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ЮЭС" sheetId="1" state="visible" r:id="rId1"/>
    <sheet name="Лист1" sheetId="2" state="visible" r:id="rId2"/>
  </sheets>
  <definedNames>
    <definedName name="_FilterDatabase" localSheetId="0" hidden="1">ЮЭС!$B$1:$C$5077</definedName>
    <definedName name="Print_Area" localSheetId="0">ЮЭС!$A$1:$AP$5279</definedName>
    <definedName name="Z_01AD3B40_E8EF_4F66_AEE9_6D17EC17537B_.wvu.FilterData" localSheetId="0" hidden="1">ЮЭС!$B$1:$C$5077</definedName>
    <definedName name="Z_02B77389_1222_4080_9741_E655F82268CC_.wvu.FilterData" localSheetId="0" hidden="1">ЮЭС!$B$1:$C$5077</definedName>
    <definedName name="Z_038854F2_C785_4230_99EC_5FB7517BCE82_.wvu.FilterData" localSheetId="0" hidden="1">ЮЭС!$B$1:$C$5077</definedName>
    <definedName name="Z_03A70191_E054_42DA_82DE_706B22230786_.wvu.FilterData" localSheetId="0" hidden="1">ЮЭС!$B$1:$C$5077</definedName>
    <definedName name="Z_052B0140_295E_42A4_9B4E_02031CAF33AF_.wvu.FilterData" localSheetId="0" hidden="1">ЮЭС!$B$1:$C$5077</definedName>
    <definedName name="Z_05ACC507_B349_46DA_B280_4E33ACBDCACC_.wvu.FilterData" localSheetId="0" hidden="1">ЮЭС!$B$1:$C$5077</definedName>
    <definedName name="Z_077610BE_58EF_4DC5_A9B4_EDF6B6FCFBCF_.wvu.FilterData" localSheetId="0" hidden="1">ЮЭС!$B$1:$C$5077</definedName>
    <definedName name="Z_09A7AC16_2829_4695_9239_4E9B58539157_.wvu.FilterData" localSheetId="0" hidden="1">ЮЭС!$B$1:$C$5077</definedName>
    <definedName name="Z_09BEA34C_8A56_417E_987A_9C6616B44C63_.wvu.FilterData" localSheetId="0" hidden="1">ЮЭС!$B$1:$C$5077</definedName>
    <definedName name="Z_0BAB67D9_45D2_48D0_BE79_5C938F42703E_.wvu.FilterData" localSheetId="0" hidden="1">ЮЭС!$B$1:$C$5077</definedName>
    <definedName name="Z_13E31824_4E98_432A_A34D_23E66344F1F8_.wvu.FilterData" localSheetId="0" hidden="1">ЮЭС!$B$1:$C$5077</definedName>
    <definedName name="Z_174DB20F_CBC6_4F67_81AB_A81551A0AEC3_.wvu.FilterData" localSheetId="0" hidden="1">ЮЭС!$B$1:$C$5077</definedName>
    <definedName name="Z_1C601994_9AF7_44F6_829A_799C5C52FF3A_.wvu.FilterData" localSheetId="0" hidden="1">ЮЭС!$B$1:$C$5077</definedName>
    <definedName name="Z_1CB5D302_EA25_4651_BDBB_2771BFC8EA57_.wvu.FilterData" localSheetId="0" hidden="1">ЮЭС!$B$1:$C$5077</definedName>
    <definedName name="Z_1ED68437_D8C8_4993_9067_284F94368CDF_.wvu.FilterData" localSheetId="0" hidden="1">ЮЭС!$B$1:$C$5077</definedName>
    <definedName name="Z_204F0700_4706_437E_AC78_96926471A975_.wvu.FilterData" localSheetId="0" hidden="1">ЮЭС!$B$1:$C$5077</definedName>
    <definedName name="Z_206FAEEA_B5F1_4698_B187_3B7A7FCEEE67_.wvu.FilterData" localSheetId="0" hidden="1">ЮЭС!$B$1:$C$5077</definedName>
    <definedName name="Z_248E27CA_B8C1_4163_89E1_055E7E908D6A_.wvu.FilterData" localSheetId="0" hidden="1">ЮЭС!$B$1:$C$5077</definedName>
    <definedName name="Z_26544BEA_145F_48E7_BC09_BCC22A238E16_.wvu.FilterData" localSheetId="0" hidden="1">ЮЭС!$B$1:$C$5077</definedName>
    <definedName name="Z_2D8BF060_24DC_4429_97FF_5FBA72ACED00_.wvu.FilterData" localSheetId="0" hidden="1">ЮЭС!$B$1:$C$5077</definedName>
    <definedName name="Z_2FFD2FA2_F2EE_40AA_8FC0_5DE78613A32D_.wvu.FilterData" localSheetId="0" hidden="1">ЮЭС!$B$1:$C$5077</definedName>
    <definedName name="Z_34D66708_0DFC_494E_A79F_13A950E5A2F2_.wvu.FilterData" localSheetId="0" hidden="1">ЮЭС!$B$1:$C$5077</definedName>
    <definedName name="Z_34D66708_0DFC_494E_A79F_13A950E5A2F2_.wvu.PrintArea" localSheetId="0" hidden="1">ЮЭС!$A$1:$AP$5279</definedName>
    <definedName name="Z_35A175C4_B80B_4FBA_86A8_0EE217BDEFB7_.wvu.FilterData" localSheetId="0" hidden="1">ЮЭС!$B$1:$C$5077</definedName>
    <definedName name="Z_38CC70E3_117D_4B9C_AC44_EECEB8147BD1_.wvu.FilterData" localSheetId="0" hidden="1">ЮЭС!$B$1:$C$5077</definedName>
    <definedName name="Z_3A68095A_18FC_4708_9875_B27FD7ACE234_.wvu.FilterData" localSheetId="0" hidden="1">ЮЭС!$B$1:$C$5077</definedName>
    <definedName name="Z_3BDDCD3A_BC48_43FF_9420_57FF8F29AE94_.wvu.FilterData" localSheetId="0" hidden="1">ЮЭС!$B$1:$C$4946</definedName>
    <definedName name="Z_3F335F09_0717_4AEE_8FAC_CB2AE61D5609_.wvu.FilterData" localSheetId="0" hidden="1">ЮЭС!$B$1:$C$5077</definedName>
    <definedName name="Z_3FD99F5F_2A90_4EBF_A8E8_0D2375B458D8_.wvu.FilterData" localSheetId="0" hidden="1">ЮЭС!$B$1:$C$5077</definedName>
    <definedName name="Z_42A67563_2D6E_4AC7_8327_F4394CC74359_.wvu.FilterData" localSheetId="0" hidden="1">ЮЭС!$B$1:$C$5077</definedName>
    <definedName name="Z_46AB03A5_3751_45DB_949E_FF6D5F51EF91_.wvu.FilterData" localSheetId="0" hidden="1">ЮЭС!$B$1:$C$5077</definedName>
    <definedName name="Z_479FD180_8529_42AA_8EE5_1848A1D00649_.wvu.FilterData" localSheetId="0" hidden="1">ЮЭС!$B$1:$C$5077</definedName>
    <definedName name="Z_4BC5ACE0_E228_4099_A98D_71A221BF6CED_.wvu.FilterData" localSheetId="0" hidden="1">ЮЭС!$B$1:$C$5077</definedName>
    <definedName name="Z_4FC9A91A_4DC2_4797_B1D3_11A05697CD63_.wvu.FilterData" localSheetId="0" hidden="1">ЮЭС!$B$1:$C$5077</definedName>
    <definedName name="Z_5570B318_6A83_4B27_B1DC_860C7B970F32_.wvu.FilterData" localSheetId="0" hidden="1">ЮЭС!$B$1:$C$5077</definedName>
    <definedName name="Z_57BD0980_25B2_4481_BC7B_838C41713B27_.wvu.FilterData" localSheetId="0" hidden="1">ЮЭС!$B$1:$C$5077</definedName>
    <definedName name="Z_5D82DE8A_9A6B_4855_9FA6_E63526E8F95B_.wvu.FilterData" localSheetId="0" hidden="1">ЮЭС!$B$1:$C$5077</definedName>
    <definedName name="Z_5DD20CE3_1EF2_4855_AB73_83E12A7C1C8D_.wvu.FilterData" localSheetId="0" hidden="1">ЮЭС!$B$1:$C$5077</definedName>
    <definedName name="Z_5E267655_4884_4417_B021_E9B031F02B75_.wvu.FilterData" localSheetId="0" hidden="1">ЮЭС!$B$1:$C$5077</definedName>
    <definedName name="Z_60C88B3B_A24F_4A63_9F09_928192ED3EFF_.wvu.FilterData" localSheetId="0" hidden="1">ЮЭС!$B$1:$C$5077</definedName>
    <definedName name="Z_6DBDC1F2_D8FA_496A_A141_2F9ECCACF46B_.wvu.FilterData" localSheetId="0" hidden="1">ЮЭС!$B$1:$C$5077</definedName>
    <definedName name="Z_6F910FD5_62AC_481A_86BD_BFB547E7DE6A_.wvu.FilterData" localSheetId="0" hidden="1">ЮЭС!$B$1:$C$5077</definedName>
    <definedName name="Z_73E66D2A_BA86_4EE8_9006_248FD3FA31D3_.wvu.FilterData" localSheetId="0" hidden="1">ЮЭС!$B$1:$C$5077</definedName>
    <definedName name="Z_74680C0D_4013_419B_AB62_117374663009_.wvu.FilterData" localSheetId="0" hidden="1">ЮЭС!$B$1:$C$5077</definedName>
    <definedName name="Z_78699BCD_A5A0_469E_B9DE_90B941B9CA25_.wvu.FilterData" localSheetId="0" hidden="1">ЮЭС!$B$1:$C$5077</definedName>
    <definedName name="Z_78F9B3CC_86A6_4335_9822_0A4B166D9D9B_.wvu.FilterData" localSheetId="0" hidden="1">ЮЭС!$B$1:$C$5077</definedName>
    <definedName name="Z_7AAE7894_CD34_4D2B_AFAA_8C87C5F93288_.wvu.FilterData" localSheetId="0" hidden="1">ЮЭС!$B$1:$C$5077</definedName>
    <definedName name="Z_7D7D2058_B8AD_4642_A81D_1B964F238F90_.wvu.FilterData" localSheetId="0" hidden="1">ЮЭС!$B$1:$C$5077</definedName>
    <definedName name="Z_7DDBDE3C_CB96_4805_9BB3_CC864FB7F7A3_.wvu.FilterData" localSheetId="0" hidden="1">ЮЭС!$B$1:$C$5077</definedName>
    <definedName name="Z_7F6EC5C0_14F9_4ACC_A12F_038EAD2CF631_.wvu.FilterData" localSheetId="0" hidden="1">ЮЭС!$B$1:$C$5077</definedName>
    <definedName name="Z_840DEA48_917F_4F3A_8E9C_4D4DB9A9ECD2_.wvu.FilterData" localSheetId="0" hidden="1">ЮЭС!$B$1:$C$5077</definedName>
    <definedName name="Z_873FA0A2_A5A7_4888_94DF_E86C9D755F2D_.wvu.FilterData" localSheetId="0" hidden="1">ЮЭС!$B$1:$C$5077</definedName>
    <definedName name="Z_89711E96_0723_4338_8BE4_B42EACCAF442_.wvu.FilterData" localSheetId="0" hidden="1">ЮЭС!$B$1:$C$5077</definedName>
    <definedName name="Z_8C17392F_F940_44E6_ACDD_7E18C765056C_.wvu.FilterData" localSheetId="0" hidden="1">ЮЭС!$B$1:$C$5077</definedName>
    <definedName name="Z_8D6A0775_8F3B_4124_8728_45EDC8F063A9_.wvu.FilterData" localSheetId="0" hidden="1">ЮЭС!$B$1:$C$4946</definedName>
    <definedName name="Z_8FE55494_C4B5_453A_9524_6802B5BB883D_.wvu.FilterData" localSheetId="0" hidden="1">ЮЭС!$B$1:$C$5077</definedName>
    <definedName name="Z_91D99755_D603_435A_BC49_A2E923CAC324_.wvu.FilterData" localSheetId="0" hidden="1">ЮЭС!$B$1:$C$5077</definedName>
    <definedName name="Z_93C05E98_BAEB_4666_85EC_1878EE2A16E4_.wvu.FilterData" localSheetId="0" hidden="1">ЮЭС!$B$1:$C$5077</definedName>
    <definedName name="Z_94006A82_B7D3_4156_9FA2_13A1AD66A12C_.wvu.FilterData" localSheetId="0" hidden="1">ЮЭС!$B$1:$C$5077</definedName>
    <definedName name="Z_99B10E31_2270_46B1_A4F8_4F7E12199CEB_.wvu.FilterData" localSheetId="0" hidden="1">ЮЭС!$B$1:$C$5077</definedName>
    <definedName name="Z_A0CEB370_C3BD_4F30_B856_16B7E0B780B0_.wvu.FilterData" localSheetId="0" hidden="1">ЮЭС!$B$1:$C$5077</definedName>
    <definedName name="Z_A66E8500_0772_4969_AF62_67F69171FC60_.wvu.FilterData" localSheetId="0" hidden="1">ЮЭС!$B$1:$C$5077</definedName>
    <definedName name="Z_A6859FDA_6DE2_4092_B0FA_BBFD03642BF2_.wvu.FilterData" localSheetId="0" hidden="1">ЮЭС!$B$1:$C$5077</definedName>
    <definedName name="Z_A83B72FD_20B0_4996_8666_4D681CB3B97F_.wvu.FilterData" localSheetId="0" hidden="1">ЮЭС!$B$1:$C$5077</definedName>
    <definedName name="Z_A9D2B79C_EFA7_492C_9748_7F4F15A23896_.wvu.FilterData" localSheetId="0" hidden="1">ЮЭС!$B$1:$C$5077</definedName>
    <definedName name="Z_AE4B79FE_D946_473A_805C_E7D7619A653A_.wvu.FilterData" localSheetId="0" hidden="1">ЮЭС!$B$1:$C$5077</definedName>
    <definedName name="Z_B0A476F2_70D4_4EFC_8DD6_304067988E60_.wvu.FilterData" localSheetId="0" hidden="1">ЮЭС!$B$1:$C$5077</definedName>
    <definedName name="Z_B0B717D5_A062_4EEE_9DA8_8DFBECEB4920_.wvu.FilterData" localSheetId="0" hidden="1">ЮЭС!$B$1:$C$5077</definedName>
    <definedName name="Z_B0B717D5_A062_4EEE_9DA8_8DFBECEB4920_.wvu.PrintArea" localSheetId="0" hidden="1">ЮЭС!$A$1:$AP$5078</definedName>
    <definedName name="Z_B41CC311_A3B3_494F_A4B5_5B36D4B5AB8C_.wvu.FilterData" localSheetId="0" hidden="1">ЮЭС!$B$1:$C$5077</definedName>
    <definedName name="Z_B47097C7_00E2_42A5_AA1B_50B20CD958E6_.wvu.FilterData" localSheetId="0" hidden="1">ЮЭС!$B$1:$C$5077</definedName>
    <definedName name="Z_B509AFD8_FBD6_415F_883D_1C027EB99BF7_.wvu.FilterData" localSheetId="0" hidden="1">ЮЭС!$B$1:$C$5077</definedName>
    <definedName name="Z_B61E0384_33D5_437C_BEDB_9B440F1E8436_.wvu.FilterData" localSheetId="0" hidden="1">ЮЭС!$B$1:$C$5077</definedName>
    <definedName name="Z_B77FF579_3E9F_4B2B_8316_E53FADDB7D27_.wvu.FilterData" localSheetId="0" hidden="1">ЮЭС!$B$1:$C$5077</definedName>
    <definedName name="Z_B7CDFBB0_885D_4D6E_8E7B_78608DF18CAE_.wvu.FilterData" localSheetId="0" hidden="1">ЮЭС!$B$1:$C$5077</definedName>
    <definedName name="Z_B84B352F_F421_47ED_AF89_47B10FAE79AA_.wvu.FilterData" localSheetId="0" hidden="1">ЮЭС!$B$1:$C$5077</definedName>
    <definedName name="Z_B87FEB4C_80CC_4A56_B016_A8888A9E8FD1_.wvu.FilterData" localSheetId="0" hidden="1">ЮЭС!$B$1:$C$5077</definedName>
    <definedName name="Z_BB6B8CA7_C242_4734_A369_C12370DE8612_.wvu.FilterData" localSheetId="0" hidden="1">ЮЭС!$B$1:$C$5077</definedName>
    <definedName name="Z_BBCD7773_B04F_47C2_815D_0314F1F5D0E9_.wvu.FilterData" localSheetId="0" hidden="1">ЮЭС!$B$1:$C$5077</definedName>
    <definedName name="Z_BF13B6B6_87D8_4094_BB8C_BF49E47234D2_.wvu.FilterData" localSheetId="0" hidden="1">ЮЭС!$B$1:$C$5077</definedName>
    <definedName name="Z_C4305D6B_BE30_4159_925A_FE78A9155E4D_.wvu.FilterData" localSheetId="0" hidden="1">ЮЭС!$B$1:$C$5077</definedName>
    <definedName name="Z_C552AB13_F726_45C3_8B26_B2A2107AB707_.wvu.FilterData" localSheetId="0" hidden="1">ЮЭС!$B$1:$C$5077</definedName>
    <definedName name="Z_C8E43266_BED0_4244_BB94_0406C800687E_.wvu.FilterData" localSheetId="0" hidden="1">ЮЭС!$B$1:$C$5077</definedName>
    <definedName name="Z_C9FDC227_D0DC_4D64_A083_52C907A06D83_.wvu.FilterData" localSheetId="0" hidden="1">ЮЭС!$B$1:$C$5077</definedName>
    <definedName name="Z_CB368137_4FA7_4837_B4C0_20AEE1A7B259_.wvu.FilterData" localSheetId="0" hidden="1">ЮЭС!$B$1:$C$5077</definedName>
    <definedName name="Z_CB7D7433_2A04_497C_B67B_23E50BCCF734_.wvu.FilterData" localSheetId="0" hidden="1">ЮЭС!$B$1:$C$5077</definedName>
    <definedName name="Z_CBD35140_0604_45B7_85E8_68C7E0041333_.wvu.FilterData" localSheetId="0" hidden="1">ЮЭС!$B$1:$C$5077</definedName>
    <definedName name="Z_CD9F3445_4CB0_48DD_B814_CC20CE8E1F9F_.wvu.PrintArea" localSheetId="0" hidden="1">ЮЭС!$A$1:$AC$4944</definedName>
    <definedName name="Z_CD9F3445_4CB0_48DD_B814_CC20CE8E1F9F_.wvu.Rows" localSheetId="0" hidden="1">ЮЭС!$2033:$2033</definedName>
    <definedName name="Z_CF6E90D9_4281_40B4_8FDD_F028A7D7D978_.wvu.FilterData" localSheetId="0" hidden="1">ЮЭС!$B$1:$C$5077</definedName>
    <definedName name="Z_D2D0C6A6_9C8B_40BF_9A2E_8EB3A163CAE2_.wvu.FilterData" localSheetId="0" hidden="1">ЮЭС!$B$1:$C$5077</definedName>
    <definedName name="Z_D598F3B9_EF1E_4217_8F8D_7A1B49056F91_.wvu.FilterData" localSheetId="0" hidden="1">ЮЭС!$B$1:$C$5077</definedName>
    <definedName name="Z_D81888E8_6D59_4591_A023_593C65801FF9_.wvu.FilterData" localSheetId="0" hidden="1">ЮЭС!$B$1:$C$5077</definedName>
    <definedName name="Z_DA141F99_EF96_478A_BADD_A603154C7351_.wvu.FilterData" localSheetId="0" hidden="1">ЮЭС!$B$1:$C$5077</definedName>
    <definedName name="Z_DEAD95D0_E21B_4A44_9F00_6EDFD3F6AF09_.wvu.FilterData" localSheetId="0" hidden="1">ЮЭС!$B$1:$C$5077</definedName>
    <definedName name="Z_E397D37E_16BF_4CE1_9AB7_92E2A9775F7E_.wvu.FilterData" localSheetId="0" hidden="1">ЮЭС!$B$1:$C$5077</definedName>
    <definedName name="Z_E6C98664_F7C4_4618_ADA0_0DD9164654C2_.wvu.FilterData" localSheetId="0" hidden="1">ЮЭС!$B$1:$C$5077</definedName>
    <definedName name="Z_E7801C06_BD12_458A_935A_1D30ED3BD3E7_.wvu.FilterData" localSheetId="0" hidden="1">ЮЭС!$B$1:$C$5077</definedName>
    <definedName name="Z_E9960851_FA0E_4170_B5F0_61102AC33A9D_.wvu.FilterData" localSheetId="0" hidden="1">ЮЭС!$B$1:$C$5077</definedName>
    <definedName name="Z_EC1D9248_F9A0_4E46_9A73_FFF72F5542CB_.wvu.FilterData" localSheetId="0" hidden="1">ЮЭС!$B$1:$C$5077</definedName>
    <definedName name="Z_ECB9E438_D406_4839_BF6D_05908326B55C_.wvu.FilterData" localSheetId="0" hidden="1">ЮЭС!$B$1:$C$5077</definedName>
    <definedName name="Z_EE2A9E87_02E3_4863_A9FC_6B61C624DC5E_.wvu.FilterData" localSheetId="0" hidden="1">ЮЭС!$B$1:$C$5077</definedName>
    <definedName name="Z_F092159D_901D_472C_B348_EFDC0FCFEE01_.wvu.FilterData" localSheetId="0" hidden="1">ЮЭС!$B$1:$C$5077</definedName>
    <definedName name="Z_F0B6B785_55AA_4208_9369_A741E8E06260_.wvu.FilterData" localSheetId="0" hidden="1">ЮЭС!$B$1:$C$5077</definedName>
    <definedName name="Z_F1B70A2F_3B90_4C2B_B3BD_EA8058DB30A2_.wvu.FilterData" localSheetId="0" hidden="1">ЮЭС!$B$1:$C$5077</definedName>
    <definedName name="Z_F8120245_194A_41C3_9355_12BDD6EC8D56_.wvu.FilterData" localSheetId="0" hidden="1">ЮЭС!$B$1:$C$5077</definedName>
    <definedName name="Z_F8FE3F4F_2405_4BE6_9385_1E2D222A1BA8_.wvu.FilterData" localSheetId="0" hidden="1">ЮЭС!$B$1:$C$5077</definedName>
    <definedName name="Z_FA20EFF4_A524_41C2_866E_C1B0B78181AE_.wvu.FilterData" localSheetId="0" hidden="1">ЮЭС!$B$1:$C$5077</definedName>
  </definedNames>
  <calcPr/>
</workbook>
</file>

<file path=xl/sharedStrings.xml><?xml version="1.0" encoding="utf-8"?>
<sst xmlns="http://schemas.openxmlformats.org/spreadsheetml/2006/main" count="1108" uniqueCount="1108">
  <si>
    <t xml:space="preserve">ЮЖНЫЕ ЭЛЕКТРИЧЕСКИЕ СЕТИ</t>
  </si>
  <si>
    <t>зима</t>
  </si>
  <si>
    <t>Присоединение</t>
  </si>
  <si>
    <t xml:space="preserve">Дисп. наименование</t>
  </si>
  <si>
    <t xml:space="preserve">Измеряемая величина</t>
  </si>
  <si>
    <t xml:space="preserve">Вид учёта</t>
  </si>
  <si>
    <t xml:space="preserve">Часы замеров</t>
  </si>
  <si>
    <t xml:space="preserve">Итого за сутки</t>
  </si>
  <si>
    <t xml:space="preserve">Мощность тр-ра</t>
  </si>
  <si>
    <t xml:space="preserve">Коэф. ТН</t>
  </si>
  <si>
    <t xml:space="preserve">Коэф. ТТ</t>
  </si>
  <si>
    <t>лето</t>
  </si>
  <si>
    <t xml:space="preserve">Усть-Куломский РЭС</t>
  </si>
  <si>
    <t xml:space="preserve">ПС 110 кВ Керчомья</t>
  </si>
  <si>
    <t xml:space="preserve">РПН 2</t>
  </si>
  <si>
    <t>счётч.</t>
  </si>
  <si>
    <t>СМВ-110</t>
  </si>
  <si>
    <t>ВЛ-187</t>
  </si>
  <si>
    <t xml:space="preserve">P, кВт</t>
  </si>
  <si>
    <t xml:space="preserve">нет учёта</t>
  </si>
  <si>
    <t xml:space="preserve">Q, кВАр</t>
  </si>
  <si>
    <t xml:space="preserve">I, А</t>
  </si>
  <si>
    <t>ТИ</t>
  </si>
  <si>
    <t>tgφ</t>
  </si>
  <si>
    <t xml:space="preserve">U, кВ</t>
  </si>
  <si>
    <t xml:space="preserve">Показания счетчиков Р</t>
  </si>
  <si>
    <t xml:space="preserve">Показания счетчиков Q</t>
  </si>
  <si>
    <t>яч.12Д</t>
  </si>
  <si>
    <t>Т-2-10</t>
  </si>
  <si>
    <t>АСКУЭ</t>
  </si>
  <si>
    <t xml:space="preserve">I, А, расч.</t>
  </si>
  <si>
    <t xml:space="preserve">Загрузка подстанции, кВт</t>
  </si>
  <si>
    <t xml:space="preserve">Загрузка подстанции, кВАр</t>
  </si>
  <si>
    <t xml:space="preserve">Загрузка подстанции, кВА</t>
  </si>
  <si>
    <t xml:space="preserve">2 с. 10 кВ</t>
  </si>
  <si>
    <t>яч.4д</t>
  </si>
  <si>
    <t>Керчомья</t>
  </si>
  <si>
    <t xml:space="preserve">I расчет, А</t>
  </si>
  <si>
    <t>яч.6д</t>
  </si>
  <si>
    <t xml:space="preserve">яч.8д - резерв</t>
  </si>
  <si>
    <t xml:space="preserve">"Нижний склад"</t>
  </si>
  <si>
    <t>ТСН-2</t>
  </si>
  <si>
    <t xml:space="preserve">Отходящие ВЛ 10 кВ, ИТОГО</t>
  </si>
  <si>
    <t xml:space="preserve">Небаланс мощностей 10 кВ</t>
  </si>
  <si>
    <t xml:space="preserve">P, %</t>
  </si>
  <si>
    <t xml:space="preserve">Q, %</t>
  </si>
  <si>
    <t xml:space="preserve">Δ I</t>
  </si>
  <si>
    <t xml:space="preserve">Δ Iрасч</t>
  </si>
  <si>
    <t xml:space="preserve">ПС 110 кВ Пожег</t>
  </si>
  <si>
    <t xml:space="preserve">РПН 1</t>
  </si>
  <si>
    <t xml:space="preserve">Ввод Т-1 110 кВ</t>
  </si>
  <si>
    <t xml:space="preserve">Т-1 110 кВ</t>
  </si>
  <si>
    <t>яч.11Д</t>
  </si>
  <si>
    <t>Т-1-10</t>
  </si>
  <si>
    <t xml:space="preserve">с. 10 кВ</t>
  </si>
  <si>
    <t>яч.7д</t>
  </si>
  <si>
    <t>Кекур</t>
  </si>
  <si>
    <t xml:space="preserve">яч.5д.- отдача</t>
  </si>
  <si>
    <t xml:space="preserve">Помоздино, Пожег, Великополье, Ярашью</t>
  </si>
  <si>
    <t xml:space="preserve">яч.5д.- приём</t>
  </si>
  <si>
    <t>яч.3д</t>
  </si>
  <si>
    <t>Резерв</t>
  </si>
  <si>
    <t>яч.1д</t>
  </si>
  <si>
    <t>ТСН-1</t>
  </si>
  <si>
    <t xml:space="preserve">ПС 110 кВ Помоздино</t>
  </si>
  <si>
    <t>расч.</t>
  </si>
  <si>
    <t>ВЛ-163/3</t>
  </si>
  <si>
    <t xml:space="preserve">В ВЛ-163/3</t>
  </si>
  <si>
    <t xml:space="preserve">Q, кВАр, прием</t>
  </si>
  <si>
    <t xml:space="preserve">РУ 10 кВ</t>
  </si>
  <si>
    <t xml:space="preserve">1 с. 10 кВ</t>
  </si>
  <si>
    <t xml:space="preserve">яч.3д - отдача</t>
  </si>
  <si>
    <t>Скородум</t>
  </si>
  <si>
    <t xml:space="preserve">яч.3д - приём</t>
  </si>
  <si>
    <t>яч.5д</t>
  </si>
  <si>
    <t>с.Помоздино</t>
  </si>
  <si>
    <t xml:space="preserve">ДЭС Помоздино</t>
  </si>
  <si>
    <t>яч.15д</t>
  </si>
  <si>
    <t xml:space="preserve">Вольдино, Яг-Кодж</t>
  </si>
  <si>
    <t>яч.17д</t>
  </si>
  <si>
    <t xml:space="preserve">Бадъельск, Диасерья</t>
  </si>
  <si>
    <t>яч.19д</t>
  </si>
  <si>
    <t>Пузла</t>
  </si>
  <si>
    <t xml:space="preserve">ПС 110 кВ  Усть-Нем</t>
  </si>
  <si>
    <t>яч.1Д</t>
  </si>
  <si>
    <t>Жежим</t>
  </si>
  <si>
    <t>Усть-Нем</t>
  </si>
  <si>
    <t>яч.9д</t>
  </si>
  <si>
    <t xml:space="preserve">РП-10кВ "Югыд-Яг"</t>
  </si>
  <si>
    <t>яч.11д</t>
  </si>
  <si>
    <t xml:space="preserve">Мыёлдино, Тимшер</t>
  </si>
  <si>
    <t>яч.13д</t>
  </si>
  <si>
    <t>Мыёлдино</t>
  </si>
  <si>
    <t xml:space="preserve">ПС 110 кВ Усть-Кулом</t>
  </si>
  <si>
    <t xml:space="preserve">РПН 3</t>
  </si>
  <si>
    <t xml:space="preserve">Ввод Т-2 110 кВ</t>
  </si>
  <si>
    <t xml:space="preserve">Т-2 110 кВ</t>
  </si>
  <si>
    <t xml:space="preserve">Ввод Т-3 110 кВ</t>
  </si>
  <si>
    <t xml:space="preserve">Т-3 110 кВ</t>
  </si>
  <si>
    <t>ОМВ-110</t>
  </si>
  <si>
    <t>яч.19Д</t>
  </si>
  <si>
    <t>яч.18Д</t>
  </si>
  <si>
    <t>яч.302Д</t>
  </si>
  <si>
    <t>Т-3-10</t>
  </si>
  <si>
    <t>яч.3Д</t>
  </si>
  <si>
    <t>СМВ-10</t>
  </si>
  <si>
    <t>яч.305Д</t>
  </si>
  <si>
    <t>СВ-1-3</t>
  </si>
  <si>
    <t>яч.303Д</t>
  </si>
  <si>
    <t>СВ-2-3</t>
  </si>
  <si>
    <t xml:space="preserve">РУ 110 кВ</t>
  </si>
  <si>
    <t xml:space="preserve">1 с. 110 кВ</t>
  </si>
  <si>
    <t>ОСШ-110</t>
  </si>
  <si>
    <t xml:space="preserve">в резерве</t>
  </si>
  <si>
    <t xml:space="preserve">ВЛ 183-отдача</t>
  </si>
  <si>
    <t>Сторожевск</t>
  </si>
  <si>
    <t xml:space="preserve">ВЛ 183-приём</t>
  </si>
  <si>
    <t xml:space="preserve">ВЛ 184 отдача</t>
  </si>
  <si>
    <t>Пожег</t>
  </si>
  <si>
    <t xml:space="preserve">ВЛ 184-приём</t>
  </si>
  <si>
    <t xml:space="preserve">P, кВт,</t>
  </si>
  <si>
    <t xml:space="preserve">ВЛ 188 </t>
  </si>
  <si>
    <t xml:space="preserve">P, кВт, Отд</t>
  </si>
  <si>
    <t xml:space="preserve">Q, кВАр, Приём</t>
  </si>
  <si>
    <t xml:space="preserve">ВЛ 186</t>
  </si>
  <si>
    <t>БСК</t>
  </si>
  <si>
    <t xml:space="preserve">3 с. 10 кВ</t>
  </si>
  <si>
    <t>яч.8д</t>
  </si>
  <si>
    <t>с.Усть-Кулом</t>
  </si>
  <si>
    <t>яч.10д</t>
  </si>
  <si>
    <t>Деревянск</t>
  </si>
  <si>
    <t>яч.12д</t>
  </si>
  <si>
    <t>Кебанъ-Ель</t>
  </si>
  <si>
    <t>яч.14д</t>
  </si>
  <si>
    <t xml:space="preserve">Кужба,      Озъяг</t>
  </si>
  <si>
    <t>Хознужды</t>
  </si>
  <si>
    <t xml:space="preserve">Парма РТС</t>
  </si>
  <si>
    <t>Дон</t>
  </si>
  <si>
    <t xml:space="preserve">п.Кебанъ-ель, Аэропорт</t>
  </si>
  <si>
    <t>яч.306д</t>
  </si>
  <si>
    <t>УШР</t>
  </si>
  <si>
    <t>ТСН-1(КРУН)</t>
  </si>
  <si>
    <t/>
  </si>
  <si>
    <t xml:space="preserve">ТСН-2 (КРУН)</t>
  </si>
  <si>
    <t xml:space="preserve">СН-1 ОПУ</t>
  </si>
  <si>
    <t xml:space="preserve">СН-2 ОПУ</t>
  </si>
  <si>
    <t xml:space="preserve">Небаланс мощностей 110 кВ</t>
  </si>
  <si>
    <t xml:space="preserve">ПС 110 кВ Зимстан</t>
  </si>
  <si>
    <t xml:space="preserve">Расчётное значение тока, А</t>
  </si>
  <si>
    <t xml:space="preserve"> с. 10 кВ</t>
  </si>
  <si>
    <t xml:space="preserve">Промбаза, котельная</t>
  </si>
  <si>
    <t xml:space="preserve">Вочь, котельная</t>
  </si>
  <si>
    <t>Фроловск</t>
  </si>
  <si>
    <t xml:space="preserve">Q, кВАр приём</t>
  </si>
  <si>
    <t>п.Зимстан</t>
  </si>
  <si>
    <t>ТСН</t>
  </si>
  <si>
    <t xml:space="preserve">Прилузский РЭС</t>
  </si>
  <si>
    <t xml:space="preserve">ПС 110 кВ Гурьевка</t>
  </si>
  <si>
    <t>Прокопьевка</t>
  </si>
  <si>
    <t>Гурьевка</t>
  </si>
  <si>
    <t>Черемуховка</t>
  </si>
  <si>
    <t>Гуляшор</t>
  </si>
  <si>
    <t xml:space="preserve">ПС 110 кВ Летка</t>
  </si>
  <si>
    <t>яч.2Д</t>
  </si>
  <si>
    <t xml:space="preserve">P ОМВ-110 пс Летка</t>
  </si>
  <si>
    <t xml:space="preserve">Q ОМВ-110 пс Летка</t>
  </si>
  <si>
    <t xml:space="preserve">I ОМВ-110 пс Летка</t>
  </si>
  <si>
    <t xml:space="preserve">2 с. 110 кВ</t>
  </si>
  <si>
    <t xml:space="preserve">I 11Д СМВ-10 пс Летка</t>
  </si>
  <si>
    <t xml:space="preserve">ВЛ 194 </t>
  </si>
  <si>
    <t>Ношуль</t>
  </si>
  <si>
    <t xml:space="preserve">P, кВт отдача</t>
  </si>
  <si>
    <t xml:space="preserve">ВЛ 199</t>
  </si>
  <si>
    <t>Мураши</t>
  </si>
  <si>
    <t xml:space="preserve">P, кВт, приём</t>
  </si>
  <si>
    <t xml:space="preserve">Q, кВАр, отдача</t>
  </si>
  <si>
    <t xml:space="preserve">ВЛ 198</t>
  </si>
  <si>
    <t xml:space="preserve">Q, кВАр, приём</t>
  </si>
  <si>
    <t xml:space="preserve">Отходящие ВЛ 110 кВ, ИТОГО</t>
  </si>
  <si>
    <t xml:space="preserve">Баланс мощностей 110 кВ</t>
  </si>
  <si>
    <t>Гуляшор-2</t>
  </si>
  <si>
    <t xml:space="preserve">Черемуховская ДЭС</t>
  </si>
  <si>
    <t xml:space="preserve">Иван-Ель- 2</t>
  </si>
  <si>
    <t>Осиновка</t>
  </si>
  <si>
    <t>Летка</t>
  </si>
  <si>
    <t xml:space="preserve">ПС 110 кВ Луза</t>
  </si>
  <si>
    <t xml:space="preserve">ЭВ-110 Т-1</t>
  </si>
  <si>
    <t>Лузалес</t>
  </si>
  <si>
    <t xml:space="preserve">Тарный цех</t>
  </si>
  <si>
    <t xml:space="preserve">РП "Читаево"</t>
  </si>
  <si>
    <t xml:space="preserve">Связь с ПС Объячево</t>
  </si>
  <si>
    <t xml:space="preserve">ПС 110 кВ Ношуль</t>
  </si>
  <si>
    <t>яч.6Д</t>
  </si>
  <si>
    <t xml:space="preserve">ПС Объячево, яч.5д, ТХН</t>
  </si>
  <si>
    <t xml:space="preserve">Показания счётчиков Р</t>
  </si>
  <si>
    <t xml:space="preserve">Показания счётчиков Q</t>
  </si>
  <si>
    <t>Нефтебаза</t>
  </si>
  <si>
    <t>Лихачевка</t>
  </si>
  <si>
    <t>Верхолузье</t>
  </si>
  <si>
    <t xml:space="preserve">ПС 110 кВ Объячево</t>
  </si>
  <si>
    <t xml:space="preserve">I СМВ-110 ПС Объячево</t>
  </si>
  <si>
    <t>яч.7Д</t>
  </si>
  <si>
    <t xml:space="preserve">яч. 9д</t>
  </si>
  <si>
    <t>Изьяшор</t>
  </si>
  <si>
    <t>Вухтым</t>
  </si>
  <si>
    <t xml:space="preserve">РП Читаево</t>
  </si>
  <si>
    <t xml:space="preserve">Котельная ЦВК</t>
  </si>
  <si>
    <t xml:space="preserve">РП Читаево, очист.соор.</t>
  </si>
  <si>
    <t>Больница</t>
  </si>
  <si>
    <t>Аэропорт</t>
  </si>
  <si>
    <t xml:space="preserve">ПС 110 кВ Спаспоруб</t>
  </si>
  <si>
    <t>ВЛ-195</t>
  </si>
  <si>
    <t>Лойма</t>
  </si>
  <si>
    <t>Поруб</t>
  </si>
  <si>
    <t>Спаспоруб</t>
  </si>
  <si>
    <t xml:space="preserve">яч.2д откл.</t>
  </si>
  <si>
    <t>Занулье</t>
  </si>
  <si>
    <t>резерв</t>
  </si>
  <si>
    <t xml:space="preserve">ПС 110 кВ Лойма </t>
  </si>
  <si>
    <t>неиспр.</t>
  </si>
  <si>
    <t xml:space="preserve">Спаспоруб, 2Д</t>
  </si>
  <si>
    <t>яч.2д</t>
  </si>
  <si>
    <t>Лехта</t>
  </si>
  <si>
    <t>Коржа</t>
  </si>
  <si>
    <t xml:space="preserve">Усть-Вымский РЭС</t>
  </si>
  <si>
    <t xml:space="preserve">ПС 110 кВ Жешарт </t>
  </si>
  <si>
    <t>ОВ-110</t>
  </si>
  <si>
    <t>ШСВ-110</t>
  </si>
  <si>
    <t>яч.57Д</t>
  </si>
  <si>
    <t>яч.58Д</t>
  </si>
  <si>
    <t>яч.9Ш</t>
  </si>
  <si>
    <t>Т-1-6</t>
  </si>
  <si>
    <t>яч.10Ш</t>
  </si>
  <si>
    <t>Т-2-6</t>
  </si>
  <si>
    <t xml:space="preserve">Небаланс </t>
  </si>
  <si>
    <t xml:space="preserve">ВЛ 172 отдача</t>
  </si>
  <si>
    <t xml:space="preserve">ВЛ 173 отдача</t>
  </si>
  <si>
    <t xml:space="preserve">ВЛ Яренск отдача</t>
  </si>
  <si>
    <t xml:space="preserve">ВЛ 172 - приём</t>
  </si>
  <si>
    <t xml:space="preserve">ВЛ 173 - приём</t>
  </si>
  <si>
    <t xml:space="preserve">ВЛ Яренск приём</t>
  </si>
  <si>
    <t>яч.49Д</t>
  </si>
  <si>
    <t>СВВ-10</t>
  </si>
  <si>
    <t xml:space="preserve">яч.55 д</t>
  </si>
  <si>
    <t xml:space="preserve">Казлук </t>
  </si>
  <si>
    <t xml:space="preserve">яч.66 д</t>
  </si>
  <si>
    <t>п.Лесобаза</t>
  </si>
  <si>
    <t xml:space="preserve">яч.72 д</t>
  </si>
  <si>
    <t xml:space="preserve">Лесозавод №1</t>
  </si>
  <si>
    <t xml:space="preserve">Q, кВАр отдача</t>
  </si>
  <si>
    <t xml:space="preserve">яч.70 д</t>
  </si>
  <si>
    <t>МПС</t>
  </si>
  <si>
    <t xml:space="preserve">яч.60 д</t>
  </si>
  <si>
    <t>Казлук</t>
  </si>
  <si>
    <t xml:space="preserve">яч.53 д</t>
  </si>
  <si>
    <t>Мадмас</t>
  </si>
  <si>
    <t xml:space="preserve">яч.54 д</t>
  </si>
  <si>
    <t>Дона-Ель</t>
  </si>
  <si>
    <t xml:space="preserve">яч.65 д</t>
  </si>
  <si>
    <t xml:space="preserve">яч.61 д</t>
  </si>
  <si>
    <t xml:space="preserve">с-з Гамский</t>
  </si>
  <si>
    <t xml:space="preserve">яч.67 д</t>
  </si>
  <si>
    <t>яч.56д</t>
  </si>
  <si>
    <t>яч.59д</t>
  </si>
  <si>
    <t>яч.1Ш</t>
  </si>
  <si>
    <t>СВВ-6</t>
  </si>
  <si>
    <t xml:space="preserve">1 с. 6 кВ</t>
  </si>
  <si>
    <t xml:space="preserve">2 с. 6 кВ</t>
  </si>
  <si>
    <t>яч.22ш</t>
  </si>
  <si>
    <t xml:space="preserve">ЖФК, ЦРП-2, яч.5</t>
  </si>
  <si>
    <t>яч.20ш</t>
  </si>
  <si>
    <t>Жешарт</t>
  </si>
  <si>
    <t>яч.18ш</t>
  </si>
  <si>
    <t xml:space="preserve">ЖФК, ЦРП-1</t>
  </si>
  <si>
    <t>яч.16ш</t>
  </si>
  <si>
    <t>Лесобаза</t>
  </si>
  <si>
    <t>яч.12ш</t>
  </si>
  <si>
    <t>яч.11ш</t>
  </si>
  <si>
    <t>яч.4ш</t>
  </si>
  <si>
    <t>яч.3ш</t>
  </si>
  <si>
    <t>яч.13ш</t>
  </si>
  <si>
    <t>яч.17ш</t>
  </si>
  <si>
    <t xml:space="preserve">ЖФК ЦРП-2 МДФ</t>
  </si>
  <si>
    <t>яч.19ш</t>
  </si>
  <si>
    <t xml:space="preserve">Склады ЖФК</t>
  </si>
  <si>
    <t>яч.21ш</t>
  </si>
  <si>
    <t xml:space="preserve">ЖФК, ЦРП-1, яч.30</t>
  </si>
  <si>
    <t>яч.7ш</t>
  </si>
  <si>
    <t xml:space="preserve">ЖФК, ЦРП-1, яч.11</t>
  </si>
  <si>
    <t>яч.8ш</t>
  </si>
  <si>
    <t>яч.25ш</t>
  </si>
  <si>
    <t xml:space="preserve">Отходящие ВЛ 6 кВ, ИТОГО</t>
  </si>
  <si>
    <t xml:space="preserve">Небаланс мощностей 6 кВ</t>
  </si>
  <si>
    <t>10кВ</t>
  </si>
  <si>
    <t>6кВ</t>
  </si>
  <si>
    <t xml:space="preserve">ПС 110 кВ Айкино</t>
  </si>
  <si>
    <t xml:space="preserve">В Т-1</t>
  </si>
  <si>
    <t xml:space="preserve">нет уч</t>
  </si>
  <si>
    <t xml:space="preserve">В Т-2</t>
  </si>
  <si>
    <t>яч.25Д</t>
  </si>
  <si>
    <t>яч.20Д</t>
  </si>
  <si>
    <t xml:space="preserve">яч. 1Д</t>
  </si>
  <si>
    <t>Илья-шор</t>
  </si>
  <si>
    <t>амп.</t>
  </si>
  <si>
    <t>Айкино</t>
  </si>
  <si>
    <t>Котельная</t>
  </si>
  <si>
    <t>Гам</t>
  </si>
  <si>
    <t>Усть-Вымь</t>
  </si>
  <si>
    <t>яч.21д</t>
  </si>
  <si>
    <t xml:space="preserve">ТП Кадзес</t>
  </si>
  <si>
    <t>Микунь</t>
  </si>
  <si>
    <t>яч.16д</t>
  </si>
  <si>
    <t xml:space="preserve">ТП Туис-Керос</t>
  </si>
  <si>
    <t xml:space="preserve">ПС 110 кВ Усть-Вымь</t>
  </si>
  <si>
    <t xml:space="preserve">ПС "Айкино"</t>
  </si>
  <si>
    <t>с.Усть-Вымь</t>
  </si>
  <si>
    <t xml:space="preserve">Черный Яр</t>
  </si>
  <si>
    <t>Студенец</t>
  </si>
  <si>
    <t>с.Серегово</t>
  </si>
  <si>
    <t xml:space="preserve">Княжпогостский РЭС</t>
  </si>
  <si>
    <t xml:space="preserve">ПС 110 кВ Княжпогост</t>
  </si>
  <si>
    <t xml:space="preserve">Ввод Т-1 35 кВ</t>
  </si>
  <si>
    <t>Т-1-35</t>
  </si>
  <si>
    <t xml:space="preserve">Ввод Т-2 35 кВ</t>
  </si>
  <si>
    <t>Т-2-35</t>
  </si>
  <si>
    <t xml:space="preserve">I СМВ-35 кВ</t>
  </si>
  <si>
    <t>яч.23Ш</t>
  </si>
  <si>
    <t>яч.18Ш</t>
  </si>
  <si>
    <t>яч.2Ш</t>
  </si>
  <si>
    <t>СМВ-6</t>
  </si>
  <si>
    <t xml:space="preserve">РУ 35 кВ</t>
  </si>
  <si>
    <t xml:space="preserve">1 с. 35 кВ</t>
  </si>
  <si>
    <t xml:space="preserve">2 с. 35 кВ</t>
  </si>
  <si>
    <t xml:space="preserve">ВЛ 33</t>
  </si>
  <si>
    <t xml:space="preserve">Онежье, Железнодорожная</t>
  </si>
  <si>
    <t xml:space="preserve">ВЛ 31</t>
  </si>
  <si>
    <t xml:space="preserve">Весляна, Тракт, Ракпас</t>
  </si>
  <si>
    <t xml:space="preserve">ВЛ 30</t>
  </si>
  <si>
    <t>Железнодорожная</t>
  </si>
  <si>
    <t xml:space="preserve">Отходящие ВЛ 35 кВ, ИТОГО</t>
  </si>
  <si>
    <t xml:space="preserve">РУ 6 кВ</t>
  </si>
  <si>
    <t xml:space="preserve">КОС ДВП</t>
  </si>
  <si>
    <t>ОИК-50</t>
  </si>
  <si>
    <t>яч.15ш</t>
  </si>
  <si>
    <t xml:space="preserve">п.Ачим, РРС</t>
  </si>
  <si>
    <t xml:space="preserve">Очистные ДВП</t>
  </si>
  <si>
    <t>яч.6ш</t>
  </si>
  <si>
    <t>м.Строитель</t>
  </si>
  <si>
    <t xml:space="preserve">Отходящие ВЛ 6 кВ</t>
  </si>
  <si>
    <t xml:space="preserve">ПС 110 кВ Серёгово</t>
  </si>
  <si>
    <t xml:space="preserve">I 1Д СМВ-10 пс Серёгово</t>
  </si>
  <si>
    <t xml:space="preserve">ТП-1, 1А, 2, 6</t>
  </si>
  <si>
    <t xml:space="preserve">Ляли, РРС</t>
  </si>
  <si>
    <t xml:space="preserve">с. Серёгово</t>
  </si>
  <si>
    <t>Водозабор</t>
  </si>
  <si>
    <t xml:space="preserve">хоз.блок сан.Серёгово</t>
  </si>
  <si>
    <t xml:space="preserve">База Кылтово</t>
  </si>
  <si>
    <t xml:space="preserve">ПС 35 кВ Железнодорожная</t>
  </si>
  <si>
    <t xml:space="preserve">ПБВ 1</t>
  </si>
  <si>
    <t xml:space="preserve">ПБВ 2</t>
  </si>
  <si>
    <t xml:space="preserve">ПБВ 3</t>
  </si>
  <si>
    <t xml:space="preserve">Т-1 35 кВ</t>
  </si>
  <si>
    <t xml:space="preserve">Т-2 35 кВ</t>
  </si>
  <si>
    <t xml:space="preserve">Ввод Т-3 35 кВ</t>
  </si>
  <si>
    <t xml:space="preserve">Т-3 35 кВ</t>
  </si>
  <si>
    <t>яч.5Ш</t>
  </si>
  <si>
    <t>яч.8Ш</t>
  </si>
  <si>
    <t xml:space="preserve">Ввод Т-3 10 кВ</t>
  </si>
  <si>
    <t xml:space="preserve">Загрузка подстанции, Т-1, Т-2 кВт</t>
  </si>
  <si>
    <t xml:space="preserve">Загрузка подстанции, Т-1, Т-2 кВАр</t>
  </si>
  <si>
    <t xml:space="preserve">Загрузка подстанции, Т-1, Т-2 кВА</t>
  </si>
  <si>
    <t xml:space="preserve">ВЛ 35 кВ</t>
  </si>
  <si>
    <t xml:space="preserve">ВЛ 10 кВ РП Вейпом</t>
  </si>
  <si>
    <t xml:space="preserve">РП "Вейпом" Т-3 - 10</t>
  </si>
  <si>
    <t xml:space="preserve">ЕМВА ф."Север", водозабор</t>
  </si>
  <si>
    <t xml:space="preserve">ТП Сказка</t>
  </si>
  <si>
    <t>яч.14ш</t>
  </si>
  <si>
    <t>ЕМВА-центр</t>
  </si>
  <si>
    <t xml:space="preserve">РП база РЭС, хлебозавод</t>
  </si>
  <si>
    <t xml:space="preserve">КНС, 2, 3 мкр. ЕкВА</t>
  </si>
  <si>
    <t>КМЗ</t>
  </si>
  <si>
    <t>ТСН-3</t>
  </si>
  <si>
    <t xml:space="preserve">ПС 35 кВ Онежье</t>
  </si>
  <si>
    <t xml:space="preserve">ПБВ  1</t>
  </si>
  <si>
    <t xml:space="preserve">ПБВ  2</t>
  </si>
  <si>
    <t xml:space="preserve">Т-1 35 кВ ( В резерве )</t>
  </si>
  <si>
    <t xml:space="preserve">Т-2 35 кВ </t>
  </si>
  <si>
    <t xml:space="preserve">Онежье, Козлов</t>
  </si>
  <si>
    <t xml:space="preserve">Весляна, Ветью, Кони, Турья</t>
  </si>
  <si>
    <t>Шошка</t>
  </si>
  <si>
    <t xml:space="preserve">ПС 35 кВ Тракт</t>
  </si>
  <si>
    <t>ПБВ</t>
  </si>
  <si>
    <t xml:space="preserve">яч.0д ОТКЛ.</t>
  </si>
  <si>
    <t>пос.Тракт</t>
  </si>
  <si>
    <t xml:space="preserve">яч.5д откл</t>
  </si>
  <si>
    <t>Газпром</t>
  </si>
  <si>
    <t xml:space="preserve">ПС 35 кВ Весляна</t>
  </si>
  <si>
    <t>яч.9Д</t>
  </si>
  <si>
    <t>Вожаель</t>
  </si>
  <si>
    <t>Весляна</t>
  </si>
  <si>
    <t>ТСН2</t>
  </si>
  <si>
    <t xml:space="preserve">ПС 35 кВ Ропча</t>
  </si>
  <si>
    <t>яч.13Д</t>
  </si>
  <si>
    <t xml:space="preserve">яч. 2Д</t>
  </si>
  <si>
    <t>Ропча</t>
  </si>
  <si>
    <t xml:space="preserve">МПС, автоблок</t>
  </si>
  <si>
    <t xml:space="preserve">МПС, Иоссер</t>
  </si>
  <si>
    <t xml:space="preserve">Корткеросский РЭС</t>
  </si>
  <si>
    <t xml:space="preserve">ПС 110 кВ Богородск</t>
  </si>
  <si>
    <t>счетч.</t>
  </si>
  <si>
    <t xml:space="preserve">Т-2-10 </t>
  </si>
  <si>
    <t xml:space="preserve">Загрузка подстанции, кВар</t>
  </si>
  <si>
    <t xml:space="preserve">Богородск КРС, котельная</t>
  </si>
  <si>
    <t>Богородск</t>
  </si>
  <si>
    <t>Нившера</t>
  </si>
  <si>
    <t>Хоз.нужды</t>
  </si>
  <si>
    <t>Троицк</t>
  </si>
  <si>
    <t xml:space="preserve">яч.8д (приём)</t>
  </si>
  <si>
    <t>Большелуг</t>
  </si>
  <si>
    <t xml:space="preserve">яч.8д (отдача)</t>
  </si>
  <si>
    <t xml:space="preserve">ПС 110 кВ Корткерос</t>
  </si>
  <si>
    <t xml:space="preserve">Т-1 110 кВ </t>
  </si>
  <si>
    <t xml:space="preserve">Т-2 110 кВ </t>
  </si>
  <si>
    <t xml:space="preserve">яч.4Д </t>
  </si>
  <si>
    <t>яч.16Д</t>
  </si>
  <si>
    <t xml:space="preserve">яч. 10Д</t>
  </si>
  <si>
    <t>Аджером</t>
  </si>
  <si>
    <t xml:space="preserve">Корткерос-аптека, КНС</t>
  </si>
  <si>
    <t>Катыд</t>
  </si>
  <si>
    <t>Корткерос-Промзона-1</t>
  </si>
  <si>
    <t>Кр.Затон</t>
  </si>
  <si>
    <t xml:space="preserve">Корткерос, Промзона-2</t>
  </si>
  <si>
    <t xml:space="preserve">Дань, Усть-Локчим</t>
  </si>
  <si>
    <t>Корткерос-центр</t>
  </si>
  <si>
    <t xml:space="preserve">ТХН (КТП-1301)</t>
  </si>
  <si>
    <t xml:space="preserve">ПС 110 кВ Приозёрная</t>
  </si>
  <si>
    <t>Приозёрная</t>
  </si>
  <si>
    <t>Важкурья</t>
  </si>
  <si>
    <t xml:space="preserve">яч.11д отдача</t>
  </si>
  <si>
    <t xml:space="preserve">яч.11д приём</t>
  </si>
  <si>
    <t xml:space="preserve">ПС 110 кВ Мордино</t>
  </si>
  <si>
    <t xml:space="preserve">яч.2Д - резерв</t>
  </si>
  <si>
    <t xml:space="preserve">I 11Д СМВ-10 пс Мордино</t>
  </si>
  <si>
    <t>Намск</t>
  </si>
  <si>
    <t>Мордино</t>
  </si>
  <si>
    <t>Дань</t>
  </si>
  <si>
    <t xml:space="preserve">ПС 110 кВ Подтыбок</t>
  </si>
  <si>
    <t>демонтирован</t>
  </si>
  <si>
    <t>яч.8Д</t>
  </si>
  <si>
    <t xml:space="preserve">Загрузка подстанций, кВА</t>
  </si>
  <si>
    <t xml:space="preserve">яч.7д (приём)</t>
  </si>
  <si>
    <t>Подъельск</t>
  </si>
  <si>
    <t xml:space="preserve">яч.7д (отдача)</t>
  </si>
  <si>
    <t xml:space="preserve">яч.3д откл</t>
  </si>
  <si>
    <t xml:space="preserve">Ниж.склад  (котельная)</t>
  </si>
  <si>
    <t xml:space="preserve">Керос (котельная)</t>
  </si>
  <si>
    <t>Подтыбок</t>
  </si>
  <si>
    <t>Аныб</t>
  </si>
  <si>
    <t xml:space="preserve">ПС 110 кВ Сторожевск</t>
  </si>
  <si>
    <t>ВЛ-180</t>
  </si>
  <si>
    <t xml:space="preserve">P, кВт приём</t>
  </si>
  <si>
    <t>ВЛ-182</t>
  </si>
  <si>
    <t xml:space="preserve">ВЛ-182 приём</t>
  </si>
  <si>
    <t>ВЛ-183</t>
  </si>
  <si>
    <t xml:space="preserve">ВЛ-183 приём</t>
  </si>
  <si>
    <t xml:space="preserve">яч. 5Д</t>
  </si>
  <si>
    <t xml:space="preserve">яч. 6Д</t>
  </si>
  <si>
    <t>Вомын</t>
  </si>
  <si>
    <t xml:space="preserve">Сторожевск, ЦК</t>
  </si>
  <si>
    <t xml:space="preserve">Сторожевск, ЦК, очистные сооружения</t>
  </si>
  <si>
    <t>Небдино</t>
  </si>
  <si>
    <t xml:space="preserve">Сыктывдинский РЭС</t>
  </si>
  <si>
    <t xml:space="preserve">ПС 110 кВ Краснозатонская</t>
  </si>
  <si>
    <t xml:space="preserve">Ввод Т-1- 110 кВ</t>
  </si>
  <si>
    <t>яч.613Д</t>
  </si>
  <si>
    <t>яч.614Д</t>
  </si>
  <si>
    <t>яч.602Д</t>
  </si>
  <si>
    <t>СВ-10</t>
  </si>
  <si>
    <t xml:space="preserve">1 с. 10 кВкВ</t>
  </si>
  <si>
    <t xml:space="preserve">2 с. 10 кВкВ</t>
  </si>
  <si>
    <t>яч.620д</t>
  </si>
  <si>
    <t>ТП-715</t>
  </si>
  <si>
    <t>яч.618д</t>
  </si>
  <si>
    <t>Максаковка</t>
  </si>
  <si>
    <t>яч.616д</t>
  </si>
  <si>
    <t>Корткерос</t>
  </si>
  <si>
    <t>яч.612д</t>
  </si>
  <si>
    <t>РП-15</t>
  </si>
  <si>
    <t>яч.610д</t>
  </si>
  <si>
    <t>яч.608д</t>
  </si>
  <si>
    <t>Визябож</t>
  </si>
  <si>
    <t>яч.604д</t>
  </si>
  <si>
    <t>ТП-735</t>
  </si>
  <si>
    <t>яч.603д</t>
  </si>
  <si>
    <t>ТП-762</t>
  </si>
  <si>
    <t>яч.607д</t>
  </si>
  <si>
    <t xml:space="preserve">ТП-707, 713</t>
  </si>
  <si>
    <t>яч.609д</t>
  </si>
  <si>
    <t>яч.611д</t>
  </si>
  <si>
    <t>яч.615д</t>
  </si>
  <si>
    <t xml:space="preserve">Баланс мощностей 10 кВ</t>
  </si>
  <si>
    <t xml:space="preserve">ПС 110 кВ Южная</t>
  </si>
  <si>
    <t>яч.353Д</t>
  </si>
  <si>
    <t xml:space="preserve">Т-1-10 5 сш</t>
  </si>
  <si>
    <t>яч.360Д</t>
  </si>
  <si>
    <t xml:space="preserve">Т-1-10 4 сш</t>
  </si>
  <si>
    <t>яч.315Д</t>
  </si>
  <si>
    <t xml:space="preserve">Т-2-10 1 сш</t>
  </si>
  <si>
    <t>яч.308Д</t>
  </si>
  <si>
    <t xml:space="preserve">Т-2-10 2 сш</t>
  </si>
  <si>
    <t>яч.337Д</t>
  </si>
  <si>
    <t xml:space="preserve">Т-3-10 3 сш</t>
  </si>
  <si>
    <t>яч.334Д</t>
  </si>
  <si>
    <t xml:space="preserve">Т-3-10 6 сш</t>
  </si>
  <si>
    <t>яч.366Д</t>
  </si>
  <si>
    <t>СВВ-4-2</t>
  </si>
  <si>
    <t>яч.367Д</t>
  </si>
  <si>
    <t>СВВ-5-1</t>
  </si>
  <si>
    <t>яч.342Д</t>
  </si>
  <si>
    <t>СВВ-4-6</t>
  </si>
  <si>
    <t>яч.347Д</t>
  </si>
  <si>
    <t>СВВ-4-5</t>
  </si>
  <si>
    <t xml:space="preserve">4 с. 10 кВ</t>
  </si>
  <si>
    <t xml:space="preserve">5 с. 10 кВ</t>
  </si>
  <si>
    <t xml:space="preserve">6 с. 10 кВ</t>
  </si>
  <si>
    <t>яч.336д</t>
  </si>
  <si>
    <t>РП-5</t>
  </si>
  <si>
    <t>яч.338д</t>
  </si>
  <si>
    <t>ТП-2009</t>
  </si>
  <si>
    <t>яч.340д</t>
  </si>
  <si>
    <t>ТП-19</t>
  </si>
  <si>
    <t>яч.339д</t>
  </si>
  <si>
    <t>РП-12</t>
  </si>
  <si>
    <t>яч.343д</t>
  </si>
  <si>
    <t>РП-2</t>
  </si>
  <si>
    <t>яч.345д</t>
  </si>
  <si>
    <t>яч.347д</t>
  </si>
  <si>
    <t xml:space="preserve">СВВ 3-5</t>
  </si>
  <si>
    <t xml:space="preserve">яч.349д </t>
  </si>
  <si>
    <t>СР-3-5</t>
  </si>
  <si>
    <t>яч.361д</t>
  </si>
  <si>
    <t xml:space="preserve">ТП-169, яч.3</t>
  </si>
  <si>
    <t>яч.363д</t>
  </si>
  <si>
    <t xml:space="preserve">РП-4, яч.19</t>
  </si>
  <si>
    <t>яч.364д</t>
  </si>
  <si>
    <t xml:space="preserve">РП Аэропорт</t>
  </si>
  <si>
    <t>яч.365д</t>
  </si>
  <si>
    <t xml:space="preserve">яч. 359д</t>
  </si>
  <si>
    <t>ДГР</t>
  </si>
  <si>
    <t>яч.358д</t>
  </si>
  <si>
    <t>ДГР-4</t>
  </si>
  <si>
    <t>яч.357д</t>
  </si>
  <si>
    <t xml:space="preserve">ТП 231</t>
  </si>
  <si>
    <t>яч.356д</t>
  </si>
  <si>
    <t xml:space="preserve">РП-19, яч.17</t>
  </si>
  <si>
    <t>яч.354д</t>
  </si>
  <si>
    <t xml:space="preserve">РП-21, яч.4</t>
  </si>
  <si>
    <t>яч.352д</t>
  </si>
  <si>
    <t>ТП-266</t>
  </si>
  <si>
    <t>яч.350д</t>
  </si>
  <si>
    <t>Лента</t>
  </si>
  <si>
    <t>яч.348д</t>
  </si>
  <si>
    <t>РП-35</t>
  </si>
  <si>
    <t>яч.346д</t>
  </si>
  <si>
    <t xml:space="preserve">РП-13, яч.6</t>
  </si>
  <si>
    <t xml:space="preserve">яч.344д откл</t>
  </si>
  <si>
    <t>СР-4-6</t>
  </si>
  <si>
    <t xml:space="preserve">яч.342д ОТКЛ.</t>
  </si>
  <si>
    <t xml:space="preserve">СВВ 4-6</t>
  </si>
  <si>
    <t>яч.309д</t>
  </si>
  <si>
    <t>ДГР-1</t>
  </si>
  <si>
    <t>яч.310д</t>
  </si>
  <si>
    <t>ДГР-2</t>
  </si>
  <si>
    <t>яч.312д</t>
  </si>
  <si>
    <t xml:space="preserve">ТП 169, яч.2</t>
  </si>
  <si>
    <t>яч.314д</t>
  </si>
  <si>
    <t xml:space="preserve">РП-4, яч.2</t>
  </si>
  <si>
    <t>яч.316д</t>
  </si>
  <si>
    <t xml:space="preserve">ТП-96, 266</t>
  </si>
  <si>
    <t>яч.318д</t>
  </si>
  <si>
    <t>яч.319д</t>
  </si>
  <si>
    <t xml:space="preserve">РП-2, яч.20</t>
  </si>
  <si>
    <t>яч.320д</t>
  </si>
  <si>
    <t>яч.321д</t>
  </si>
  <si>
    <t>ТП-231</t>
  </si>
  <si>
    <t>яч.322д</t>
  </si>
  <si>
    <t>ТП-132</t>
  </si>
  <si>
    <t>яч.303д</t>
  </si>
  <si>
    <t xml:space="preserve">РП-13, яч.3</t>
  </si>
  <si>
    <t>яч.305д</t>
  </si>
  <si>
    <t xml:space="preserve">ТП-289, РП-9</t>
  </si>
  <si>
    <t>яч.307д</t>
  </si>
  <si>
    <t xml:space="preserve">РП-12, яч.11</t>
  </si>
  <si>
    <t>яч.311д</t>
  </si>
  <si>
    <t xml:space="preserve">РП-21, яч.7д</t>
  </si>
  <si>
    <t>яч.313д</t>
  </si>
  <si>
    <t xml:space="preserve">РП-19, яч.10</t>
  </si>
  <si>
    <t>яч.341д</t>
  </si>
  <si>
    <t xml:space="preserve">ПС 110 кВ Орбита</t>
  </si>
  <si>
    <t xml:space="preserve">СВ-110-1 откл</t>
  </si>
  <si>
    <t xml:space="preserve">СВ-110-2 - откл</t>
  </si>
  <si>
    <t xml:space="preserve">яч.905Д - 1СШ</t>
  </si>
  <si>
    <t xml:space="preserve">яч.929Д - 3СШ</t>
  </si>
  <si>
    <t xml:space="preserve">яч.906Д - 2СШ резерв</t>
  </si>
  <si>
    <t xml:space="preserve">яч.930Д - 4СШ резерв</t>
  </si>
  <si>
    <t xml:space="preserve">яч.951Д - 3СШ резерв</t>
  </si>
  <si>
    <t xml:space="preserve">яч.949Д - 1СШ резерв</t>
  </si>
  <si>
    <t xml:space="preserve">яч.950Д - 2СШ</t>
  </si>
  <si>
    <t xml:space="preserve">яч.952Д - 4СШ</t>
  </si>
  <si>
    <t>яч.923Д</t>
  </si>
  <si>
    <t>СМВ-1-2</t>
  </si>
  <si>
    <t>яч.947Д</t>
  </si>
  <si>
    <t>СМВ-3-4</t>
  </si>
  <si>
    <t>953д</t>
  </si>
  <si>
    <t xml:space="preserve">РП-8 яч. 19Д</t>
  </si>
  <si>
    <t>909д</t>
  </si>
  <si>
    <t>911д</t>
  </si>
  <si>
    <t>МАКСИ</t>
  </si>
  <si>
    <t>913д</t>
  </si>
  <si>
    <t>ТП-286</t>
  </si>
  <si>
    <t>915д</t>
  </si>
  <si>
    <t xml:space="preserve">ТРК "Июнь"</t>
  </si>
  <si>
    <t>917д</t>
  </si>
  <si>
    <t xml:space="preserve">РП ЦВК</t>
  </si>
  <si>
    <t>919д</t>
  </si>
  <si>
    <t>921д</t>
  </si>
  <si>
    <t>ТП-2001</t>
  </si>
  <si>
    <t>933д</t>
  </si>
  <si>
    <t>РП-26</t>
  </si>
  <si>
    <t>935д</t>
  </si>
  <si>
    <t>937д</t>
  </si>
  <si>
    <t xml:space="preserve">ТП Хозблок</t>
  </si>
  <si>
    <t>939д</t>
  </si>
  <si>
    <t xml:space="preserve">ООО "Тетра"</t>
  </si>
  <si>
    <t>941д</t>
  </si>
  <si>
    <t>РП-22</t>
  </si>
  <si>
    <t>945д</t>
  </si>
  <si>
    <t>ДГР-3</t>
  </si>
  <si>
    <t>922д</t>
  </si>
  <si>
    <t>918д</t>
  </si>
  <si>
    <t>РП-ЦВК</t>
  </si>
  <si>
    <t>916д</t>
  </si>
  <si>
    <t>914д</t>
  </si>
  <si>
    <t>912д</t>
  </si>
  <si>
    <t>910д</t>
  </si>
  <si>
    <t>934д</t>
  </si>
  <si>
    <t>ТП-165</t>
  </si>
  <si>
    <t>936д</t>
  </si>
  <si>
    <t xml:space="preserve">ООО "Zapa"</t>
  </si>
  <si>
    <t>938д</t>
  </si>
  <si>
    <t xml:space="preserve">КНС "Орбита"</t>
  </si>
  <si>
    <t>940д</t>
  </si>
  <si>
    <t>942д</t>
  </si>
  <si>
    <t>РП-8</t>
  </si>
  <si>
    <t>944д</t>
  </si>
  <si>
    <t>946д</t>
  </si>
  <si>
    <t>яч.943д</t>
  </si>
  <si>
    <t xml:space="preserve">ТСН-1 ТМ-400</t>
  </si>
  <si>
    <t>яч.920д</t>
  </si>
  <si>
    <t xml:space="preserve">ТСН-2 ТМ-400</t>
  </si>
  <si>
    <t xml:space="preserve">ПС 110 кВ Выльгорт</t>
  </si>
  <si>
    <t>9</t>
  </si>
  <si>
    <t xml:space="preserve">Загрузка подстанции, ВМт</t>
  </si>
  <si>
    <t xml:space="preserve">яч.15д РСК</t>
  </si>
  <si>
    <t>ТП-2111</t>
  </si>
  <si>
    <t>ТП-307</t>
  </si>
  <si>
    <t>РП-19</t>
  </si>
  <si>
    <t>ТП-314</t>
  </si>
  <si>
    <t>ТП-306</t>
  </si>
  <si>
    <t>ТП-929</t>
  </si>
  <si>
    <t>ТП-905</t>
  </si>
  <si>
    <t>ТП-962</t>
  </si>
  <si>
    <t xml:space="preserve">яч.16д РСК</t>
  </si>
  <si>
    <t xml:space="preserve">ПС 110 кВ Восточная</t>
  </si>
  <si>
    <t xml:space="preserve">Ввод Т-1 110 кВ </t>
  </si>
  <si>
    <t xml:space="preserve">Т-1 110кВ</t>
  </si>
  <si>
    <t xml:space="preserve">Ввод Т-2 110 кВ </t>
  </si>
  <si>
    <t xml:space="preserve">Т-2 110кВ</t>
  </si>
  <si>
    <t>ОСВ-110</t>
  </si>
  <si>
    <t xml:space="preserve">Ввод Т-1 10 кВ яч.205</t>
  </si>
  <si>
    <t xml:space="preserve">I с.ш.</t>
  </si>
  <si>
    <t xml:space="preserve">Ввод Т-1 10 кВ яч.231</t>
  </si>
  <si>
    <t xml:space="preserve">III с.ш.</t>
  </si>
  <si>
    <t xml:space="preserve">Ввод Т-1 10 кВ яч.231 отдача с с.10кВ</t>
  </si>
  <si>
    <t xml:space="preserve">III с.ш. </t>
  </si>
  <si>
    <t xml:space="preserve">в сеть 110 кВ</t>
  </si>
  <si>
    <t xml:space="preserve">Ввод Т-2 10 кВ яч.218</t>
  </si>
  <si>
    <t xml:space="preserve">II c.ш.</t>
  </si>
  <si>
    <t xml:space="preserve">отдача с с.10кВ </t>
  </si>
  <si>
    <t xml:space="preserve">Ввод Т-2 10 кВ яч.234</t>
  </si>
  <si>
    <t xml:space="preserve">IV с.ш.</t>
  </si>
  <si>
    <t>яч.201Д</t>
  </si>
  <si>
    <t>СВ-1-2</t>
  </si>
  <si>
    <t>яч.221Д</t>
  </si>
  <si>
    <t>СВ-3-4</t>
  </si>
  <si>
    <t xml:space="preserve">ВЛ 181 </t>
  </si>
  <si>
    <t xml:space="preserve">P, кВт, отдача</t>
  </si>
  <si>
    <t xml:space="preserve">Q, кВАр. приём</t>
  </si>
  <si>
    <t xml:space="preserve">ВЛ 180</t>
  </si>
  <si>
    <t xml:space="preserve">ВЛ 163 </t>
  </si>
  <si>
    <t xml:space="preserve">P, кВт. Приём</t>
  </si>
  <si>
    <t xml:space="preserve">Q, кВАр. Отдача</t>
  </si>
  <si>
    <t xml:space="preserve">ВЛ 166 </t>
  </si>
  <si>
    <t xml:space="preserve">Q, кВАр, Отдача</t>
  </si>
  <si>
    <t>яч.213д</t>
  </si>
  <si>
    <t xml:space="preserve">ТП 1037</t>
  </si>
  <si>
    <t xml:space="preserve">яч.211д ПРИЁМ</t>
  </si>
  <si>
    <t xml:space="preserve">ТЭЦ Откл.</t>
  </si>
  <si>
    <t xml:space="preserve">P, кВт, к шинам</t>
  </si>
  <si>
    <t xml:space="preserve">, к шинам</t>
  </si>
  <si>
    <t xml:space="preserve">яч.211д ОТДАЧА</t>
  </si>
  <si>
    <t>ТЭЦ</t>
  </si>
  <si>
    <t>яч.209д</t>
  </si>
  <si>
    <t>МФС</t>
  </si>
  <si>
    <t>яч.215д</t>
  </si>
  <si>
    <t>РП-10</t>
  </si>
  <si>
    <t>яч.217д</t>
  </si>
  <si>
    <t>ТП-80</t>
  </si>
  <si>
    <t>яч.219д</t>
  </si>
  <si>
    <t>яч.299д</t>
  </si>
  <si>
    <t>ДГК-1</t>
  </si>
  <si>
    <t xml:space="preserve">яч.297д приём</t>
  </si>
  <si>
    <t xml:space="preserve">ТЭС БЭК</t>
  </si>
  <si>
    <t xml:space="preserve">яч.297д отдача</t>
  </si>
  <si>
    <t>яч.233д</t>
  </si>
  <si>
    <t>РП-36</t>
  </si>
  <si>
    <t>яч.235д</t>
  </si>
  <si>
    <t xml:space="preserve">яч.229д приём</t>
  </si>
  <si>
    <t>ЛДК</t>
  </si>
  <si>
    <t xml:space="preserve">яч.229д отдача</t>
  </si>
  <si>
    <t>яч.227д</t>
  </si>
  <si>
    <t xml:space="preserve">РП-1, РП-2</t>
  </si>
  <si>
    <t>яч.225д</t>
  </si>
  <si>
    <t xml:space="preserve">РП-16, ТП-174</t>
  </si>
  <si>
    <t>яч.228д</t>
  </si>
  <si>
    <t xml:space="preserve">яч.230д - отдача</t>
  </si>
  <si>
    <t xml:space="preserve">яч.230д приём</t>
  </si>
  <si>
    <t>яч.232д</t>
  </si>
  <si>
    <t>ТП-114</t>
  </si>
  <si>
    <t>яч.240д</t>
  </si>
  <si>
    <t>РП-16</t>
  </si>
  <si>
    <t>яч.242д</t>
  </si>
  <si>
    <t xml:space="preserve">ДГР-4 </t>
  </si>
  <si>
    <t>яч.244д</t>
  </si>
  <si>
    <t xml:space="preserve">РП-1 яч. 24</t>
  </si>
  <si>
    <t xml:space="preserve">яч.220д приём</t>
  </si>
  <si>
    <t xml:space="preserve">яч.220д отдача</t>
  </si>
  <si>
    <t>яч.214д</t>
  </si>
  <si>
    <t>яч.212д</t>
  </si>
  <si>
    <t>РП-1</t>
  </si>
  <si>
    <t>яч.210д</t>
  </si>
  <si>
    <t>яч.208д</t>
  </si>
  <si>
    <t>яч.206д</t>
  </si>
  <si>
    <t>ТП-141</t>
  </si>
  <si>
    <t>яч.204д</t>
  </si>
  <si>
    <t>яч.246д</t>
  </si>
  <si>
    <t>ТП-338</t>
  </si>
  <si>
    <t>яч.207д</t>
  </si>
  <si>
    <t xml:space="preserve">ТСН-1 ТМ-160</t>
  </si>
  <si>
    <t>яч.238д</t>
  </si>
  <si>
    <t xml:space="preserve">ТСН-2 ТМ-160</t>
  </si>
  <si>
    <t xml:space="preserve">ПС 110 кВ Пажга</t>
  </si>
  <si>
    <t xml:space="preserve">ВЛ 110 кВ Соколовка-Пажга</t>
  </si>
  <si>
    <t>ВЛ-190</t>
  </si>
  <si>
    <t xml:space="preserve">ВЛ 110 кВ Пажга-Визинга с отпайками на ПС Межадор</t>
  </si>
  <si>
    <t>ВЛ-165</t>
  </si>
  <si>
    <t xml:space="preserve">ВЛ 110 кВ Сыктывкар-Пажга</t>
  </si>
  <si>
    <t>СВ-110-1</t>
  </si>
  <si>
    <t>СВ-110-2</t>
  </si>
  <si>
    <t>расчет</t>
  </si>
  <si>
    <t>Нювчим</t>
  </si>
  <si>
    <t>Пажга</t>
  </si>
  <si>
    <t xml:space="preserve">Морово, дачи</t>
  </si>
  <si>
    <t>Ыб</t>
  </si>
  <si>
    <t>Ясног</t>
  </si>
  <si>
    <t>Лозым</t>
  </si>
  <si>
    <t xml:space="preserve">Финно-угорский центр</t>
  </si>
  <si>
    <t>яч.18д</t>
  </si>
  <si>
    <t>яч.24д</t>
  </si>
  <si>
    <t xml:space="preserve">ПС 110 кВ Соколовка</t>
  </si>
  <si>
    <t xml:space="preserve">В-110 Т-1</t>
  </si>
  <si>
    <t xml:space="preserve">U ТН-110-1, кВ</t>
  </si>
  <si>
    <t xml:space="preserve">В-110 Т-2</t>
  </si>
  <si>
    <t xml:space="preserve">U ТН-110-2, кВ</t>
  </si>
  <si>
    <t>откл.</t>
  </si>
  <si>
    <t>яч.711Д</t>
  </si>
  <si>
    <t>яч.712Д</t>
  </si>
  <si>
    <t>яч.701Д</t>
  </si>
  <si>
    <t xml:space="preserve">Загрузка подстанций, кВт</t>
  </si>
  <si>
    <t xml:space="preserve">Загрузка подстанций, кВАр</t>
  </si>
  <si>
    <t>яч.703д</t>
  </si>
  <si>
    <t xml:space="preserve">ЦРП Аэропорт</t>
  </si>
  <si>
    <t>яч.704д</t>
  </si>
  <si>
    <t>яч.706д</t>
  </si>
  <si>
    <t>яч.705д</t>
  </si>
  <si>
    <t>яч.707д</t>
  </si>
  <si>
    <t xml:space="preserve">яч.708д откл.</t>
  </si>
  <si>
    <t xml:space="preserve">ПС 110 кВ Западная</t>
  </si>
  <si>
    <t xml:space="preserve">яч.112Д - 1СШ</t>
  </si>
  <si>
    <t xml:space="preserve">Т-1-10 </t>
  </si>
  <si>
    <t xml:space="preserve">яч.140Д - 3СШ</t>
  </si>
  <si>
    <t xml:space="preserve">яч.111Д - 2СШ</t>
  </si>
  <si>
    <t xml:space="preserve">яч.137Д - 4СШ</t>
  </si>
  <si>
    <t>яч.101Д</t>
  </si>
  <si>
    <t>СВВ-1-2</t>
  </si>
  <si>
    <t>яч.131Д</t>
  </si>
  <si>
    <t>СВВ-3-4</t>
  </si>
  <si>
    <t>яч.106д</t>
  </si>
  <si>
    <t>РП-3</t>
  </si>
  <si>
    <t>яч.104д</t>
  </si>
  <si>
    <t>ТП-157</t>
  </si>
  <si>
    <t>яч.118д</t>
  </si>
  <si>
    <t>ЦВК</t>
  </si>
  <si>
    <t>яч.120д</t>
  </si>
  <si>
    <t>ТП-177</t>
  </si>
  <si>
    <t>яч.122д</t>
  </si>
  <si>
    <t>ТП-81</t>
  </si>
  <si>
    <t>яч.124д</t>
  </si>
  <si>
    <t>ТП-291</t>
  </si>
  <si>
    <t>яч.126д</t>
  </si>
  <si>
    <t xml:space="preserve">яч.128д </t>
  </si>
  <si>
    <t>БКТПБ-189</t>
  </si>
  <si>
    <t>яч.130д</t>
  </si>
  <si>
    <t>ТП-213</t>
  </si>
  <si>
    <t>яч.103д</t>
  </si>
  <si>
    <t>яч.105д</t>
  </si>
  <si>
    <t>ТП-29</t>
  </si>
  <si>
    <t>яч.117д</t>
  </si>
  <si>
    <t>яч.119д</t>
  </si>
  <si>
    <t xml:space="preserve">Орбита, КНС</t>
  </si>
  <si>
    <t>яч.121д</t>
  </si>
  <si>
    <t>яч.123д</t>
  </si>
  <si>
    <t>Винзавод</t>
  </si>
  <si>
    <t>яч.125д</t>
  </si>
  <si>
    <t xml:space="preserve">ТП-2049 яч.1</t>
  </si>
  <si>
    <t>яч.127д</t>
  </si>
  <si>
    <t>яч.129д</t>
  </si>
  <si>
    <t>яч.134д</t>
  </si>
  <si>
    <t>яч.136д</t>
  </si>
  <si>
    <t>яч.138д</t>
  </si>
  <si>
    <t>РП-18</t>
  </si>
  <si>
    <t>яч.144д</t>
  </si>
  <si>
    <t>ТП-522</t>
  </si>
  <si>
    <t>яч.146д</t>
  </si>
  <si>
    <t xml:space="preserve">ТП-2049 яч. 6</t>
  </si>
  <si>
    <t>яч.148д</t>
  </si>
  <si>
    <t>РП-6</t>
  </si>
  <si>
    <t>яч.150д</t>
  </si>
  <si>
    <t>РП-17</t>
  </si>
  <si>
    <t>яч.152д</t>
  </si>
  <si>
    <t>яч.154д</t>
  </si>
  <si>
    <t>яч.133д</t>
  </si>
  <si>
    <t>яч.135д</t>
  </si>
  <si>
    <t>ТП-192</t>
  </si>
  <si>
    <t>яч.141д</t>
  </si>
  <si>
    <t>яч.143д</t>
  </si>
  <si>
    <t>яч.145д</t>
  </si>
  <si>
    <t>яч.147д</t>
  </si>
  <si>
    <t xml:space="preserve">яч.149д </t>
  </si>
  <si>
    <t>яч.151д</t>
  </si>
  <si>
    <t>яч.153д</t>
  </si>
  <si>
    <t>яч.155д</t>
  </si>
  <si>
    <t>ТСН-3С</t>
  </si>
  <si>
    <t>ТСН-4С</t>
  </si>
  <si>
    <t xml:space="preserve">ПС 110 кВ Човью</t>
  </si>
  <si>
    <t>яч.414Д</t>
  </si>
  <si>
    <t>яч.411Д</t>
  </si>
  <si>
    <t>яч.402Д</t>
  </si>
  <si>
    <t>яч.434д</t>
  </si>
  <si>
    <t xml:space="preserve">яч.432д ОТКЛ.</t>
  </si>
  <si>
    <t>Гидробутил</t>
  </si>
  <si>
    <t>яч.430д</t>
  </si>
  <si>
    <t xml:space="preserve">ТП-566, 221</t>
  </si>
  <si>
    <t>яч.428д</t>
  </si>
  <si>
    <t xml:space="preserve">РП Эжва</t>
  </si>
  <si>
    <t>яч.426д</t>
  </si>
  <si>
    <t>РП-ЛТП</t>
  </si>
  <si>
    <t>яч.424д</t>
  </si>
  <si>
    <t xml:space="preserve">ТП-1, ТП-2 (Комитекс)</t>
  </si>
  <si>
    <t>яч.422д</t>
  </si>
  <si>
    <t xml:space="preserve">ТП-3, ТП-4 (Комитекс)</t>
  </si>
  <si>
    <t>яч.420д</t>
  </si>
  <si>
    <t xml:space="preserve">ТП-190, ДГК-1</t>
  </si>
  <si>
    <t>яч.418д</t>
  </si>
  <si>
    <t xml:space="preserve">ТП-3 (Комитекс)</t>
  </si>
  <si>
    <t>яч.416д</t>
  </si>
  <si>
    <t>яч.412д</t>
  </si>
  <si>
    <t>яч.406д</t>
  </si>
  <si>
    <t xml:space="preserve">ФНМ, ТП-6, 8 (Комитекс)</t>
  </si>
  <si>
    <t>яч.404д</t>
  </si>
  <si>
    <t xml:space="preserve">ТП-5, 6 (Комитекс)</t>
  </si>
  <si>
    <t>яч.403д</t>
  </si>
  <si>
    <t>яч.405д</t>
  </si>
  <si>
    <t>яч.407д</t>
  </si>
  <si>
    <t>яч.417д</t>
  </si>
  <si>
    <t>яч.419д</t>
  </si>
  <si>
    <t xml:space="preserve">ЗЖБИ (Комитекс)</t>
  </si>
  <si>
    <t>яч.421д</t>
  </si>
  <si>
    <t>яч.423д</t>
  </si>
  <si>
    <t>ТП-190</t>
  </si>
  <si>
    <t>яч.425д</t>
  </si>
  <si>
    <t xml:space="preserve">ТП-122, ДГК-2 </t>
  </si>
  <si>
    <t>яч.427д</t>
  </si>
  <si>
    <t>ТП-211</t>
  </si>
  <si>
    <t>яч.429д</t>
  </si>
  <si>
    <t>ТП-555</t>
  </si>
  <si>
    <t>яч.431д</t>
  </si>
  <si>
    <t>РП-Эжва</t>
  </si>
  <si>
    <t>яч.413д</t>
  </si>
  <si>
    <t>ДГК-2</t>
  </si>
  <si>
    <t xml:space="preserve">Сысольский РЭС</t>
  </si>
  <si>
    <t xml:space="preserve">ПС 110 кВ Куратово</t>
  </si>
  <si>
    <t xml:space="preserve">яч.12д отдача</t>
  </si>
  <si>
    <t>Чукаиб</t>
  </si>
  <si>
    <t xml:space="preserve">яч.12д приём</t>
  </si>
  <si>
    <t xml:space="preserve">РП "Визиндор"</t>
  </si>
  <si>
    <t>Ягиб</t>
  </si>
  <si>
    <t>Семушино</t>
  </si>
  <si>
    <t xml:space="preserve">Заречье, комплекс</t>
  </si>
  <si>
    <t>Ивановская</t>
  </si>
  <si>
    <t xml:space="preserve">ПС 110 кВ Межадор </t>
  </si>
  <si>
    <t xml:space="preserve">яч. 7Д</t>
  </si>
  <si>
    <t xml:space="preserve">яч.11д отдача </t>
  </si>
  <si>
    <t xml:space="preserve">ПС "Визинга", яч.4д</t>
  </si>
  <si>
    <t xml:space="preserve">яч.11д приём </t>
  </si>
  <si>
    <t>Чухлом</t>
  </si>
  <si>
    <t>Межадор-деревня</t>
  </si>
  <si>
    <t>Первомайск</t>
  </si>
  <si>
    <t>Межадор-комплекс</t>
  </si>
  <si>
    <t xml:space="preserve">Чухлом, яч.3</t>
  </si>
  <si>
    <t xml:space="preserve">ПС 110 кВ Пыёлдино</t>
  </si>
  <si>
    <t xml:space="preserve">аварийное отключение</t>
  </si>
  <si>
    <t>Заозерье</t>
  </si>
  <si>
    <t xml:space="preserve">яч.7д отдача</t>
  </si>
  <si>
    <t>Вичкодор</t>
  </si>
  <si>
    <t xml:space="preserve">яч.7д приём</t>
  </si>
  <si>
    <t>Вигкодор</t>
  </si>
  <si>
    <t xml:space="preserve">РП Бортом-база. Яч.3д.</t>
  </si>
  <si>
    <t xml:space="preserve">РП Бортом-база. Яч.8д.</t>
  </si>
  <si>
    <t xml:space="preserve">яч.8д отдача</t>
  </si>
  <si>
    <t xml:space="preserve">ПС Визинга, яч.22</t>
  </si>
  <si>
    <t xml:space="preserve">яч.8д приём</t>
  </si>
  <si>
    <t xml:space="preserve">ПС 110 кВ Визинга</t>
  </si>
  <si>
    <t xml:space="preserve">ВЛ-110 кВ Пажга-Визинга с отпайкой на Межадор</t>
  </si>
  <si>
    <t xml:space="preserve">I, расч. А</t>
  </si>
  <si>
    <t xml:space="preserve">ВЛ-110 кВ Визинга-Подзь с отпайкой на ПС Пыёлдино </t>
  </si>
  <si>
    <t>ВЛ-196</t>
  </si>
  <si>
    <t xml:space="preserve">ВЛ-110 кВ Визинга-Куратово</t>
  </si>
  <si>
    <t>ВЛ-192</t>
  </si>
  <si>
    <t xml:space="preserve">Показания счетчиков P</t>
  </si>
  <si>
    <t xml:space="preserve">яч. 9Д </t>
  </si>
  <si>
    <t>Горьковское</t>
  </si>
  <si>
    <t>яч.20д</t>
  </si>
  <si>
    <t>Кольель</t>
  </si>
  <si>
    <t>Морозово</t>
  </si>
  <si>
    <t>Визинга</t>
  </si>
  <si>
    <t>Куратово</t>
  </si>
  <si>
    <t>яч.22д</t>
  </si>
  <si>
    <t>Пыёлдино</t>
  </si>
  <si>
    <t>Межадор</t>
  </si>
  <si>
    <t xml:space="preserve">Баланс мощности по ПС 110кВ</t>
  </si>
  <si>
    <t xml:space="preserve">ПС 110 кВ Койгородок</t>
  </si>
  <si>
    <t>яч.14Д</t>
  </si>
  <si>
    <t xml:space="preserve">яч. 8Д</t>
  </si>
  <si>
    <t>Койгородок</t>
  </si>
  <si>
    <t xml:space="preserve">Кажим, Н.Турунью</t>
  </si>
  <si>
    <t>Грива</t>
  </si>
  <si>
    <t xml:space="preserve">Койдин, Кузьель</t>
  </si>
  <si>
    <t xml:space="preserve">Седтыдор, Нючпас</t>
  </si>
  <si>
    <t xml:space="preserve">ПС 110 кВ Подзь</t>
  </si>
  <si>
    <t xml:space="preserve">U СМВ-110кВ</t>
  </si>
  <si>
    <t>СМВ-110кВ</t>
  </si>
  <si>
    <t xml:space="preserve">Загрузка подстанции,кВАр</t>
  </si>
  <si>
    <t xml:space="preserve">Зимовка, АЗС</t>
  </si>
  <si>
    <t xml:space="preserve">Подзь, Иван-Чомья</t>
  </si>
  <si>
    <t>Палауз</t>
  </si>
  <si>
    <t>РТС</t>
  </si>
  <si>
    <t xml:space="preserve">Удорский РЭС</t>
  </si>
  <si>
    <t xml:space="preserve">ПС 110 кВ Благоево</t>
  </si>
  <si>
    <t>п.Благоево</t>
  </si>
  <si>
    <t>Ертом</t>
  </si>
  <si>
    <t>п.Чим</t>
  </si>
  <si>
    <t>ст.Вендинга</t>
  </si>
  <si>
    <t xml:space="preserve">яч.3д ОТКЛ,</t>
  </si>
  <si>
    <t>Чим</t>
  </si>
  <si>
    <t>п.Солнечный</t>
  </si>
  <si>
    <t xml:space="preserve">ООО Энерготрейд</t>
  </si>
  <si>
    <t xml:space="preserve">Δ Iсчётч</t>
  </si>
  <si>
    <t xml:space="preserve">ПС 110 кВ Чернутьево</t>
  </si>
  <si>
    <t xml:space="preserve">яч. 11Д</t>
  </si>
  <si>
    <t>Пысса</t>
  </si>
  <si>
    <t>Мелентьево</t>
  </si>
  <si>
    <t>Ферма</t>
  </si>
  <si>
    <t>Селиб</t>
  </si>
  <si>
    <t xml:space="preserve">яч.8д ОТКЛ.</t>
  </si>
  <si>
    <t>школа</t>
  </si>
  <si>
    <t>Чернутьево</t>
  </si>
  <si>
    <t xml:space="preserve">ТСН-1 ТМ 63</t>
  </si>
  <si>
    <t xml:space="preserve">ТСН-2 ТМ 63</t>
  </si>
  <si>
    <t xml:space="preserve">ПС 110 кВ Ёдва</t>
  </si>
  <si>
    <t>ВЛ-178</t>
  </si>
  <si>
    <t>ВЛ-179</t>
  </si>
  <si>
    <t xml:space="preserve">1СШ 110кВ</t>
  </si>
  <si>
    <t xml:space="preserve">2СШ 110кВ</t>
  </si>
  <si>
    <t>Н.склад</t>
  </si>
  <si>
    <t>Поселок</t>
  </si>
  <si>
    <t xml:space="preserve">ПС 110 кВ Междуреченск</t>
  </si>
  <si>
    <t>яч.5Д</t>
  </si>
  <si>
    <t xml:space="preserve">яч.15Д в ремонте</t>
  </si>
  <si>
    <t>п.Междуреченск</t>
  </si>
  <si>
    <t xml:space="preserve">п.Междуреченск (котельная)</t>
  </si>
  <si>
    <t xml:space="preserve">яч.8д откл.</t>
  </si>
  <si>
    <t xml:space="preserve">н. склад (СЛПХ)</t>
  </si>
  <si>
    <t xml:space="preserve">ж/с Селог-Вож, ж/с Усва</t>
  </si>
  <si>
    <t xml:space="preserve">п. Селог-Вож</t>
  </si>
  <si>
    <t xml:space="preserve">ПС 110 кВ Усогорск</t>
  </si>
  <si>
    <t xml:space="preserve">Т-2-35 </t>
  </si>
  <si>
    <t>яч.35Д</t>
  </si>
  <si>
    <t>СМВ-35</t>
  </si>
  <si>
    <t xml:space="preserve">яч.11Д - откл</t>
  </si>
  <si>
    <t>яч.34Д</t>
  </si>
  <si>
    <t xml:space="preserve">1 СШ-35</t>
  </si>
  <si>
    <t xml:space="preserve">2 СШ-35</t>
  </si>
  <si>
    <t xml:space="preserve">ВЛ 37 </t>
  </si>
  <si>
    <t xml:space="preserve">ВЛ 37</t>
  </si>
  <si>
    <t xml:space="preserve">ВМЛ-Ассорти, п.Усогорск</t>
  </si>
  <si>
    <t xml:space="preserve">"Опора" АБК</t>
  </si>
  <si>
    <t>Усогорск</t>
  </si>
  <si>
    <t>Центр.котельная</t>
  </si>
  <si>
    <t>Усогорсклес</t>
  </si>
  <si>
    <t>РРС</t>
  </si>
  <si>
    <t xml:space="preserve">ст. Кослан</t>
  </si>
  <si>
    <t>яч.38д</t>
  </si>
  <si>
    <t>Разгорт</t>
  </si>
  <si>
    <t>яч.36д</t>
  </si>
  <si>
    <t>Н.Вылиб</t>
  </si>
  <si>
    <t>яч.37д</t>
  </si>
  <si>
    <t xml:space="preserve">д. Буткан</t>
  </si>
  <si>
    <t xml:space="preserve">ПС35 кВ Кослан 35/10 кВ</t>
  </si>
  <si>
    <t>Ыджыд-Яг</t>
  </si>
  <si>
    <t xml:space="preserve">Кослан (котельная)</t>
  </si>
  <si>
    <t xml:space="preserve">Кослан. Больница</t>
  </si>
  <si>
    <t>Кослан</t>
  </si>
  <si>
    <t>Хлебозавод</t>
  </si>
  <si>
    <t>Глотово</t>
  </si>
  <si>
    <t xml:space="preserve">Эжвинский РЭС</t>
  </si>
  <si>
    <t xml:space="preserve">ПС 110 кВ Емваль</t>
  </si>
  <si>
    <t>яч.15Д</t>
  </si>
  <si>
    <t xml:space="preserve">ТП-609, 1с.ш.</t>
  </si>
  <si>
    <t xml:space="preserve">ЦРП-3 яч.35</t>
  </si>
  <si>
    <t xml:space="preserve">РП "КНС" яч.17</t>
  </si>
  <si>
    <t xml:space="preserve">ТП-607, 1с.ш.</t>
  </si>
  <si>
    <t xml:space="preserve">РП-5 яч.20</t>
  </si>
  <si>
    <t xml:space="preserve">ТП-609, 2с.ш.</t>
  </si>
  <si>
    <t xml:space="preserve">яч.6д </t>
  </si>
  <si>
    <t xml:space="preserve">ЦРП-3 яч.36</t>
  </si>
  <si>
    <t xml:space="preserve">РП "ГКНС Емваль", яч.18</t>
  </si>
  <si>
    <t xml:space="preserve">ТП-607, 2с.ш.</t>
  </si>
  <si>
    <t xml:space="preserve">КТП-13, КТП-14</t>
  </si>
  <si>
    <t xml:space="preserve">ПС 110 кВ Зеленец</t>
  </si>
  <si>
    <t>яч.513Д</t>
  </si>
  <si>
    <t>яч.512Д</t>
  </si>
  <si>
    <t>яч.502Д</t>
  </si>
  <si>
    <t>яч.503д</t>
  </si>
  <si>
    <t xml:space="preserve">Эжвинская ПТФ</t>
  </si>
  <si>
    <t xml:space="preserve">яч.518д </t>
  </si>
  <si>
    <t>яч.507д</t>
  </si>
  <si>
    <t xml:space="preserve">РП "Актеон" яч. 21</t>
  </si>
  <si>
    <t>яч.506д</t>
  </si>
  <si>
    <t xml:space="preserve">РП "Актеон" яч. 22</t>
  </si>
  <si>
    <t>яч.522д-отключена</t>
  </si>
  <si>
    <t>ДОЗ</t>
  </si>
  <si>
    <t>яч.519д</t>
  </si>
  <si>
    <t xml:space="preserve">Зеленецкий свинокомплекс</t>
  </si>
  <si>
    <t>яч.517д</t>
  </si>
  <si>
    <t>Парчег</t>
  </si>
  <si>
    <t>яч.504д</t>
  </si>
  <si>
    <t>яч.521д</t>
  </si>
  <si>
    <t xml:space="preserve">Сыктывдинский ЛПХ</t>
  </si>
  <si>
    <t>яч.520д</t>
  </si>
  <si>
    <t xml:space="preserve">яч.523д </t>
  </si>
  <si>
    <t>Бройлерная</t>
  </si>
  <si>
    <t>яч.505д</t>
  </si>
  <si>
    <t>яч.508д</t>
  </si>
  <si>
    <t xml:space="preserve">яч.526д </t>
  </si>
  <si>
    <t xml:space="preserve">яч.524д </t>
  </si>
  <si>
    <t xml:space="preserve">РП Слудка</t>
  </si>
  <si>
    <t xml:space="preserve">ТСН-1 ТМ-63</t>
  </si>
  <si>
    <t xml:space="preserve">ТСН-2 ТМ-63</t>
  </si>
  <si>
    <t xml:space="preserve">ПС 110 кВ Часово</t>
  </si>
  <si>
    <t>Часово</t>
  </si>
  <si>
    <t>Палевицы</t>
  </si>
  <si>
    <t>Язель</t>
  </si>
  <si>
    <t xml:space="preserve">Помоздино 19Д</t>
  </si>
  <si>
    <t xml:space="preserve">АСКУЭ меньше вдвое</t>
  </si>
  <si>
    <t xml:space="preserve">ПС Гурьевка</t>
  </si>
  <si>
    <t xml:space="preserve">не на связи с 08.06.2025</t>
  </si>
  <si>
    <t xml:space="preserve">ПС Усть-Вымь</t>
  </si>
  <si>
    <t xml:space="preserve">небаланс по ПС</t>
  </si>
  <si>
    <t xml:space="preserve">Княжпогост ВЛ 30,31,37</t>
  </si>
  <si>
    <t xml:space="preserve">Южная 354Д</t>
  </si>
  <si>
    <t xml:space="preserve">Орбита 921Д, 937Д</t>
  </si>
  <si>
    <t xml:space="preserve">Восточная 246Д</t>
  </si>
  <si>
    <t xml:space="preserve">АСКУЭ меньше втрое</t>
  </si>
  <si>
    <t xml:space="preserve">Западная 146Д</t>
  </si>
  <si>
    <t>разобраться</t>
  </si>
  <si>
    <t xml:space="preserve">Ёдва ВЛ 178</t>
  </si>
  <si>
    <t xml:space="preserve">АСКУЭ врёт по реактивке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</si>
</sst>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5">
    <numFmt numFmtId="160" formatCode="0.0%"/>
    <numFmt numFmtId="161" formatCode="0.0"/>
    <numFmt numFmtId="162" formatCode="0.000"/>
    <numFmt numFmtId="163" formatCode="#,##0.000"/>
    <numFmt numFmtId="164" formatCode="_-* #,##0.00_р_._-;\-* #,##0.00_р_._-;_-* &quot;-&quot;??_р_._-;_-@_-"/>
  </numFmts>
  <fonts count="8">
    <font>
      <sz val="11.000000"/>
      <color theme="1"/>
      <name val="Calibri"/>
      <scheme val="minor"/>
    </font>
    <font>
      <sz val="12.000000"/>
      <color theme="1"/>
      <name val="Times New Roman"/>
    </font>
    <font>
      <b/>
      <sz val="12.000000"/>
      <name val="Times New Roman"/>
    </font>
    <font>
      <sz val="12.000000"/>
      <name val="Times New Roman"/>
    </font>
    <font>
      <b/>
      <sz val="12.000000"/>
      <color theme="1"/>
      <name val="Times New Roman"/>
    </font>
    <font>
      <b/>
      <sz val="12.000000"/>
      <color indexed="2"/>
      <name val="Times New Roman"/>
    </font>
    <font>
      <sz val="12.000000"/>
      <color indexed="2"/>
      <name val="Times New Roman"/>
    </font>
    <font>
      <b/>
      <sz val="12.000000"/>
      <name val="Arial Cyr"/>
    </font>
  </fonts>
  <fills count="18">
    <fill>
      <patternFill patternType="none"/>
    </fill>
    <fill>
      <patternFill patternType="gray125"/>
    </fill>
    <fill>
      <patternFill patternType="solid">
        <fgColor indexed="27"/>
        <bgColor indexed="27"/>
      </patternFill>
    </fill>
    <fill>
      <patternFill patternType="solid">
        <fgColor theme="0"/>
        <bgColor theme="0"/>
      </patternFill>
    </fill>
    <fill>
      <patternFill patternType="solid">
        <fgColor indexed="2"/>
        <bgColor indexed="2"/>
      </patternFill>
    </fill>
    <fill>
      <patternFill patternType="solid">
        <fgColor indexed="65"/>
        <bgColor indexed="65"/>
      </patternFill>
    </fill>
    <fill>
      <patternFill patternType="solid">
        <fgColor indexed="5"/>
        <bgColor indexed="5"/>
      </patternFill>
    </fill>
    <fill>
      <patternFill patternType="solid">
        <fgColor indexed="7"/>
        <bgColor indexed="7"/>
      </patternFill>
    </fill>
    <fill>
      <patternFill patternType="solid">
        <fgColor indexed="43"/>
        <bgColor indexed="43"/>
      </patternFill>
    </fill>
    <fill>
      <patternFill patternType="solid">
        <fgColor indexed="42"/>
        <bgColor indexed="42"/>
      </patternFill>
    </fill>
    <fill>
      <patternFill patternType="solid">
        <fgColor indexed="3"/>
        <bgColor indexed="3"/>
      </patternFill>
    </fill>
    <fill>
      <patternFill patternType="solid">
        <fgColor rgb="FFF2DDDC"/>
        <bgColor rgb="FFF2DDDC"/>
      </patternFill>
    </fill>
    <fill>
      <patternFill patternType="solid">
        <fgColor theme="7" tint="0.39997558519241921"/>
        <bgColor theme="7" tint="0.39997558519241921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0" tint="0"/>
        <bgColor theme="0" tint="0"/>
      </patternFill>
    </fill>
    <fill>
      <patternFill patternType="solid">
        <fgColor indexed="5"/>
        <bgColor indexed="5"/>
      </patternFill>
    </fill>
  </fills>
  <borders count="104">
    <border>
      <left style="none"/>
      <right style="none"/>
      <top style="none"/>
      <bottom style="none"/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none"/>
      <right style="none"/>
      <top style="medium">
        <color auto="1"/>
      </top>
      <bottom style="medium">
        <color auto="1"/>
      </bottom>
      <diagonal style="none"/>
    </border>
    <border>
      <left style="none"/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medium">
        <color auto="1"/>
      </right>
      <top style="none"/>
      <bottom style="none"/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none"/>
      <top style="medium">
        <color auto="1"/>
      </top>
      <bottom style="none"/>
      <diagonal style="none"/>
    </border>
    <border>
      <left style="none"/>
      <right style="thin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medium">
        <color theme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medium">
        <color auto="1"/>
      </left>
      <right style="medium">
        <color auto="1"/>
      </right>
      <top style="none"/>
      <bottom style="none"/>
      <diagonal style="none"/>
    </border>
    <border>
      <left style="none"/>
      <right style="medium">
        <color auto="1"/>
      </right>
      <top style="none"/>
      <bottom style="none"/>
      <diagonal style="none"/>
    </border>
    <border>
      <left style="medium">
        <color auto="1"/>
      </left>
      <right style="thin">
        <color auto="1"/>
      </right>
      <top style="medium">
        <color theme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none"/>
      <bottom style="medium">
        <color auto="1"/>
      </bottom>
      <diagonal style="none"/>
    </border>
    <border>
      <left style="none"/>
      <right style="thin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none"/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none"/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none"/>
      <bottom style="medium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medium">
        <color theme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medium">
        <color theme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medium">
        <color theme="1"/>
      </bottom>
      <diagonal style="none"/>
    </border>
    <border>
      <left style="medium">
        <color auto="1"/>
      </left>
      <right style="medium">
        <color theme="1"/>
      </right>
      <top style="medium">
        <color auto="1"/>
      </top>
      <bottom style="thin">
        <color auto="1"/>
      </bottom>
      <diagonal style="none"/>
    </border>
    <border>
      <left style="none"/>
      <right style="thin">
        <color theme="1"/>
      </right>
      <top style="none"/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  <border>
      <left style="thin">
        <color theme="1"/>
      </left>
      <right style="medium">
        <color theme="1"/>
      </right>
      <top style="none"/>
      <bottom style="thin">
        <color theme="1"/>
      </bottom>
      <diagonal style="none"/>
    </border>
    <border>
      <left style="medium">
        <color auto="1"/>
      </left>
      <right style="medium">
        <color theme="1"/>
      </right>
      <top style="thin">
        <color auto="1"/>
      </top>
      <bottom style="thin">
        <color auto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medium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none"/>
      <right style="medium">
        <color auto="1"/>
      </right>
      <top style="none"/>
      <bottom style="thin">
        <color auto="1"/>
      </bottom>
      <diagonal style="none"/>
    </border>
    <border>
      <left style="medium">
        <color auto="1"/>
      </left>
      <right style="none"/>
      <top style="none"/>
      <bottom style="none"/>
      <diagonal style="none"/>
    </border>
    <border>
      <left style="medium">
        <color auto="1"/>
      </left>
      <right style="none"/>
      <top style="none"/>
      <bottom style="medium">
        <color auto="1"/>
      </bottom>
      <diagonal style="none"/>
    </border>
    <border>
      <left style="none"/>
      <right style="none"/>
      <top style="medium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medium">
        <color auto="1"/>
      </bottom>
      <diagonal style="none"/>
    </border>
    <border>
      <left style="medium">
        <color auto="1"/>
      </left>
      <right style="none"/>
      <top style="medium">
        <color auto="1"/>
      </top>
      <bottom style="none"/>
      <diagonal style="none"/>
    </border>
    <border>
      <left style="none"/>
      <right style="none"/>
      <top style="medium">
        <color auto="1"/>
      </top>
      <bottom style="none"/>
      <diagonal style="none"/>
    </border>
    <border>
      <left style="none"/>
      <right style="medium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none"/>
      <top style="none"/>
      <bottom style="medium">
        <color auto="1"/>
      </bottom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none"/>
      <diagonal style="none"/>
    </border>
    <border>
      <left style="medium">
        <color auto="1"/>
      </left>
      <right style="none"/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none"/>
      <top style="thin">
        <color auto="1"/>
      </top>
      <bottom style="medium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medium">
        <color auto="1"/>
      </right>
      <top style="thin">
        <color auto="1"/>
      </top>
      <bottom style="none"/>
      <diagonal style="none"/>
    </border>
    <border>
      <left style="medium">
        <color auto="1"/>
      </left>
      <right style="none"/>
      <top style="thin">
        <color auto="1"/>
      </top>
      <bottom style="none"/>
      <diagonal style="none"/>
    </border>
    <border>
      <left style="medium">
        <color auto="1"/>
      </left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theme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theme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theme="1"/>
      </bottom>
      <diagonal style="none"/>
    </border>
    <border>
      <left style="medium">
        <color theme="1"/>
      </left>
      <right style="thin">
        <color auto="1"/>
      </right>
      <top style="medium">
        <color theme="1"/>
      </top>
      <bottom style="medium">
        <color theme="1"/>
      </bottom>
      <diagonal style="none"/>
    </border>
    <border>
      <left style="thin">
        <color auto="1"/>
      </left>
      <right style="thin">
        <color auto="1"/>
      </right>
      <top style="medium">
        <color theme="1"/>
      </top>
      <bottom style="medium">
        <color theme="1"/>
      </bottom>
      <diagonal style="none"/>
    </border>
    <border>
      <left style="thin">
        <color auto="1"/>
      </left>
      <right style="medium">
        <color theme="1"/>
      </right>
      <top style="medium">
        <color theme="1"/>
      </top>
      <bottom style="medium">
        <color theme="1"/>
      </bottom>
      <diagonal style="none"/>
    </border>
    <border>
      <left style="none"/>
      <right style="thin">
        <color auto="1"/>
      </right>
      <top style="none"/>
      <bottom style="thin">
        <color theme="1"/>
      </bottom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theme="1"/>
      </bottom>
      <diagonal style="none"/>
    </border>
    <border>
      <left style="thin">
        <color auto="1"/>
      </left>
      <right style="none"/>
      <top style="none"/>
      <bottom style="thin">
        <color theme="1"/>
      </bottom>
      <diagonal style="none"/>
    </border>
  </borders>
  <cellStyleXfs count="2">
    <xf fontId="0" fillId="0" borderId="0" numFmtId="0" applyNumberFormat="1" applyFont="1" applyFill="1" applyBorder="1"/>
    <xf fontId="0" fillId="0" borderId="0" numFmtId="0" applyNumberFormat="1" applyFont="1" applyFill="1" applyBorder="1"/>
  </cellStyleXfs>
  <cellXfs count="2138">
    <xf fontId="0" fillId="0" borderId="0" numFmtId="0" xfId="0" applyProtection="1"/>
    <xf fontId="1" fillId="0" borderId="0" numFmtId="0" xfId="0" applyFont="1" applyProtection="1"/>
    <xf fontId="1" fillId="2" borderId="0" numFmtId="0" xfId="0" applyFont="1" applyFill="1" applyProtection="1"/>
    <xf fontId="1" fillId="3" borderId="0" numFmtId="0" xfId="0" applyFont="1" applyFill="1" applyProtection="1"/>
    <xf fontId="2" fillId="4" borderId="0" numFmtId="0" xfId="0" applyFont="1" applyFill="1" applyAlignment="1" applyProtection="1">
      <alignment horizontal="left" vertical="center"/>
    </xf>
    <xf fontId="2" fillId="4" borderId="0" numFmtId="0" xfId="0" applyFont="1" applyFill="1" applyAlignment="1" applyProtection="1">
      <alignment horizontal="center" vertical="center"/>
    </xf>
    <xf fontId="3" fillId="5" borderId="0" numFmtId="0" xfId="0" applyFont="1" applyFill="1" applyAlignment="1" applyProtection="1">
      <alignment horizontal="left"/>
    </xf>
    <xf fontId="3" fillId="5" borderId="0" numFmtId="0" xfId="0" applyFont="1" applyFill="1" applyAlignment="1" applyProtection="1">
      <alignment horizontal="center"/>
    </xf>
    <xf fontId="3" fillId="5" borderId="0" numFmtId="0" xfId="0" applyFont="1" applyFill="1" applyProtection="1"/>
    <xf fontId="3" fillId="0" borderId="0" numFmtId="0" xfId="0" applyFont="1" applyProtection="1"/>
    <xf fontId="3" fillId="0" borderId="0" numFmtId="14" xfId="0" applyNumberFormat="1" applyFont="1" applyProtection="1"/>
    <xf fontId="1" fillId="0" borderId="0" numFmtId="0" xfId="1" applyFont="1" applyProtection="1"/>
    <xf fontId="2" fillId="5" borderId="0" numFmtId="0" xfId="0" applyFont="1" applyFill="1" applyProtection="1"/>
    <xf fontId="1" fillId="6" borderId="0" numFmtId="0" xfId="0" applyFont="1" applyFill="1" applyProtection="1"/>
    <xf fontId="1" fillId="0" borderId="0" numFmtId="9" xfId="0" applyNumberFormat="1" applyFont="1" applyProtection="1"/>
    <xf fontId="3" fillId="5" borderId="0" numFmtId="0" xfId="0" applyFont="1" applyFill="1" applyAlignment="1" applyProtection="1">
      <alignment horizontal="left" vertical="center"/>
    </xf>
    <xf fontId="2" fillId="5" borderId="0" numFmtId="0" xfId="0" applyFont="1" applyFill="1" applyAlignment="1" applyProtection="1">
      <alignment horizontal="center" vertical="center"/>
    </xf>
    <xf fontId="4" fillId="6" borderId="0" numFmtId="0" xfId="0" applyFont="1" applyFill="1" applyAlignment="1" applyProtection="1">
      <alignment horizontal="center" vertical="center"/>
    </xf>
    <xf fontId="1" fillId="0" borderId="0" numFmtId="0" xfId="0" applyFont="1" applyAlignment="1" applyProtection="1">
      <alignment horizontal="center"/>
    </xf>
    <xf fontId="2" fillId="0" borderId="1" numFmtId="0" xfId="0" applyFont="1" applyBorder="1" applyAlignment="1" applyProtection="1">
      <alignment horizontal="center" vertical="center"/>
    </xf>
    <xf fontId="2" fillId="0" borderId="2" numFmtId="0" xfId="0" applyFont="1" applyBorder="1" applyAlignment="1" applyProtection="1">
      <alignment horizontal="center" vertical="center" wrapText="1"/>
    </xf>
    <xf fontId="2" fillId="0" borderId="3" numFmtId="0" xfId="0" applyFont="1" applyBorder="1" applyAlignment="1" applyProtection="1">
      <alignment horizontal="center" vertical="center" wrapText="1"/>
    </xf>
    <xf fontId="2" fillId="0" borderId="4" numFmtId="0" xfId="0" applyFont="1" applyBorder="1" applyAlignment="1" applyProtection="1">
      <alignment horizontal="center" vertical="center" wrapText="1"/>
    </xf>
    <xf fontId="2" fillId="0" borderId="4" numFmtId="0" xfId="0" applyFont="1" applyBorder="1" applyAlignment="1" applyProtection="1">
      <alignment horizontal="center" vertical="center"/>
    </xf>
    <xf fontId="2" fillId="0" borderId="5" numFmtId="0" xfId="0" applyFont="1" applyBorder="1" applyAlignment="1" applyProtection="1">
      <alignment horizontal="center" vertical="center"/>
    </xf>
    <xf fontId="2" fillId="0" borderId="6" numFmtId="0" xfId="0" applyFont="1" applyBorder="1" applyAlignment="1" applyProtection="1">
      <alignment horizontal="center" vertical="center"/>
    </xf>
    <xf fontId="3" fillId="0" borderId="1" numFmtId="0" xfId="0" applyFont="1" applyBorder="1" applyAlignment="1" applyProtection="1">
      <alignment horizontal="center" vertical="center" wrapText="1"/>
    </xf>
    <xf fontId="3" fillId="0" borderId="6" numFmtId="0" xfId="0" applyFont="1" applyBorder="1" applyAlignment="1" applyProtection="1">
      <alignment horizontal="center" vertical="center" wrapText="1"/>
    </xf>
    <xf fontId="3" fillId="0" borderId="3" numFmtId="0" xfId="0" applyFont="1" applyBorder="1" applyAlignment="1" applyProtection="1">
      <alignment horizontal="center" vertical="center" wrapText="1"/>
    </xf>
    <xf fontId="3" fillId="0" borderId="7" numFmtId="0" xfId="0" applyFont="1" applyBorder="1" applyAlignment="1" applyProtection="1">
      <alignment horizontal="center" vertical="center" wrapText="1"/>
    </xf>
    <xf fontId="3" fillId="0" borderId="0" numFmtId="0" xfId="0" applyFont="1" applyAlignment="1" applyProtection="1">
      <alignment horizontal="center"/>
    </xf>
    <xf fontId="2" fillId="6" borderId="0" numFmtId="0" xfId="0" applyFont="1" applyFill="1" applyAlignment="1" applyProtection="1">
      <alignment horizontal="center" vertical="center" wrapText="1"/>
    </xf>
    <xf fontId="1" fillId="0" borderId="0" numFmtId="0" xfId="0" applyFont="1" applyAlignment="1" applyProtection="1">
      <alignment horizontal="center" vertical="center"/>
    </xf>
    <xf fontId="2" fillId="0" borderId="5" numFmtId="0" xfId="0" applyFont="1" applyBorder="1" applyAlignment="1" applyProtection="1">
      <alignment horizontal="left" vertical="center"/>
    </xf>
    <xf fontId="2" fillId="0" borderId="5" numFmtId="0" xfId="0" applyFont="1" applyBorder="1" applyAlignment="1" applyProtection="1">
      <alignment horizontal="center" vertical="center" wrapText="1"/>
    </xf>
    <xf fontId="4" fillId="0" borderId="4" numFmtId="0" xfId="0" applyFont="1" applyBorder="1" applyAlignment="1" applyProtection="1">
      <alignment horizontal="center" vertical="center" wrapText="1"/>
    </xf>
    <xf fontId="4" fillId="0" borderId="3" numFmtId="0" xfId="0" applyFont="1" applyBorder="1" applyAlignment="1" applyProtection="1">
      <alignment horizontal="center" vertical="center"/>
    </xf>
    <xf fontId="3" fillId="6" borderId="8" numFmtId="0" xfId="0" applyFont="1" applyFill="1" applyBorder="1" applyAlignment="1" applyProtection="1">
      <alignment horizontal="center" vertical="center"/>
    </xf>
    <xf fontId="3" fillId="6" borderId="9" numFmtId="0" xfId="0" applyFont="1" applyFill="1" applyBorder="1" applyAlignment="1" applyProtection="1">
      <alignment horizontal="center" vertical="center"/>
    </xf>
    <xf fontId="3" fillId="6" borderId="10" numFmtId="0" xfId="0" applyFont="1" applyFill="1" applyBorder="1" applyAlignment="1" applyProtection="1">
      <alignment horizontal="center" vertical="center"/>
    </xf>
    <xf fontId="3" fillId="6" borderId="11" numFmtId="0" xfId="0" applyFont="1" applyFill="1" applyBorder="1" applyAlignment="1" applyProtection="1">
      <alignment horizontal="center" vertical="center"/>
    </xf>
    <xf fontId="3" fillId="0" borderId="0" numFmtId="0" xfId="0" applyFont="1" applyAlignment="1" applyProtection="1">
      <alignment horizontal="center" vertical="center"/>
    </xf>
    <xf fontId="2" fillId="6" borderId="0" numFmtId="0" xfId="0" applyFont="1" applyFill="1" applyAlignment="1" applyProtection="1">
      <alignment horizontal="left" vertical="center"/>
    </xf>
    <xf fontId="2" fillId="6" borderId="5" numFmtId="0" xfId="0" applyFont="1" applyFill="1" applyBorder="1" applyAlignment="1" applyProtection="1">
      <alignment horizontal="center" vertical="center" wrapText="1"/>
    </xf>
    <xf fontId="2" fillId="3" borderId="4" numFmtId="0" xfId="0" applyFont="1" applyFill="1" applyBorder="1" applyAlignment="1" applyProtection="1">
      <alignment horizontal="center" vertical="center" wrapText="1"/>
    </xf>
    <xf fontId="4" fillId="3" borderId="4" numFmtId="0" xfId="0" applyFont="1" applyFill="1" applyBorder="1" applyAlignment="1" applyProtection="1">
      <alignment horizontal="center" vertical="center" wrapText="1"/>
    </xf>
    <xf fontId="4" fillId="3" borderId="3" numFmtId="0" xfId="0" applyFont="1" applyFill="1" applyBorder="1" applyAlignment="1" applyProtection="1">
      <alignment horizontal="center" vertical="center"/>
    </xf>
    <xf fontId="3" fillId="3" borderId="8" numFmtId="0" xfId="0" applyFont="1" applyFill="1" applyBorder="1" applyAlignment="1" applyProtection="1">
      <alignment horizontal="center" vertical="center"/>
    </xf>
    <xf fontId="2" fillId="7" borderId="2" numFmtId="0" xfId="0" applyFont="1" applyFill="1" applyBorder="1" applyAlignment="1" applyProtection="1">
      <alignment horizontal="left"/>
    </xf>
    <xf fontId="2" fillId="7" borderId="6" numFmtId="0" xfId="0" applyFont="1" applyFill="1" applyBorder="1" applyAlignment="1" applyProtection="1">
      <alignment horizontal="left"/>
    </xf>
    <xf fontId="2" fillId="7" borderId="4" numFmtId="0" xfId="0" applyFont="1" applyFill="1" applyBorder="1" applyAlignment="1" applyProtection="1">
      <alignment horizontal="center"/>
    </xf>
    <xf fontId="2" fillId="7" borderId="3" numFmtId="0" xfId="0" applyFont="1" applyFill="1" applyBorder="1" applyAlignment="1" applyProtection="1">
      <alignment horizontal="center"/>
    </xf>
    <xf fontId="3" fillId="7" borderId="1" numFmtId="0" xfId="0" applyFont="1" applyFill="1" applyBorder="1" applyAlignment="1" applyProtection="1">
      <alignment horizontal="center"/>
    </xf>
    <xf fontId="3" fillId="7" borderId="6" numFmtId="0" xfId="0" applyFont="1" applyFill="1" applyBorder="1" applyAlignment="1" applyProtection="1">
      <alignment horizontal="center"/>
    </xf>
    <xf fontId="3" fillId="7" borderId="3" numFmtId="0" xfId="0" applyFont="1" applyFill="1" applyBorder="1" applyAlignment="1" applyProtection="1">
      <alignment horizontal="center"/>
    </xf>
    <xf fontId="3" fillId="7" borderId="7" numFmtId="0" xfId="0" applyFont="1" applyFill="1" applyBorder="1" applyAlignment="1" applyProtection="1">
      <alignment horizontal="center"/>
    </xf>
    <xf fontId="2" fillId="0" borderId="0" numFmtId="0" xfId="0" applyFont="1" applyAlignment="1" applyProtection="1">
      <alignment horizontal="center"/>
    </xf>
    <xf fontId="2" fillId="8" borderId="12" numFmtId="0" xfId="0" applyFont="1" applyFill="1" applyBorder="1" applyAlignment="1" applyProtection="1">
      <alignment horizontal="center"/>
    </xf>
    <xf fontId="2" fillId="8" borderId="13" numFmtId="0" xfId="0" applyFont="1" applyFill="1" applyBorder="1" applyAlignment="1" applyProtection="1">
      <alignment horizontal="center"/>
    </xf>
    <xf fontId="2" fillId="8" borderId="14" numFmtId="0" xfId="0" applyFont="1" applyFill="1" applyBorder="1" applyAlignment="1" applyProtection="1">
      <alignment horizontal="left"/>
    </xf>
    <xf fontId="2" fillId="8" borderId="1" numFmtId="0" xfId="0" applyFont="1" applyFill="1" applyBorder="1" applyAlignment="1" applyProtection="1">
      <alignment horizontal="center"/>
    </xf>
    <xf fontId="2" fillId="8" borderId="15" numFmtId="0" xfId="0" applyFont="1" applyFill="1" applyBorder="1" applyAlignment="1" applyProtection="1">
      <alignment horizontal="center"/>
    </xf>
    <xf fontId="2" fillId="8" borderId="14" numFmtId="0" xfId="0" applyFont="1" applyFill="1" applyBorder="1" applyAlignment="1" applyProtection="1">
      <alignment horizontal="center"/>
    </xf>
    <xf fontId="2" fillId="8" borderId="8" numFmtId="0" xfId="0" applyFont="1" applyFill="1" applyBorder="1" applyAlignment="1" applyProtection="1">
      <alignment horizontal="center" wrapText="1"/>
    </xf>
    <xf fontId="2" fillId="0" borderId="0" numFmtId="0" xfId="0" applyFont="1" applyProtection="1"/>
    <xf fontId="2" fillId="0" borderId="16" numFmtId="0" xfId="0" applyFont="1" applyBorder="1" applyAlignment="1" applyProtection="1">
      <alignment horizontal="center" vertical="center" wrapText="1"/>
    </xf>
    <xf fontId="2" fillId="0" borderId="17" numFmtId="0" xfId="0" applyFont="1" applyBorder="1" applyAlignment="1" applyProtection="1">
      <alignment horizontal="center" vertical="center"/>
    </xf>
    <xf fontId="3" fillId="0" borderId="18" numFmtId="0" xfId="0" applyFont="1" applyBorder="1" applyAlignment="1" applyProtection="1">
      <alignment horizontal="left"/>
    </xf>
    <xf fontId="3" fillId="0" borderId="19" numFmtId="0" xfId="0" applyFont="1" applyBorder="1" applyAlignment="1" applyProtection="1">
      <alignment horizontal="center"/>
    </xf>
    <xf fontId="3" fillId="0" borderId="20" numFmtId="0" xfId="0" applyFont="1" applyBorder="1" applyAlignment="1" applyProtection="1">
      <alignment horizontal="center"/>
    </xf>
    <xf fontId="3" fillId="0" borderId="17" numFmtId="0" xfId="0" applyFont="1" applyBorder="1" applyAlignment="1" applyProtection="1">
      <alignment horizontal="center"/>
    </xf>
    <xf fontId="3" fillId="0" borderId="21" numFmtId="0" xfId="0" applyFont="1" applyBorder="1" applyAlignment="1" applyProtection="1">
      <alignment horizontal="center"/>
    </xf>
    <xf fontId="2" fillId="0" borderId="22" numFmtId="3" xfId="0" applyNumberFormat="1" applyFont="1" applyBorder="1" applyAlignment="1" applyProtection="1">
      <alignment horizontal="center"/>
    </xf>
    <xf fontId="2" fillId="0" borderId="23" numFmtId="0" xfId="0" applyFont="1" applyBorder="1" applyAlignment="1" applyProtection="1">
      <alignment horizontal="center" vertical="center" wrapText="1"/>
    </xf>
    <xf fontId="2" fillId="0" borderId="24" numFmtId="0" xfId="0" applyFont="1" applyBorder="1" applyAlignment="1" applyProtection="1">
      <alignment horizontal="center" vertical="center"/>
    </xf>
    <xf fontId="3" fillId="0" borderId="25" numFmtId="0" xfId="0" applyFont="1" applyBorder="1" applyAlignment="1" applyProtection="1">
      <alignment horizontal="left"/>
    </xf>
    <xf fontId="3" fillId="0" borderId="26" numFmtId="0" xfId="0" applyFont="1" applyBorder="1" applyAlignment="1" applyProtection="1">
      <alignment horizontal="center"/>
    </xf>
    <xf fontId="3" fillId="0" borderId="27" numFmtId="0" xfId="0" applyFont="1" applyBorder="1" applyAlignment="1" applyProtection="1">
      <alignment horizontal="center"/>
    </xf>
    <xf fontId="3" fillId="0" borderId="24" numFmtId="0" xfId="0" applyFont="1" applyBorder="1" applyAlignment="1" applyProtection="1">
      <alignment horizontal="center"/>
    </xf>
    <xf fontId="3" fillId="0" borderId="28" numFmtId="0" xfId="0" applyFont="1" applyBorder="1" applyAlignment="1" applyProtection="1">
      <alignment horizontal="center"/>
    </xf>
    <xf fontId="2" fillId="0" borderId="29" numFmtId="3" xfId="0" applyNumberFormat="1" applyFont="1" applyBorder="1" applyAlignment="1" applyProtection="1">
      <alignment horizontal="center"/>
    </xf>
    <xf fontId="2" fillId="0" borderId="0" numFmtId="0" xfId="0" applyFont="1" applyAlignment="1" applyProtection="1">
      <alignment horizontal="right"/>
    </xf>
    <xf fontId="3" fillId="0" borderId="27" numFmtId="2" xfId="0" applyNumberFormat="1" applyFont="1" applyBorder="1" applyAlignment="1" applyProtection="1">
      <alignment horizontal="center"/>
    </xf>
    <xf fontId="3" fillId="0" borderId="24" numFmtId="2" xfId="0" applyNumberFormat="1" applyFont="1" applyBorder="1" applyAlignment="1" applyProtection="1">
      <alignment horizontal="center"/>
    </xf>
    <xf fontId="3" fillId="0" borderId="28" numFmtId="2" xfId="0" applyNumberFormat="1" applyFont="1" applyBorder="1" applyAlignment="1" applyProtection="1">
      <alignment horizontal="center"/>
    </xf>
    <xf fontId="3" fillId="9" borderId="25" numFmtId="0" xfId="0" applyFont="1" applyFill="1" applyBorder="1" applyAlignment="1" applyProtection="1">
      <alignment horizontal="left"/>
    </xf>
    <xf fontId="2" fillId="9" borderId="26" numFmtId="0" xfId="0" applyFont="1" applyFill="1" applyBorder="1" applyAlignment="1" applyProtection="1">
      <alignment horizontal="center"/>
    </xf>
    <xf fontId="2" fillId="9" borderId="27" numFmtId="0" xfId="0" applyFont="1" applyFill="1" applyBorder="1" applyAlignment="1" applyProtection="1">
      <alignment horizontal="center" vertical="center"/>
    </xf>
    <xf fontId="2" fillId="9" borderId="24" numFmtId="0" xfId="0" applyFont="1" applyFill="1" applyBorder="1" applyAlignment="1" applyProtection="1">
      <alignment horizontal="center" vertical="center"/>
    </xf>
    <xf fontId="2" fillId="9" borderId="28" numFmtId="0" xfId="0" applyFont="1" applyFill="1" applyBorder="1" applyAlignment="1" applyProtection="1">
      <alignment horizontal="center" vertical="center"/>
    </xf>
    <xf fontId="2" fillId="0" borderId="30" numFmtId="3" xfId="0" applyNumberFormat="1" applyFont="1" applyBorder="1" applyAlignment="1" applyProtection="1">
      <alignment horizontal="center"/>
    </xf>
    <xf fontId="2" fillId="0" borderId="31" numFmtId="0" xfId="0" applyFont="1" applyBorder="1" applyAlignment="1" applyProtection="1">
      <alignment horizontal="center" vertical="center" wrapText="1"/>
    </xf>
    <xf fontId="2" fillId="0" borderId="32" numFmtId="0" xfId="0" applyFont="1" applyBorder="1" applyAlignment="1" applyProtection="1">
      <alignment horizontal="center" vertical="center"/>
    </xf>
    <xf fontId="3" fillId="0" borderId="33" numFmtId="0" xfId="0" applyFont="1" applyBorder="1" applyAlignment="1" applyProtection="1">
      <alignment horizontal="right"/>
    </xf>
    <xf fontId="3" fillId="0" borderId="34" numFmtId="0" xfId="0" applyFont="1" applyBorder="1" applyAlignment="1" applyProtection="1">
      <alignment horizontal="center"/>
    </xf>
    <xf fontId="3" fillId="0" borderId="35" numFmtId="0" xfId="0" applyFont="1" applyBorder="1" applyAlignment="1" applyProtection="1">
      <alignment horizontal="center"/>
    </xf>
    <xf fontId="3" fillId="0" borderId="32" numFmtId="0" xfId="0" applyFont="1" applyBorder="1" applyAlignment="1" applyProtection="1">
      <alignment horizontal="center"/>
    </xf>
    <xf fontId="3" fillId="0" borderId="36" numFmtId="0" xfId="0" applyFont="1" applyBorder="1" applyAlignment="1" applyProtection="1">
      <alignment horizontal="center"/>
    </xf>
    <xf fontId="2" fillId="0" borderId="37" numFmtId="3" xfId="0" applyNumberFormat="1" applyFont="1" applyBorder="1" applyAlignment="1" applyProtection="1">
      <alignment horizontal="center"/>
    </xf>
    <xf fontId="3" fillId="0" borderId="38" numFmtId="0" xfId="0" applyFont="1" applyBorder="1" applyAlignment="1" applyProtection="1">
      <alignment horizontal="left" vertical="center"/>
    </xf>
    <xf fontId="2" fillId="0" borderId="10" numFmtId="0" xfId="0" applyFont="1" applyBorder="1" applyAlignment="1" applyProtection="1">
      <alignment horizontal="center" vertical="center"/>
    </xf>
    <xf fontId="3" fillId="0" borderId="39" numFmtId="0" xfId="0" applyFont="1" applyBorder="1" applyAlignment="1" applyProtection="1">
      <alignment horizontal="right"/>
    </xf>
    <xf fontId="3" fillId="0" borderId="40" numFmtId="0" xfId="0" applyFont="1" applyBorder="1" applyAlignment="1" applyProtection="1">
      <alignment horizontal="center"/>
    </xf>
    <xf fontId="3" fillId="0" borderId="9" numFmtId="0" xfId="0" applyFont="1" applyBorder="1" applyAlignment="1" applyProtection="1">
      <alignment horizontal="center"/>
    </xf>
    <xf fontId="3" fillId="0" borderId="10" numFmtId="0" xfId="0" applyFont="1" applyBorder="1" applyAlignment="1" applyProtection="1">
      <alignment horizontal="center"/>
    </xf>
    <xf fontId="3" fillId="0" borderId="11" numFmtId="0" xfId="0" applyFont="1" applyBorder="1" applyAlignment="1" applyProtection="1">
      <alignment horizontal="center"/>
    </xf>
    <xf fontId="2" fillId="0" borderId="41" numFmtId="3" xfId="0" applyNumberFormat="1" applyFont="1" applyBorder="1" applyAlignment="1" applyProtection="1">
      <alignment horizontal="center"/>
    </xf>
    <xf fontId="2" fillId="0" borderId="42" numFmtId="0" xfId="0" applyFont="1" applyBorder="1" applyAlignment="1" applyProtection="1">
      <alignment horizontal="center" vertical="center" wrapText="1"/>
    </xf>
    <xf fontId="3" fillId="0" borderId="20" numFmtId="3" xfId="0" applyNumberFormat="1" applyFont="1" applyBorder="1" applyAlignment="1" applyProtection="1">
      <alignment horizontal="center"/>
    </xf>
    <xf fontId="3" fillId="0" borderId="17" numFmtId="3" xfId="0" applyNumberFormat="1" applyFont="1" applyBorder="1" applyAlignment="1" applyProtection="1">
      <alignment horizontal="center"/>
    </xf>
    <xf fontId="3" fillId="0" borderId="21" numFmtId="3" xfId="0" applyNumberFormat="1" applyFont="1" applyBorder="1" applyAlignment="1" applyProtection="1">
      <alignment horizontal="center"/>
    </xf>
    <xf fontId="3" fillId="0" borderId="22" numFmtId="3" xfId="0" applyNumberFormat="1" applyFont="1" applyBorder="1" applyAlignment="1" applyProtection="1">
      <alignment horizontal="center"/>
    </xf>
    <xf fontId="3" fillId="0" borderId="16" numFmtId="3" xfId="0" applyNumberFormat="1" applyFont="1" applyBorder="1" applyAlignment="1" applyProtection="1">
      <alignment horizontal="center"/>
    </xf>
    <xf fontId="3" fillId="0" borderId="27" numFmtId="3" xfId="0" applyNumberFormat="1" applyFont="1" applyBorder="1" applyAlignment="1" applyProtection="1">
      <alignment horizontal="center"/>
    </xf>
    <xf fontId="3" fillId="0" borderId="24" numFmtId="3" xfId="0" applyNumberFormat="1" applyFont="1" applyBorder="1" applyAlignment="1" applyProtection="1">
      <alignment horizontal="center"/>
    </xf>
    <xf fontId="3" fillId="0" borderId="28" numFmtId="3" xfId="0" applyNumberFormat="1" applyFont="1" applyBorder="1" applyAlignment="1" applyProtection="1">
      <alignment horizontal="center"/>
    </xf>
    <xf fontId="3" fillId="0" borderId="29" numFmtId="3" xfId="0" applyNumberFormat="1" applyFont="1" applyBorder="1" applyAlignment="1" applyProtection="1">
      <alignment horizontal="center"/>
    </xf>
    <xf fontId="3" fillId="0" borderId="23" numFmtId="0" xfId="0" applyFont="1" applyBorder="1" applyAlignment="1" applyProtection="1">
      <alignment horizontal="center"/>
    </xf>
    <xf fontId="2" fillId="0" borderId="27" numFmtId="0" xfId="0" applyFont="1" applyBorder="1" applyAlignment="1" applyProtection="1">
      <alignment horizontal="center"/>
    </xf>
    <xf fontId="2" fillId="0" borderId="24" numFmtId="0" xfId="0" applyFont="1" applyBorder="1" applyAlignment="1" applyProtection="1">
      <alignment horizontal="center"/>
    </xf>
    <xf fontId="2" fillId="0" borderId="28" numFmtId="0" xfId="0" applyFont="1" applyBorder="1" applyAlignment="1" applyProtection="1">
      <alignment horizontal="center"/>
    </xf>
    <xf fontId="3" fillId="0" borderId="23" numFmtId="10" xfId="0" applyNumberFormat="1" applyFont="1" applyBorder="1" applyAlignment="1" applyProtection="1">
      <alignment horizontal="center"/>
    </xf>
    <xf fontId="3" fillId="0" borderId="24" numFmtId="10" xfId="0" applyNumberFormat="1" applyFont="1" applyBorder="1" applyAlignment="1" applyProtection="1">
      <alignment horizontal="center"/>
    </xf>
    <xf fontId="3" fillId="0" borderId="28" numFmtId="10" xfId="0" applyNumberFormat="1" applyFont="1" applyBorder="1" applyAlignment="1" applyProtection="1">
      <alignment horizontal="center"/>
    </xf>
    <xf fontId="3" fillId="0" borderId="29" numFmtId="0" xfId="0" applyFont="1" applyBorder="1" applyAlignment="1" applyProtection="1">
      <alignment horizontal="center"/>
    </xf>
    <xf fontId="1" fillId="0" borderId="43" numFmtId="0" xfId="1" applyFont="1" applyBorder="1" applyAlignment="1" applyProtection="1">
      <alignment horizontal="center" vertical="center"/>
    </xf>
    <xf fontId="1" fillId="0" borderId="32" numFmtId="0" xfId="1" applyFont="1" applyBorder="1" applyProtection="1"/>
    <xf fontId="3" fillId="0" borderId="33" numFmtId="0" xfId="0" applyFont="1" applyBorder="1" applyAlignment="1" applyProtection="1">
      <alignment horizontal="left"/>
    </xf>
    <xf fontId="3" fillId="0" borderId="35" numFmtId="3" xfId="0" applyNumberFormat="1" applyFont="1" applyBorder="1" applyAlignment="1" applyProtection="1">
      <alignment horizontal="center"/>
    </xf>
    <xf fontId="3" fillId="0" borderId="32" numFmtId="3" xfId="0" applyNumberFormat="1" applyFont="1" applyBorder="1" applyAlignment="1" applyProtection="1">
      <alignment horizontal="center"/>
    </xf>
    <xf fontId="3" fillId="0" borderId="32" numFmtId="1" xfId="0" applyNumberFormat="1" applyFont="1" applyBorder="1" applyAlignment="1" applyProtection="1">
      <alignment horizontal="center"/>
    </xf>
    <xf fontId="3" fillId="0" borderId="36" numFmtId="3" xfId="0" applyNumberFormat="1" applyFont="1" applyBorder="1" applyAlignment="1" applyProtection="1">
      <alignment horizontal="center"/>
    </xf>
    <xf fontId="3" fillId="0" borderId="44" numFmtId="3" xfId="0" applyNumberFormat="1" applyFont="1" applyBorder="1" applyAlignment="1" applyProtection="1">
      <alignment horizontal="center"/>
    </xf>
    <xf fontId="3" fillId="0" borderId="45" numFmtId="10" xfId="0" applyNumberFormat="1" applyFont="1" applyBorder="1" applyAlignment="1" applyProtection="1">
      <alignment horizontal="center"/>
    </xf>
    <xf fontId="3" fillId="0" borderId="46" numFmtId="3" xfId="0" applyNumberFormat="1" applyFont="1" applyBorder="1" applyAlignment="1" applyProtection="1">
      <alignment horizontal="center"/>
    </xf>
    <xf fontId="3" fillId="0" borderId="47" numFmtId="3" xfId="0" applyNumberFormat="1" applyFont="1" applyBorder="1" applyAlignment="1" applyProtection="1">
      <alignment horizontal="center"/>
    </xf>
    <xf fontId="3" fillId="0" borderId="0" numFmtId="10" xfId="0" applyNumberFormat="1" applyFont="1" applyAlignment="1" applyProtection="1">
      <alignment horizontal="center"/>
    </xf>
    <xf fontId="3" fillId="0" borderId="0" numFmtId="3" xfId="0" applyNumberFormat="1" applyFont="1" applyAlignment="1" applyProtection="1">
      <alignment horizontal="center"/>
    </xf>
    <xf fontId="3" fillId="10" borderId="48" numFmtId="0" xfId="0" applyFont="1" applyFill="1" applyBorder="1" applyAlignment="1" applyProtection="1">
      <alignment horizontal="left" vertical="center"/>
    </xf>
    <xf fontId="3" fillId="10" borderId="49" numFmtId="0" xfId="0" applyFont="1" applyFill="1" applyBorder="1" applyAlignment="1" applyProtection="1">
      <alignment horizontal="left" vertical="center"/>
    </xf>
    <xf fontId="3" fillId="10" borderId="50" numFmtId="0" xfId="0" applyFont="1" applyFill="1" applyBorder="1" applyAlignment="1" applyProtection="1">
      <alignment horizontal="right"/>
    </xf>
    <xf fontId="3" fillId="10" borderId="51" numFmtId="0" xfId="0" applyFont="1" applyFill="1" applyBorder="1" applyAlignment="1" applyProtection="1">
      <alignment horizontal="center"/>
    </xf>
    <xf fontId="3" fillId="10" borderId="49" numFmtId="3" xfId="0" applyNumberFormat="1" applyFont="1" applyFill="1" applyBorder="1" applyAlignment="1" applyProtection="1">
      <alignment horizontal="center"/>
    </xf>
    <xf fontId="3" fillId="10" borderId="52" numFmtId="3" xfId="0" applyNumberFormat="1" applyFont="1" applyFill="1" applyBorder="1" applyAlignment="1" applyProtection="1">
      <alignment horizontal="center"/>
    </xf>
    <xf fontId="3" fillId="10" borderId="22" numFmtId="1" xfId="0" applyNumberFormat="1" applyFont="1" applyFill="1" applyBorder="1" applyAlignment="1" applyProtection="1">
      <alignment horizontal="center"/>
    </xf>
    <xf fontId="3" fillId="6" borderId="20" numFmtId="3" xfId="0" applyNumberFormat="1" applyFont="1" applyFill="1" applyBorder="1" applyAlignment="1" applyProtection="1">
      <alignment horizontal="center"/>
    </xf>
    <xf fontId="3" fillId="10" borderId="17" numFmtId="0" xfId="0" applyFont="1" applyFill="1" applyBorder="1" applyAlignment="1" applyProtection="1">
      <alignment horizontal="center"/>
    </xf>
    <xf fontId="3" fillId="10" borderId="21" numFmtId="0" xfId="0" applyFont="1" applyFill="1" applyBorder="1" applyAlignment="1" applyProtection="1">
      <alignment horizontal="center"/>
    </xf>
    <xf fontId="3" fillId="10" borderId="23" numFmtId="0" xfId="0" applyFont="1" applyFill="1" applyBorder="1" applyAlignment="1" applyProtection="1">
      <alignment horizontal="left" vertical="center"/>
    </xf>
    <xf fontId="3" fillId="10" borderId="24" numFmtId="0" xfId="0" applyFont="1" applyFill="1" applyBorder="1" applyAlignment="1" applyProtection="1">
      <alignment horizontal="left" vertical="center"/>
    </xf>
    <xf fontId="3" fillId="10" borderId="25" numFmtId="0" xfId="0" applyFont="1" applyFill="1" applyBorder="1" applyAlignment="1" applyProtection="1">
      <alignment horizontal="right"/>
    </xf>
    <xf fontId="3" fillId="10" borderId="26" numFmtId="0" xfId="0" applyFont="1" applyFill="1" applyBorder="1" applyAlignment="1" applyProtection="1">
      <alignment horizontal="center"/>
    </xf>
    <xf fontId="3" fillId="10" borderId="24" numFmtId="3" xfId="0" applyNumberFormat="1" applyFont="1" applyFill="1" applyBorder="1" applyAlignment="1" applyProtection="1">
      <alignment horizontal="center"/>
    </xf>
    <xf fontId="3" fillId="10" borderId="28" numFmtId="3" xfId="0" applyNumberFormat="1" applyFont="1" applyFill="1" applyBorder="1" applyAlignment="1" applyProtection="1">
      <alignment horizontal="center"/>
    </xf>
    <xf fontId="3" fillId="10" borderId="29" numFmtId="1" xfId="0" applyNumberFormat="1" applyFont="1" applyFill="1" applyBorder="1" applyAlignment="1" applyProtection="1">
      <alignment horizontal="center"/>
    </xf>
    <xf fontId="3" fillId="6" borderId="27" numFmtId="3" xfId="0" applyNumberFormat="1" applyFont="1" applyFill="1" applyBorder="1" applyAlignment="1" applyProtection="1">
      <alignment horizontal="center"/>
    </xf>
    <xf fontId="3" fillId="10" borderId="24" numFmtId="0" xfId="0" applyFont="1" applyFill="1" applyBorder="1" applyAlignment="1" applyProtection="1">
      <alignment horizontal="center"/>
    </xf>
    <xf fontId="3" fillId="10" borderId="28" numFmtId="0" xfId="0" applyFont="1" applyFill="1" applyBorder="1" applyAlignment="1" applyProtection="1">
      <alignment horizontal="center"/>
    </xf>
    <xf fontId="3" fillId="10" borderId="43" numFmtId="0" xfId="0" applyFont="1" applyFill="1" applyBorder="1" applyAlignment="1" applyProtection="1">
      <alignment horizontal="left" vertical="center"/>
    </xf>
    <xf fontId="3" fillId="10" borderId="32" numFmtId="0" xfId="0" applyFont="1" applyFill="1" applyBorder="1" applyAlignment="1" applyProtection="1">
      <alignment horizontal="left" vertical="center"/>
    </xf>
    <xf fontId="3" fillId="10" borderId="33" numFmtId="0" xfId="0" applyFont="1" applyFill="1" applyBorder="1" applyAlignment="1" applyProtection="1">
      <alignment horizontal="right"/>
    </xf>
    <xf fontId="3" fillId="10" borderId="34" numFmtId="0" xfId="0" applyFont="1" applyFill="1" applyBorder="1" applyAlignment="1" applyProtection="1">
      <alignment horizontal="center"/>
    </xf>
    <xf fontId="3" fillId="10" borderId="32" numFmtId="3" xfId="0" applyNumberFormat="1" applyFont="1" applyFill="1" applyBorder="1" applyAlignment="1" applyProtection="1">
      <alignment horizontal="center"/>
    </xf>
    <xf fontId="3" fillId="10" borderId="36" numFmtId="3" xfId="0" applyNumberFormat="1" applyFont="1" applyFill="1" applyBorder="1" applyAlignment="1" applyProtection="1">
      <alignment horizontal="center"/>
    </xf>
    <xf fontId="3" fillId="10" borderId="30" numFmtId="1" xfId="0" applyNumberFormat="1" applyFont="1" applyFill="1" applyBorder="1" applyAlignment="1" applyProtection="1">
      <alignment horizontal="center"/>
    </xf>
    <xf fontId="3" fillId="6" borderId="35" numFmtId="3" xfId="0" applyNumberFormat="1" applyFont="1" applyFill="1" applyBorder="1" applyAlignment="1" applyProtection="1">
      <alignment horizontal="center"/>
    </xf>
    <xf fontId="3" fillId="10" borderId="32" numFmtId="160" xfId="0" applyNumberFormat="1" applyFont="1" applyFill="1" applyBorder="1" applyAlignment="1" applyProtection="1">
      <alignment horizontal="center"/>
    </xf>
    <xf fontId="3" fillId="10" borderId="36" numFmtId="160" xfId="0" applyNumberFormat="1" applyFont="1" applyFill="1" applyBorder="1" applyAlignment="1" applyProtection="1">
      <alignment horizontal="center"/>
    </xf>
    <xf fontId="2" fillId="9" borderId="53" numFmtId="0" xfId="0" applyFont="1" applyFill="1" applyBorder="1" applyAlignment="1" applyProtection="1">
      <alignment horizontal="center"/>
    </xf>
    <xf fontId="2" fillId="9" borderId="3" numFmtId="0" xfId="0" applyFont="1" applyFill="1" applyBorder="1" applyAlignment="1" applyProtection="1">
      <alignment horizontal="center"/>
    </xf>
    <xf fontId="2" fillId="9" borderId="4" numFmtId="0" xfId="0" applyFont="1" applyFill="1" applyBorder="1" applyAlignment="1" applyProtection="1">
      <alignment horizontal="left"/>
    </xf>
    <xf fontId="2" fillId="9" borderId="1" numFmtId="49" xfId="0" applyNumberFormat="1" applyFont="1" applyFill="1" applyBorder="1" applyAlignment="1" applyProtection="1">
      <alignment horizontal="center"/>
    </xf>
    <xf fontId="2" fillId="9" borderId="53" numFmtId="49" xfId="0" applyNumberFormat="1" applyFont="1" applyFill="1" applyBorder="1" applyAlignment="1" applyProtection="1">
      <alignment horizontal="center"/>
    </xf>
    <xf fontId="2" fillId="9" borderId="3" numFmtId="49" xfId="0" applyNumberFormat="1" applyFont="1" applyFill="1" applyBorder="1" applyAlignment="1" applyProtection="1">
      <alignment horizontal="center"/>
    </xf>
    <xf fontId="2" fillId="9" borderId="7" numFmtId="49" xfId="0" applyNumberFormat="1" applyFont="1" applyFill="1" applyBorder="1" applyAlignment="1" applyProtection="1">
      <alignment horizontal="center"/>
    </xf>
    <xf fontId="2" fillId="9" borderId="37" numFmtId="3" xfId="0" applyNumberFormat="1" applyFont="1" applyFill="1" applyBorder="1" applyAlignment="1" applyProtection="1">
      <alignment horizontal="center" wrapText="1"/>
    </xf>
    <xf fontId="1" fillId="0" borderId="2" numFmtId="0" xfId="0" applyFont="1" applyBorder="1" applyProtection="1"/>
    <xf fontId="1" fillId="0" borderId="5" numFmtId="0" xfId="0" applyFont="1" applyBorder="1" applyProtection="1"/>
    <xf fontId="1" fillId="0" borderId="37" numFmtId="0" xfId="0" applyFont="1" applyBorder="1" applyProtection="1"/>
    <xf fontId="2" fillId="0" borderId="12" numFmtId="0" xfId="0" applyFont="1" applyBorder="1" applyAlignment="1" applyProtection="1">
      <alignment horizontal="center" vertical="center"/>
    </xf>
    <xf fontId="2" fillId="0" borderId="13" numFmtId="0" xfId="0" applyFont="1" applyBorder="1" applyAlignment="1" applyProtection="1">
      <alignment horizontal="center" vertical="center" wrapText="1"/>
    </xf>
    <xf fontId="2" fillId="0" borderId="38" numFmtId="0" xfId="0" applyFont="1" applyBorder="1" applyAlignment="1" applyProtection="1">
      <alignment horizontal="center" vertical="center"/>
    </xf>
    <xf fontId="2" fillId="0" borderId="10" numFmtId="0" xfId="0" applyFont="1" applyBorder="1" applyAlignment="1" applyProtection="1">
      <alignment horizontal="center" vertical="center" wrapText="1"/>
    </xf>
    <xf fontId="3" fillId="0" borderId="29" numFmtId="1" xfId="0" applyNumberFormat="1" applyFont="1" applyBorder="1" applyAlignment="1" applyProtection="1">
      <alignment horizontal="center"/>
    </xf>
    <xf fontId="1" fillId="0" borderId="54" numFmtId="0" xfId="1" applyFont="1" applyBorder="1" applyAlignment="1" applyProtection="1">
      <alignment vertical="center"/>
    </xf>
    <xf fontId="1" fillId="0" borderId="46" numFmtId="0" xfId="1" applyFont="1" applyBorder="1" applyAlignment="1" applyProtection="1">
      <alignment vertical="center"/>
    </xf>
    <xf fontId="3" fillId="0" borderId="55" numFmtId="3" xfId="0" applyNumberFormat="1" applyFont="1" applyBorder="1" applyAlignment="1" applyProtection="1">
      <alignment horizontal="center"/>
    </xf>
    <xf fontId="3" fillId="0" borderId="56" numFmtId="3" xfId="0" applyNumberFormat="1" applyFont="1" applyBorder="1" applyAlignment="1" applyProtection="1">
      <alignment horizontal="center"/>
    </xf>
    <xf fontId="3" fillId="0" borderId="57" numFmtId="3" xfId="0" applyNumberFormat="1" applyFont="1" applyBorder="1" applyAlignment="1" applyProtection="1">
      <alignment horizontal="center"/>
    </xf>
    <xf fontId="3" fillId="0" borderId="30" numFmtId="3" xfId="0" applyNumberFormat="1" applyFont="1" applyBorder="1" applyAlignment="1" applyProtection="1">
      <alignment horizontal="center"/>
    </xf>
    <xf fontId="3" fillId="0" borderId="35" numFmtId="10" xfId="0" applyNumberFormat="1" applyFont="1" applyBorder="1" applyAlignment="1" applyProtection="1">
      <alignment horizontal="center"/>
    </xf>
    <xf fontId="3" fillId="0" borderId="58" numFmtId="0" xfId="0" applyFont="1" applyBorder="1" applyAlignment="1" applyProtection="1">
      <alignment horizontal="center"/>
    </xf>
    <xf fontId="1" fillId="0" borderId="59" numFmtId="3" xfId="1" applyNumberFormat="1" applyFont="1" applyBorder="1" applyAlignment="1" applyProtection="1">
      <alignment horizontal="center" vertical="center"/>
    </xf>
    <xf fontId="1" fillId="0" borderId="60" numFmtId="3" xfId="1" applyNumberFormat="1" applyFont="1" applyBorder="1" applyAlignment="1" applyProtection="1">
      <alignment horizontal="center" vertical="center"/>
    </xf>
    <xf fontId="1" fillId="0" borderId="61" numFmtId="3" xfId="1" applyNumberFormat="1" applyFont="1" applyBorder="1" applyAlignment="1" applyProtection="1">
      <alignment horizontal="center" vertical="center"/>
    </xf>
    <xf fontId="3" fillId="0" borderId="62" numFmtId="0" xfId="0" applyFont="1" applyBorder="1" applyAlignment="1" applyProtection="1">
      <alignment horizontal="center"/>
    </xf>
    <xf fontId="1" fillId="0" borderId="63" numFmtId="3" xfId="1" applyNumberFormat="1" applyFont="1" applyBorder="1" applyAlignment="1" applyProtection="1">
      <alignment horizontal="center" vertical="center"/>
    </xf>
    <xf fontId="1" fillId="0" borderId="64" numFmtId="3" xfId="1" applyNumberFormat="1" applyFont="1" applyBorder="1" applyAlignment="1" applyProtection="1">
      <alignment horizontal="center" vertical="center"/>
    </xf>
    <xf fontId="1" fillId="0" borderId="65" numFmtId="3" xfId="1" applyNumberFormat="1" applyFont="1" applyBorder="1" applyAlignment="1" applyProtection="1">
      <alignment horizontal="center" vertical="center"/>
    </xf>
    <xf fontId="2" fillId="0" borderId="66" numFmtId="0" xfId="0" applyFont="1" applyBorder="1" applyAlignment="1" applyProtection="1">
      <alignment horizontal="center"/>
    </xf>
    <xf fontId="2" fillId="0" borderId="49" numFmtId="0" xfId="0" applyFont="1" applyBorder="1" applyAlignment="1" applyProtection="1">
      <alignment horizontal="center" vertical="center"/>
    </xf>
    <xf fontId="2" fillId="0" borderId="52" numFmtId="0" xfId="0" applyFont="1" applyBorder="1" applyAlignment="1" applyProtection="1">
      <alignment horizontal="center" vertical="center"/>
    </xf>
    <xf fontId="1" fillId="0" borderId="46" numFmtId="0" xfId="1" applyFont="1" applyBorder="1" applyAlignment="1" applyProtection="1">
      <alignment horizontal="center" vertical="center"/>
    </xf>
    <xf fontId="4" fillId="0" borderId="12" numFmtId="0" xfId="0" applyFont="1" applyBorder="1" applyAlignment="1" applyProtection="1">
      <alignment horizontal="center" vertical="center"/>
    </xf>
    <xf fontId="4" fillId="0" borderId="38" numFmtId="0" xfId="0" applyFont="1" applyBorder="1" applyAlignment="1" applyProtection="1">
      <alignment horizontal="center" vertical="center"/>
    </xf>
    <xf fontId="1" fillId="0" borderId="10" numFmtId="0" xfId="1" applyFont="1" applyBorder="1" applyAlignment="1" applyProtection="1">
      <alignment vertical="center"/>
    </xf>
    <xf fontId="3" fillId="0" borderId="50" numFmtId="0" xfId="0" applyFont="1" applyBorder="1" applyAlignment="1" applyProtection="1">
      <alignment horizontal="right"/>
    </xf>
    <xf fontId="3" fillId="0" borderId="66" numFmtId="0" xfId="0" applyFont="1" applyBorder="1" applyAlignment="1" applyProtection="1">
      <alignment horizontal="center"/>
    </xf>
    <xf fontId="3" fillId="0" borderId="49" numFmtId="0" xfId="0" applyFont="1" applyBorder="1" applyAlignment="1" applyProtection="1">
      <alignment horizontal="center"/>
    </xf>
    <xf fontId="3" fillId="0" borderId="52" numFmtId="0" xfId="0" applyFont="1" applyBorder="1" applyAlignment="1" applyProtection="1">
      <alignment horizontal="center"/>
    </xf>
    <xf fontId="3" fillId="0" borderId="67" numFmtId="1" xfId="0" applyNumberFormat="1" applyFont="1" applyBorder="1" applyAlignment="1" applyProtection="1">
      <alignment horizontal="center"/>
    </xf>
    <xf fontId="3" fillId="0" borderId="25" numFmtId="0" xfId="0" applyFont="1" applyBorder="1" applyAlignment="1" applyProtection="1">
      <alignment horizontal="right"/>
    </xf>
    <xf fontId="3" fillId="0" borderId="48" numFmtId="0" xfId="0" applyFont="1" applyBorder="1" applyAlignment="1" applyProtection="1">
      <alignment horizontal="center"/>
    </xf>
    <xf fontId="3" fillId="0" borderId="50" numFmtId="0" xfId="0" applyFont="1" applyBorder="1" applyAlignment="1" applyProtection="1">
      <alignment horizontal="center"/>
    </xf>
    <xf fontId="3" fillId="0" borderId="22" numFmtId="0" xfId="0" applyFont="1" applyBorder="1" applyAlignment="1" applyProtection="1">
      <alignment horizontal="center"/>
    </xf>
    <xf fontId="3" fillId="0" borderId="22" numFmtId="1" xfId="0" applyNumberFormat="1" applyFont="1" applyBorder="1" applyAlignment="1" applyProtection="1">
      <alignment horizontal="center"/>
    </xf>
    <xf fontId="1" fillId="0" borderId="16" numFmtId="0" xfId="0" applyFont="1" applyBorder="1" applyProtection="1"/>
    <xf fontId="1" fillId="0" borderId="17" numFmtId="0" xfId="0" applyFont="1" applyBorder="1" applyAlignment="1" applyProtection="1">
      <alignment horizontal="center"/>
    </xf>
    <xf fontId="1" fillId="0" borderId="21" numFmtId="0" xfId="0" applyFont="1" applyBorder="1" applyAlignment="1" applyProtection="1">
      <alignment horizontal="center"/>
    </xf>
    <xf fontId="3" fillId="0" borderId="68" numFmtId="0" xfId="0" applyFont="1" applyBorder="1" applyAlignment="1" applyProtection="1">
      <alignment horizontal="left" vertical="center" wrapText="1"/>
    </xf>
    <xf fontId="3" fillId="0" borderId="9" numFmtId="0" xfId="0" applyFont="1" applyBorder="1" applyAlignment="1" applyProtection="1">
      <alignment horizontal="left" vertical="center" wrapText="1"/>
    </xf>
    <xf fontId="3" fillId="0" borderId="50" numFmtId="0" xfId="0" applyFont="1" applyBorder="1" applyAlignment="1" applyProtection="1">
      <alignment horizontal="left"/>
    </xf>
    <xf fontId="3" fillId="0" borderId="51" numFmtId="0" xfId="0" applyFont="1" applyBorder="1" applyAlignment="1" applyProtection="1">
      <alignment horizontal="center"/>
    </xf>
    <xf fontId="3" fillId="0" borderId="66" numFmtId="3" xfId="0" applyNumberFormat="1" applyFont="1" applyBorder="1" applyAlignment="1" applyProtection="1">
      <alignment horizontal="center"/>
    </xf>
    <xf fontId="3" fillId="0" borderId="67" numFmtId="3" xfId="0" applyNumberFormat="1" applyFont="1" applyBorder="1" applyAlignment="1" applyProtection="1">
      <alignment horizontal="center"/>
    </xf>
    <xf fontId="3" fillId="0" borderId="69" numFmtId="0" xfId="0" applyFont="1" applyBorder="1" applyAlignment="1" applyProtection="1">
      <alignment horizontal="left" vertical="center" wrapText="1"/>
    </xf>
    <xf fontId="3" fillId="0" borderId="45" numFmtId="0" xfId="0" applyFont="1" applyBorder="1" applyAlignment="1" applyProtection="1">
      <alignment horizontal="left" vertical="center" wrapText="1"/>
    </xf>
    <xf fontId="2" fillId="0" borderId="67" numFmtId="3" xfId="0" applyNumberFormat="1" applyFont="1" applyBorder="1" applyAlignment="1" applyProtection="1">
      <alignment horizontal="center"/>
    </xf>
    <xf fontId="2" fillId="0" borderId="68" numFmtId="0" xfId="0" applyFont="1" applyBorder="1" applyAlignment="1" applyProtection="1">
      <alignment horizontal="left" vertical="center" wrapText="1"/>
    </xf>
    <xf fontId="2" fillId="0" borderId="9" numFmtId="0" xfId="0" applyFont="1" applyBorder="1" applyAlignment="1" applyProtection="1">
      <alignment horizontal="left"/>
    </xf>
    <xf fontId="2" fillId="0" borderId="18" numFmtId="0" xfId="0" applyFont="1" applyBorder="1" applyAlignment="1" applyProtection="1">
      <alignment horizontal="left"/>
    </xf>
    <xf fontId="3" fillId="0" borderId="20" numFmtId="2" xfId="0" applyNumberFormat="1" applyFont="1" applyBorder="1" applyAlignment="1" applyProtection="1">
      <alignment horizontal="center"/>
    </xf>
    <xf fontId="3" fillId="0" borderId="17" numFmtId="2" xfId="0" applyNumberFormat="1" applyFont="1" applyBorder="1" applyAlignment="1" applyProtection="1">
      <alignment horizontal="center"/>
    </xf>
    <xf fontId="3" fillId="0" borderId="21" numFmtId="2" xfId="0" applyNumberFormat="1" applyFont="1" applyBorder="1" applyAlignment="1" applyProtection="1">
      <alignment horizontal="center"/>
    </xf>
    <xf fontId="5" fillId="0" borderId="22" numFmtId="2" xfId="0" applyNumberFormat="1" applyFont="1" applyBorder="1" applyAlignment="1" applyProtection="1">
      <alignment horizontal="center"/>
    </xf>
    <xf fontId="2" fillId="0" borderId="69" numFmtId="0" xfId="0" applyFont="1" applyBorder="1" applyAlignment="1" applyProtection="1">
      <alignment horizontal="left"/>
    </xf>
    <xf fontId="2" fillId="0" borderId="45" numFmtId="0" xfId="0" applyFont="1" applyBorder="1" applyAlignment="1" applyProtection="1">
      <alignment horizontal="left"/>
    </xf>
    <xf fontId="2" fillId="0" borderId="33" numFmtId="0" xfId="0" applyFont="1" applyBorder="1" applyAlignment="1" applyProtection="1">
      <alignment horizontal="left"/>
    </xf>
    <xf fontId="3" fillId="0" borderId="45" numFmtId="2" xfId="0" applyNumberFormat="1" applyFont="1" applyBorder="1" applyAlignment="1" applyProtection="1">
      <alignment horizontal="center"/>
    </xf>
    <xf fontId="3" fillId="0" borderId="46" numFmtId="2" xfId="0" applyNumberFormat="1" applyFont="1" applyBorder="1" applyAlignment="1" applyProtection="1">
      <alignment horizontal="center"/>
    </xf>
    <xf fontId="3" fillId="0" borderId="47" numFmtId="2" xfId="0" applyNumberFormat="1" applyFont="1" applyBorder="1" applyAlignment="1" applyProtection="1">
      <alignment horizontal="center"/>
    </xf>
    <xf fontId="2" fillId="0" borderId="67" numFmtId="2" xfId="0" applyNumberFormat="1" applyFont="1" applyBorder="1" applyAlignment="1" applyProtection="1">
      <alignment horizontal="center"/>
    </xf>
    <xf fontId="3" fillId="8" borderId="68" numFmtId="0" xfId="0" applyFont="1" applyFill="1" applyBorder="1" applyAlignment="1" applyProtection="1">
      <alignment horizontal="left" vertical="center" wrapText="1"/>
    </xf>
    <xf fontId="3" fillId="8" borderId="9" numFmtId="0" xfId="0" applyFont="1" applyFill="1" applyBorder="1" applyAlignment="1" applyProtection="1">
      <alignment horizontal="left"/>
    </xf>
    <xf fontId="3" fillId="8" borderId="50" numFmtId="0" xfId="0" applyFont="1" applyFill="1" applyBorder="1" applyAlignment="1" applyProtection="1">
      <alignment horizontal="left"/>
    </xf>
    <xf fontId="3" fillId="8" borderId="51" numFmtId="0" xfId="0" applyFont="1" applyFill="1" applyBorder="1" applyAlignment="1" applyProtection="1">
      <alignment horizontal="center"/>
    </xf>
    <xf fontId="3" fillId="8" borderId="20" numFmtId="9" xfId="0" applyNumberFormat="1" applyFont="1" applyFill="1" applyBorder="1" applyAlignment="1" applyProtection="1">
      <alignment horizontal="center"/>
    </xf>
    <xf fontId="3" fillId="8" borderId="70" numFmtId="9" xfId="0" applyNumberFormat="1" applyFont="1" applyFill="1" applyBorder="1" applyAlignment="1" applyProtection="1">
      <alignment horizontal="center"/>
    </xf>
    <xf fontId="3" fillId="8" borderId="19" numFmtId="9" xfId="0" applyNumberFormat="1" applyFont="1" applyFill="1" applyBorder="1" applyAlignment="1" applyProtection="1">
      <alignment horizontal="center"/>
    </xf>
    <xf fontId="3" fillId="8" borderId="69" numFmtId="0" xfId="0" applyFont="1" applyFill="1" applyBorder="1" applyAlignment="1" applyProtection="1">
      <alignment horizontal="left"/>
    </xf>
    <xf fontId="3" fillId="8" borderId="45" numFmtId="0" xfId="0" applyFont="1" applyFill="1" applyBorder="1" applyAlignment="1" applyProtection="1">
      <alignment horizontal="left"/>
    </xf>
    <xf fontId="3" fillId="8" borderId="33" numFmtId="0" xfId="0" applyFont="1" applyFill="1" applyBorder="1" applyAlignment="1" applyProtection="1">
      <alignment horizontal="left"/>
    </xf>
    <xf fontId="3" fillId="8" borderId="34" numFmtId="0" xfId="0" applyFont="1" applyFill="1" applyBorder="1" applyAlignment="1" applyProtection="1">
      <alignment horizontal="center"/>
    </xf>
    <xf fontId="3" fillId="8" borderId="35" numFmtId="9" xfId="0" applyNumberFormat="1" applyFont="1" applyFill="1" applyBorder="1" applyAlignment="1" applyProtection="1">
      <alignment horizontal="center"/>
    </xf>
    <xf fontId="3" fillId="8" borderId="71" numFmtId="9" xfId="0" applyNumberFormat="1" applyFont="1" applyFill="1" applyBorder="1" applyAlignment="1" applyProtection="1">
      <alignment horizontal="center"/>
    </xf>
    <xf fontId="3" fillId="8" borderId="34" numFmtId="9" xfId="0" applyNumberFormat="1" applyFont="1" applyFill="1" applyBorder="1" applyAlignment="1" applyProtection="1">
      <alignment horizontal="center"/>
    </xf>
    <xf fontId="5" fillId="0" borderId="72" numFmtId="0" xfId="0" applyFont="1" applyBorder="1" applyAlignment="1" applyProtection="1">
      <alignment horizontal="center" vertical="justify" wrapText="1"/>
    </xf>
    <xf fontId="5" fillId="0" borderId="73" numFmtId="0" xfId="0" applyFont="1" applyBorder="1" applyAlignment="1" applyProtection="1">
      <alignment horizontal="left" vertical="center" wrapText="1"/>
    </xf>
    <xf fontId="3" fillId="0" borderId="73" numFmtId="0" xfId="0" applyFont="1" applyBorder="1" applyAlignment="1" applyProtection="1">
      <alignment horizontal="center"/>
    </xf>
    <xf fontId="2" fillId="0" borderId="74" numFmtId="0" xfId="0" applyFont="1" applyBorder="1" applyAlignment="1" applyProtection="1">
      <alignment horizontal="center"/>
    </xf>
    <xf fontId="2" fillId="7" borderId="1" numFmtId="0" xfId="0" applyFont="1" applyFill="1" applyBorder="1" applyAlignment="1" applyProtection="1">
      <alignment horizontal="center"/>
    </xf>
    <xf fontId="2" fillId="7" borderId="6" numFmtId="0" xfId="0" applyFont="1" applyFill="1" applyBorder="1" applyAlignment="1" applyProtection="1">
      <alignment horizontal="center"/>
    </xf>
    <xf fontId="2" fillId="0" borderId="16" numFmtId="0" xfId="0" applyFont="1" applyBorder="1" applyAlignment="1" applyProtection="1">
      <alignment horizontal="center" vertical="center"/>
    </xf>
    <xf fontId="3" fillId="0" borderId="16" numFmtId="0" xfId="0" applyFont="1" applyBorder="1" applyAlignment="1" applyProtection="1">
      <alignment horizontal="center"/>
    </xf>
    <xf fontId="2" fillId="0" borderId="19" numFmtId="3" xfId="0" applyNumberFormat="1" applyFont="1" applyBorder="1" applyAlignment="1" applyProtection="1">
      <alignment horizontal="center"/>
    </xf>
    <xf fontId="2" fillId="0" borderId="23" numFmtId="0" xfId="0" applyFont="1" applyBorder="1" applyAlignment="1" applyProtection="1">
      <alignment horizontal="center" vertical="center"/>
    </xf>
    <xf fontId="2" fillId="0" borderId="25" numFmtId="0" xfId="0" applyFont="1" applyBorder="1" applyAlignment="1" applyProtection="1">
      <alignment horizontal="left"/>
    </xf>
    <xf fontId="2" fillId="0" borderId="26" numFmtId="3" xfId="0" applyNumberFormat="1" applyFont="1" applyBorder="1" applyAlignment="1" applyProtection="1">
      <alignment horizontal="center"/>
    </xf>
    <xf fontId="3" fillId="0" borderId="23" numFmtId="2" xfId="0" applyNumberFormat="1" applyFont="1" applyBorder="1" applyAlignment="1" applyProtection="1">
      <alignment horizontal="center"/>
    </xf>
    <xf fontId="2" fillId="9" borderId="25" numFmtId="0" xfId="0" applyFont="1" applyFill="1" applyBorder="1" applyAlignment="1" applyProtection="1">
      <alignment horizontal="left"/>
    </xf>
    <xf fontId="2" fillId="9" borderId="34" numFmtId="0" xfId="0" applyFont="1" applyFill="1" applyBorder="1" applyAlignment="1" applyProtection="1">
      <alignment horizontal="center"/>
    </xf>
    <xf fontId="2" fillId="9" borderId="43" numFmtId="0" xfId="0" applyFont="1" applyFill="1" applyBorder="1" applyAlignment="1" applyProtection="1">
      <alignment horizontal="center"/>
    </xf>
    <xf fontId="2" fillId="9" borderId="32" numFmtId="0" xfId="0" applyFont="1" applyFill="1" applyBorder="1" applyAlignment="1" applyProtection="1">
      <alignment horizontal="center"/>
    </xf>
    <xf fontId="2" fillId="9" borderId="33" numFmtId="0" xfId="0" applyFont="1" applyFill="1" applyBorder="1" applyAlignment="1" applyProtection="1">
      <alignment horizontal="center"/>
    </xf>
    <xf fontId="2" fillId="9" borderId="36" numFmtId="0" xfId="0" applyFont="1" applyFill="1" applyBorder="1" applyAlignment="1" applyProtection="1">
      <alignment horizontal="center"/>
    </xf>
    <xf fontId="2" fillId="0" borderId="34" numFmtId="3" xfId="0" applyNumberFormat="1" applyFont="1" applyBorder="1" applyAlignment="1" applyProtection="1">
      <alignment horizontal="center"/>
    </xf>
    <xf fontId="2" fillId="0" borderId="12" numFmtId="0" xfId="0" applyFont="1" applyBorder="1" applyAlignment="1" applyProtection="1">
      <alignment horizontal="center" vertical="center" wrapText="1"/>
    </xf>
    <xf fontId="2" fillId="0" borderId="13" numFmtId="0" xfId="0" applyFont="1" applyBorder="1" applyAlignment="1" applyProtection="1">
      <alignment horizontal="center" vertical="center"/>
    </xf>
    <xf fontId="3" fillId="0" borderId="19" numFmtId="3" xfId="0" applyNumberFormat="1" applyFont="1" applyBorder="1" applyAlignment="1" applyProtection="1">
      <alignment horizontal="center"/>
    </xf>
    <xf fontId="2" fillId="0" borderId="38" numFmtId="0" xfId="0" applyFont="1" applyBorder="1" applyAlignment="1" applyProtection="1">
      <alignment horizontal="center" vertical="center" wrapText="1"/>
    </xf>
    <xf fontId="3" fillId="0" borderId="26" numFmtId="3" xfId="0" applyNumberFormat="1" applyFont="1" applyBorder="1" applyAlignment="1" applyProtection="1">
      <alignment horizontal="center"/>
    </xf>
    <xf fontId="2" fillId="0" borderId="27" numFmtId="161" xfId="0" applyNumberFormat="1" applyFont="1" applyBorder="1" applyAlignment="1" applyProtection="1">
      <alignment horizontal="center"/>
    </xf>
    <xf fontId="2" fillId="0" borderId="24" numFmtId="161" xfId="0" applyNumberFormat="1" applyFont="1" applyBorder="1" applyAlignment="1" applyProtection="1">
      <alignment horizontal="center"/>
    </xf>
    <xf fontId="2" fillId="0" borderId="28" numFmtId="161" xfId="0" applyNumberFormat="1" applyFont="1" applyBorder="1" applyAlignment="1" applyProtection="1">
      <alignment horizontal="center"/>
    </xf>
    <xf fontId="3" fillId="0" borderId="34" numFmtId="3" xfId="0" applyNumberFormat="1" applyFont="1" applyBorder="1" applyAlignment="1" applyProtection="1">
      <alignment horizontal="center"/>
    </xf>
    <xf fontId="3" fillId="10" borderId="16" numFmtId="0" xfId="0" applyFont="1" applyFill="1" applyBorder="1" applyAlignment="1" applyProtection="1">
      <alignment horizontal="left" vertical="center"/>
    </xf>
    <xf fontId="3" fillId="10" borderId="17" numFmtId="0" xfId="0" applyFont="1" applyFill="1" applyBorder="1" applyAlignment="1" applyProtection="1">
      <alignment horizontal="left" vertical="center"/>
    </xf>
    <xf fontId="3" fillId="10" borderId="18" numFmtId="0" xfId="0" applyFont="1" applyFill="1" applyBorder="1" applyAlignment="1" applyProtection="1">
      <alignment horizontal="right"/>
    </xf>
    <xf fontId="3" fillId="10" borderId="19" numFmtId="0" xfId="0" applyFont="1" applyFill="1" applyBorder="1" applyAlignment="1" applyProtection="1">
      <alignment horizontal="center"/>
    </xf>
    <xf fontId="3" fillId="10" borderId="20" numFmtId="3" xfId="0" applyNumberFormat="1" applyFont="1" applyFill="1" applyBorder="1" applyAlignment="1" applyProtection="1">
      <alignment horizontal="center"/>
    </xf>
    <xf fontId="3" fillId="10" borderId="17" numFmtId="3" xfId="0" applyNumberFormat="1" applyFont="1" applyFill="1" applyBorder="1" applyAlignment="1" applyProtection="1">
      <alignment horizontal="center"/>
    </xf>
    <xf fontId="3" fillId="10" borderId="19" numFmtId="1" xfId="0" applyNumberFormat="1" applyFont="1" applyFill="1" applyBorder="1" applyAlignment="1" applyProtection="1">
      <alignment horizontal="center"/>
    </xf>
    <xf fontId="3" fillId="6" borderId="16" numFmtId="3" xfId="0" applyNumberFormat="1" applyFont="1" applyFill="1" applyBorder="1" applyAlignment="1" applyProtection="1">
      <alignment horizontal="center"/>
    </xf>
    <xf fontId="3" fillId="10" borderId="27" numFmtId="3" xfId="0" applyNumberFormat="1" applyFont="1" applyFill="1" applyBorder="1" applyAlignment="1" applyProtection="1">
      <alignment horizontal="center"/>
    </xf>
    <xf fontId="3" fillId="10" borderId="26" numFmtId="1" xfId="0" applyNumberFormat="1" applyFont="1" applyFill="1" applyBorder="1" applyAlignment="1" applyProtection="1">
      <alignment horizontal="center"/>
    </xf>
    <xf fontId="3" fillId="6" borderId="23" numFmtId="3" xfId="0" applyNumberFormat="1" applyFont="1" applyFill="1" applyBorder="1" applyAlignment="1" applyProtection="1">
      <alignment horizontal="center"/>
    </xf>
    <xf fontId="3" fillId="10" borderId="35" numFmtId="3" xfId="0" applyNumberFormat="1" applyFont="1" applyFill="1" applyBorder="1" applyAlignment="1" applyProtection="1">
      <alignment horizontal="center"/>
    </xf>
    <xf fontId="3" fillId="10" borderId="34" numFmtId="1" xfId="0" applyNumberFormat="1" applyFont="1" applyFill="1" applyBorder="1" applyAlignment="1" applyProtection="1">
      <alignment horizontal="center"/>
    </xf>
    <xf fontId="3" fillId="6" borderId="43" numFmtId="3" xfId="0" applyNumberFormat="1" applyFont="1" applyFill="1" applyBorder="1" applyAlignment="1" applyProtection="1">
      <alignment horizontal="center"/>
    </xf>
    <xf fontId="2" fillId="9" borderId="53" numFmtId="0" xfId="0" applyFont="1" applyFill="1" applyBorder="1" applyAlignment="1" applyProtection="1">
      <alignment horizontal="left"/>
    </xf>
    <xf fontId="3" fillId="9" borderId="4" numFmtId="0" xfId="0" applyFont="1" applyFill="1" applyBorder="1" applyAlignment="1" applyProtection="1">
      <alignment horizontal="left"/>
    </xf>
    <xf fontId="2" fillId="9" borderId="20" numFmtId="0" xfId="0" applyFont="1" applyFill="1" applyBorder="1" applyAlignment="1" applyProtection="1">
      <alignment horizontal="center"/>
    </xf>
    <xf fontId="2" fillId="9" borderId="17" numFmtId="0" xfId="0" applyFont="1" applyFill="1" applyBorder="1" applyAlignment="1" applyProtection="1">
      <alignment horizontal="center"/>
    </xf>
    <xf fontId="3" fillId="9" borderId="2" numFmtId="1" xfId="0" applyNumberFormat="1" applyFont="1" applyFill="1" applyBorder="1" applyAlignment="1" applyProtection="1">
      <alignment horizontal="center" wrapText="1"/>
    </xf>
    <xf fontId="3" fillId="9" borderId="53" numFmtId="2" xfId="0" applyNumberFormat="1" applyFont="1" applyFill="1" applyBorder="1" applyAlignment="1" applyProtection="1">
      <alignment horizontal="center" wrapText="1"/>
    </xf>
    <xf fontId="3" fillId="9" borderId="3" numFmtId="0" xfId="0" applyFont="1" applyFill="1" applyBorder="1" applyAlignment="1" applyProtection="1">
      <alignment horizontal="center" wrapText="1"/>
    </xf>
    <xf fontId="3" fillId="9" borderId="7" numFmtId="0" xfId="0" applyFont="1" applyFill="1" applyBorder="1" applyAlignment="1" applyProtection="1">
      <alignment horizontal="center" wrapText="1"/>
    </xf>
    <xf fontId="2" fillId="0" borderId="13" numFmtId="0" xfId="0" applyFont="1" applyBorder="1" applyAlignment="1" applyProtection="1">
      <alignment horizontal="left" vertical="center" wrapText="1"/>
    </xf>
    <xf fontId="3" fillId="0" borderId="51" numFmtId="3" xfId="0" applyNumberFormat="1" applyFont="1" applyBorder="1" applyAlignment="1" applyProtection="1">
      <alignment horizontal="center"/>
    </xf>
    <xf fontId="2" fillId="0" borderId="10" numFmtId="0" xfId="0" applyFont="1" applyBorder="1" applyAlignment="1" applyProtection="1">
      <alignment horizontal="left" vertical="center" wrapText="1"/>
    </xf>
    <xf fontId="2" fillId="0" borderId="25" numFmtId="0" xfId="0" applyFont="1" applyBorder="1" applyAlignment="1" applyProtection="1">
      <alignment horizontal="center"/>
    </xf>
    <xf fontId="3" fillId="0" borderId="25" numFmtId="2" xfId="0" applyNumberFormat="1" applyFont="1" applyBorder="1" applyAlignment="1" applyProtection="1">
      <alignment horizontal="center"/>
    </xf>
    <xf fontId="3" fillId="0" borderId="26" numFmtId="1" xfId="0" applyNumberFormat="1" applyFont="1" applyBorder="1" applyAlignment="1" applyProtection="1">
      <alignment horizontal="center"/>
    </xf>
    <xf fontId="6" fillId="0" borderId="27" numFmtId="0" xfId="0" applyFont="1" applyBorder="1" applyAlignment="1" applyProtection="1">
      <alignment horizontal="center"/>
    </xf>
    <xf fontId="3" fillId="0" borderId="25" numFmtId="0" xfId="0" applyFont="1" applyBorder="1" applyAlignment="1" applyProtection="1">
      <alignment horizontal="center"/>
    </xf>
    <xf fontId="2" fillId="0" borderId="17" numFmtId="0" xfId="0" applyFont="1" applyBorder="1" applyAlignment="1" applyProtection="1">
      <alignment horizontal="left" vertical="center" wrapText="1"/>
    </xf>
    <xf fontId="2" fillId="0" borderId="24" numFmtId="0" xfId="0" applyFont="1" applyBorder="1" applyAlignment="1" applyProtection="1">
      <alignment horizontal="left" vertical="center" wrapText="1"/>
    </xf>
    <xf fontId="2" fillId="0" borderId="16" numFmtId="0" xfId="0" applyFont="1" applyBorder="1" applyAlignment="1" applyProtection="1">
      <alignment horizontal="center"/>
    </xf>
    <xf fontId="3" fillId="0" borderId="19" numFmtId="1" xfId="0" applyNumberFormat="1" applyFont="1" applyBorder="1" applyAlignment="1" applyProtection="1">
      <alignment horizontal="center"/>
    </xf>
    <xf fontId="2" fillId="0" borderId="69" numFmtId="0" xfId="0" applyFont="1" applyBorder="1" applyAlignment="1" applyProtection="1">
      <alignment horizontal="center"/>
    </xf>
    <xf fontId="3" fillId="0" borderId="45" numFmtId="0" xfId="0" applyFont="1" applyBorder="1" applyAlignment="1" applyProtection="1">
      <alignment horizontal="center"/>
    </xf>
    <xf fontId="3" fillId="0" borderId="75" numFmtId="0" xfId="0" applyFont="1" applyBorder="1" applyAlignment="1" applyProtection="1">
      <alignment horizontal="right"/>
    </xf>
    <xf fontId="2" fillId="0" borderId="32" numFmtId="0" xfId="0" applyFont="1" applyBorder="1" applyAlignment="1" applyProtection="1">
      <alignment horizontal="center"/>
    </xf>
    <xf fontId="2" fillId="0" borderId="76" numFmtId="0" xfId="0" applyFont="1" applyBorder="1" applyAlignment="1" applyProtection="1">
      <alignment horizontal="center"/>
    </xf>
    <xf fontId="2" fillId="0" borderId="33" numFmtId="0" xfId="0" applyFont="1" applyBorder="1" applyAlignment="1" applyProtection="1">
      <alignment horizontal="center"/>
    </xf>
    <xf fontId="2" fillId="0" borderId="35" numFmtId="0" xfId="0" applyFont="1" applyBorder="1" applyAlignment="1" applyProtection="1">
      <alignment horizontal="center"/>
    </xf>
    <xf fontId="2" fillId="0" borderId="45" numFmtId="0" xfId="0" applyFont="1" applyBorder="1" applyAlignment="1" applyProtection="1">
      <alignment horizontal="center"/>
    </xf>
    <xf fontId="2" fillId="0" borderId="46" numFmtId="0" xfId="0" applyFont="1" applyBorder="1" applyAlignment="1" applyProtection="1">
      <alignment horizontal="center"/>
    </xf>
    <xf fontId="3" fillId="0" borderId="34" numFmtId="1" xfId="0" applyNumberFormat="1" applyFont="1" applyBorder="1" applyAlignment="1" applyProtection="1">
      <alignment horizontal="center"/>
    </xf>
    <xf fontId="1" fillId="0" borderId="43" numFmtId="0" xfId="0" applyFont="1" applyBorder="1" applyProtection="1"/>
    <xf fontId="1" fillId="0" borderId="32" numFmtId="0" xfId="0" applyFont="1" applyBorder="1" applyAlignment="1" applyProtection="1">
      <alignment horizontal="center"/>
    </xf>
    <xf fontId="1" fillId="0" borderId="36" numFmtId="0" xfId="0" applyFont="1" applyBorder="1" applyAlignment="1" applyProtection="1">
      <alignment horizontal="center"/>
    </xf>
    <xf fontId="2" fillId="0" borderId="72" numFmtId="0" xfId="0" applyFont="1" applyBorder="1" applyAlignment="1" applyProtection="1">
      <alignment horizontal="left" vertical="center" wrapText="1"/>
    </xf>
    <xf fontId="2" fillId="0" borderId="15" numFmtId="0" xfId="0" applyFont="1" applyBorder="1" applyAlignment="1" applyProtection="1">
      <alignment horizontal="left" vertical="center" wrapText="1"/>
    </xf>
    <xf fontId="3" fillId="0" borderId="18" numFmtId="0" xfId="0" applyFont="1" applyBorder="1" applyAlignment="1" applyProtection="1">
      <alignment horizontal="center"/>
    </xf>
    <xf fontId="2" fillId="0" borderId="69" numFmtId="0" xfId="0" applyFont="1" applyBorder="1" applyAlignment="1" applyProtection="1">
      <alignment horizontal="left" vertical="center" wrapText="1"/>
    </xf>
    <xf fontId="2" fillId="0" borderId="45" numFmtId="0" xfId="0" applyFont="1" applyBorder="1" applyAlignment="1" applyProtection="1">
      <alignment horizontal="left" vertical="center" wrapText="1"/>
    </xf>
    <xf fontId="3" fillId="0" borderId="46" numFmtId="0" xfId="0" applyFont="1" applyBorder="1" applyAlignment="1" applyProtection="1">
      <alignment horizontal="center"/>
    </xf>
    <xf fontId="3" fillId="0" borderId="75" numFmtId="0" xfId="0" applyFont="1" applyBorder="1" applyAlignment="1" applyProtection="1">
      <alignment horizontal="center"/>
    </xf>
    <xf fontId="2" fillId="0" borderId="77" numFmtId="3" xfId="0" applyNumberFormat="1" applyFont="1" applyBorder="1" applyAlignment="1" applyProtection="1">
      <alignment horizontal="center"/>
    </xf>
    <xf fontId="3" fillId="0" borderId="18" numFmtId="2" xfId="0" applyNumberFormat="1" applyFont="1" applyBorder="1" applyAlignment="1" applyProtection="1">
      <alignment horizontal="center"/>
    </xf>
    <xf fontId="5" fillId="0" borderId="19" numFmtId="2" xfId="0" applyNumberFormat="1" applyFont="1" applyBorder="1" applyAlignment="1" applyProtection="1">
      <alignment horizontal="center"/>
    </xf>
    <xf fontId="2" fillId="0" borderId="68" numFmtId="0" xfId="0" applyFont="1" applyBorder="1" applyAlignment="1" applyProtection="1">
      <alignment horizontal="left"/>
    </xf>
    <xf fontId="2" fillId="0" borderId="78" numFmtId="0" xfId="0" applyFont="1" applyBorder="1" applyAlignment="1" applyProtection="1">
      <alignment horizontal="left"/>
    </xf>
    <xf fontId="3" fillId="0" borderId="66" numFmtId="2" xfId="0" applyNumberFormat="1" applyFont="1" applyBorder="1" applyAlignment="1" applyProtection="1">
      <alignment horizontal="center"/>
    </xf>
    <xf fontId="3" fillId="0" borderId="49" numFmtId="2" xfId="0" applyNumberFormat="1" applyFont="1" applyBorder="1" applyAlignment="1" applyProtection="1">
      <alignment horizontal="center"/>
    </xf>
    <xf fontId="3" fillId="0" borderId="50" numFmtId="2" xfId="0" applyNumberFormat="1" applyFont="1" applyBorder="1" applyAlignment="1" applyProtection="1">
      <alignment horizontal="center"/>
    </xf>
    <xf fontId="2" fillId="0" borderId="51" numFmtId="2" xfId="0" applyNumberFormat="1" applyFont="1" applyBorder="1" applyAlignment="1" applyProtection="1">
      <alignment horizontal="center"/>
    </xf>
    <xf fontId="3" fillId="8" borderId="72" numFmtId="0" xfId="0" applyFont="1" applyFill="1" applyBorder="1" applyAlignment="1" applyProtection="1">
      <alignment horizontal="left" vertical="center" wrapText="1"/>
    </xf>
    <xf fontId="3" fillId="8" borderId="15" numFmtId="0" xfId="0" applyFont="1" applyFill="1" applyBorder="1" applyAlignment="1" applyProtection="1">
      <alignment horizontal="left"/>
    </xf>
    <xf fontId="3" fillId="8" borderId="21" numFmtId="0" xfId="0" applyFont="1" applyFill="1" applyBorder="1" applyAlignment="1" applyProtection="1">
      <alignment horizontal="left"/>
    </xf>
    <xf fontId="3" fillId="8" borderId="36" numFmtId="0" xfId="0" applyFont="1" applyFill="1" applyBorder="1" applyAlignment="1" applyProtection="1">
      <alignment horizontal="left"/>
    </xf>
    <xf fontId="2" fillId="0" borderId="0" numFmtId="0" xfId="0" applyFont="1" applyAlignment="1" applyProtection="1">
      <alignment horizontal="left"/>
    </xf>
    <xf fontId="5" fillId="0" borderId="0" numFmtId="0" xfId="0" applyFont="1" applyAlignment="1" applyProtection="1">
      <alignment horizontal="center"/>
    </xf>
    <xf fontId="2" fillId="8" borderId="1" numFmtId="0" xfId="0" applyFont="1" applyFill="1" applyBorder="1" applyAlignment="1" applyProtection="1">
      <alignment horizontal="center" wrapText="1"/>
    </xf>
    <xf fontId="2" fillId="0" borderId="13" numFmtId="0" xfId="0" applyFont="1" applyBorder="1" applyAlignment="1" applyProtection="1">
      <alignment horizontal="left" vertical="center"/>
    </xf>
    <xf fontId="2" fillId="0" borderId="10" numFmtId="0" xfId="0" applyFont="1" applyBorder="1" applyAlignment="1" applyProtection="1">
      <alignment horizontal="left" vertical="center"/>
    </xf>
    <xf fontId="4" fillId="0" borderId="38" numFmtId="0" xfId="0" applyFont="1" applyBorder="1" applyAlignment="1" applyProtection="1">
      <alignment vertical="center"/>
    </xf>
    <xf fontId="4" fillId="0" borderId="10" numFmtId="0" xfId="0" applyFont="1" applyBorder="1" applyAlignment="1" applyProtection="1">
      <alignment vertical="center"/>
    </xf>
    <xf fontId="2" fillId="9" borderId="14" numFmtId="0" xfId="0" applyFont="1" applyFill="1" applyBorder="1" applyAlignment="1" applyProtection="1">
      <alignment horizontal="left"/>
    </xf>
    <xf fontId="2" fillId="9" borderId="8" numFmtId="0" xfId="0" applyFont="1" applyFill="1" applyBorder="1" applyAlignment="1" applyProtection="1">
      <alignment horizontal="center"/>
    </xf>
    <xf fontId="2" fillId="9" borderId="15" numFmtId="0" xfId="0" applyFont="1" applyFill="1" applyBorder="1" applyAlignment="1" applyProtection="1">
      <alignment horizontal="center"/>
    </xf>
    <xf fontId="2" fillId="9" borderId="13" numFmtId="0" xfId="0" applyFont="1" applyFill="1" applyBorder="1" applyAlignment="1" applyProtection="1">
      <alignment horizontal="center"/>
    </xf>
    <xf fontId="2" fillId="9" borderId="1" numFmtId="3" xfId="0" applyNumberFormat="1" applyFont="1" applyFill="1" applyBorder="1" applyAlignment="1" applyProtection="1">
      <alignment horizontal="center" vertical="center" wrapText="1"/>
    </xf>
    <xf fontId="3" fillId="0" borderId="9" numFmtId="10" xfId="0" applyNumberFormat="1" applyFont="1" applyBorder="1" applyAlignment="1" applyProtection="1">
      <alignment horizontal="center"/>
    </xf>
    <xf fontId="3" fillId="0" borderId="10" numFmtId="3" xfId="0" applyNumberFormat="1" applyFont="1" applyBorder="1" applyAlignment="1" applyProtection="1">
      <alignment horizontal="center"/>
    </xf>
    <xf fontId="3" fillId="0" borderId="11" numFmtId="3" xfId="0" applyNumberFormat="1" applyFont="1" applyBorder="1" applyAlignment="1" applyProtection="1">
      <alignment horizontal="center"/>
    </xf>
    <xf fontId="2" fillId="0" borderId="17" numFmtId="0" xfId="0" applyFont="1" applyBorder="1" applyAlignment="1" applyProtection="1">
      <alignment horizontal="left" vertical="center"/>
    </xf>
    <xf fontId="2" fillId="0" borderId="24" numFmtId="0" xfId="0" applyFont="1" applyBorder="1" applyAlignment="1" applyProtection="1">
      <alignment horizontal="left" vertical="center"/>
    </xf>
    <xf fontId="3" fillId="0" borderId="30" numFmtId="0" xfId="0" applyFont="1" applyBorder="1" applyAlignment="1" applyProtection="1">
      <alignment horizontal="center"/>
    </xf>
    <xf fontId="3" fillId="0" borderId="43" numFmtId="0" xfId="0" applyFont="1" applyBorder="1" applyAlignment="1" applyProtection="1">
      <alignment horizontal="center"/>
    </xf>
    <xf fontId="1" fillId="0" borderId="43" numFmtId="0" xfId="1" applyFont="1" applyBorder="1" applyAlignment="1" applyProtection="1">
      <alignment vertical="center"/>
    </xf>
    <xf fontId="1" fillId="0" borderId="32" numFmtId="0" xfId="1" applyFont="1" applyBorder="1" applyAlignment="1" applyProtection="1">
      <alignment vertical="center"/>
    </xf>
    <xf fontId="3" fillId="0" borderId="43" numFmtId="10" xfId="0" applyNumberFormat="1" applyFont="1" applyBorder="1" applyAlignment="1" applyProtection="1">
      <alignment horizontal="center"/>
    </xf>
    <xf fontId="3" fillId="10" borderId="66" numFmtId="3" xfId="0" applyNumberFormat="1" applyFont="1" applyFill="1" applyBorder="1" applyAlignment="1" applyProtection="1">
      <alignment horizontal="center"/>
    </xf>
    <xf fontId="3" fillId="10" borderId="79" numFmtId="3" xfId="0" applyNumberFormat="1" applyFont="1" applyFill="1" applyBorder="1" applyAlignment="1" applyProtection="1">
      <alignment horizontal="center"/>
    </xf>
    <xf fontId="3" fillId="10" borderId="18" numFmtId="0" xfId="0" applyFont="1" applyFill="1" applyBorder="1" applyAlignment="1" applyProtection="1">
      <alignment horizontal="center"/>
    </xf>
    <xf fontId="3" fillId="10" borderId="80" numFmtId="3" xfId="0" applyNumberFormat="1" applyFont="1" applyFill="1" applyBorder="1" applyAlignment="1" applyProtection="1">
      <alignment horizontal="center"/>
    </xf>
    <xf fontId="3" fillId="10" borderId="81" numFmtId="0" xfId="0" applyFont="1" applyFill="1" applyBorder="1" applyAlignment="1" applyProtection="1">
      <alignment horizontal="left" vertical="center"/>
    </xf>
    <xf fontId="3" fillId="10" borderId="82" numFmtId="0" xfId="0" applyFont="1" applyFill="1" applyBorder="1" applyAlignment="1" applyProtection="1">
      <alignment horizontal="left" vertical="center"/>
    </xf>
    <xf fontId="3" fillId="10" borderId="78" numFmtId="0" xfId="0" applyFont="1" applyFill="1" applyBorder="1" applyAlignment="1" applyProtection="1">
      <alignment horizontal="right"/>
    </xf>
    <xf fontId="3" fillId="10" borderId="83" numFmtId="0" xfId="0" applyFont="1" applyFill="1" applyBorder="1" applyAlignment="1" applyProtection="1">
      <alignment horizontal="center"/>
    </xf>
    <xf fontId="3" fillId="10" borderId="84" numFmtId="1" xfId="0" applyNumberFormat="1" applyFont="1" applyFill="1" applyBorder="1" applyAlignment="1" applyProtection="1">
      <alignment horizontal="center"/>
    </xf>
    <xf fontId="3" fillId="10" borderId="82" numFmtId="1" xfId="0" applyNumberFormat="1" applyFont="1" applyFill="1" applyBorder="1" applyAlignment="1" applyProtection="1">
      <alignment horizontal="center"/>
    </xf>
    <xf fontId="3" fillId="10" borderId="78" numFmtId="1" xfId="0" applyNumberFormat="1" applyFont="1" applyFill="1" applyBorder="1" applyAlignment="1" applyProtection="1">
      <alignment horizontal="center"/>
    </xf>
    <xf fontId="3" fillId="10" borderId="83" numFmtId="1" xfId="0" applyNumberFormat="1" applyFont="1" applyFill="1" applyBorder="1" applyAlignment="1" applyProtection="1">
      <alignment horizontal="center"/>
    </xf>
    <xf fontId="3" fillId="0" borderId="27" numFmtId="1" xfId="0" applyNumberFormat="1" applyFont="1" applyBorder="1" applyAlignment="1" applyProtection="1">
      <alignment horizontal="center"/>
    </xf>
    <xf fontId="3" fillId="0" borderId="24" numFmtId="1" xfId="0" applyNumberFormat="1" applyFont="1" applyBorder="1" applyAlignment="1" applyProtection="1">
      <alignment horizontal="center"/>
    </xf>
    <xf fontId="3" fillId="0" borderId="28" numFmtId="1" xfId="0" applyNumberFormat="1" applyFont="1" applyBorder="1" applyAlignment="1" applyProtection="1">
      <alignment horizontal="center"/>
    </xf>
    <xf fontId="2" fillId="0" borderId="43" numFmtId="0" xfId="0" applyFont="1" applyBorder="1" applyAlignment="1" applyProtection="1">
      <alignment horizontal="center" vertical="center" wrapText="1"/>
    </xf>
    <xf fontId="2" fillId="0" borderId="32" numFmtId="0" xfId="0" applyFont="1" applyBorder="1" applyAlignment="1" applyProtection="1">
      <alignment horizontal="left" vertical="center"/>
    </xf>
    <xf fontId="2" fillId="2" borderId="53" numFmtId="0" xfId="0" applyFont="1" applyFill="1" applyBorder="1" applyAlignment="1" applyProtection="1">
      <alignment horizontal="center" vertical="center"/>
    </xf>
    <xf fontId="2" fillId="2" borderId="3" numFmtId="0" xfId="0" applyFont="1" applyFill="1" applyBorder="1" applyAlignment="1" applyProtection="1">
      <alignment horizontal="center" vertical="center"/>
    </xf>
    <xf fontId="2" fillId="2" borderId="4" numFmtId="0" xfId="0" applyFont="1" applyFill="1" applyBorder="1" applyAlignment="1" applyProtection="1">
      <alignment horizontal="left"/>
    </xf>
    <xf fontId="5" fillId="2" borderId="1" numFmtId="0" xfId="0" applyFont="1" applyFill="1" applyBorder="1" applyAlignment="1" applyProtection="1">
      <alignment horizontal="center"/>
    </xf>
    <xf fontId="2" fillId="2" borderId="6" numFmtId="0" xfId="0" applyFont="1" applyFill="1" applyBorder="1" applyAlignment="1" applyProtection="1">
      <alignment horizontal="center"/>
    </xf>
    <xf fontId="2" fillId="2" borderId="3" numFmtId="0" xfId="0" applyFont="1" applyFill="1" applyBorder="1" applyAlignment="1" applyProtection="1">
      <alignment horizontal="center"/>
    </xf>
    <xf fontId="2" fillId="2" borderId="4" numFmtId="0" xfId="0" applyFont="1" applyFill="1" applyBorder="1" applyAlignment="1" applyProtection="1">
      <alignment horizontal="center"/>
    </xf>
    <xf fontId="2" fillId="2" borderId="1" numFmtId="3" xfId="0" applyNumberFormat="1" applyFont="1" applyFill="1" applyBorder="1" applyAlignment="1" applyProtection="1">
      <alignment horizontal="center"/>
    </xf>
    <xf fontId="1" fillId="0" borderId="72" numFmtId="0" xfId="0" applyFont="1" applyBorder="1" applyProtection="1"/>
    <xf fontId="1" fillId="0" borderId="73" numFmtId="0" xfId="0" applyFont="1" applyBorder="1" applyProtection="1"/>
    <xf fontId="1" fillId="0" borderId="74" numFmtId="0" xfId="0" applyFont="1" applyBorder="1" applyProtection="1"/>
    <xf fontId="2" fillId="9" borderId="12" numFmtId="0" xfId="0" applyFont="1" applyFill="1" applyBorder="1" applyAlignment="1" applyProtection="1">
      <alignment horizontal="center"/>
    </xf>
    <xf fontId="2" fillId="9" borderId="1" numFmtId="0" xfId="0" applyFont="1" applyFill="1" applyBorder="1" applyAlignment="1" applyProtection="1">
      <alignment horizontal="center"/>
    </xf>
    <xf fontId="2" fillId="9" borderId="35" numFmtId="0" xfId="0" applyFont="1" applyFill="1" applyBorder="1" applyAlignment="1" applyProtection="1">
      <alignment horizontal="center"/>
    </xf>
    <xf fontId="2" fillId="9" borderId="1" numFmtId="3" xfId="0" applyNumberFormat="1" applyFont="1" applyFill="1" applyBorder="1" applyAlignment="1" applyProtection="1">
      <alignment horizontal="center" wrapText="1"/>
    </xf>
    <xf fontId="1" fillId="0" borderId="69" numFmtId="0" xfId="0" applyFont="1" applyBorder="1" applyProtection="1"/>
    <xf fontId="1" fillId="0" borderId="76" numFmtId="0" xfId="0" applyFont="1" applyBorder="1" applyProtection="1"/>
    <xf fontId="1" fillId="0" borderId="44" numFmtId="0" xfId="0" applyFont="1" applyBorder="1" applyProtection="1"/>
    <xf fontId="3" fillId="0" borderId="21" numFmtId="0" xfId="0" applyFont="1" applyBorder="1" applyAlignment="1" applyProtection="1">
      <alignment horizontal="left"/>
    </xf>
    <xf fontId="3" fillId="0" borderId="28" numFmtId="0" xfId="0" applyFont="1" applyBorder="1" applyAlignment="1" applyProtection="1">
      <alignment horizontal="left"/>
    </xf>
    <xf fontId="5" fillId="0" borderId="12" numFmtId="0" xfId="0" applyFont="1" applyBorder="1" applyAlignment="1" applyProtection="1">
      <alignment horizontal="center" vertical="center"/>
    </xf>
    <xf fontId="5" fillId="0" borderId="38" numFmtId="0" xfId="0" applyFont="1" applyBorder="1" applyAlignment="1" applyProtection="1">
      <alignment horizontal="center" vertical="center"/>
    </xf>
    <xf fontId="3" fillId="0" borderId="83" numFmtId="1" xfId="0" applyNumberFormat="1" applyFont="1" applyBorder="1" applyAlignment="1" applyProtection="1">
      <alignment horizontal="center"/>
    </xf>
    <xf fontId="2" fillId="0" borderId="53" numFmtId="0" xfId="0" applyFont="1" applyBorder="1" applyAlignment="1" applyProtection="1">
      <alignment horizontal="center"/>
    </xf>
    <xf fontId="3" fillId="0" borderId="3" numFmtId="0" xfId="0" applyFont="1" applyBorder="1" applyAlignment="1" applyProtection="1">
      <alignment horizontal="center"/>
    </xf>
    <xf fontId="3" fillId="0" borderId="4" numFmtId="0" xfId="0" applyFont="1" applyBorder="1" applyAlignment="1" applyProtection="1">
      <alignment horizontal="left"/>
    </xf>
    <xf fontId="3" fillId="0" borderId="1" numFmtId="0" xfId="0" applyFont="1" applyBorder="1" applyAlignment="1" applyProtection="1">
      <alignment horizontal="center"/>
    </xf>
    <xf fontId="3" fillId="0" borderId="6" numFmtId="0" xfId="0" applyFont="1" applyBorder="1" applyAlignment="1" applyProtection="1">
      <alignment horizontal="center"/>
    </xf>
    <xf fontId="3" fillId="0" borderId="4" numFmtId="0" xfId="0" applyFont="1" applyBorder="1" applyAlignment="1" applyProtection="1">
      <alignment horizontal="center"/>
    </xf>
    <xf fontId="3" fillId="0" borderId="1" numFmtId="1" xfId="0" applyNumberFormat="1" applyFont="1" applyBorder="1" applyAlignment="1" applyProtection="1">
      <alignment horizontal="center"/>
    </xf>
    <xf fontId="1" fillId="0" borderId="6" numFmtId="0" xfId="0" applyFont="1" applyBorder="1" applyProtection="1"/>
    <xf fontId="1" fillId="0" borderId="3" numFmtId="0" xfId="0" applyFont="1" applyBorder="1" applyAlignment="1" applyProtection="1">
      <alignment horizontal="center"/>
    </xf>
    <xf fontId="1" fillId="0" borderId="7" numFmtId="0" xfId="0" applyFont="1" applyBorder="1" applyAlignment="1" applyProtection="1">
      <alignment horizontal="center"/>
    </xf>
    <xf fontId="3" fillId="0" borderId="77" numFmtId="0" xfId="0" applyFont="1" applyBorder="1" applyAlignment="1" applyProtection="1">
      <alignment horizontal="center"/>
    </xf>
    <xf fontId="3" fillId="0" borderId="77" numFmtId="1" xfId="0" applyNumberFormat="1" applyFont="1" applyBorder="1" applyAlignment="1" applyProtection="1">
      <alignment horizontal="center"/>
    </xf>
    <xf fontId="1" fillId="0" borderId="45" numFmtId="0" xfId="0" applyFont="1" applyBorder="1" applyProtection="1"/>
    <xf fontId="1" fillId="0" borderId="46" numFmtId="0" xfId="0" applyFont="1" applyBorder="1" applyAlignment="1" applyProtection="1">
      <alignment horizontal="center"/>
    </xf>
    <xf fontId="1" fillId="0" borderId="47" numFmtId="0" xfId="0" applyFont="1" applyBorder="1" applyAlignment="1" applyProtection="1">
      <alignment horizontal="center"/>
    </xf>
    <xf fontId="2" fillId="0" borderId="9" numFmtId="0" xfId="0" applyFont="1" applyBorder="1" applyAlignment="1" applyProtection="1">
      <alignment horizontal="left" vertical="center" wrapText="1"/>
    </xf>
    <xf fontId="2" fillId="0" borderId="50" numFmtId="0" xfId="0" applyFont="1" applyBorder="1" applyAlignment="1" applyProtection="1">
      <alignment horizontal="left"/>
    </xf>
    <xf fontId="3" fillId="0" borderId="49" numFmtId="3" xfId="0" applyNumberFormat="1" applyFont="1" applyBorder="1" applyAlignment="1" applyProtection="1">
      <alignment horizontal="center"/>
    </xf>
    <xf fontId="3" fillId="0" borderId="50" numFmtId="3" xfId="0" applyNumberFormat="1" applyFont="1" applyBorder="1" applyAlignment="1" applyProtection="1">
      <alignment horizontal="center"/>
    </xf>
    <xf fontId="2" fillId="0" borderId="51" numFmtId="3" xfId="0" applyNumberFormat="1" applyFont="1" applyBorder="1" applyAlignment="1" applyProtection="1">
      <alignment horizontal="center"/>
    </xf>
    <xf fontId="2" fillId="0" borderId="75" numFmtId="0" xfId="0" applyFont="1" applyBorder="1" applyAlignment="1" applyProtection="1">
      <alignment horizontal="left"/>
    </xf>
    <xf fontId="2" fillId="8" borderId="72" numFmtId="0" xfId="0" applyFont="1" applyFill="1" applyBorder="1" applyAlignment="1" applyProtection="1">
      <alignment horizontal="left" vertical="center" wrapText="1"/>
    </xf>
    <xf fontId="2" fillId="8" borderId="15" numFmtId="0" xfId="0" applyFont="1" applyFill="1" applyBorder="1" applyAlignment="1" applyProtection="1">
      <alignment horizontal="left" vertical="center" wrapText="1"/>
    </xf>
    <xf fontId="2" fillId="8" borderId="18" numFmtId="0" xfId="0" applyFont="1" applyFill="1" applyBorder="1" applyAlignment="1" applyProtection="1">
      <alignment horizontal="left"/>
    </xf>
    <xf fontId="2" fillId="8" borderId="69" numFmtId="0" xfId="0" applyFont="1" applyFill="1" applyBorder="1" applyAlignment="1" applyProtection="1">
      <alignment horizontal="left" vertical="center" wrapText="1"/>
    </xf>
    <xf fontId="2" fillId="8" borderId="45" numFmtId="0" xfId="0" applyFont="1" applyFill="1" applyBorder="1" applyAlignment="1" applyProtection="1">
      <alignment horizontal="left" vertical="center" wrapText="1"/>
    </xf>
    <xf fontId="2" fillId="8" borderId="33" numFmtId="0" xfId="0" applyFont="1" applyFill="1" applyBorder="1" applyAlignment="1" applyProtection="1">
      <alignment horizontal="left"/>
    </xf>
    <xf fontId="2" fillId="0" borderId="0" numFmtId="0" xfId="0" applyFont="1" applyAlignment="1" applyProtection="1">
      <alignment horizontal="left" vertical="center" wrapText="1"/>
    </xf>
    <xf fontId="2" fillId="7" borderId="37" numFmtId="0" xfId="0" applyFont="1" applyFill="1" applyBorder="1" applyAlignment="1" applyProtection="1">
      <alignment horizontal="center"/>
    </xf>
    <xf fontId="2" fillId="8" borderId="20" numFmtId="0" xfId="0" applyFont="1" applyFill="1" applyBorder="1" applyAlignment="1" applyProtection="1">
      <alignment horizontal="center"/>
    </xf>
    <xf fontId="2" fillId="8" borderId="17" numFmtId="0" xfId="0" applyFont="1" applyFill="1" applyBorder="1" applyAlignment="1" applyProtection="1">
      <alignment horizontal="center"/>
    </xf>
    <xf fontId="2" fillId="8" borderId="85" numFmtId="0" xfId="0" applyFont="1" applyFill="1" applyBorder="1" applyAlignment="1" applyProtection="1">
      <alignment horizontal="center" wrapText="1"/>
    </xf>
    <xf fontId="2" fillId="0" borderId="18" numFmtId="0" xfId="0" applyFont="1" applyBorder="1" applyAlignment="1" applyProtection="1">
      <alignment horizontal="center" vertical="center"/>
    </xf>
    <xf fontId="2" fillId="0" borderId="21" numFmtId="3" xfId="0" applyNumberFormat="1" applyFont="1" applyBorder="1" applyAlignment="1" applyProtection="1">
      <alignment horizontal="center"/>
    </xf>
    <xf fontId="2" fillId="0" borderId="25" numFmtId="0" xfId="0" applyFont="1" applyBorder="1" applyAlignment="1" applyProtection="1">
      <alignment horizontal="center" vertical="center"/>
    </xf>
    <xf fontId="2" fillId="0" borderId="28" numFmtId="3" xfId="0" applyNumberFormat="1" applyFont="1" applyBorder="1" applyAlignment="1" applyProtection="1">
      <alignment horizontal="center"/>
    </xf>
    <xf fontId="3" fillId="0" borderId="83" numFmtId="0" xfId="0" applyFont="1" applyBorder="1" applyAlignment="1" applyProtection="1">
      <alignment horizontal="center"/>
    </xf>
    <xf fontId="3" fillId="0" borderId="84" numFmtId="2" xfId="0" applyNumberFormat="1" applyFont="1" applyBorder="1" applyAlignment="1" applyProtection="1">
      <alignment horizontal="center"/>
    </xf>
    <xf fontId="3" fillId="0" borderId="82" numFmtId="2" xfId="0" applyNumberFormat="1" applyFont="1" applyBorder="1" applyAlignment="1" applyProtection="1">
      <alignment horizontal="center"/>
    </xf>
    <xf fontId="2" fillId="0" borderId="33" numFmtId="0" xfId="0" applyFont="1" applyBorder="1" applyAlignment="1" applyProtection="1">
      <alignment horizontal="center" vertical="center"/>
    </xf>
    <xf fontId="3" fillId="9" borderId="47" numFmtId="0" xfId="0" applyFont="1" applyFill="1" applyBorder="1" applyAlignment="1" applyProtection="1">
      <alignment horizontal="left"/>
    </xf>
    <xf fontId="3" fillId="9" borderId="34" numFmtId="0" xfId="0" applyFont="1" applyFill="1" applyBorder="1" applyAlignment="1" applyProtection="1">
      <alignment horizontal="center"/>
    </xf>
    <xf fontId="2" fillId="9" borderId="35" numFmtId="0" xfId="0" applyFont="1" applyFill="1" applyBorder="1" applyAlignment="1" applyProtection="1">
      <alignment horizontal="center" vertical="center"/>
    </xf>
    <xf fontId="2" fillId="9" borderId="32" numFmtId="0" xfId="0" applyFont="1" applyFill="1" applyBorder="1" applyAlignment="1" applyProtection="1">
      <alignment horizontal="center" vertical="center"/>
    </xf>
    <xf fontId="2" fillId="0" borderId="82" numFmtId="0" xfId="0" applyFont="1" applyBorder="1" applyAlignment="1" applyProtection="1">
      <alignment horizontal="center"/>
    </xf>
    <xf fontId="3" fillId="10" borderId="32" numFmtId="1" xfId="0" applyNumberFormat="1" applyFont="1" applyFill="1" applyBorder="1" applyAlignment="1" applyProtection="1">
      <alignment horizontal="center"/>
    </xf>
    <xf fontId="3" fillId="0" borderId="84" numFmtId="10" xfId="0" applyNumberFormat="1" applyFont="1" applyBorder="1" applyAlignment="1" applyProtection="1">
      <alignment horizontal="center"/>
    </xf>
    <xf fontId="3" fillId="0" borderId="82" numFmtId="3" xfId="0" applyNumberFormat="1" applyFont="1" applyBorder="1" applyAlignment="1" applyProtection="1">
      <alignment horizontal="center"/>
    </xf>
    <xf fontId="3" fillId="0" borderId="86" numFmtId="3" xfId="0" applyNumberFormat="1" applyFont="1" applyBorder="1" applyAlignment="1" applyProtection="1">
      <alignment horizontal="center"/>
    </xf>
    <xf fontId="3" fillId="0" borderId="87" numFmtId="3" xfId="0" applyNumberFormat="1" applyFont="1" applyBorder="1" applyAlignment="1" applyProtection="1">
      <alignment horizontal="center"/>
    </xf>
    <xf fontId="3" fillId="0" borderId="88" numFmtId="3" xfId="0" applyNumberFormat="1" applyFont="1" applyBorder="1" applyAlignment="1" applyProtection="1">
      <alignment horizontal="center"/>
    </xf>
    <xf fontId="2" fillId="0" borderId="27" numFmtId="2" xfId="0" applyNumberFormat="1" applyFont="1" applyBorder="1" applyAlignment="1" applyProtection="1">
      <alignment horizontal="center"/>
    </xf>
    <xf fontId="2" fillId="0" borderId="24" numFmtId="2" xfId="0" applyNumberFormat="1" applyFont="1" applyBorder="1" applyAlignment="1" applyProtection="1">
      <alignment horizontal="center" vertical="center"/>
    </xf>
    <xf fontId="3" fillId="0" borderId="88" numFmtId="1" xfId="0" applyNumberFormat="1" applyFont="1" applyBorder="1" applyAlignment="1" applyProtection="1">
      <alignment horizontal="center"/>
    </xf>
    <xf fontId="3" fillId="0" borderId="89" numFmtId="3" xfId="0" applyNumberFormat="1" applyFont="1" applyBorder="1" applyAlignment="1" applyProtection="1">
      <alignment horizontal="center"/>
    </xf>
    <xf fontId="2" fillId="0" borderId="4" numFmtId="0" xfId="0" applyFont="1" applyBorder="1" applyAlignment="1" applyProtection="1">
      <alignment horizontal="center"/>
    </xf>
    <xf fontId="2" fillId="0" borderId="4" numFmtId="0" xfId="0" applyFont="1" applyBorder="1" applyAlignment="1" applyProtection="1">
      <alignment horizontal="left"/>
    </xf>
    <xf fontId="3" fillId="0" borderId="6" numFmtId="2" xfId="0" applyNumberFormat="1" applyFont="1" applyBorder="1" applyAlignment="1" applyProtection="1">
      <alignment horizontal="center"/>
    </xf>
    <xf fontId="2" fillId="7" borderId="72" numFmtId="0" xfId="0" applyFont="1" applyFill="1" applyBorder="1" applyAlignment="1" applyProtection="1">
      <alignment horizontal="left"/>
    </xf>
    <xf fontId="2" fillId="7" borderId="15" numFmtId="0" xfId="0" applyFont="1" applyFill="1" applyBorder="1" applyAlignment="1" applyProtection="1">
      <alignment horizontal="left"/>
    </xf>
    <xf fontId="2" fillId="7" borderId="14" numFmtId="0" xfId="0" applyFont="1" applyFill="1" applyBorder="1" applyAlignment="1" applyProtection="1">
      <alignment horizontal="center"/>
    </xf>
    <xf fontId="2" fillId="7" borderId="8" numFmtId="0" xfId="0" applyFont="1" applyFill="1" applyBorder="1" applyAlignment="1" applyProtection="1">
      <alignment horizontal="center"/>
    </xf>
    <xf fontId="2" fillId="7" borderId="15" numFmtId="0" xfId="0" applyFont="1" applyFill="1" applyBorder="1" applyAlignment="1" applyProtection="1">
      <alignment horizontal="center"/>
    </xf>
    <xf fontId="2" fillId="7" borderId="13" numFmtId="0" xfId="0" applyFont="1" applyFill="1" applyBorder="1" applyAlignment="1" applyProtection="1">
      <alignment horizontal="center"/>
    </xf>
    <xf fontId="2" fillId="8" borderId="16" numFmtId="0" xfId="0" applyFont="1" applyFill="1" applyBorder="1" applyAlignment="1" applyProtection="1">
      <alignment horizontal="center"/>
    </xf>
    <xf fontId="2" fillId="8" borderId="21" numFmtId="0" xfId="0" applyFont="1" applyFill="1" applyBorder="1" applyAlignment="1" applyProtection="1">
      <alignment horizontal="left"/>
    </xf>
    <xf fontId="3" fillId="8" borderId="19" numFmtId="0" xfId="0" applyFont="1" applyFill="1" applyBorder="1" applyAlignment="1" applyProtection="1">
      <alignment horizontal="center"/>
    </xf>
    <xf fontId="2" fillId="8" borderId="18" numFmtId="0" xfId="0" applyFont="1" applyFill="1" applyBorder="1" applyAlignment="1" applyProtection="1">
      <alignment horizontal="center"/>
    </xf>
    <xf fontId="2" fillId="8" borderId="19" numFmtId="0" xfId="0" applyFont="1" applyFill="1" applyBorder="1" applyAlignment="1" applyProtection="1">
      <alignment horizontal="center" wrapText="1"/>
    </xf>
    <xf fontId="2" fillId="8" borderId="23" numFmtId="0" xfId="0" applyFont="1" applyFill="1" applyBorder="1" applyAlignment="1" applyProtection="1">
      <alignment horizontal="center"/>
    </xf>
    <xf fontId="2" fillId="8" borderId="24" numFmtId="0" xfId="0" applyFont="1" applyFill="1" applyBorder="1" applyAlignment="1" applyProtection="1">
      <alignment horizontal="center"/>
    </xf>
    <xf fontId="2" fillId="8" borderId="28" numFmtId="0" xfId="0" applyFont="1" applyFill="1" applyBorder="1" applyAlignment="1" applyProtection="1">
      <alignment horizontal="left"/>
    </xf>
    <xf fontId="3" fillId="8" borderId="26" numFmtId="0" xfId="0" applyFont="1" applyFill="1" applyBorder="1" applyAlignment="1" applyProtection="1">
      <alignment horizontal="center"/>
    </xf>
    <xf fontId="2" fillId="8" borderId="25" numFmtId="0" xfId="0" applyFont="1" applyFill="1" applyBorder="1" applyAlignment="1" applyProtection="1">
      <alignment horizontal="center"/>
    </xf>
    <xf fontId="2" fillId="8" borderId="26" numFmtId="0" xfId="0" applyFont="1" applyFill="1" applyBorder="1" applyAlignment="1" applyProtection="1">
      <alignment horizontal="center" wrapText="1"/>
    </xf>
    <xf fontId="2" fillId="8" borderId="43" numFmtId="0" xfId="0" applyFont="1" applyFill="1" applyBorder="1" applyAlignment="1" applyProtection="1">
      <alignment horizontal="center"/>
    </xf>
    <xf fontId="2" fillId="8" borderId="32" numFmtId="0" xfId="0" applyFont="1" applyFill="1" applyBorder="1" applyAlignment="1" applyProtection="1">
      <alignment horizontal="center"/>
    </xf>
    <xf fontId="2" fillId="8" borderId="36" numFmtId="0" xfId="0" applyFont="1" applyFill="1" applyBorder="1" applyAlignment="1" applyProtection="1">
      <alignment horizontal="left"/>
    </xf>
    <xf fontId="2" fillId="8" borderId="33" numFmtId="0" xfId="0" applyFont="1" applyFill="1" applyBorder="1" applyAlignment="1" applyProtection="1">
      <alignment horizontal="center"/>
    </xf>
    <xf fontId="2" fillId="8" borderId="34" numFmtId="0" xfId="0" applyFont="1" applyFill="1" applyBorder="1" applyAlignment="1" applyProtection="1">
      <alignment horizontal="center" wrapText="1"/>
    </xf>
    <xf fontId="3" fillId="0" borderId="48" numFmtId="3" xfId="0" applyNumberFormat="1" applyFont="1" applyBorder="1" applyAlignment="1" applyProtection="1">
      <alignment horizontal="center"/>
    </xf>
    <xf fontId="3" fillId="0" borderId="23" numFmtId="3" xfId="0" applyNumberFormat="1" applyFont="1" applyBorder="1" applyAlignment="1" applyProtection="1">
      <alignment horizontal="center"/>
    </xf>
    <xf fontId="3" fillId="0" borderId="25" numFmtId="3" xfId="0" applyNumberFormat="1" applyFont="1" applyBorder="1" applyAlignment="1" applyProtection="1">
      <alignment horizontal="center"/>
    </xf>
    <xf fontId="3" fillId="0" borderId="0" numFmtId="0" xfId="0" applyFont="1" applyAlignment="1" applyProtection="1">
      <alignment horizontal="right"/>
    </xf>
    <xf fontId="3" fillId="0" borderId="43" numFmtId="2" xfId="0" applyNumberFormat="1" applyFont="1" applyBorder="1" applyAlignment="1" applyProtection="1">
      <alignment horizontal="center"/>
    </xf>
    <xf fontId="3" fillId="0" borderId="32" numFmtId="2" xfId="0" applyNumberFormat="1" applyFont="1" applyBorder="1" applyAlignment="1" applyProtection="1">
      <alignment horizontal="center"/>
    </xf>
    <xf fontId="3" fillId="0" borderId="33" numFmtId="2" xfId="0" applyNumberFormat="1" applyFont="1" applyBorder="1" applyAlignment="1" applyProtection="1">
      <alignment horizontal="center"/>
    </xf>
    <xf fontId="3" fillId="0" borderId="18" numFmtId="3" xfId="0" applyNumberFormat="1" applyFont="1" applyBorder="1" applyAlignment="1" applyProtection="1">
      <alignment horizontal="center"/>
    </xf>
    <xf fontId="3" fillId="0" borderId="23" numFmtId="1" xfId="0" applyNumberFormat="1" applyFont="1" applyBorder="1" applyAlignment="1" applyProtection="1">
      <alignment horizontal="center"/>
    </xf>
    <xf fontId="3" fillId="0" borderId="25" numFmtId="1" xfId="0" applyNumberFormat="1" applyFont="1" applyBorder="1" applyAlignment="1" applyProtection="1">
      <alignment horizontal="center"/>
    </xf>
    <xf fontId="3" fillId="0" borderId="43" numFmtId="162" xfId="0" applyNumberFormat="1" applyFont="1" applyBorder="1" applyAlignment="1" applyProtection="1">
      <alignment horizontal="center"/>
    </xf>
    <xf fontId="3" fillId="0" borderId="32" numFmtId="162" xfId="0" applyNumberFormat="1" applyFont="1" applyBorder="1" applyAlignment="1" applyProtection="1">
      <alignment horizontal="center"/>
    </xf>
    <xf fontId="3" fillId="0" borderId="33" numFmtId="162" xfId="0" applyNumberFormat="1" applyFont="1" applyBorder="1" applyAlignment="1" applyProtection="1">
      <alignment horizontal="center"/>
    </xf>
    <xf fontId="3" fillId="0" borderId="12" numFmtId="0" xfId="0" applyFont="1" applyBorder="1" applyAlignment="1" applyProtection="1">
      <alignment horizontal="center"/>
    </xf>
    <xf fontId="3" fillId="0" borderId="13" numFmtId="0" xfId="0" applyFont="1" applyBorder="1" applyAlignment="1" applyProtection="1">
      <alignment horizontal="center"/>
    </xf>
    <xf fontId="3" fillId="0" borderId="14" numFmtId="0" xfId="0" applyFont="1" applyBorder="1" applyAlignment="1" applyProtection="1">
      <alignment horizontal="center"/>
    </xf>
    <xf fontId="2" fillId="0" borderId="54" numFmtId="0" xfId="0" applyFont="1" applyBorder="1" applyAlignment="1" applyProtection="1">
      <alignment horizontal="center" vertical="center"/>
    </xf>
    <xf fontId="2" fillId="0" borderId="46" numFmtId="0" xfId="0" applyFont="1" applyBorder="1" applyAlignment="1" applyProtection="1">
      <alignment horizontal="center" vertical="center"/>
    </xf>
    <xf fontId="3" fillId="0" borderId="33" numFmtId="0" xfId="0" applyFont="1" applyBorder="1" applyAlignment="1" applyProtection="1">
      <alignment horizontal="center"/>
    </xf>
    <xf fontId="4" fillId="0" borderId="13" numFmtId="0" xfId="0" applyFont="1" applyBorder="1" applyAlignment="1" applyProtection="1">
      <alignment horizontal="center" vertical="center"/>
    </xf>
    <xf fontId="4" fillId="0" borderId="10" numFmtId="0" xfId="0" applyFont="1" applyBorder="1" applyAlignment="1" applyProtection="1">
      <alignment horizontal="center" vertical="center"/>
    </xf>
    <xf fontId="3" fillId="3" borderId="27" numFmtId="3" xfId="0" applyNumberFormat="1" applyFont="1" applyFill="1" applyBorder="1" applyAlignment="1" applyProtection="1">
      <alignment horizontal="center"/>
    </xf>
    <xf fontId="3" fillId="3" borderId="24" numFmtId="3" xfId="0" applyNumberFormat="1" applyFont="1" applyFill="1" applyBorder="1" applyAlignment="1" applyProtection="1">
      <alignment horizontal="center"/>
    </xf>
    <xf fontId="3" fillId="3" borderId="28" numFmtId="3" xfId="0" applyNumberFormat="1" applyFont="1" applyFill="1" applyBorder="1" applyAlignment="1" applyProtection="1">
      <alignment horizontal="center"/>
    </xf>
    <xf fontId="1" fillId="0" borderId="38" numFmtId="0" xfId="1" applyFont="1" applyBorder="1" applyAlignment="1" applyProtection="1">
      <alignment vertical="center"/>
    </xf>
    <xf fontId="1" fillId="0" borderId="10" numFmtId="0" xfId="1" applyFont="1" applyBorder="1" applyAlignment="1" applyProtection="1">
      <alignment horizontal="center" vertical="center"/>
    </xf>
    <xf fontId="3" fillId="0" borderId="78" numFmtId="0" xfId="0" applyFont="1" applyBorder="1" applyAlignment="1" applyProtection="1">
      <alignment horizontal="left"/>
    </xf>
    <xf fontId="3" fillId="0" borderId="84" numFmtId="3" xfId="0" applyNumberFormat="1" applyFont="1" applyBorder="1" applyAlignment="1" applyProtection="1">
      <alignment horizontal="center"/>
    </xf>
    <xf fontId="3" fillId="0" borderId="90" numFmtId="3" xfId="0" applyNumberFormat="1" applyFont="1" applyBorder="1" applyAlignment="1" applyProtection="1">
      <alignment horizontal="center"/>
    </xf>
    <xf fontId="3" fillId="0" borderId="16" numFmtId="0" xfId="0" applyFont="1" applyBorder="1" applyAlignment="1" applyProtection="1">
      <alignment horizontal="center" vertical="center"/>
    </xf>
    <xf fontId="3" fillId="0" borderId="17" numFmtId="0" xfId="0" applyFont="1" applyBorder="1" applyAlignment="1" applyProtection="1">
      <alignment horizontal="center" vertical="center"/>
    </xf>
    <xf fontId="3" fillId="11" borderId="19" numFmtId="3" xfId="0" applyNumberFormat="1" applyFont="1" applyFill="1" applyBorder="1" applyAlignment="1" applyProtection="1">
      <alignment horizontal="center"/>
    </xf>
    <xf fontId="3" fillId="0" borderId="23" numFmtId="0" xfId="0" applyFont="1" applyBorder="1" applyAlignment="1" applyProtection="1">
      <alignment horizontal="center" vertical="center"/>
    </xf>
    <xf fontId="3" fillId="0" borderId="24" numFmtId="0" xfId="0" applyFont="1" applyBorder="1" applyAlignment="1" applyProtection="1">
      <alignment horizontal="center" vertical="center"/>
    </xf>
    <xf fontId="3" fillId="11" borderId="26" numFmtId="3" xfId="0" applyNumberFormat="1" applyFont="1" applyFill="1" applyBorder="1" applyAlignment="1" applyProtection="1">
      <alignment horizontal="center"/>
    </xf>
    <xf fontId="3" fillId="0" borderId="43" numFmtId="0" xfId="0" applyFont="1" applyBorder="1" applyAlignment="1" applyProtection="1">
      <alignment horizontal="center" vertical="center"/>
    </xf>
    <xf fontId="3" fillId="0" borderId="32" numFmtId="0" xfId="0" applyFont="1" applyBorder="1" applyAlignment="1" applyProtection="1">
      <alignment horizontal="center" vertical="center"/>
    </xf>
    <xf fontId="3" fillId="11" borderId="34" numFmtId="3" xfId="0" applyNumberFormat="1" applyFont="1" applyFill="1" applyBorder="1" applyAlignment="1" applyProtection="1">
      <alignment horizontal="center"/>
    </xf>
    <xf fontId="3" fillId="10" borderId="17" numFmtId="0" xfId="0" applyFont="1" applyFill="1" applyBorder="1" applyAlignment="1" applyProtection="1">
      <alignment horizontal="center" vertical="center"/>
    </xf>
    <xf fontId="2" fillId="10" borderId="18" numFmtId="0" xfId="0" applyFont="1" applyFill="1" applyBorder="1" applyAlignment="1" applyProtection="1">
      <alignment horizontal="right"/>
    </xf>
    <xf fontId="3" fillId="10" borderId="24" numFmtId="0" xfId="0" applyFont="1" applyFill="1" applyBorder="1" applyAlignment="1" applyProtection="1">
      <alignment horizontal="center" vertical="center"/>
    </xf>
    <xf fontId="2" fillId="10" borderId="25" numFmtId="0" xfId="0" applyFont="1" applyFill="1" applyBorder="1" applyAlignment="1" applyProtection="1">
      <alignment horizontal="right"/>
    </xf>
    <xf fontId="3" fillId="10" borderId="32" numFmtId="0" xfId="0" applyFont="1" applyFill="1" applyBorder="1" applyAlignment="1" applyProtection="1">
      <alignment horizontal="center" vertical="center"/>
    </xf>
    <xf fontId="2" fillId="10" borderId="33" numFmtId="0" xfId="0" applyFont="1" applyFill="1" applyBorder="1" applyAlignment="1" applyProtection="1">
      <alignment horizontal="right"/>
    </xf>
    <xf fontId="2" fillId="2" borderId="38" numFmtId="0" xfId="0" applyFont="1" applyFill="1" applyBorder="1" applyAlignment="1" applyProtection="1">
      <alignment horizontal="center" vertical="center"/>
    </xf>
    <xf fontId="2" fillId="2" borderId="10" numFmtId="0" xfId="0" applyFont="1" applyFill="1" applyBorder="1" applyAlignment="1" applyProtection="1">
      <alignment horizontal="center" vertical="center"/>
    </xf>
    <xf fontId="2" fillId="2" borderId="39" numFmtId="0" xfId="0" applyFont="1" applyFill="1" applyBorder="1" applyAlignment="1" applyProtection="1">
      <alignment horizontal="left"/>
    </xf>
    <xf fontId="4" fillId="2" borderId="40" numFmtId="0" xfId="0" applyFont="1" applyFill="1" applyBorder="1" applyAlignment="1" applyProtection="1">
      <alignment horizontal="center"/>
    </xf>
    <xf fontId="4" fillId="2" borderId="9" numFmtId="0" xfId="0" applyFont="1" applyFill="1" applyBorder="1" applyAlignment="1" applyProtection="1">
      <alignment horizontal="center"/>
    </xf>
    <xf fontId="4" fillId="2" borderId="10" numFmtId="0" xfId="0" applyFont="1" applyFill="1" applyBorder="1" applyAlignment="1" applyProtection="1">
      <alignment horizontal="center"/>
    </xf>
    <xf fontId="4" fillId="2" borderId="39" numFmtId="0" xfId="0" applyFont="1" applyFill="1" applyBorder="1" applyAlignment="1" applyProtection="1">
      <alignment horizontal="center"/>
    </xf>
    <xf fontId="2" fillId="9" borderId="16" numFmtId="0" xfId="0" applyFont="1" applyFill="1" applyBorder="1" applyAlignment="1" applyProtection="1">
      <alignment horizontal="center"/>
    </xf>
    <xf fontId="2" fillId="9" borderId="18" numFmtId="0" xfId="0" applyFont="1" applyFill="1" applyBorder="1" applyAlignment="1" applyProtection="1">
      <alignment horizontal="left"/>
    </xf>
    <xf fontId="3" fillId="9" borderId="19" numFmtId="0" xfId="0" applyFont="1" applyFill="1" applyBorder="1" applyAlignment="1" applyProtection="1">
      <alignment horizontal="center"/>
    </xf>
    <xf fontId="2" fillId="9" borderId="21" numFmtId="0" xfId="0" applyFont="1" applyFill="1" applyBorder="1" applyAlignment="1" applyProtection="1">
      <alignment horizontal="center" wrapText="1"/>
    </xf>
    <xf fontId="2" fillId="9" borderId="74" numFmtId="3" xfId="0" applyNumberFormat="1" applyFont="1" applyFill="1" applyBorder="1" applyAlignment="1" applyProtection="1">
      <alignment horizontal="center" wrapText="1"/>
    </xf>
    <xf fontId="2" fillId="0" borderId="68" numFmtId="0" xfId="0" applyFont="1" applyBorder="1" applyProtection="1"/>
    <xf fontId="2" fillId="9" borderId="33" numFmtId="0" xfId="0" applyFont="1" applyFill="1" applyBorder="1" applyAlignment="1" applyProtection="1">
      <alignment horizontal="left"/>
    </xf>
    <xf fontId="2" fillId="0" borderId="69" numFmtId="0" xfId="0" applyFont="1" applyBorder="1" applyProtection="1"/>
    <xf fontId="2" fillId="0" borderId="76" numFmtId="0" xfId="0" applyFont="1" applyBorder="1" applyProtection="1"/>
    <xf fontId="2" fillId="0" borderId="17" numFmtId="0" xfId="0" applyFont="1" applyBorder="1" applyAlignment="1" applyProtection="1">
      <alignment horizontal="center" vertical="center" wrapText="1"/>
    </xf>
    <xf fontId="2" fillId="0" borderId="24" numFmtId="0" xfId="0" applyFont="1" applyBorder="1" applyAlignment="1" applyProtection="1">
      <alignment horizontal="center" vertical="center" wrapText="1"/>
    </xf>
    <xf fontId="2" fillId="0" borderId="27" numFmtId="3" xfId="0" applyNumberFormat="1" applyFont="1" applyBorder="1" applyAlignment="1" applyProtection="1">
      <alignment horizontal="center"/>
    </xf>
    <xf fontId="2" fillId="0" borderId="24" numFmtId="3" xfId="0" applyNumberFormat="1" applyFont="1" applyBorder="1" applyAlignment="1" applyProtection="1">
      <alignment horizontal="center"/>
    </xf>
    <xf fontId="1" fillId="0" borderId="32" numFmtId="0" xfId="1" applyFont="1" applyBorder="1" applyAlignment="1" applyProtection="1">
      <alignment horizontal="center" vertical="center"/>
    </xf>
    <xf fontId="2" fillId="2" borderId="40" numFmtId="0" xfId="0" applyFont="1" applyFill="1" applyBorder="1" applyAlignment="1" applyProtection="1">
      <alignment horizontal="center"/>
    </xf>
    <xf fontId="2" fillId="2" borderId="9" numFmtId="0" xfId="0" applyFont="1" applyFill="1" applyBorder="1" applyAlignment="1" applyProtection="1">
      <alignment horizontal="center"/>
    </xf>
    <xf fontId="2" fillId="2" borderId="10" numFmtId="0" xfId="0" applyFont="1" applyFill="1" applyBorder="1" applyAlignment="1" applyProtection="1">
      <alignment horizontal="center"/>
    </xf>
    <xf fontId="2" fillId="2" borderId="39" numFmtId="0" xfId="0" applyFont="1" applyFill="1" applyBorder="1" applyAlignment="1" applyProtection="1">
      <alignment horizontal="center"/>
    </xf>
    <xf fontId="2" fillId="2" borderId="8" numFmtId="3" xfId="0" applyNumberFormat="1" applyFont="1" applyFill="1" applyBorder="1" applyAlignment="1" applyProtection="1">
      <alignment horizontal="center"/>
    </xf>
    <xf fontId="2" fillId="9" borderId="19" numFmtId="3" xfId="0" applyNumberFormat="1" applyFont="1" applyFill="1" applyBorder="1" applyAlignment="1" applyProtection="1">
      <alignment horizontal="center" wrapText="1"/>
    </xf>
    <xf fontId="2" fillId="9" borderId="81" numFmtId="0" xfId="0" applyFont="1" applyFill="1" applyBorder="1" applyAlignment="1" applyProtection="1">
      <alignment horizontal="center"/>
    </xf>
    <xf fontId="2" fillId="9" borderId="82" numFmtId="0" xfId="0" applyFont="1" applyFill="1" applyBorder="1" applyAlignment="1" applyProtection="1">
      <alignment horizontal="center"/>
    </xf>
    <xf fontId="2" fillId="9" borderId="78" numFmtId="0" xfId="0" applyFont="1" applyFill="1" applyBorder="1" applyAlignment="1" applyProtection="1">
      <alignment horizontal="left"/>
    </xf>
    <xf fontId="3" fillId="9" borderId="83" numFmtId="0" xfId="0" applyFont="1" applyFill="1" applyBorder="1" applyAlignment="1" applyProtection="1">
      <alignment horizontal="center"/>
    </xf>
    <xf fontId="2" fillId="9" borderId="84" numFmtId="0" xfId="0" applyFont="1" applyFill="1" applyBorder="1" applyAlignment="1" applyProtection="1">
      <alignment horizontal="center"/>
    </xf>
    <xf fontId="2" fillId="9" borderId="86" numFmtId="0" xfId="0" applyFont="1" applyFill="1" applyBorder="1" applyAlignment="1" applyProtection="1">
      <alignment horizontal="center" wrapText="1"/>
    </xf>
    <xf fontId="2" fillId="9" borderId="83" numFmtId="3" xfId="0" applyNumberFormat="1" applyFont="1" applyFill="1" applyBorder="1" applyAlignment="1" applyProtection="1">
      <alignment horizontal="center" wrapText="1"/>
    </xf>
    <xf fontId="2" fillId="9" borderId="36" numFmtId="0" xfId="0" applyFont="1" applyFill="1" applyBorder="1" applyAlignment="1" applyProtection="1">
      <alignment horizontal="left"/>
    </xf>
    <xf fontId="2" fillId="9" borderId="36" numFmtId="0" xfId="0" applyFont="1" applyFill="1" applyBorder="1" applyAlignment="1" applyProtection="1">
      <alignment horizontal="center" wrapText="1"/>
    </xf>
    <xf fontId="2" fillId="9" borderId="34" numFmtId="3" xfId="0" applyNumberFormat="1" applyFont="1" applyFill="1" applyBorder="1" applyAlignment="1" applyProtection="1">
      <alignment horizontal="center" wrapText="1"/>
    </xf>
    <xf fontId="1" fillId="0" borderId="46" numFmtId="0" xfId="1" applyFont="1" applyBorder="1" applyAlignment="1" applyProtection="1">
      <alignment horizontal="left" vertical="center"/>
    </xf>
    <xf fontId="3" fillId="0" borderId="83" numFmtId="3" xfId="0" applyNumberFormat="1" applyFont="1" applyBorder="1" applyAlignment="1" applyProtection="1">
      <alignment horizontal="center"/>
    </xf>
    <xf fontId="3" fillId="3" borderId="19" numFmtId="0" xfId="0" applyFont="1" applyFill="1" applyBorder="1" applyAlignment="1" applyProtection="1">
      <alignment horizontal="center"/>
    </xf>
    <xf fontId="3" fillId="3" borderId="26" numFmtId="0" xfId="0" applyFont="1" applyFill="1" applyBorder="1" applyAlignment="1" applyProtection="1">
      <alignment horizontal="center"/>
    </xf>
    <xf fontId="4" fillId="0" borderId="17" numFmtId="0" xfId="0" applyFont="1" applyBorder="1" applyAlignment="1" applyProtection="1">
      <alignment horizontal="left"/>
    </xf>
    <xf fontId="2" fillId="0" borderId="21" numFmtId="0" xfId="0" applyFont="1" applyBorder="1" applyAlignment="1" applyProtection="1">
      <alignment horizontal="left"/>
    </xf>
    <xf fontId="1" fillId="0" borderId="20" numFmtId="0" xfId="0" applyFont="1" applyBorder="1" applyProtection="1"/>
    <xf fontId="2" fillId="0" borderId="23" numFmtId="0" xfId="0" applyFont="1" applyBorder="1" applyAlignment="1" applyProtection="1">
      <alignment horizontal="center"/>
    </xf>
    <xf fontId="2" fillId="0" borderId="24" numFmtId="0" xfId="0" applyFont="1" applyBorder="1" applyAlignment="1" applyProtection="1">
      <alignment horizontal="left"/>
    </xf>
    <xf fontId="2" fillId="0" borderId="28" numFmtId="0" xfId="0" applyFont="1" applyBorder="1" applyAlignment="1" applyProtection="1">
      <alignment horizontal="left"/>
    </xf>
    <xf fontId="2" fillId="0" borderId="17" numFmtId="0" xfId="0" applyFont="1" applyBorder="1" applyAlignment="1" applyProtection="1">
      <alignment horizontal="left"/>
    </xf>
    <xf fontId="3" fillId="0" borderId="45" numFmtId="3" xfId="0" applyNumberFormat="1" applyFont="1" applyBorder="1" applyAlignment="1" applyProtection="1">
      <alignment horizontal="center"/>
    </xf>
    <xf fontId="3" fillId="0" borderId="87" numFmtId="0" xfId="0" applyFont="1" applyBorder="1" applyAlignment="1" applyProtection="1">
      <alignment horizontal="center"/>
    </xf>
    <xf fontId="3" fillId="0" borderId="16" numFmtId="2" xfId="0" applyNumberFormat="1" applyFont="1" applyBorder="1" applyAlignment="1" applyProtection="1">
      <alignment horizontal="center"/>
    </xf>
    <xf fontId="3" fillId="0" borderId="89" numFmtId="0" xfId="0" applyFont="1" applyBorder="1" applyAlignment="1" applyProtection="1">
      <alignment horizontal="center"/>
    </xf>
    <xf fontId="3" fillId="0" borderId="36" numFmtId="2" xfId="0" applyNumberFormat="1" applyFont="1" applyBorder="1" applyAlignment="1" applyProtection="1">
      <alignment horizontal="center"/>
    </xf>
    <xf fontId="3" fillId="0" borderId="34" numFmtId="2" xfId="0" applyNumberFormat="1" applyFont="1" applyBorder="1" applyAlignment="1" applyProtection="1">
      <alignment horizontal="center"/>
    </xf>
    <xf fontId="3" fillId="8" borderId="87" numFmtId="0" xfId="0" applyFont="1" applyFill="1" applyBorder="1" applyAlignment="1" applyProtection="1">
      <alignment horizontal="center"/>
    </xf>
    <xf fontId="3" fillId="8" borderId="16" numFmtId="163" xfId="0" applyNumberFormat="1" applyFont="1" applyFill="1" applyBorder="1" applyAlignment="1" applyProtection="1">
      <alignment horizontal="center"/>
    </xf>
    <xf fontId="3" fillId="8" borderId="17" numFmtId="163" xfId="0" applyNumberFormat="1" applyFont="1" applyFill="1" applyBorder="1" applyAlignment="1" applyProtection="1">
      <alignment horizontal="center"/>
    </xf>
    <xf fontId="3" fillId="8" borderId="18" numFmtId="163" xfId="0" applyNumberFormat="1" applyFont="1" applyFill="1" applyBorder="1" applyAlignment="1" applyProtection="1">
      <alignment horizontal="center"/>
    </xf>
    <xf fontId="5" fillId="8" borderId="19" numFmtId="163" xfId="0" applyNumberFormat="1" applyFont="1" applyFill="1" applyBorder="1" applyAlignment="1" applyProtection="1">
      <alignment horizontal="center"/>
    </xf>
    <xf fontId="3" fillId="8" borderId="89" numFmtId="0" xfId="0" applyFont="1" applyFill="1" applyBorder="1" applyAlignment="1" applyProtection="1">
      <alignment horizontal="center"/>
    </xf>
    <xf fontId="3" fillId="8" borderId="43" numFmtId="163" xfId="0" applyNumberFormat="1" applyFont="1" applyFill="1" applyBorder="1" applyAlignment="1" applyProtection="1">
      <alignment horizontal="center"/>
    </xf>
    <xf fontId="3" fillId="8" borderId="32" numFmtId="163" xfId="0" applyNumberFormat="1" applyFont="1" applyFill="1" applyBorder="1" applyAlignment="1" applyProtection="1">
      <alignment horizontal="center"/>
    </xf>
    <xf fontId="3" fillId="8" borderId="33" numFmtId="163" xfId="0" applyNumberFormat="1" applyFont="1" applyFill="1" applyBorder="1" applyAlignment="1" applyProtection="1">
      <alignment horizontal="center"/>
    </xf>
    <xf fontId="3" fillId="8" borderId="34" numFmtId="163" xfId="0" applyNumberFormat="1" applyFont="1" applyFill="1" applyBorder="1" applyAlignment="1" applyProtection="1">
      <alignment horizontal="center"/>
    </xf>
    <xf fontId="3" fillId="8" borderId="66" numFmtId="9" xfId="0" applyNumberFormat="1" applyFont="1" applyFill="1" applyBorder="1" applyAlignment="1" applyProtection="1">
      <alignment horizontal="center"/>
    </xf>
    <xf fontId="3" fillId="8" borderId="79" numFmtId="9" xfId="0" applyNumberFormat="1" applyFont="1" applyFill="1" applyBorder="1" applyAlignment="1" applyProtection="1">
      <alignment horizontal="center"/>
    </xf>
    <xf fontId="2" fillId="8" borderId="53" numFmtId="0" xfId="0" applyFont="1" applyFill="1" applyBorder="1" applyAlignment="1" applyProtection="1">
      <alignment horizontal="center"/>
    </xf>
    <xf fontId="2" fillId="8" borderId="3" numFmtId="0" xfId="0" applyFont="1" applyFill="1" applyBorder="1" applyAlignment="1" applyProtection="1">
      <alignment horizontal="center"/>
    </xf>
    <xf fontId="2" fillId="8" borderId="4" numFmtId="0" xfId="0" applyFont="1" applyFill="1" applyBorder="1" applyAlignment="1" applyProtection="1">
      <alignment horizontal="left"/>
    </xf>
    <xf fontId="2" fillId="0" borderId="79" numFmtId="0" xfId="0" applyFont="1" applyBorder="1" applyAlignment="1" applyProtection="1">
      <alignment horizontal="left"/>
    </xf>
    <xf fontId="2" fillId="0" borderId="21" numFmtId="0" xfId="0" applyFont="1" applyBorder="1" applyAlignment="1" applyProtection="1">
      <alignment horizontal="center"/>
    </xf>
    <xf fontId="2" fillId="0" borderId="80" numFmtId="0" xfId="0" applyFont="1" applyBorder="1" applyAlignment="1" applyProtection="1">
      <alignment horizontal="left"/>
    </xf>
    <xf fontId="2" fillId="0" borderId="49" numFmtId="0" xfId="0" applyFont="1" applyBorder="1" applyAlignment="1" applyProtection="1">
      <alignment horizontal="left" vertical="center"/>
    </xf>
    <xf fontId="2" fillId="9" borderId="71" numFmtId="0" xfId="0" applyFont="1" applyFill="1" applyBorder="1" applyAlignment="1" applyProtection="1">
      <alignment horizontal="left"/>
    </xf>
    <xf fontId="2" fillId="0" borderId="12" numFmtId="0" xfId="0" applyFont="1" applyBorder="1" applyAlignment="1" applyProtection="1">
      <alignment horizontal="left" vertical="center"/>
    </xf>
    <xf fontId="2" fillId="0" borderId="38" numFmtId="0" xfId="0" applyFont="1" applyBorder="1" applyAlignment="1" applyProtection="1">
      <alignment horizontal="left" vertical="center"/>
    </xf>
    <xf fontId="3" fillId="0" borderId="43" numFmtId="0" xfId="0" applyFont="1" applyBorder="1" applyAlignment="1" applyProtection="1">
      <alignment horizontal="left" vertical="center"/>
    </xf>
    <xf fontId="3" fillId="0" borderId="33" numFmtId="0" xfId="0" applyFont="1" applyBorder="1" applyAlignment="1" applyProtection="1">
      <alignment horizontal="center" vertical="center"/>
    </xf>
    <xf fontId="3" fillId="0" borderId="33" numFmtId="3" xfId="0" applyNumberFormat="1" applyFont="1" applyBorder="1" applyAlignment="1" applyProtection="1">
      <alignment horizontal="center"/>
    </xf>
    <xf fontId="3" fillId="11" borderId="16" numFmtId="0" xfId="0" applyFont="1" applyFill="1" applyBorder="1" applyAlignment="1" applyProtection="1">
      <alignment horizontal="center" vertical="center"/>
    </xf>
    <xf fontId="3" fillId="11" borderId="17" numFmtId="0" xfId="0" applyFont="1" applyFill="1" applyBorder="1" applyAlignment="1" applyProtection="1">
      <alignment horizontal="center" vertical="center"/>
    </xf>
    <xf fontId="3" fillId="11" borderId="18" numFmtId="0" xfId="0" applyFont="1" applyFill="1" applyBorder="1" applyAlignment="1" applyProtection="1">
      <alignment horizontal="center" vertical="center"/>
    </xf>
    <xf fontId="3" fillId="11" borderId="19" numFmtId="0" xfId="0" applyFont="1" applyFill="1" applyBorder="1" applyAlignment="1" applyProtection="1">
      <alignment horizontal="center"/>
    </xf>
    <xf fontId="3" fillId="11" borderId="20" numFmtId="3" xfId="0" applyNumberFormat="1" applyFont="1" applyFill="1" applyBorder="1" applyAlignment="1" applyProtection="1">
      <alignment horizontal="center"/>
    </xf>
    <xf fontId="3" fillId="11" borderId="70" numFmtId="3" xfId="0" applyNumberFormat="1" applyFont="1" applyFill="1" applyBorder="1" applyAlignment="1" applyProtection="1">
      <alignment horizontal="center"/>
    </xf>
    <xf fontId="2" fillId="9" borderId="4" numFmtId="0" xfId="0" applyFont="1" applyFill="1" applyBorder="1" applyAlignment="1" applyProtection="1">
      <alignment horizontal="center" wrapText="1"/>
    </xf>
    <xf fontId="2" fillId="0" borderId="5" numFmtId="0" xfId="0" applyFont="1" applyBorder="1" applyProtection="1"/>
    <xf fontId="2" fillId="0" borderId="5" numFmtId="0" xfId="0" applyFont="1" applyBorder="1" applyAlignment="1" applyProtection="1">
      <alignment horizontal="center"/>
    </xf>
    <xf fontId="2" fillId="0" borderId="37" numFmtId="0" xfId="0" applyFont="1" applyBorder="1" applyProtection="1"/>
    <xf fontId="2" fillId="0" borderId="17" numFmtId="0" xfId="0" applyFont="1" applyBorder="1" applyAlignment="1" applyProtection="1">
      <alignment horizontal="center"/>
    </xf>
    <xf fontId="3" fillId="0" borderId="47" numFmtId="0" xfId="0" applyFont="1" applyBorder="1" applyAlignment="1" applyProtection="1">
      <alignment horizontal="center"/>
    </xf>
    <xf fontId="3" fillId="0" borderId="52" numFmtId="2" xfId="0" applyNumberFormat="1" applyFont="1" applyBorder="1" applyAlignment="1" applyProtection="1">
      <alignment horizontal="center"/>
    </xf>
    <xf fontId="2" fillId="0" borderId="77" numFmtId="2" xfId="0" applyNumberFormat="1" applyFont="1" applyBorder="1" applyAlignment="1" applyProtection="1">
      <alignment horizontal="center"/>
    </xf>
    <xf fontId="3" fillId="8" borderId="22" numFmtId="9" xfId="0" applyNumberFormat="1" applyFont="1" applyFill="1" applyBorder="1" applyAlignment="1" applyProtection="1">
      <alignment horizontal="center"/>
    </xf>
    <xf fontId="3" fillId="8" borderId="30" numFmtId="9" xfId="0" applyNumberFormat="1" applyFont="1" applyFill="1" applyBorder="1" applyAlignment="1" applyProtection="1">
      <alignment horizontal="center"/>
    </xf>
    <xf fontId="2" fillId="0" borderId="76" numFmtId="0" xfId="0" applyFont="1" applyBorder="1" applyAlignment="1" applyProtection="1">
      <alignment horizontal="left" vertical="center" wrapText="1"/>
    </xf>
    <xf fontId="3" fillId="0" borderId="0" numFmtId="9" xfId="0" applyNumberFormat="1" applyFont="1" applyAlignment="1" applyProtection="1">
      <alignment horizontal="center"/>
    </xf>
    <xf fontId="2" fillId="6" borderId="2" numFmtId="0" xfId="0" applyFont="1" applyFill="1" applyBorder="1" applyAlignment="1" applyProtection="1">
      <alignment horizontal="center" vertical="center"/>
    </xf>
    <xf fontId="2" fillId="6" borderId="37" numFmtId="0" xfId="0" applyFont="1" applyFill="1" applyBorder="1" applyAlignment="1" applyProtection="1">
      <alignment horizontal="center" vertical="center"/>
    </xf>
    <xf fontId="3" fillId="3" borderId="0" numFmtId="0" xfId="0" applyFont="1" applyFill="1" applyAlignment="1" applyProtection="1">
      <alignment horizontal="center" vertical="center" wrapText="1"/>
    </xf>
    <xf fontId="2" fillId="3" borderId="0" numFmtId="0" xfId="0" applyFont="1" applyFill="1" applyAlignment="1" applyProtection="1">
      <alignment horizontal="center"/>
    </xf>
    <xf fontId="3" fillId="3" borderId="0" numFmtId="0" xfId="0" applyFont="1" applyFill="1" applyAlignment="1" applyProtection="1">
      <alignment horizontal="center"/>
    </xf>
    <xf fontId="2" fillId="7" borderId="5" numFmtId="0" xfId="0" applyFont="1" applyFill="1" applyBorder="1" applyAlignment="1" applyProtection="1">
      <alignment horizontal="left"/>
    </xf>
    <xf fontId="2" fillId="7" borderId="2" numFmtId="0" xfId="0" applyFont="1" applyFill="1" applyBorder="1" applyAlignment="1" applyProtection="1">
      <alignment horizontal="center"/>
    </xf>
    <xf fontId="3" fillId="0" borderId="72" numFmtId="0" xfId="0" applyFont="1" applyBorder="1" applyAlignment="1" applyProtection="1">
      <alignment horizontal="center"/>
    </xf>
    <xf fontId="3" fillId="0" borderId="74" numFmtId="0" xfId="0" applyFont="1" applyBorder="1" applyAlignment="1" applyProtection="1">
      <alignment horizontal="center"/>
    </xf>
    <xf fontId="2" fillId="8" borderId="12" numFmtId="0" xfId="0" applyFont="1" applyFill="1" applyBorder="1" applyAlignment="1" applyProtection="1">
      <alignment horizontal="left"/>
    </xf>
    <xf fontId="3" fillId="8" borderId="14" numFmtId="0" xfId="0" applyFont="1" applyFill="1" applyBorder="1" applyAlignment="1" applyProtection="1">
      <alignment horizontal="left"/>
    </xf>
    <xf fontId="3" fillId="8" borderId="72" numFmtId="0" xfId="0" applyFont="1" applyFill="1" applyBorder="1" applyAlignment="1" applyProtection="1">
      <alignment horizontal="center"/>
    </xf>
    <xf fontId="2" fillId="8" borderId="85" numFmtId="0" xfId="0" applyFont="1" applyFill="1" applyBorder="1" applyAlignment="1" applyProtection="1">
      <alignment horizontal="center"/>
    </xf>
    <xf fontId="3" fillId="8" borderId="79" numFmtId="0" xfId="0" applyFont="1" applyFill="1" applyBorder="1" applyAlignment="1" applyProtection="1">
      <alignment horizontal="center" wrapText="1"/>
    </xf>
    <xf fontId="3" fillId="0" borderId="69" numFmtId="0" xfId="0" applyFont="1" applyBorder="1" applyAlignment="1" applyProtection="1">
      <alignment horizontal="center" wrapText="1"/>
    </xf>
    <xf fontId="3" fillId="0" borderId="76" numFmtId="0" xfId="0" applyFont="1" applyBorder="1" applyAlignment="1" applyProtection="1">
      <alignment horizontal="center" wrapText="1"/>
    </xf>
    <xf fontId="3" fillId="0" borderId="44" numFmtId="0" xfId="0" applyFont="1" applyBorder="1" applyAlignment="1" applyProtection="1">
      <alignment horizontal="center" wrapText="1"/>
    </xf>
    <xf fontId="2" fillId="0" borderId="16" numFmtId="0" xfId="0" applyFont="1" applyBorder="1" applyAlignment="1" applyProtection="1">
      <alignment horizontal="left" vertical="center"/>
    </xf>
    <xf fontId="2" fillId="0" borderId="23" numFmtId="0" xfId="0" applyFont="1" applyBorder="1" applyAlignment="1" applyProtection="1">
      <alignment horizontal="left" vertical="center"/>
    </xf>
    <xf fontId="3" fillId="0" borderId="30" numFmtId="2" xfId="0" applyNumberFormat="1" applyFont="1" applyBorder="1" applyAlignment="1" applyProtection="1">
      <alignment horizontal="center"/>
    </xf>
    <xf fontId="1" fillId="0" borderId="43" numFmtId="10" xfId="0" applyNumberFormat="1" applyFont="1" applyBorder="1" applyAlignment="1" applyProtection="1">
      <alignment horizontal="center"/>
    </xf>
    <xf fontId="1" fillId="0" borderId="32" numFmtId="10" xfId="0" applyNumberFormat="1" applyFont="1" applyBorder="1" applyAlignment="1" applyProtection="1">
      <alignment horizontal="center"/>
    </xf>
    <xf fontId="3" fillId="10" borderId="66" numFmtId="1" xfId="0" applyNumberFormat="1" applyFont="1" applyFill="1" applyBorder="1" applyAlignment="1" applyProtection="1">
      <alignment horizontal="center"/>
    </xf>
    <xf fontId="3" fillId="10" borderId="49" numFmtId="1" xfId="0" applyNumberFormat="1" applyFont="1" applyFill="1" applyBorder="1" applyAlignment="1" applyProtection="1">
      <alignment horizontal="center"/>
    </xf>
    <xf fontId="3" fillId="10" borderId="27" numFmtId="1" xfId="0" applyNumberFormat="1" applyFont="1" applyFill="1" applyBorder="1" applyAlignment="1" applyProtection="1">
      <alignment horizontal="center"/>
    </xf>
    <xf fontId="3" fillId="10" borderId="24" numFmtId="1" xfId="0" applyNumberFormat="1" applyFont="1" applyFill="1" applyBorder="1" applyAlignment="1" applyProtection="1">
      <alignment horizontal="center"/>
    </xf>
    <xf fontId="3" fillId="10" borderId="35" numFmtId="1" xfId="0" applyNumberFormat="1" applyFont="1" applyFill="1" applyBorder="1" applyAlignment="1" applyProtection="1">
      <alignment horizontal="center"/>
    </xf>
    <xf fontId="3" fillId="10" borderId="34" numFmtId="160" xfId="0" applyNumberFormat="1" applyFont="1" applyFill="1" applyBorder="1" applyAlignment="1" applyProtection="1">
      <alignment horizontal="center"/>
    </xf>
    <xf fontId="2" fillId="9" borderId="12" numFmtId="0" xfId="0" applyFont="1" applyFill="1" applyBorder="1" applyAlignment="1" applyProtection="1">
      <alignment horizontal="left"/>
    </xf>
    <xf fontId="3" fillId="9" borderId="14" numFmtId="0" xfId="0" applyFont="1" applyFill="1" applyBorder="1" applyAlignment="1" applyProtection="1">
      <alignment horizontal="left"/>
    </xf>
    <xf fontId="2" fillId="9" borderId="14" numFmtId="0" xfId="0" applyFont="1" applyFill="1" applyBorder="1" applyAlignment="1" applyProtection="1">
      <alignment horizontal="center"/>
    </xf>
    <xf fontId="3" fillId="9" borderId="8" numFmtId="1" xfId="0" applyNumberFormat="1" applyFont="1" applyFill="1" applyBorder="1" applyAlignment="1" applyProtection="1">
      <alignment horizontal="center" wrapText="1"/>
    </xf>
    <xf fontId="3" fillId="9" borderId="15" numFmtId="2" xfId="0" applyNumberFormat="1" applyFont="1" applyFill="1" applyBorder="1" applyAlignment="1" applyProtection="1">
      <alignment horizontal="center" wrapText="1"/>
    </xf>
    <xf fontId="3" fillId="9" borderId="13" numFmtId="0" xfId="0" applyFont="1" applyFill="1" applyBorder="1" applyAlignment="1" applyProtection="1">
      <alignment horizontal="center" wrapText="1"/>
    </xf>
    <xf fontId="3" fillId="9" borderId="85" numFmtId="0" xfId="0" applyFont="1" applyFill="1" applyBorder="1" applyAlignment="1" applyProtection="1">
      <alignment horizontal="center" wrapText="1"/>
    </xf>
    <xf fontId="3" fillId="0" borderId="0" numFmtId="2" xfId="0" applyNumberFormat="1" applyFont="1" applyProtection="1"/>
    <xf fontId="1" fillId="0" borderId="81" numFmtId="0" xfId="1" applyFont="1" applyBorder="1" applyAlignment="1" applyProtection="1">
      <alignment horizontal="center" vertical="center"/>
    </xf>
    <xf fontId="1" fillId="0" borderId="82" numFmtId="0" xfId="1" applyFont="1" applyBorder="1" applyAlignment="1" applyProtection="1">
      <alignment horizontal="center" vertical="center"/>
    </xf>
    <xf fontId="3" fillId="0" borderId="84" numFmtId="0" xfId="0" applyFont="1" applyBorder="1" applyAlignment="1" applyProtection="1">
      <alignment horizontal="center"/>
    </xf>
    <xf fontId="3" fillId="0" borderId="82" numFmtId="0" xfId="0" applyFont="1" applyBorder="1" applyAlignment="1" applyProtection="1">
      <alignment horizontal="center"/>
    </xf>
    <xf fontId="3" fillId="0" borderId="86" numFmtId="0" xfId="0" applyFont="1" applyBorder="1" applyAlignment="1" applyProtection="1">
      <alignment horizontal="center"/>
    </xf>
    <xf fontId="3" fillId="0" borderId="29" numFmtId="2" xfId="0" applyNumberFormat="1" applyFont="1" applyBorder="1" applyAlignment="1" applyProtection="1">
      <alignment horizontal="center"/>
    </xf>
    <xf fontId="3" fillId="0" borderId="91" numFmtId="3" xfId="0" applyNumberFormat="1" applyFont="1" applyBorder="1" applyAlignment="1" applyProtection="1">
      <alignment horizontal="center"/>
    </xf>
    <xf fontId="3" fillId="0" borderId="54" numFmtId="0" xfId="0" applyFont="1" applyBorder="1" applyAlignment="1" applyProtection="1">
      <alignment horizontal="center"/>
    </xf>
    <xf fontId="3" fillId="0" borderId="46" numFmtId="0" xfId="0" applyFont="1" applyBorder="1" applyProtection="1"/>
    <xf fontId="3" fillId="0" borderId="75" numFmtId="0" xfId="0" applyFont="1" applyBorder="1" applyProtection="1"/>
    <xf fontId="3" fillId="0" borderId="1" numFmtId="0" xfId="0" applyFont="1" applyBorder="1" applyAlignment="1" applyProtection="1">
      <alignment horizontal="center" vertical="center"/>
    </xf>
    <xf fontId="3" fillId="0" borderId="6" numFmtId="0" xfId="0" applyFont="1" applyBorder="1" applyAlignment="1" applyProtection="1">
      <alignment horizontal="center" vertical="center"/>
    </xf>
    <xf fontId="3" fillId="0" borderId="3" numFmtId="0" xfId="0" applyFont="1" applyBorder="1" applyAlignment="1" applyProtection="1">
      <alignment horizontal="center" vertical="center"/>
    </xf>
    <xf fontId="3" fillId="0" borderId="7" numFmtId="0" xfId="0" applyFont="1" applyBorder="1" applyAlignment="1" applyProtection="1">
      <alignment horizontal="center" vertical="center"/>
    </xf>
    <xf fontId="3" fillId="0" borderId="48" numFmtId="0" xfId="0" applyFont="1" applyBorder="1" applyAlignment="1" applyProtection="1">
      <alignment horizontal="left" vertical="center" wrapText="1"/>
    </xf>
    <xf fontId="3" fillId="0" borderId="49" numFmtId="0" xfId="0" applyFont="1" applyBorder="1" applyAlignment="1" applyProtection="1">
      <alignment horizontal="left"/>
    </xf>
    <xf fontId="3" fillId="0" borderId="43" numFmtId="0" xfId="0" applyFont="1" applyBorder="1" applyAlignment="1" applyProtection="1">
      <alignment horizontal="left"/>
    </xf>
    <xf fontId="3" fillId="0" borderId="32" numFmtId="0" xfId="0" applyFont="1" applyBorder="1" applyAlignment="1" applyProtection="1">
      <alignment horizontal="left"/>
    </xf>
    <xf fontId="3" fillId="0" borderId="16" numFmtId="0" xfId="0" applyFont="1" applyBorder="1" applyAlignment="1" applyProtection="1">
      <alignment horizontal="left" vertical="center" wrapText="1"/>
    </xf>
    <xf fontId="3" fillId="0" borderId="17" numFmtId="0" xfId="0" applyFont="1" applyBorder="1" applyAlignment="1" applyProtection="1">
      <alignment horizontal="left"/>
    </xf>
    <xf fontId="3" fillId="0" borderId="35" numFmtId="2" xfId="0" applyNumberFormat="1" applyFont="1" applyBorder="1" applyAlignment="1" applyProtection="1">
      <alignment horizontal="center"/>
    </xf>
    <xf fontId="6" fillId="0" borderId="34" numFmtId="2" xfId="0" applyNumberFormat="1" applyFont="1" applyBorder="1" applyAlignment="1" applyProtection="1">
      <alignment horizontal="center"/>
    </xf>
    <xf fontId="3" fillId="7" borderId="8" numFmtId="0" xfId="0" applyFont="1" applyFill="1" applyBorder="1" applyProtection="1"/>
    <xf fontId="2" fillId="8" borderId="16" numFmtId="0" xfId="0" applyFont="1" applyFill="1" applyBorder="1" applyAlignment="1" applyProtection="1">
      <alignment horizontal="left"/>
    </xf>
    <xf fontId="3" fillId="8" borderId="22" numFmtId="0" xfId="0" applyFont="1" applyFill="1" applyBorder="1" applyAlignment="1" applyProtection="1">
      <alignment horizontal="center"/>
    </xf>
    <xf fontId="3" fillId="8" borderId="19" numFmtId="0" xfId="0" applyFont="1" applyFill="1" applyBorder="1" applyAlignment="1" applyProtection="1">
      <alignment horizontal="center" wrapText="1"/>
    </xf>
    <xf fontId="2" fillId="8" borderId="43" numFmtId="0" xfId="0" applyFont="1" applyFill="1" applyBorder="1" applyAlignment="1" applyProtection="1">
      <alignment horizontal="left"/>
    </xf>
    <xf fontId="3" fillId="8" borderId="30" numFmtId="0" xfId="0" applyFont="1" applyFill="1" applyBorder="1" applyAlignment="1" applyProtection="1">
      <alignment horizontal="center"/>
    </xf>
    <xf fontId="3" fillId="8" borderId="34" numFmtId="0" xfId="0" applyFont="1" applyFill="1" applyBorder="1" applyAlignment="1" applyProtection="1">
      <alignment horizontal="center" wrapText="1"/>
    </xf>
    <xf fontId="2" fillId="0" borderId="48" numFmtId="0" xfId="0" applyFont="1" applyBorder="1" applyAlignment="1" applyProtection="1">
      <alignment horizontal="left" vertical="center"/>
    </xf>
    <xf fontId="2" fillId="0" borderId="43" numFmtId="0" xfId="0" applyFont="1" applyBorder="1" applyAlignment="1" applyProtection="1">
      <alignment horizontal="left" vertical="center"/>
    </xf>
    <xf fontId="2" fillId="0" borderId="81" numFmtId="0" xfId="0" applyFont="1" applyBorder="1" applyAlignment="1" applyProtection="1">
      <alignment horizontal="left" vertical="center"/>
    </xf>
    <xf fontId="2" fillId="0" borderId="82" numFmtId="0" xfId="0" applyFont="1" applyBorder="1" applyAlignment="1" applyProtection="1">
      <alignment horizontal="left" vertical="center"/>
    </xf>
    <xf fontId="3" fillId="0" borderId="78" numFmtId="0" xfId="0" applyFont="1" applyBorder="1" applyAlignment="1" applyProtection="1">
      <alignment horizontal="center"/>
    </xf>
    <xf fontId="1" fillId="0" borderId="81" numFmtId="0" xfId="1" applyFont="1" applyBorder="1" applyAlignment="1" applyProtection="1">
      <alignment vertical="center"/>
    </xf>
    <xf fontId="1" fillId="0" borderId="82" numFmtId="0" xfId="1" applyFont="1" applyBorder="1" applyAlignment="1" applyProtection="1">
      <alignment vertical="center"/>
    </xf>
    <xf fontId="4" fillId="0" borderId="16" numFmtId="0" xfId="0" applyFont="1" applyBorder="1" applyAlignment="1" applyProtection="1">
      <alignment horizontal="left" vertical="center"/>
    </xf>
    <xf fontId="4" fillId="0" borderId="17" numFmtId="0" xfId="0" applyFont="1" applyBorder="1" applyAlignment="1" applyProtection="1">
      <alignment horizontal="left" vertical="center"/>
    </xf>
    <xf fontId="4" fillId="0" borderId="23" numFmtId="0" xfId="0" applyFont="1" applyBorder="1" applyAlignment="1" applyProtection="1">
      <alignment horizontal="left" vertical="center"/>
    </xf>
    <xf fontId="4" fillId="0" borderId="24" numFmtId="0" xfId="0" applyFont="1" applyBorder="1" applyAlignment="1" applyProtection="1">
      <alignment horizontal="left" vertical="center"/>
    </xf>
    <xf fontId="2" fillId="2" borderId="53" numFmtId="0" xfId="0" applyFont="1" applyFill="1" applyBorder="1" applyAlignment="1" applyProtection="1">
      <alignment horizontal="left" vertical="center"/>
    </xf>
    <xf fontId="2" fillId="2" borderId="3" numFmtId="0" xfId="0" applyFont="1" applyFill="1" applyBorder="1" applyAlignment="1" applyProtection="1">
      <alignment horizontal="left" vertical="center"/>
    </xf>
    <xf fontId="2" fillId="2" borderId="1" numFmtId="0" xfId="0" applyFont="1" applyFill="1" applyBorder="1" applyAlignment="1" applyProtection="1">
      <alignment horizontal="center"/>
    </xf>
    <xf fontId="2" fillId="2" borderId="7" numFmtId="0" xfId="0" applyFont="1" applyFill="1" applyBorder="1" applyAlignment="1" applyProtection="1">
      <alignment horizontal="center"/>
    </xf>
    <xf fontId="2" fillId="0" borderId="41" numFmtId="0" xfId="0" applyFont="1" applyBorder="1" applyAlignment="1" applyProtection="1">
      <alignment horizontal="center"/>
    </xf>
    <xf fontId="2" fillId="0" borderId="54" numFmtId="0" xfId="0" applyFont="1" applyBorder="1" applyAlignment="1" applyProtection="1">
      <alignment horizontal="left" vertical="center"/>
    </xf>
    <xf fontId="3" fillId="0" borderId="46" numFmtId="0" xfId="0" applyFont="1" applyBorder="1" applyAlignment="1" applyProtection="1">
      <alignment horizontal="center" vertical="center"/>
    </xf>
    <xf fontId="3" fillId="0" borderId="75" numFmtId="0" xfId="0" applyFont="1" applyBorder="1" applyAlignment="1" applyProtection="1">
      <alignment horizontal="left"/>
    </xf>
    <xf fontId="3" fillId="0" borderId="75" numFmtId="3" xfId="0" applyNumberFormat="1" applyFont="1" applyBorder="1" applyAlignment="1" applyProtection="1">
      <alignment horizontal="center"/>
    </xf>
    <xf fontId="3" fillId="12" borderId="1" numFmtId="3" xfId="0" applyNumberFormat="1" applyFont="1" applyFill="1" applyBorder="1" applyAlignment="1" applyProtection="1">
      <alignment horizontal="center"/>
    </xf>
    <xf fontId="2" fillId="9" borderId="16" numFmtId="0" xfId="0" applyFont="1" applyFill="1" applyBorder="1" applyAlignment="1" applyProtection="1">
      <alignment horizontal="left"/>
    </xf>
    <xf fontId="3" fillId="9" borderId="18" numFmtId="0" xfId="0" applyFont="1" applyFill="1" applyBorder="1" applyAlignment="1" applyProtection="1">
      <alignment horizontal="left"/>
    </xf>
    <xf fontId="2" fillId="9" borderId="27" numFmtId="0" xfId="0" applyFont="1" applyFill="1" applyBorder="1" applyAlignment="1" applyProtection="1">
      <alignment horizontal="center"/>
    </xf>
    <xf fontId="2" fillId="9" borderId="24" numFmtId="0" xfId="0" applyFont="1" applyFill="1" applyBorder="1" applyAlignment="1" applyProtection="1">
      <alignment horizontal="center"/>
    </xf>
    <xf fontId="2" fillId="9" borderId="28" numFmtId="0" xfId="0" applyFont="1" applyFill="1" applyBorder="1" applyAlignment="1" applyProtection="1">
      <alignment horizontal="center"/>
    </xf>
    <xf fontId="3" fillId="9" borderId="19" numFmtId="0" xfId="0" applyFont="1" applyFill="1" applyBorder="1" applyAlignment="1" applyProtection="1">
      <alignment horizontal="center" wrapText="1"/>
    </xf>
    <xf fontId="2" fillId="9" borderId="23" numFmtId="0" xfId="0" applyFont="1" applyFill="1" applyBorder="1" applyAlignment="1" applyProtection="1">
      <alignment horizontal="left"/>
    </xf>
    <xf fontId="3" fillId="9" borderId="26" numFmtId="0" xfId="0" applyFont="1" applyFill="1" applyBorder="1" applyAlignment="1" applyProtection="1">
      <alignment horizontal="center"/>
    </xf>
    <xf fontId="3" fillId="9" borderId="26" numFmtId="0" xfId="0" applyFont="1" applyFill="1" applyBorder="1" applyAlignment="1" applyProtection="1">
      <alignment horizontal="center" wrapText="1"/>
    </xf>
    <xf fontId="2" fillId="9" borderId="43" numFmtId="0" xfId="0" applyFont="1" applyFill="1" applyBorder="1" applyAlignment="1" applyProtection="1">
      <alignment horizontal="left"/>
    </xf>
    <xf fontId="3" fillId="9" borderId="33" numFmtId="0" xfId="0" applyFont="1" applyFill="1" applyBorder="1" applyAlignment="1" applyProtection="1">
      <alignment horizontal="left"/>
    </xf>
    <xf fontId="3" fillId="9" borderId="34" numFmtId="0" xfId="0" applyFont="1" applyFill="1" applyBorder="1" applyAlignment="1" applyProtection="1">
      <alignment horizontal="center" wrapText="1"/>
    </xf>
    <xf fontId="3" fillId="0" borderId="13" numFmtId="0" xfId="0" applyFont="1" applyBorder="1" applyAlignment="1" applyProtection="1">
      <alignment horizontal="center" vertical="center"/>
    </xf>
    <xf fontId="3" fillId="0" borderId="14" numFmtId="0" xfId="0" applyFont="1" applyBorder="1" applyAlignment="1" applyProtection="1">
      <alignment horizontal="left"/>
    </xf>
    <xf fontId="3" fillId="0" borderId="9" numFmtId="3" xfId="0" applyNumberFormat="1" applyFont="1" applyBorder="1" applyAlignment="1" applyProtection="1">
      <alignment horizontal="center"/>
    </xf>
    <xf fontId="3" fillId="0" borderId="39" numFmtId="3" xfId="0" applyNumberFormat="1" applyFont="1" applyBorder="1" applyAlignment="1" applyProtection="1">
      <alignment horizontal="center"/>
    </xf>
    <xf fontId="3" fillId="0" borderId="1" numFmtId="3" xfId="0" applyNumberFormat="1" applyFont="1" applyBorder="1" applyAlignment="1" applyProtection="1">
      <alignment horizontal="center"/>
    </xf>
    <xf fontId="0" fillId="0" borderId="81" numFmtId="0" xfId="1" applyBorder="1" applyAlignment="1" applyProtection="1">
      <alignment vertical="center"/>
    </xf>
    <xf fontId="0" fillId="0" borderId="82" numFmtId="0" xfId="1" applyBorder="1" applyAlignment="1" applyProtection="1">
      <alignment vertical="center"/>
    </xf>
    <xf fontId="3" fillId="0" borderId="37" numFmtId="3" xfId="0" applyNumberFormat="1" applyFont="1" applyBorder="1" applyAlignment="1" applyProtection="1">
      <alignment horizontal="center"/>
    </xf>
    <xf fontId="3" fillId="0" borderId="91" numFmtId="2" xfId="0" applyNumberFormat="1" applyFont="1" applyBorder="1" applyAlignment="1" applyProtection="1">
      <alignment horizontal="center"/>
    </xf>
    <xf fontId="0" fillId="0" borderId="43" numFmtId="0" xfId="1" applyBorder="1" applyAlignment="1" applyProtection="1">
      <alignment vertical="center"/>
    </xf>
    <xf fontId="0" fillId="0" borderId="32" numFmtId="0" xfId="1" applyBorder="1" applyAlignment="1" applyProtection="1">
      <alignment vertical="center"/>
    </xf>
    <xf fontId="3" fillId="0" borderId="9" numFmtId="0" xfId="0" applyFont="1" applyBorder="1" applyAlignment="1" applyProtection="1">
      <alignment horizontal="left"/>
    </xf>
    <xf fontId="3" fillId="0" borderId="66" numFmtId="10" xfId="0" applyNumberFormat="1" applyFont="1" applyBorder="1" applyAlignment="1" applyProtection="1">
      <alignment horizontal="center"/>
    </xf>
    <xf fontId="3" fillId="0" borderId="49" numFmtId="10" xfId="0" applyNumberFormat="1" applyFont="1" applyBorder="1" applyAlignment="1" applyProtection="1">
      <alignment horizontal="center"/>
    </xf>
    <xf fontId="3" fillId="0" borderId="50" numFmtId="10" xfId="0" applyNumberFormat="1" applyFont="1" applyBorder="1" applyAlignment="1" applyProtection="1">
      <alignment horizontal="center"/>
    </xf>
    <xf fontId="3" fillId="0" borderId="51" numFmtId="10" xfId="0" applyNumberFormat="1" applyFont="1" applyBorder="1" applyAlignment="1" applyProtection="1">
      <alignment horizontal="center"/>
    </xf>
    <xf fontId="3" fillId="0" borderId="69" numFmtId="0" xfId="0" applyFont="1" applyBorder="1" applyAlignment="1" applyProtection="1">
      <alignment horizontal="left"/>
    </xf>
    <xf fontId="3" fillId="0" borderId="45" numFmtId="0" xfId="0" applyFont="1" applyBorder="1" applyAlignment="1" applyProtection="1">
      <alignment horizontal="left"/>
    </xf>
    <xf fontId="3" fillId="0" borderId="34" numFmtId="10" xfId="0" applyNumberFormat="1" applyFont="1" applyBorder="1" applyAlignment="1" applyProtection="1">
      <alignment horizontal="center"/>
    </xf>
    <xf fontId="2" fillId="2" borderId="12" numFmtId="0" xfId="0" applyFont="1" applyFill="1" applyBorder="1" applyAlignment="1" applyProtection="1">
      <alignment horizontal="left" vertical="center"/>
    </xf>
    <xf fontId="2" fillId="2" borderId="13" numFmtId="0" xfId="0" applyFont="1" applyFill="1" applyBorder="1" applyAlignment="1" applyProtection="1">
      <alignment horizontal="left" vertical="center"/>
    </xf>
    <xf fontId="2" fillId="2" borderId="14" numFmtId="0" xfId="0" applyFont="1" applyFill="1" applyBorder="1" applyAlignment="1" applyProtection="1">
      <alignment horizontal="left"/>
    </xf>
    <xf fontId="2" fillId="2" borderId="8" numFmtId="0" xfId="0" applyFont="1" applyFill="1" applyBorder="1" applyAlignment="1" applyProtection="1">
      <alignment horizontal="center"/>
    </xf>
    <xf fontId="2" fillId="2" borderId="15" numFmtId="0" xfId="0" applyFont="1" applyFill="1" applyBorder="1" applyAlignment="1" applyProtection="1">
      <alignment horizontal="center"/>
    </xf>
    <xf fontId="2" fillId="2" borderId="13" numFmtId="0" xfId="0" applyFont="1" applyFill="1" applyBorder="1" applyAlignment="1" applyProtection="1">
      <alignment horizontal="center"/>
    </xf>
    <xf fontId="2" fillId="2" borderId="14" numFmtId="0" xfId="0" applyFont="1" applyFill="1" applyBorder="1" applyAlignment="1" applyProtection="1">
      <alignment horizontal="center"/>
    </xf>
    <xf fontId="2" fillId="9" borderId="17" numFmtId="0" xfId="0" applyFont="1" applyFill="1" applyBorder="1" applyAlignment="1" applyProtection="1">
      <alignment horizontal="left"/>
    </xf>
    <xf fontId="2" fillId="9" borderId="19" numFmtId="0" xfId="0" applyFont="1" applyFill="1" applyBorder="1" applyAlignment="1" applyProtection="1">
      <alignment horizontal="center"/>
    </xf>
    <xf fontId="2" fillId="9" borderId="18" numFmtId="0" xfId="0" applyFont="1" applyFill="1" applyBorder="1" applyAlignment="1" applyProtection="1">
      <alignment horizontal="center"/>
    </xf>
    <xf fontId="3" fillId="9" borderId="87" numFmtId="0" xfId="0" applyFont="1" applyFill="1" applyBorder="1" applyAlignment="1" applyProtection="1">
      <alignment horizontal="center" wrapText="1"/>
    </xf>
    <xf fontId="3" fillId="9" borderId="19" numFmtId="2" xfId="0" applyNumberFormat="1" applyFont="1" applyFill="1" applyBorder="1" applyAlignment="1" applyProtection="1">
      <alignment horizontal="center" wrapText="1"/>
    </xf>
    <xf fontId="2" fillId="9" borderId="81" numFmtId="0" xfId="0" applyFont="1" applyFill="1" applyBorder="1" applyAlignment="1" applyProtection="1">
      <alignment horizontal="left"/>
    </xf>
    <xf fontId="2" fillId="9" borderId="82" numFmtId="0" xfId="0" applyFont="1" applyFill="1" applyBorder="1" applyAlignment="1" applyProtection="1">
      <alignment horizontal="left"/>
    </xf>
    <xf fontId="3" fillId="9" borderId="78" numFmtId="0" xfId="0" applyFont="1" applyFill="1" applyBorder="1" applyAlignment="1" applyProtection="1">
      <alignment horizontal="left"/>
    </xf>
    <xf fontId="2" fillId="9" borderId="83" numFmtId="0" xfId="0" applyFont="1" applyFill="1" applyBorder="1" applyAlignment="1" applyProtection="1">
      <alignment horizontal="center"/>
    </xf>
    <xf fontId="2" fillId="9" borderId="78" numFmtId="0" xfId="0" applyFont="1" applyFill="1" applyBorder="1" applyAlignment="1" applyProtection="1">
      <alignment horizontal="center"/>
    </xf>
    <xf fontId="3" fillId="9" borderId="92" numFmtId="0" xfId="0" applyFont="1" applyFill="1" applyBorder="1" applyAlignment="1" applyProtection="1">
      <alignment horizontal="center" wrapText="1"/>
    </xf>
    <xf fontId="3" fillId="9" borderId="34" numFmtId="2" xfId="0" applyNumberFormat="1" applyFont="1" applyFill="1" applyBorder="1" applyAlignment="1" applyProtection="1">
      <alignment horizontal="center" wrapText="1"/>
    </xf>
    <xf fontId="0" fillId="0" borderId="81" numFmtId="0" xfId="1" applyBorder="1" applyAlignment="1" applyProtection="1">
      <alignment horizontal="center" vertical="center"/>
    </xf>
    <xf fontId="0" fillId="0" borderId="82" numFmtId="0" xfId="1" applyBorder="1" applyAlignment="1" applyProtection="1">
      <alignment horizontal="center" vertical="center"/>
    </xf>
    <xf fontId="5" fillId="0" borderId="16" numFmtId="0" xfId="0" applyFont="1" applyBorder="1" applyAlignment="1" applyProtection="1">
      <alignment horizontal="center" vertical="center" wrapText="1"/>
    </xf>
    <xf fontId="5" fillId="0" borderId="23" numFmtId="0" xfId="0" applyFont="1" applyBorder="1" applyAlignment="1" applyProtection="1">
      <alignment horizontal="center" vertical="center" wrapText="1"/>
    </xf>
    <xf fontId="0" fillId="0" borderId="43" numFmtId="0" xfId="1" applyBorder="1" applyAlignment="1" applyProtection="1">
      <alignment horizontal="center" vertical="center"/>
    </xf>
    <xf fontId="0" fillId="0" borderId="32" numFmtId="0" xfId="1" applyBorder="1" applyAlignment="1" applyProtection="1">
      <alignment horizontal="center" vertical="center"/>
    </xf>
    <xf fontId="3" fillId="0" borderId="48" numFmtId="0" xfId="0" applyFont="1" applyBorder="1" applyAlignment="1" applyProtection="1">
      <alignment horizontal="left"/>
    </xf>
    <xf fontId="3" fillId="0" borderId="22" numFmtId="0" xfId="0" applyFont="1" applyBorder="1" applyAlignment="1" applyProtection="1">
      <alignment horizontal="center" vertical="center"/>
    </xf>
    <xf fontId="3" fillId="0" borderId="20" numFmtId="0" xfId="0" applyFont="1" applyBorder="1" applyAlignment="1" applyProtection="1">
      <alignment horizontal="center" vertical="center"/>
    </xf>
    <xf fontId="3" fillId="0" borderId="21" numFmtId="0" xfId="0" applyFont="1" applyBorder="1" applyAlignment="1" applyProtection="1">
      <alignment horizontal="center" vertical="center"/>
    </xf>
    <xf fontId="3" fillId="0" borderId="53" numFmtId="0" xfId="0" applyFont="1" applyBorder="1" applyAlignment="1" applyProtection="1">
      <alignment horizontal="left"/>
    </xf>
    <xf fontId="3" fillId="0" borderId="3" numFmtId="0" xfId="0" applyFont="1" applyBorder="1" applyAlignment="1" applyProtection="1">
      <alignment horizontal="left"/>
    </xf>
    <xf fontId="3" fillId="0" borderId="7" numFmtId="0" xfId="0" applyFont="1" applyBorder="1" applyAlignment="1" applyProtection="1">
      <alignment horizontal="center"/>
    </xf>
    <xf fontId="3" fillId="0" borderId="37" numFmtId="0" xfId="0" applyFont="1" applyBorder="1" applyAlignment="1" applyProtection="1">
      <alignment horizontal="center" vertical="center"/>
    </xf>
    <xf fontId="3" fillId="0" borderId="81" numFmtId="0" xfId="0" applyFont="1" applyBorder="1" applyAlignment="1" applyProtection="1">
      <alignment horizontal="left"/>
    </xf>
    <xf fontId="3" fillId="0" borderId="82" numFmtId="0" xfId="0" applyFont="1" applyBorder="1" applyAlignment="1" applyProtection="1">
      <alignment horizontal="left"/>
    </xf>
    <xf fontId="3" fillId="0" borderId="40" numFmtId="3" xfId="0" applyNumberFormat="1" applyFont="1" applyBorder="1" applyAlignment="1" applyProtection="1">
      <alignment horizontal="center"/>
    </xf>
    <xf fontId="2" fillId="3" borderId="0" numFmtId="0" xfId="0" applyFont="1" applyFill="1" applyAlignment="1" applyProtection="1">
      <alignment horizontal="left" vertical="center" wrapText="1"/>
    </xf>
    <xf fontId="2" fillId="3" borderId="0" numFmtId="0" xfId="0" applyFont="1" applyFill="1" applyAlignment="1" applyProtection="1">
      <alignment horizontal="left"/>
    </xf>
    <xf fontId="3" fillId="3" borderId="0" numFmtId="9" xfId="0" applyNumberFormat="1" applyFont="1" applyFill="1" applyAlignment="1" applyProtection="1">
      <alignment horizontal="center"/>
    </xf>
    <xf fontId="3" fillId="3" borderId="0" numFmtId="0" xfId="0" applyFont="1" applyFill="1" applyProtection="1"/>
    <xf fontId="3" fillId="7" borderId="1" numFmtId="0" xfId="0" applyFont="1" applyFill="1" applyBorder="1" applyProtection="1"/>
    <xf fontId="2" fillId="8" borderId="2" numFmtId="0" xfId="0" applyFont="1" applyFill="1" applyBorder="1" applyAlignment="1" applyProtection="1">
      <alignment horizontal="center"/>
    </xf>
    <xf fontId="2" fillId="8" borderId="7" numFmtId="0" xfId="0" applyFont="1" applyFill="1" applyBorder="1" applyAlignment="1" applyProtection="1">
      <alignment horizontal="center"/>
    </xf>
    <xf fontId="3" fillId="8" borderId="74" numFmtId="0" xfId="0" applyFont="1" applyFill="1" applyBorder="1" applyAlignment="1" applyProtection="1">
      <alignment horizontal="center" wrapText="1"/>
    </xf>
    <xf fontId="0" fillId="0" borderId="38" numFmtId="0" xfId="1" applyBorder="1" applyAlignment="1" applyProtection="1">
      <alignment horizontal="left" vertical="center"/>
    </xf>
    <xf fontId="0" fillId="0" borderId="10" numFmtId="0" xfId="1" applyBorder="1" applyAlignment="1" applyProtection="1">
      <alignment horizontal="left" vertical="center"/>
    </xf>
    <xf fontId="2" fillId="0" borderId="0" numFmtId="0" xfId="0" applyFont="1" applyAlignment="1" applyProtection="1">
      <alignment horizontal="right" vertical="top"/>
    </xf>
    <xf fontId="3" fillId="0" borderId="0" numFmtId="0" xfId="0" applyFont="1" applyAlignment="1" applyProtection="1">
      <alignment horizontal="right" vertical="top"/>
    </xf>
    <xf fontId="3" fillId="10" borderId="21" numFmtId="3" xfId="0" applyNumberFormat="1" applyFont="1" applyFill="1" applyBorder="1" applyAlignment="1" applyProtection="1">
      <alignment horizontal="center"/>
    </xf>
    <xf fontId="2" fillId="9" borderId="13" numFmtId="0" xfId="0" applyFont="1" applyFill="1" applyBorder="1" applyAlignment="1" applyProtection="1">
      <alignment horizontal="left"/>
    </xf>
    <xf fontId="2" fillId="9" borderId="85" numFmtId="0" xfId="0" applyFont="1" applyFill="1" applyBorder="1" applyAlignment="1" applyProtection="1">
      <alignment horizontal="left"/>
    </xf>
    <xf fontId="3" fillId="9" borderId="8" numFmtId="0" xfId="0" applyFont="1" applyFill="1" applyBorder="1" applyAlignment="1" applyProtection="1">
      <alignment horizontal="center" wrapText="1"/>
    </xf>
    <xf fontId="3" fillId="9" borderId="15" numFmtId="4" xfId="0" applyNumberFormat="1" applyFont="1" applyFill="1" applyBorder="1" applyAlignment="1" applyProtection="1">
      <alignment horizontal="center" wrapText="1"/>
    </xf>
    <xf fontId="3" fillId="0" borderId="49" numFmtId="0" xfId="0" applyFont="1" applyBorder="1" applyProtection="1"/>
    <xf fontId="3" fillId="0" borderId="19" numFmtId="0" xfId="0" applyFont="1" applyBorder="1" applyAlignment="1" applyProtection="1">
      <alignment horizontal="center" vertical="center"/>
    </xf>
    <xf fontId="3" fillId="0" borderId="0" numFmtId="0" xfId="0" applyFont="1" applyAlignment="1" applyProtection="1">
      <alignment horizontal="left"/>
    </xf>
    <xf fontId="2" fillId="8" borderId="72" numFmtId="0" xfId="0" applyFont="1" applyFill="1" applyBorder="1" applyAlignment="1" applyProtection="1">
      <alignment horizontal="center"/>
    </xf>
    <xf fontId="3" fillId="10" borderId="50" numFmtId="3" xfId="0" applyNumberFormat="1" applyFont="1" applyFill="1" applyBorder="1" applyAlignment="1" applyProtection="1">
      <alignment horizontal="center"/>
    </xf>
    <xf fontId="3" fillId="10" borderId="25" numFmtId="3" xfId="0" applyNumberFormat="1" applyFont="1" applyFill="1" applyBorder="1" applyAlignment="1" applyProtection="1">
      <alignment horizontal="center"/>
    </xf>
    <xf fontId="3" fillId="9" borderId="85" numFmtId="0" xfId="0" applyFont="1" applyFill="1" applyBorder="1" applyAlignment="1" applyProtection="1">
      <alignment horizontal="left"/>
    </xf>
    <xf fontId="0" fillId="0" borderId="23" numFmtId="0" xfId="1" applyBorder="1" applyAlignment="1" applyProtection="1">
      <alignment horizontal="center" vertical="center"/>
    </xf>
    <xf fontId="0" fillId="0" borderId="24" numFmtId="0" xfId="1" applyBorder="1" applyAlignment="1" applyProtection="1">
      <alignment horizontal="center" vertical="center"/>
    </xf>
    <xf fontId="3" fillId="0" borderId="32" numFmtId="0" xfId="0" applyFont="1" applyBorder="1" applyProtection="1"/>
    <xf fontId="3" fillId="0" borderId="34" numFmtId="0" xfId="0" applyFont="1" applyBorder="1" applyAlignment="1" applyProtection="1">
      <alignment horizontal="center" vertical="center"/>
    </xf>
    <xf fontId="3" fillId="0" borderId="35" numFmtId="0" xfId="0" applyFont="1" applyBorder="1" applyAlignment="1" applyProtection="1">
      <alignment horizontal="center" vertical="center"/>
    </xf>
    <xf fontId="3" fillId="0" borderId="36" numFmtId="0" xfId="0" applyFont="1" applyBorder="1" applyAlignment="1" applyProtection="1">
      <alignment horizontal="center" vertical="center"/>
    </xf>
    <xf fontId="6" fillId="0" borderId="19" numFmtId="2" xfId="0" applyNumberFormat="1" applyFont="1" applyBorder="1" applyAlignment="1" applyProtection="1">
      <alignment horizontal="center"/>
    </xf>
    <xf fontId="3" fillId="7" borderId="8" numFmtId="0" xfId="0" applyFont="1" applyFill="1" applyBorder="1" applyAlignment="1" applyProtection="1">
      <alignment horizontal="center"/>
    </xf>
    <xf fontId="3" fillId="8" borderId="18" numFmtId="0" xfId="0" applyFont="1" applyFill="1" applyBorder="1" applyAlignment="1" applyProtection="1">
      <alignment horizontal="left"/>
    </xf>
    <xf fontId="2" fillId="8" borderId="19" numFmtId="0" xfId="0" applyFont="1" applyFill="1" applyBorder="1" applyAlignment="1" applyProtection="1">
      <alignment horizontal="center"/>
    </xf>
    <xf fontId="2" fillId="8" borderId="21" numFmtId="0" xfId="0" applyFont="1" applyFill="1" applyBorder="1" applyAlignment="1" applyProtection="1">
      <alignment horizontal="center"/>
    </xf>
    <xf fontId="3" fillId="8" borderId="22" numFmtId="0" xfId="0" applyFont="1" applyFill="1" applyBorder="1" applyAlignment="1" applyProtection="1">
      <alignment horizontal="center" wrapText="1"/>
    </xf>
    <xf fontId="2" fillId="8" borderId="34" numFmtId="0" xfId="0" applyFont="1" applyFill="1" applyBorder="1" applyAlignment="1" applyProtection="1">
      <alignment horizontal="center"/>
    </xf>
    <xf fontId="2" fillId="8" borderId="35" numFmtId="0" xfId="0" applyFont="1" applyFill="1" applyBorder="1" applyAlignment="1" applyProtection="1">
      <alignment horizontal="center"/>
    </xf>
    <xf fontId="2" fillId="8" borderId="36" numFmtId="0" xfId="0" applyFont="1" applyFill="1" applyBorder="1" applyAlignment="1" applyProtection="1">
      <alignment horizontal="center"/>
    </xf>
    <xf fontId="3" fillId="8" borderId="30" numFmtId="0" xfId="0" applyFont="1" applyFill="1" applyBorder="1" applyAlignment="1" applyProtection="1">
      <alignment horizontal="center" wrapText="1"/>
    </xf>
    <xf fontId="3" fillId="12" borderId="53" numFmtId="0" xfId="0" applyFont="1" applyFill="1" applyBorder="1" applyAlignment="1" applyProtection="1">
      <alignment horizontal="left" vertical="center"/>
    </xf>
    <xf fontId="3" fillId="12" borderId="3" numFmtId="0" xfId="0" applyFont="1" applyFill="1" applyBorder="1" applyAlignment="1" applyProtection="1">
      <alignment horizontal="center" vertical="center"/>
    </xf>
    <xf fontId="3" fillId="12" borderId="4" numFmtId="0" xfId="0" applyFont="1" applyFill="1" applyBorder="1" applyAlignment="1" applyProtection="1">
      <alignment horizontal="left"/>
    </xf>
    <xf fontId="3" fillId="12" borderId="1" numFmtId="0" xfId="0" applyFont="1" applyFill="1" applyBorder="1" applyAlignment="1" applyProtection="1">
      <alignment horizontal="center"/>
    </xf>
    <xf fontId="3" fillId="12" borderId="6" numFmtId="3" xfId="0" applyNumberFormat="1" applyFont="1" applyFill="1" applyBorder="1" applyAlignment="1" applyProtection="1">
      <alignment horizontal="center"/>
    </xf>
    <xf fontId="3" fillId="12" borderId="3" numFmtId="3" xfId="0" applyNumberFormat="1" applyFont="1" applyFill="1" applyBorder="1" applyAlignment="1" applyProtection="1">
      <alignment horizontal="center"/>
    </xf>
    <xf fontId="3" fillId="12" borderId="4" numFmtId="3" xfId="0" applyNumberFormat="1" applyFont="1" applyFill="1" applyBorder="1" applyAlignment="1" applyProtection="1">
      <alignment horizontal="center"/>
    </xf>
    <xf fontId="3" fillId="12" borderId="8" numFmtId="3" xfId="0" applyNumberFormat="1" applyFont="1" applyFill="1" applyBorder="1" applyAlignment="1" applyProtection="1">
      <alignment horizontal="center"/>
    </xf>
    <xf fontId="3" fillId="9" borderId="89" numFmtId="0" xfId="0" applyFont="1" applyFill="1" applyBorder="1" applyAlignment="1" applyProtection="1">
      <alignment horizontal="center" wrapText="1"/>
    </xf>
    <xf fontId="3" fillId="0" borderId="27" numFmtId="10" xfId="0" applyNumberFormat="1" applyFont="1" applyBorder="1" applyAlignment="1" applyProtection="1">
      <alignment horizontal="center"/>
    </xf>
    <xf fontId="1" fillId="0" borderId="35" numFmtId="10" xfId="0" applyNumberFormat="1" applyFont="1" applyBorder="1" applyAlignment="1" applyProtection="1">
      <alignment horizontal="center"/>
    </xf>
    <xf fontId="3" fillId="0" borderId="52" numFmtId="3" xfId="0" applyNumberFormat="1" applyFont="1" applyBorder="1" applyAlignment="1" applyProtection="1">
      <alignment horizontal="center"/>
    </xf>
    <xf fontId="3" fillId="10" borderId="33" numFmtId="3" xfId="0" applyNumberFormat="1" applyFont="1" applyFill="1" applyBorder="1" applyAlignment="1" applyProtection="1">
      <alignment horizontal="center"/>
    </xf>
    <xf fontId="2" fillId="2" borderId="38" numFmtId="0" xfId="0" applyFont="1" applyFill="1" applyBorder="1" applyAlignment="1" applyProtection="1">
      <alignment horizontal="left" vertical="center"/>
    </xf>
    <xf fontId="2" fillId="2" borderId="10" numFmtId="0" xfId="0" applyFont="1" applyFill="1" applyBorder="1" applyAlignment="1" applyProtection="1">
      <alignment horizontal="left" vertical="center"/>
    </xf>
    <xf fontId="3" fillId="0" borderId="53" numFmtId="0" xfId="0" applyFont="1" applyBorder="1" applyAlignment="1" applyProtection="1">
      <alignment horizontal="center"/>
    </xf>
    <xf fontId="3" fillId="0" borderId="3" numFmtId="0" xfId="0" applyFont="1" applyBorder="1" applyProtection="1"/>
    <xf fontId="3" fillId="0" borderId="44" numFmtId="0" xfId="0" applyFont="1" applyBorder="1" applyAlignment="1" applyProtection="1">
      <alignment horizontal="center" vertical="center"/>
    </xf>
    <xf fontId="3" fillId="0" borderId="45" numFmtId="0" xfId="0" applyFont="1" applyBorder="1" applyAlignment="1" applyProtection="1">
      <alignment horizontal="center" vertical="center"/>
    </xf>
    <xf fontId="3" fillId="0" borderId="47" numFmtId="0" xfId="0" applyFont="1" applyBorder="1" applyAlignment="1" applyProtection="1">
      <alignment horizontal="center" vertical="center"/>
    </xf>
    <xf fontId="3" fillId="0" borderId="20" numFmtId="161" xfId="0" applyNumberFormat="1" applyFont="1" applyBorder="1" applyAlignment="1" applyProtection="1">
      <alignment horizontal="center"/>
    </xf>
    <xf fontId="3" fillId="0" borderId="17" numFmtId="161" xfId="0" applyNumberFormat="1" applyFont="1" applyBorder="1" applyAlignment="1" applyProtection="1">
      <alignment horizontal="center"/>
    </xf>
    <xf fontId="3" fillId="0" borderId="18" numFmtId="161" xfId="0" applyNumberFormat="1" applyFont="1" applyBorder="1" applyAlignment="1" applyProtection="1">
      <alignment horizontal="center"/>
    </xf>
    <xf fontId="3" fillId="0" borderId="35" numFmtId="161" xfId="0" applyNumberFormat="1" applyFont="1" applyBorder="1" applyAlignment="1" applyProtection="1">
      <alignment horizontal="center"/>
    </xf>
    <xf fontId="3" fillId="0" borderId="32" numFmtId="161" xfId="0" applyNumberFormat="1" applyFont="1" applyBorder="1" applyAlignment="1" applyProtection="1">
      <alignment horizontal="center"/>
    </xf>
    <xf fontId="3" fillId="0" borderId="33" numFmtId="161" xfId="0" applyNumberFormat="1" applyFont="1" applyBorder="1" applyAlignment="1" applyProtection="1">
      <alignment horizontal="center"/>
    </xf>
    <xf fontId="3" fillId="3" borderId="76" numFmtId="0" xfId="0" applyFont="1" applyFill="1" applyBorder="1" applyAlignment="1" applyProtection="1">
      <alignment horizontal="left"/>
    </xf>
    <xf fontId="3" fillId="3" borderId="76" numFmtId="0" xfId="0" applyFont="1" applyFill="1" applyBorder="1" applyAlignment="1" applyProtection="1">
      <alignment horizontal="center"/>
    </xf>
    <xf fontId="3" fillId="3" borderId="76" numFmtId="0" xfId="0" applyFont="1" applyFill="1" applyBorder="1" applyProtection="1"/>
    <xf fontId="3" fillId="0" borderId="76" numFmtId="0" xfId="0" applyFont="1" applyBorder="1" applyProtection="1"/>
    <xf fontId="3" fillId="8" borderId="8" numFmtId="0" xfId="0" applyFont="1" applyFill="1" applyBorder="1" applyAlignment="1" applyProtection="1">
      <alignment horizontal="center"/>
    </xf>
    <xf fontId="3" fillId="8" borderId="8" numFmtId="0" xfId="0" applyFont="1" applyFill="1" applyBorder="1" applyAlignment="1" applyProtection="1">
      <alignment horizontal="center" wrapText="1"/>
    </xf>
    <xf fontId="3" fillId="0" borderId="91" numFmtId="0" xfId="0" applyFont="1" applyBorder="1" applyAlignment="1" applyProtection="1">
      <alignment horizontal="center"/>
    </xf>
    <xf fontId="2" fillId="0" borderId="32" numFmtId="0" xfId="0" applyFont="1" applyBorder="1" applyAlignment="1" applyProtection="1">
      <alignment horizontal="left" vertical="center" wrapText="1"/>
    </xf>
    <xf fontId="3" fillId="10" borderId="66" numFmtId="0" xfId="0" applyFont="1" applyFill="1" applyBorder="1" applyAlignment="1" applyProtection="1">
      <alignment horizontal="center"/>
    </xf>
    <xf fontId="3" fillId="10" borderId="49" numFmtId="0" xfId="0" applyFont="1" applyFill="1" applyBorder="1" applyAlignment="1" applyProtection="1">
      <alignment horizontal="center"/>
    </xf>
    <xf fontId="3" fillId="10" borderId="27" numFmtId="0" xfId="0" applyFont="1" applyFill="1" applyBorder="1" applyAlignment="1" applyProtection="1">
      <alignment horizontal="center"/>
    </xf>
    <xf fontId="2" fillId="0" borderId="16" numFmtId="0" xfId="0" applyFont="1" applyBorder="1" applyAlignment="1" applyProtection="1">
      <alignment horizontal="left" vertical="center" wrapText="1"/>
    </xf>
    <xf fontId="2" fillId="0" borderId="23" numFmtId="0" xfId="0" applyFont="1" applyBorder="1" applyAlignment="1" applyProtection="1">
      <alignment horizontal="left" vertical="center" wrapText="1"/>
    </xf>
    <xf fontId="3" fillId="0" borderId="29" numFmtId="162" xfId="0" applyNumberFormat="1" applyFont="1" applyBorder="1" applyAlignment="1" applyProtection="1">
      <alignment horizontal="center"/>
    </xf>
    <xf fontId="0" fillId="0" borderId="43" numFmtId="0" xfId="1" applyBorder="1" applyAlignment="1" applyProtection="1">
      <alignment horizontal="left" vertical="center" wrapText="1"/>
    </xf>
    <xf fontId="0" fillId="0" borderId="32" numFmtId="0" xfId="1" applyBorder="1" applyAlignment="1" applyProtection="1">
      <alignment horizontal="center" vertical="center" wrapText="1"/>
    </xf>
    <xf fontId="2" fillId="9" borderId="38" numFmtId="0" xfId="0" applyFont="1" applyFill="1" applyBorder="1" applyAlignment="1" applyProtection="1">
      <alignment horizontal="left"/>
    </xf>
    <xf fontId="2" fillId="9" borderId="10" numFmtId="0" xfId="0" applyFont="1" applyFill="1" applyBorder="1" applyAlignment="1" applyProtection="1">
      <alignment horizontal="center"/>
    </xf>
    <xf fontId="3" fillId="9" borderId="39" numFmtId="0" xfId="0" applyFont="1" applyFill="1" applyBorder="1" applyAlignment="1" applyProtection="1">
      <alignment horizontal="left"/>
    </xf>
    <xf fontId="2" fillId="9" borderId="40" numFmtId="0" xfId="0" applyFont="1" applyFill="1" applyBorder="1" applyAlignment="1" applyProtection="1">
      <alignment horizontal="center"/>
    </xf>
    <xf fontId="2" fillId="9" borderId="9" numFmtId="0" xfId="0" applyFont="1" applyFill="1" applyBorder="1" applyAlignment="1" applyProtection="1">
      <alignment horizontal="center"/>
    </xf>
    <xf fontId="2" fillId="9" borderId="39" numFmtId="0" xfId="0" applyFont="1" applyFill="1" applyBorder="1" applyAlignment="1" applyProtection="1">
      <alignment horizontal="center"/>
    </xf>
    <xf fontId="3" fillId="9" borderId="1" numFmtId="0" xfId="0" applyFont="1" applyFill="1" applyBorder="1" applyAlignment="1" applyProtection="1">
      <alignment horizontal="center" wrapText="1"/>
    </xf>
    <xf fontId="3" fillId="9" borderId="15" numFmtId="2" xfId="0" applyNumberFormat="1" applyFont="1" applyFill="1" applyBorder="1" applyAlignment="1" applyProtection="1">
      <alignment horizontal="center" vertical="center" wrapText="1"/>
    </xf>
    <xf fontId="3" fillId="0" borderId="81" numFmtId="10" xfId="0" applyNumberFormat="1" applyFont="1" applyBorder="1" applyAlignment="1" applyProtection="1">
      <alignment horizontal="center"/>
    </xf>
    <xf fontId="3" fillId="0" borderId="17" numFmtId="0" xfId="0" applyFont="1" applyBorder="1" applyProtection="1"/>
    <xf fontId="3" fillId="0" borderId="77" numFmtId="3" xfId="0" applyNumberFormat="1" applyFont="1" applyBorder="1" applyAlignment="1" applyProtection="1">
      <alignment horizontal="center"/>
    </xf>
    <xf fontId="2" fillId="7" borderId="53" numFmtId="0" xfId="0" applyFont="1" applyFill="1" applyBorder="1" applyAlignment="1" applyProtection="1">
      <alignment horizontal="center"/>
    </xf>
    <xf fontId="2" fillId="7" borderId="7" numFmtId="0" xfId="0" applyFont="1" applyFill="1" applyBorder="1" applyAlignment="1" applyProtection="1">
      <alignment horizontal="center"/>
    </xf>
    <xf fontId="3" fillId="7" borderId="37" numFmtId="0" xfId="0" applyFont="1" applyFill="1" applyBorder="1" applyProtection="1"/>
    <xf fontId="2" fillId="0" borderId="16" numFmtId="0" xfId="0" applyFont="1" applyBorder="1" applyProtection="1"/>
    <xf fontId="2" fillId="0" borderId="17" numFmtId="0" xfId="0" applyFont="1" applyBorder="1" applyProtection="1"/>
    <xf fontId="2" fillId="0" borderId="21" numFmtId="0" xfId="0" applyFont="1" applyBorder="1" applyProtection="1"/>
    <xf fontId="2" fillId="8" borderId="8" numFmtId="0" xfId="0" applyFont="1" applyFill="1" applyBorder="1" applyAlignment="1" applyProtection="1">
      <alignment horizontal="center"/>
    </xf>
    <xf fontId="3" fillId="8" borderId="37" numFmtId="0" xfId="0" applyFont="1" applyFill="1" applyBorder="1" applyAlignment="1" applyProtection="1">
      <alignment horizontal="center" wrapText="1"/>
    </xf>
    <xf fontId="2" fillId="0" borderId="43" numFmtId="0" xfId="0" applyFont="1" applyBorder="1" applyProtection="1"/>
    <xf fontId="2" fillId="0" borderId="32" numFmtId="0" xfId="0" applyFont="1" applyBorder="1" applyProtection="1"/>
    <xf fontId="2" fillId="0" borderId="36" numFmtId="0" xfId="0" applyFont="1" applyBorder="1" applyProtection="1"/>
    <xf fontId="3" fillId="10" borderId="52" numFmtId="0" xfId="0" applyFont="1" applyFill="1" applyBorder="1" applyAlignment="1" applyProtection="1">
      <alignment horizontal="center"/>
    </xf>
    <xf fontId="3" fillId="10" borderId="36" numFmtId="1" xfId="0" applyNumberFormat="1" applyFont="1" applyFill="1" applyBorder="1" applyAlignment="1" applyProtection="1">
      <alignment horizontal="center"/>
    </xf>
    <xf fontId="2" fillId="9" borderId="54" numFmtId="0" xfId="0" applyFont="1" applyFill="1" applyBorder="1" applyAlignment="1" applyProtection="1">
      <alignment horizontal="left"/>
    </xf>
    <xf fontId="2" fillId="9" borderId="46" numFmtId="0" xfId="0" applyFont="1" applyFill="1" applyBorder="1" applyAlignment="1" applyProtection="1">
      <alignment horizontal="center"/>
    </xf>
    <xf fontId="3" fillId="9" borderId="75" numFmtId="0" xfId="0" applyFont="1" applyFill="1" applyBorder="1" applyAlignment="1" applyProtection="1">
      <alignment horizontal="left"/>
    </xf>
    <xf fontId="2" fillId="9" borderId="11" numFmtId="0" xfId="0" applyFont="1" applyFill="1" applyBorder="1" applyAlignment="1" applyProtection="1">
      <alignment horizontal="center"/>
    </xf>
    <xf fontId="3" fillId="10" borderId="41" numFmtId="160" xfId="0" applyNumberFormat="1" applyFont="1" applyFill="1" applyBorder="1" applyAlignment="1" applyProtection="1">
      <alignment horizontal="center"/>
    </xf>
    <xf fontId="3" fillId="6" borderId="9" numFmtId="3" xfId="0" applyNumberFormat="1" applyFont="1" applyFill="1" applyBorder="1" applyAlignment="1" applyProtection="1">
      <alignment horizontal="center"/>
    </xf>
    <xf fontId="3" fillId="10" borderId="10" numFmtId="160" xfId="0" applyNumberFormat="1" applyFont="1" applyFill="1" applyBorder="1" applyAlignment="1" applyProtection="1">
      <alignment horizontal="center"/>
    </xf>
    <xf fontId="3" fillId="10" borderId="11" numFmtId="160" xfId="0" applyNumberFormat="1" applyFont="1" applyFill="1" applyBorder="1" applyAlignment="1" applyProtection="1">
      <alignment horizontal="center"/>
    </xf>
    <xf fontId="3" fillId="0" borderId="26" numFmtId="2" xfId="0" applyNumberFormat="1" applyFont="1" applyBorder="1" applyAlignment="1" applyProtection="1">
      <alignment horizontal="center"/>
    </xf>
    <xf fontId="3" fillId="0" borderId="66" numFmtId="162" xfId="0" applyNumberFormat="1" applyFont="1" applyBorder="1" applyAlignment="1" applyProtection="1">
      <alignment horizontal="center"/>
    </xf>
    <xf fontId="3" fillId="0" borderId="49" numFmtId="162" xfId="0" applyNumberFormat="1" applyFont="1" applyBorder="1" applyAlignment="1" applyProtection="1">
      <alignment horizontal="center"/>
    </xf>
    <xf fontId="3" fillId="0" borderId="50" numFmtId="162" xfId="0" applyNumberFormat="1" applyFont="1" applyBorder="1" applyAlignment="1" applyProtection="1">
      <alignment horizontal="center"/>
    </xf>
    <xf fontId="3" fillId="0" borderId="9" numFmtId="162" xfId="0" applyNumberFormat="1" applyFont="1" applyBorder="1" applyAlignment="1" applyProtection="1">
      <alignment horizontal="center"/>
    </xf>
    <xf fontId="3" fillId="0" borderId="10" numFmtId="162" xfId="0" applyNumberFormat="1" applyFont="1" applyBorder="1" applyAlignment="1" applyProtection="1">
      <alignment horizontal="center"/>
    </xf>
    <xf fontId="3" fillId="0" borderId="39" numFmtId="162" xfId="0" applyNumberFormat="1" applyFont="1" applyBorder="1" applyAlignment="1" applyProtection="1">
      <alignment horizontal="center"/>
    </xf>
    <xf fontId="3" fillId="0" borderId="20" numFmtId="162" xfId="0" applyNumberFormat="1" applyFont="1" applyBorder="1" applyAlignment="1" applyProtection="1">
      <alignment horizontal="center"/>
    </xf>
    <xf fontId="3" fillId="0" borderId="17" numFmtId="162" xfId="0" applyNumberFormat="1" applyFont="1" applyBorder="1" applyAlignment="1" applyProtection="1">
      <alignment horizontal="center"/>
    </xf>
    <xf fontId="3" fillId="0" borderId="18" numFmtId="162" xfId="0" applyNumberFormat="1" applyFont="1" applyBorder="1" applyAlignment="1" applyProtection="1">
      <alignment horizontal="center"/>
    </xf>
    <xf fontId="3" fillId="0" borderId="35" numFmtId="162" xfId="0" applyNumberFormat="1" applyFont="1" applyBorder="1" applyAlignment="1" applyProtection="1">
      <alignment horizontal="center"/>
    </xf>
    <xf fontId="3" fillId="0" borderId="45" numFmtId="9" xfId="0" applyNumberFormat="1" applyFont="1" applyBorder="1" applyAlignment="1" applyProtection="1">
      <alignment horizontal="center"/>
    </xf>
    <xf fontId="3" fillId="0" borderId="76" numFmtId="9" xfId="0" applyNumberFormat="1" applyFont="1" applyBorder="1" applyAlignment="1" applyProtection="1">
      <alignment horizontal="center"/>
    </xf>
    <xf fontId="3" fillId="0" borderId="77" numFmtId="9" xfId="0" applyNumberFormat="1" applyFont="1" applyBorder="1" applyAlignment="1" applyProtection="1">
      <alignment horizontal="center"/>
    </xf>
    <xf fontId="2" fillId="6" borderId="6" numFmtId="0" xfId="0" applyFont="1" applyFill="1" applyBorder="1" applyAlignment="1" applyProtection="1">
      <alignment horizontal="center" vertical="center"/>
    </xf>
    <xf fontId="3" fillId="6" borderId="4" numFmtId="0" xfId="0" applyFont="1" applyFill="1" applyBorder="1" applyAlignment="1" applyProtection="1">
      <alignment horizontal="center" vertical="center" wrapText="1"/>
    </xf>
    <xf fontId="2" fillId="6" borderId="1" numFmtId="0" xfId="0" applyFont="1" applyFill="1" applyBorder="1" applyAlignment="1" applyProtection="1">
      <alignment horizontal="center"/>
    </xf>
    <xf fontId="2" fillId="6" borderId="6" numFmtId="0" xfId="0" applyFont="1" applyFill="1" applyBorder="1" applyAlignment="1" applyProtection="1">
      <alignment horizontal="center"/>
    </xf>
    <xf fontId="2" fillId="6" borderId="3" numFmtId="0" xfId="0" applyFont="1" applyFill="1" applyBorder="1" applyAlignment="1" applyProtection="1">
      <alignment horizontal="center"/>
    </xf>
    <xf fontId="2" fillId="6" borderId="4" numFmtId="0" xfId="0" applyFont="1" applyFill="1" applyBorder="1" applyAlignment="1" applyProtection="1">
      <alignment horizontal="center"/>
    </xf>
    <xf fontId="3" fillId="6" borderId="1" numFmtId="0" xfId="0" applyFont="1" applyFill="1" applyBorder="1" applyAlignment="1" applyProtection="1">
      <alignment horizontal="center" vertical="center" wrapText="1"/>
    </xf>
    <xf fontId="3" fillId="6" borderId="72" numFmtId="0" xfId="0" applyFont="1" applyFill="1" applyBorder="1" applyAlignment="1" applyProtection="1">
      <alignment horizontal="center" vertical="center" wrapText="1"/>
    </xf>
    <xf fontId="3" fillId="6" borderId="73" numFmtId="0" xfId="0" applyFont="1" applyFill="1" applyBorder="1" applyAlignment="1" applyProtection="1">
      <alignment horizontal="center" vertical="center" wrapText="1"/>
    </xf>
    <xf fontId="3" fillId="6" borderId="74" numFmtId="0" xfId="0" applyFont="1" applyFill="1" applyBorder="1" applyAlignment="1" applyProtection="1">
      <alignment horizontal="center" vertical="center" wrapText="1"/>
    </xf>
    <xf fontId="3" fillId="7" borderId="26" numFmtId="0" xfId="0" applyFont="1" applyFill="1" applyBorder="1" applyAlignment="1" applyProtection="1">
      <alignment horizontal="center"/>
    </xf>
    <xf fontId="3" fillId="7" borderId="16" numFmtId="0" xfId="0" applyFont="1" applyFill="1" applyBorder="1" applyAlignment="1" applyProtection="1">
      <alignment horizontal="center"/>
    </xf>
    <xf fontId="3" fillId="7" borderId="17" numFmtId="0" xfId="0" applyFont="1" applyFill="1" applyBorder="1" applyAlignment="1" applyProtection="1">
      <alignment horizontal="center"/>
    </xf>
    <xf fontId="3" fillId="7" borderId="21" numFmtId="0" xfId="0" applyFont="1" applyFill="1" applyBorder="1" applyAlignment="1" applyProtection="1">
      <alignment horizontal="center"/>
    </xf>
    <xf fontId="3" fillId="8" borderId="26" numFmtId="0" xfId="0" applyFont="1" applyFill="1" applyBorder="1" applyAlignment="1" applyProtection="1">
      <alignment horizontal="center" wrapText="1"/>
    </xf>
    <xf fontId="3" fillId="8" borderId="23" numFmtId="0" xfId="0" applyFont="1" applyFill="1" applyBorder="1" applyAlignment="1" applyProtection="1">
      <alignment horizontal="center" wrapText="1"/>
    </xf>
    <xf fontId="3" fillId="8" borderId="24" numFmtId="0" xfId="0" applyFont="1" applyFill="1" applyBorder="1" applyAlignment="1" applyProtection="1">
      <alignment horizontal="center" wrapText="1"/>
    </xf>
    <xf fontId="3" fillId="8" borderId="28" numFmtId="0" xfId="0" applyFont="1" applyFill="1" applyBorder="1" applyAlignment="1" applyProtection="1">
      <alignment horizontal="center" wrapText="1"/>
    </xf>
    <xf fontId="3" fillId="8" borderId="83" numFmtId="0" xfId="0" applyFont="1" applyFill="1" applyBorder="1" applyAlignment="1" applyProtection="1">
      <alignment horizontal="center" wrapText="1"/>
    </xf>
    <xf fontId="3" fillId="8" borderId="81" numFmtId="0" xfId="0" applyFont="1" applyFill="1" applyBorder="1" applyAlignment="1" applyProtection="1">
      <alignment horizontal="center" wrapText="1"/>
    </xf>
    <xf fontId="3" fillId="8" borderId="82" numFmtId="0" xfId="0" applyFont="1" applyFill="1" applyBorder="1" applyAlignment="1" applyProtection="1">
      <alignment horizontal="center" wrapText="1"/>
    </xf>
    <xf fontId="3" fillId="8" borderId="86" numFmtId="0" xfId="0" applyFont="1" applyFill="1" applyBorder="1" applyAlignment="1" applyProtection="1">
      <alignment horizontal="center" wrapText="1"/>
    </xf>
    <xf fontId="2" fillId="0" borderId="3" numFmtId="0" xfId="0" applyFont="1" applyBorder="1" applyAlignment="1" applyProtection="1">
      <alignment horizontal="left" vertical="center"/>
    </xf>
    <xf fontId="3" fillId="0" borderId="4" numFmtId="0" xfId="0" applyFont="1" applyBorder="1" applyAlignment="1" applyProtection="1">
      <alignment horizontal="center" vertical="center"/>
    </xf>
    <xf fontId="3" fillId="0" borderId="6" numFmtId="3" xfId="0" applyNumberFormat="1" applyFont="1" applyBorder="1" applyAlignment="1" applyProtection="1">
      <alignment horizontal="center"/>
    </xf>
    <xf fontId="3" fillId="0" borderId="5" numFmtId="3" xfId="0" applyNumberFormat="1" applyFont="1" applyBorder="1" applyAlignment="1" applyProtection="1">
      <alignment horizontal="center"/>
    </xf>
    <xf fontId="3" fillId="0" borderId="68" numFmtId="0" xfId="0" applyFont="1" applyBorder="1" applyAlignment="1" applyProtection="1">
      <alignment horizontal="center" vertical="center"/>
    </xf>
    <xf fontId="3" fillId="0" borderId="5" numFmtId="0" xfId="0" applyFont="1" applyBorder="1" applyAlignment="1" applyProtection="1">
      <alignment horizontal="center" vertical="center"/>
    </xf>
    <xf fontId="3" fillId="0" borderId="9" numFmtId="9" xfId="0" applyNumberFormat="1" applyFont="1" applyBorder="1" applyAlignment="1" applyProtection="1">
      <alignment horizontal="center"/>
    </xf>
    <xf fontId="3" fillId="0" borderId="10" numFmtId="9" xfId="0" applyNumberFormat="1" applyFont="1" applyBorder="1" applyAlignment="1" applyProtection="1">
      <alignment horizontal="center"/>
    </xf>
    <xf fontId="3" fillId="0" borderId="39" numFmtId="9" xfId="0" applyNumberFormat="1" applyFont="1" applyBorder="1" applyAlignment="1" applyProtection="1">
      <alignment horizontal="center"/>
    </xf>
    <xf fontId="2" fillId="0" borderId="1" numFmtId="9" xfId="0" applyNumberFormat="1" applyFont="1" applyBorder="1" applyAlignment="1" applyProtection="1">
      <alignment horizontal="center"/>
    </xf>
    <xf fontId="2" fillId="2" borderId="46" numFmtId="0" xfId="0" applyFont="1" applyFill="1" applyBorder="1" applyAlignment="1" applyProtection="1">
      <alignment horizontal="left" vertical="center"/>
    </xf>
    <xf fontId="2" fillId="2" borderId="75" numFmtId="0" xfId="0" applyFont="1" applyFill="1" applyBorder="1" applyAlignment="1" applyProtection="1">
      <alignment horizontal="left"/>
    </xf>
    <xf fontId="2" fillId="9" borderId="21" numFmtId="0" xfId="0" applyFont="1" applyFill="1" applyBorder="1" applyAlignment="1" applyProtection="1">
      <alignment horizontal="center"/>
    </xf>
    <xf fontId="3" fillId="9" borderId="22" numFmtId="0" xfId="0" applyFont="1" applyFill="1" applyBorder="1" applyAlignment="1" applyProtection="1">
      <alignment horizontal="center" wrapText="1"/>
    </xf>
    <xf fontId="3" fillId="9" borderId="91" numFmtId="0" xfId="0" applyFont="1" applyFill="1" applyBorder="1" applyAlignment="1" applyProtection="1">
      <alignment horizontal="center" wrapText="1"/>
    </xf>
    <xf fontId="2" fillId="9" borderId="86" numFmtId="0" xfId="0" applyFont="1" applyFill="1" applyBorder="1" applyAlignment="1" applyProtection="1">
      <alignment horizontal="center"/>
    </xf>
    <xf fontId="3" fillId="9" borderId="30" numFmtId="0" xfId="0" applyFont="1" applyFill="1" applyBorder="1" applyAlignment="1" applyProtection="1">
      <alignment horizontal="center" wrapText="1"/>
    </xf>
    <xf fontId="3" fillId="0" borderId="17" numFmtId="0" xfId="0" applyFont="1" applyBorder="1" applyAlignment="1" applyProtection="1">
      <alignment horizontal="left" vertical="center" wrapText="1"/>
    </xf>
    <xf fontId="3" fillId="0" borderId="24" numFmtId="0" xfId="0" applyFont="1" applyBorder="1" applyAlignment="1" applyProtection="1">
      <alignment horizontal="left" vertical="center" wrapText="1"/>
    </xf>
    <xf fontId="2" fillId="0" borderId="53" numFmtId="0" xfId="0" applyFont="1" applyBorder="1" applyAlignment="1" applyProtection="1">
      <alignment horizontal="left" vertical="center"/>
    </xf>
    <xf fontId="2" fillId="0" borderId="3" numFmtId="0" xfId="0" applyFont="1" applyBorder="1" applyAlignment="1" applyProtection="1">
      <alignment horizontal="center" vertical="center"/>
    </xf>
    <xf fontId="2" fillId="0" borderId="1" numFmtId="0" xfId="0" applyFont="1" applyBorder="1" applyAlignment="1" applyProtection="1">
      <alignment horizontal="center"/>
    </xf>
    <xf fontId="2" fillId="0" borderId="6" numFmtId="0" xfId="0" applyFont="1" applyBorder="1" applyAlignment="1" applyProtection="1">
      <alignment horizontal="center"/>
    </xf>
    <xf fontId="2" fillId="0" borderId="3" numFmtId="0" xfId="0" applyFont="1" applyBorder="1" applyAlignment="1" applyProtection="1">
      <alignment horizontal="center"/>
    </xf>
    <xf fontId="3" fillId="9" borderId="22" numFmtId="160" xfId="0" applyNumberFormat="1" applyFont="1" applyFill="1" applyBorder="1" applyAlignment="1" applyProtection="1">
      <alignment horizontal="center" wrapText="1"/>
    </xf>
    <xf fontId="3" fillId="9" borderId="30" numFmtId="160" xfId="0" applyNumberFormat="1" applyFont="1" applyFill="1" applyBorder="1" applyAlignment="1" applyProtection="1">
      <alignment horizontal="center" wrapText="1"/>
    </xf>
    <xf fontId="3" fillId="0" borderId="28" numFmtId="0" xfId="0" applyFont="1" applyBorder="1" applyAlignment="1" applyProtection="1">
      <alignment horizontal="center" vertical="center"/>
    </xf>
    <xf fontId="3" fillId="0" borderId="49" numFmtId="0" xfId="0" applyFont="1" applyBorder="1" applyAlignment="1" applyProtection="1">
      <alignment horizontal="center" vertical="center"/>
    </xf>
    <xf fontId="3" fillId="0" borderId="52" numFmtId="0" xfId="0" applyFont="1" applyBorder="1" applyAlignment="1" applyProtection="1">
      <alignment horizontal="center" vertical="center"/>
    </xf>
    <xf fontId="3" fillId="0" borderId="17" numFmtId="0" xfId="0" applyFont="1" applyBorder="1" applyAlignment="1" applyProtection="1">
      <alignment horizontal="left" vertical="center"/>
    </xf>
    <xf fontId="3" fillId="0" borderId="70" numFmtId="3" xfId="0" applyNumberFormat="1" applyFont="1" applyBorder="1" applyAlignment="1" applyProtection="1">
      <alignment horizontal="center"/>
    </xf>
    <xf fontId="3" fillId="0" borderId="12" numFmtId="0" xfId="0" applyFont="1" applyBorder="1" applyAlignment="1" applyProtection="1">
      <alignment horizontal="center" vertical="center"/>
    </xf>
    <xf fontId="3" fillId="0" borderId="85" numFmtId="0" xfId="0" applyFont="1" applyBorder="1" applyAlignment="1" applyProtection="1">
      <alignment horizontal="center" vertical="center"/>
    </xf>
    <xf fontId="3" fillId="0" borderId="24" numFmtId="0" xfId="0" applyFont="1" applyBorder="1" applyAlignment="1" applyProtection="1">
      <alignment horizontal="left" vertical="center"/>
    </xf>
    <xf fontId="3" fillId="0" borderId="80" numFmtId="3" xfId="0" applyNumberFormat="1" applyFont="1" applyBorder="1" applyAlignment="1" applyProtection="1">
      <alignment horizontal="center"/>
    </xf>
    <xf fontId="6" fillId="0" borderId="12" numFmtId="2" xfId="0" applyNumberFormat="1" applyFont="1" applyBorder="1" applyAlignment="1" applyProtection="1">
      <alignment horizontal="center" vertical="center"/>
    </xf>
    <xf fontId="3" fillId="0" borderId="13" numFmtId="3" xfId="0" applyNumberFormat="1" applyFont="1" applyBorder="1" applyAlignment="1" applyProtection="1">
      <alignment horizontal="center" vertical="center"/>
    </xf>
    <xf fontId="3" fillId="0" borderId="85" numFmtId="3" xfId="0" applyNumberFormat="1" applyFont="1" applyBorder="1" applyAlignment="1" applyProtection="1">
      <alignment horizontal="center" vertical="center"/>
    </xf>
    <xf fontId="3" fillId="0" borderId="84" numFmtId="162" xfId="0" applyNumberFormat="1" applyFont="1" applyBorder="1" applyAlignment="1" applyProtection="1">
      <alignment horizontal="center"/>
    </xf>
    <xf fontId="3" fillId="0" borderId="82" numFmtId="162" xfId="0" applyNumberFormat="1" applyFont="1" applyBorder="1" applyAlignment="1" applyProtection="1">
      <alignment horizontal="center"/>
    </xf>
    <xf fontId="3" fillId="0" borderId="78" numFmtId="162" xfId="0" applyNumberFormat="1" applyFont="1" applyBorder="1" applyAlignment="1" applyProtection="1">
      <alignment horizontal="center"/>
    </xf>
    <xf fontId="6" fillId="0" borderId="83" numFmtId="2" xfId="0" applyNumberFormat="1" applyFont="1" applyBorder="1" applyAlignment="1" applyProtection="1">
      <alignment horizontal="center"/>
    </xf>
    <xf fontId="2" fillId="0" borderId="53" numFmtId="0" xfId="0" applyFont="1" applyBorder="1" applyAlignment="1" applyProtection="1">
      <alignment horizontal="left"/>
    </xf>
    <xf fontId="3" fillId="0" borderId="3" numFmtId="2" xfId="0" applyNumberFormat="1" applyFont="1" applyBorder="1" applyAlignment="1" applyProtection="1">
      <alignment horizontal="center"/>
    </xf>
    <xf fontId="3" fillId="0" borderId="4" numFmtId="2" xfId="0" applyNumberFormat="1" applyFont="1" applyBorder="1" applyAlignment="1" applyProtection="1">
      <alignment horizontal="center"/>
    </xf>
    <xf fontId="6" fillId="0" borderId="1" numFmtId="2" xfId="0" applyNumberFormat="1" applyFont="1" applyBorder="1" applyAlignment="1" applyProtection="1">
      <alignment horizontal="center"/>
    </xf>
    <xf fontId="2" fillId="9" borderId="19" numFmtId="160" xfId="0" applyNumberFormat="1" applyFont="1" applyFill="1" applyBorder="1" applyAlignment="1" applyProtection="1">
      <alignment horizontal="center" vertical="center" wrapText="1"/>
    </xf>
    <xf fontId="2" fillId="9" borderId="34" numFmtId="160" xfId="0" applyNumberFormat="1" applyFont="1" applyFill="1" applyBorder="1" applyAlignment="1" applyProtection="1">
      <alignment horizontal="center" vertical="center" wrapText="1"/>
    </xf>
    <xf fontId="0" fillId="0" borderId="54" numFmtId="0" xfId="1" applyBorder="1" applyAlignment="1" applyProtection="1">
      <alignment horizontal="center" vertical="center"/>
    </xf>
    <xf fontId="0" fillId="0" borderId="46" numFmtId="0" xfId="1" applyBorder="1" applyAlignment="1" applyProtection="1">
      <alignment horizontal="center" vertical="center"/>
    </xf>
    <xf fontId="3" fillId="0" borderId="72" numFmtId="0" xfId="0" applyFont="1" applyBorder="1" applyAlignment="1" applyProtection="1">
      <alignment horizontal="center" vertical="center"/>
    </xf>
    <xf fontId="3" fillId="0" borderId="15" numFmtId="0" xfId="0" applyFont="1" applyBorder="1" applyAlignment="1" applyProtection="1">
      <alignment horizontal="center" vertical="center"/>
    </xf>
    <xf fontId="3" fillId="0" borderId="9" numFmtId="0" xfId="0" applyFont="1" applyBorder="1" applyAlignment="1" applyProtection="1">
      <alignment horizontal="center" vertical="center"/>
    </xf>
    <xf fontId="3" fillId="0" borderId="78" numFmtId="3" xfId="0" applyNumberFormat="1" applyFont="1" applyBorder="1" applyAlignment="1" applyProtection="1">
      <alignment horizontal="center"/>
    </xf>
    <xf fontId="5" fillId="0" borderId="19" numFmtId="161" xfId="0" applyNumberFormat="1" applyFont="1" applyBorder="1" applyAlignment="1" applyProtection="1">
      <alignment horizontal="center"/>
    </xf>
    <xf fontId="6" fillId="0" borderId="34" numFmtId="161" xfId="0" applyNumberFormat="1" applyFont="1" applyBorder="1" applyAlignment="1" applyProtection="1">
      <alignment horizontal="center"/>
    </xf>
    <xf fontId="3" fillId="8" borderId="66" numFmtId="163" xfId="0" applyNumberFormat="1" applyFont="1" applyFill="1" applyBorder="1" applyAlignment="1" applyProtection="1">
      <alignment horizontal="center"/>
    </xf>
    <xf fontId="3" fillId="8" borderId="79" numFmtId="163" xfId="0" applyNumberFormat="1" applyFont="1" applyFill="1" applyBorder="1" applyAlignment="1" applyProtection="1">
      <alignment horizontal="center"/>
    </xf>
    <xf fontId="3" fillId="8" borderId="19" numFmtId="163" xfId="0" applyNumberFormat="1" applyFont="1" applyFill="1" applyBorder="1" applyAlignment="1" applyProtection="1">
      <alignment horizontal="center"/>
    </xf>
    <xf fontId="3" fillId="8" borderId="34" numFmtId="10" xfId="0" applyNumberFormat="1" applyFont="1" applyFill="1" applyBorder="1" applyAlignment="1" applyProtection="1">
      <alignment horizontal="center"/>
    </xf>
    <xf fontId="3" fillId="8" borderId="35" numFmtId="163" xfId="0" applyNumberFormat="1" applyFont="1" applyFill="1" applyBorder="1" applyAlignment="1" applyProtection="1">
      <alignment horizontal="center"/>
    </xf>
    <xf fontId="3" fillId="8" borderId="72" numFmtId="0" xfId="0" applyFont="1" applyFill="1" applyBorder="1" applyAlignment="1" applyProtection="1">
      <alignment horizontal="center" vertical="center"/>
    </xf>
    <xf fontId="3" fillId="8" borderId="15" numFmtId="0" xfId="0" applyFont="1" applyFill="1" applyBorder="1" applyAlignment="1" applyProtection="1">
      <alignment horizontal="center" vertical="center"/>
    </xf>
    <xf fontId="3" fillId="8" borderId="39" numFmtId="0" xfId="0" applyFont="1" applyFill="1" applyBorder="1" applyAlignment="1" applyProtection="1">
      <alignment horizontal="left"/>
    </xf>
    <xf fontId="3" fillId="8" borderId="69" numFmtId="0" xfId="0" applyFont="1" applyFill="1" applyBorder="1" applyAlignment="1" applyProtection="1">
      <alignment horizontal="center" vertical="center"/>
    </xf>
    <xf fontId="3" fillId="8" borderId="45" numFmtId="0" xfId="0" applyFont="1" applyFill="1" applyBorder="1" applyAlignment="1" applyProtection="1">
      <alignment horizontal="center" vertical="center"/>
    </xf>
    <xf fontId="3" fillId="0" borderId="76" numFmtId="0" xfId="0" applyFont="1" applyBorder="1" applyAlignment="1" applyProtection="1">
      <alignment horizontal="center"/>
    </xf>
    <xf fontId="2" fillId="8" borderId="22" numFmtId="0" xfId="0" applyFont="1" applyFill="1" applyBorder="1" applyAlignment="1" applyProtection="1">
      <alignment horizontal="center"/>
    </xf>
    <xf fontId="2" fillId="8" borderId="30" numFmtId="0" xfId="0" applyFont="1" applyFill="1" applyBorder="1" applyAlignment="1" applyProtection="1">
      <alignment horizontal="center"/>
    </xf>
    <xf fontId="2" fillId="0" borderId="12" numFmtId="0" xfId="0" applyFont="1" applyBorder="1" applyAlignment="1" applyProtection="1">
      <alignment horizontal="left" vertical="center" wrapText="1"/>
    </xf>
    <xf fontId="2" fillId="0" borderId="85" numFmtId="0" xfId="0" applyFont="1" applyBorder="1" applyAlignment="1" applyProtection="1">
      <alignment horizontal="left" vertical="center" wrapText="1"/>
    </xf>
    <xf fontId="3" fillId="0" borderId="70" numFmtId="0" xfId="0" applyFont="1" applyBorder="1" applyAlignment="1" applyProtection="1">
      <alignment horizontal="left"/>
    </xf>
    <xf fontId="0" fillId="0" borderId="38" numFmtId="0" xfId="1" applyBorder="1" applyAlignment="1" applyProtection="1">
      <alignment horizontal="left" vertical="center" wrapText="1"/>
    </xf>
    <xf fontId="0" fillId="0" borderId="11" numFmtId="0" xfId="1" applyBorder="1" applyAlignment="1" applyProtection="1">
      <alignment horizontal="left" vertical="center" wrapText="1"/>
    </xf>
    <xf fontId="3" fillId="0" borderId="80" numFmtId="0" xfId="0" applyFont="1" applyBorder="1" applyAlignment="1" applyProtection="1">
      <alignment horizontal="left"/>
    </xf>
    <xf fontId="0" fillId="0" borderId="54" numFmtId="0" xfId="1" applyBorder="1" applyAlignment="1" applyProtection="1">
      <alignment horizontal="left" vertical="center" wrapText="1"/>
    </xf>
    <xf fontId="0" fillId="0" borderId="47" numFmtId="0" xfId="1" applyBorder="1" applyAlignment="1" applyProtection="1">
      <alignment horizontal="left" vertical="center" wrapText="1"/>
    </xf>
    <xf fontId="3" fillId="0" borderId="71" numFmtId="0" xfId="0" applyFont="1" applyBorder="1" applyAlignment="1" applyProtection="1">
      <alignment horizontal="left"/>
    </xf>
    <xf fontId="2" fillId="0" borderId="29" numFmtId="0" xfId="0" applyFont="1" applyBorder="1" applyAlignment="1" applyProtection="1">
      <alignment horizontal="center"/>
    </xf>
    <xf fontId="0" fillId="0" borderId="68" numFmtId="0" xfId="1" applyBorder="1" applyAlignment="1" applyProtection="1">
      <alignment vertical="center"/>
    </xf>
    <xf fontId="0" fillId="0" borderId="69" numFmtId="0" xfId="1" applyBorder="1" applyAlignment="1" applyProtection="1">
      <alignment vertical="center"/>
    </xf>
    <xf fontId="2" fillId="0" borderId="68" numFmtId="0" xfId="0" applyFont="1" applyBorder="1" applyAlignment="1" applyProtection="1">
      <alignment horizontal="left" vertical="center"/>
    </xf>
    <xf fontId="2" fillId="0" borderId="1" numFmtId="0" xfId="0" applyFont="1" applyBorder="1" applyAlignment="1" applyProtection="1">
      <alignment horizontal="left" vertical="center"/>
    </xf>
    <xf fontId="3" fillId="0" borderId="1" numFmtId="0" xfId="0" applyFont="1" applyBorder="1" applyAlignment="1" applyProtection="1">
      <alignment horizontal="left" vertical="center"/>
    </xf>
    <xf fontId="3" fillId="0" borderId="16" numFmtId="3" xfId="0" applyNumberFormat="1" applyFont="1" applyBorder="1" applyAlignment="1" applyProtection="1">
      <alignment horizontal="center" vertical="center"/>
    </xf>
    <xf fontId="0" fillId="0" borderId="43" numFmtId="0" xfId="1" applyBorder="1" applyAlignment="1" applyProtection="1">
      <alignment horizontal="left" vertical="center"/>
    </xf>
    <xf fontId="0" fillId="0" borderId="32" numFmtId="0" xfId="1" applyBorder="1" applyAlignment="1" applyProtection="1">
      <alignment horizontal="left" vertical="center"/>
    </xf>
    <xf fontId="2" fillId="0" borderId="78" numFmtId="0" xfId="0" applyFont="1" applyBorder="1" applyAlignment="1" applyProtection="1">
      <alignment horizontal="center"/>
    </xf>
    <xf fontId="3" fillId="0" borderId="78" numFmtId="2" xfId="0" applyNumberFormat="1" applyFont="1" applyBorder="1" applyAlignment="1" applyProtection="1">
      <alignment horizontal="center"/>
    </xf>
    <xf fontId="2" fillId="0" borderId="38" numFmtId="0" xfId="0" applyFont="1" applyBorder="1" applyAlignment="1" applyProtection="1">
      <alignment horizontal="left" vertical="center" wrapText="1"/>
    </xf>
    <xf fontId="0" fillId="0" borderId="54" numFmtId="0" xfId="1" applyBorder="1" applyAlignment="1" applyProtection="1">
      <alignment vertical="center"/>
    </xf>
    <xf fontId="0" fillId="0" borderId="45" numFmtId="0" xfId="1" applyBorder="1" applyAlignment="1" applyProtection="1">
      <alignment vertical="center"/>
    </xf>
    <xf fontId="2" fillId="3" borderId="16" numFmtId="0" xfId="0" applyFont="1" applyFill="1" applyBorder="1" applyAlignment="1" applyProtection="1">
      <alignment horizontal="left" vertical="center"/>
    </xf>
    <xf fontId="3" fillId="0" borderId="32" numFmtId="0" xfId="0" applyFont="1" applyBorder="1" applyAlignment="1" applyProtection="1">
      <alignment horizontal="left" vertical="center"/>
    </xf>
    <xf fontId="3" fillId="0" borderId="36" numFmtId="0" xfId="0" applyFont="1" applyBorder="1" applyAlignment="1" applyProtection="1">
      <alignment horizontal="right"/>
    </xf>
    <xf fontId="3" fillId="0" borderId="49" numFmtId="0" xfId="0" applyFont="1" applyBorder="1" applyAlignment="1" applyProtection="1">
      <alignment horizontal="left" vertical="center"/>
    </xf>
    <xf fontId="3" fillId="0" borderId="52" numFmtId="0" xfId="0" applyFont="1" applyBorder="1" applyAlignment="1" applyProtection="1">
      <alignment horizontal="left"/>
    </xf>
    <xf fontId="6" fillId="0" borderId="66" numFmtId="2" xfId="0" applyNumberFormat="1" applyFont="1" applyBorder="1" applyAlignment="1" applyProtection="1">
      <alignment horizontal="center" vertical="center"/>
    </xf>
    <xf fontId="3" fillId="0" borderId="49" numFmtId="3" xfId="0" applyNumberFormat="1" applyFont="1" applyBorder="1" applyAlignment="1" applyProtection="1">
      <alignment horizontal="center" vertical="center"/>
    </xf>
    <xf fontId="3" fillId="0" borderId="52" numFmtId="3" xfId="0" applyNumberFormat="1" applyFont="1" applyBorder="1" applyAlignment="1" applyProtection="1">
      <alignment horizontal="center" vertical="center"/>
    </xf>
    <xf fontId="3" fillId="0" borderId="34" numFmtId="2" xfId="0" applyNumberFormat="1" applyFont="1" applyBorder="1" applyAlignment="1" applyProtection="1">
      <alignment horizontal="center" vertical="center"/>
    </xf>
    <xf fontId="6" fillId="0" borderId="35" numFmtId="2" xfId="0" applyNumberFormat="1" applyFont="1" applyBorder="1" applyAlignment="1" applyProtection="1">
      <alignment horizontal="center" vertical="center"/>
    </xf>
    <xf fontId="3" fillId="0" borderId="32" numFmtId="2" xfId="0" applyNumberFormat="1" applyFont="1" applyBorder="1" applyAlignment="1" applyProtection="1">
      <alignment horizontal="center" vertical="center"/>
    </xf>
    <xf fontId="3" fillId="0" borderId="36" numFmtId="2" xfId="0" applyNumberFormat="1" applyFont="1" applyBorder="1" applyAlignment="1" applyProtection="1">
      <alignment horizontal="center" vertical="center"/>
    </xf>
    <xf fontId="3" fillId="7" borderId="37" numFmtId="0" xfId="0" applyFont="1" applyFill="1" applyBorder="1" applyAlignment="1" applyProtection="1">
      <alignment horizontal="center"/>
    </xf>
    <xf fontId="2" fillId="8" borderId="13" numFmtId="0" xfId="0" applyFont="1" applyFill="1" applyBorder="1" applyAlignment="1" applyProtection="1">
      <alignment horizontal="left"/>
    </xf>
    <xf fontId="3" fillId="8" borderId="1" numFmtId="0" xfId="0" applyFont="1" applyFill="1" applyBorder="1" applyAlignment="1" applyProtection="1">
      <alignment horizontal="center"/>
    </xf>
    <xf fontId="3" fillId="8" borderId="85" numFmtId="0" xfId="0" applyFont="1" applyFill="1" applyBorder="1" applyAlignment="1" applyProtection="1">
      <alignment horizontal="center" wrapText="1"/>
    </xf>
    <xf fontId="2" fillId="0" borderId="21" numFmtId="0" xfId="0" applyFont="1" applyBorder="1" applyAlignment="1" applyProtection="1">
      <alignment horizontal="left" vertical="center" wrapText="1"/>
    </xf>
    <xf fontId="2" fillId="0" borderId="28" numFmtId="0" xfId="0" applyFont="1" applyBorder="1" applyAlignment="1" applyProtection="1">
      <alignment horizontal="left" vertical="center" wrapText="1"/>
    </xf>
    <xf fontId="0" fillId="0" borderId="36" numFmtId="0" xfId="1" applyBorder="1" applyAlignment="1" applyProtection="1">
      <alignment vertical="center"/>
    </xf>
    <xf fontId="3" fillId="10" borderId="20" numFmtId="0" xfId="0" applyFont="1" applyFill="1" applyBorder="1" applyAlignment="1" applyProtection="1">
      <alignment horizontal="center"/>
    </xf>
    <xf fontId="2" fillId="2" borderId="1" numFmtId="0" xfId="0" applyFont="1" applyFill="1" applyBorder="1" applyAlignment="1" applyProtection="1">
      <alignment horizontal="left"/>
    </xf>
    <xf fontId="2" fillId="2" borderId="35" numFmtId="0" xfId="0" applyFont="1" applyFill="1" applyBorder="1" applyAlignment="1" applyProtection="1">
      <alignment horizontal="center"/>
    </xf>
    <xf fontId="2" fillId="2" borderId="32" numFmtId="0" xfId="0" applyFont="1" applyFill="1" applyBorder="1" applyAlignment="1" applyProtection="1">
      <alignment horizontal="center"/>
    </xf>
    <xf fontId="2" fillId="2" borderId="33" numFmtId="0" xfId="0" applyFont="1" applyFill="1" applyBorder="1" applyAlignment="1" applyProtection="1">
      <alignment horizontal="center"/>
    </xf>
    <xf fontId="3" fillId="0" borderId="3" numFmtId="0" xfId="0" applyFont="1" applyBorder="1" applyAlignment="1" applyProtection="1">
      <alignment horizontal="left" vertical="center"/>
    </xf>
    <xf fontId="6" fillId="0" borderId="53" numFmtId="2" xfId="0" applyNumberFormat="1" applyFont="1" applyBorder="1" applyAlignment="1" applyProtection="1">
      <alignment horizontal="center" vertical="center"/>
    </xf>
    <xf fontId="3" fillId="0" borderId="3" numFmtId="3" xfId="0" applyNumberFormat="1" applyFont="1" applyBorder="1" applyAlignment="1" applyProtection="1">
      <alignment horizontal="center" vertical="center"/>
    </xf>
    <xf fontId="3" fillId="0" borderId="7" numFmtId="3" xfId="0" applyNumberFormat="1" applyFont="1" applyBorder="1" applyAlignment="1" applyProtection="1">
      <alignment horizontal="center" vertical="center"/>
    </xf>
    <xf fontId="3" fillId="0" borderId="5" numFmtId="0" xfId="0" applyFont="1" applyBorder="1" applyAlignment="1" applyProtection="1">
      <alignment horizontal="left"/>
    </xf>
    <xf fontId="3" fillId="0" borderId="5" numFmtId="0" xfId="0" applyFont="1" applyBorder="1" applyAlignment="1" applyProtection="1">
      <alignment horizontal="center"/>
    </xf>
    <xf fontId="3" fillId="0" borderId="5" numFmtId="9" xfId="0" applyNumberFormat="1" applyFont="1" applyBorder="1" applyAlignment="1" applyProtection="1">
      <alignment horizontal="center"/>
    </xf>
    <xf fontId="3" fillId="6" borderId="7" numFmtId="0" xfId="0" applyFont="1" applyFill="1" applyBorder="1" applyAlignment="1" applyProtection="1">
      <alignment horizontal="center" vertical="center" wrapText="1"/>
    </xf>
    <xf fontId="2" fillId="6" borderId="53" numFmtId="0" xfId="0" applyFont="1" applyFill="1" applyBorder="1" applyAlignment="1" applyProtection="1">
      <alignment horizontal="center"/>
    </xf>
    <xf fontId="2" fillId="6" borderId="7" numFmtId="0" xfId="0" applyFont="1" applyFill="1" applyBorder="1" applyAlignment="1" applyProtection="1">
      <alignment horizontal="center"/>
    </xf>
    <xf fontId="3" fillId="0" borderId="69" numFmtId="0" xfId="0" applyFont="1" applyBorder="1" applyAlignment="1" applyProtection="1">
      <alignment horizontal="center"/>
    </xf>
    <xf fontId="3" fillId="8" borderId="16" numFmtId="0" xfId="0" applyFont="1" applyFill="1" applyBorder="1" applyAlignment="1" applyProtection="1">
      <alignment horizontal="center" wrapText="1"/>
    </xf>
    <xf fontId="3" fillId="8" borderId="17" numFmtId="0" xfId="0" applyFont="1" applyFill="1" applyBorder="1" applyAlignment="1" applyProtection="1">
      <alignment horizontal="center" wrapText="1"/>
    </xf>
    <xf fontId="3" fillId="8" borderId="21" numFmtId="0" xfId="0" applyFont="1" applyFill="1" applyBorder="1" applyAlignment="1" applyProtection="1">
      <alignment horizontal="center" wrapText="1"/>
    </xf>
    <xf fontId="2" fillId="8" borderId="81" numFmtId="0" xfId="0" applyFont="1" applyFill="1" applyBorder="1" applyAlignment="1" applyProtection="1">
      <alignment horizontal="left"/>
    </xf>
    <xf fontId="2" fillId="8" borderId="82" numFmtId="0" xfId="0" applyFont="1" applyFill="1" applyBorder="1" applyAlignment="1" applyProtection="1">
      <alignment horizontal="center"/>
    </xf>
    <xf fontId="3" fillId="8" borderId="78" numFmtId="0" xfId="0" applyFont="1" applyFill="1" applyBorder="1" applyAlignment="1" applyProtection="1">
      <alignment horizontal="left"/>
    </xf>
    <xf fontId="3" fillId="8" borderId="83" numFmtId="0" xfId="0" applyFont="1" applyFill="1" applyBorder="1" applyAlignment="1" applyProtection="1">
      <alignment horizontal="center"/>
    </xf>
    <xf fontId="2" fillId="8" borderId="84" numFmtId="0" xfId="0" applyFont="1" applyFill="1" applyBorder="1" applyAlignment="1" applyProtection="1">
      <alignment horizontal="center"/>
    </xf>
    <xf fontId="3" fillId="8" borderId="43" numFmtId="0" xfId="0" applyFont="1" applyFill="1" applyBorder="1" applyAlignment="1" applyProtection="1">
      <alignment horizontal="center" wrapText="1"/>
    </xf>
    <xf fontId="3" fillId="8" borderId="32" numFmtId="0" xfId="0" applyFont="1" applyFill="1" applyBorder="1" applyAlignment="1" applyProtection="1">
      <alignment horizontal="center" wrapText="1"/>
    </xf>
    <xf fontId="3" fillId="8" borderId="36" numFmtId="0" xfId="0" applyFont="1" applyFill="1" applyBorder="1" applyAlignment="1" applyProtection="1">
      <alignment horizontal="center" wrapText="1"/>
    </xf>
    <xf fontId="3" fillId="11" borderId="53" numFmtId="0" xfId="0" applyFont="1" applyFill="1" applyBorder="1" applyAlignment="1" applyProtection="1">
      <alignment horizontal="left" vertical="center"/>
    </xf>
    <xf fontId="3" fillId="11" borderId="3" numFmtId="0" xfId="0" applyFont="1" applyFill="1" applyBorder="1" applyAlignment="1" applyProtection="1">
      <alignment horizontal="center" vertical="center"/>
    </xf>
    <xf fontId="3" fillId="11" borderId="4" numFmtId="0" xfId="0" applyFont="1" applyFill="1" applyBorder="1" applyAlignment="1" applyProtection="1">
      <alignment horizontal="left"/>
    </xf>
    <xf fontId="3" fillId="11" borderId="1" numFmtId="0" xfId="0" applyFont="1" applyFill="1" applyBorder="1" applyAlignment="1" applyProtection="1">
      <alignment horizontal="center"/>
    </xf>
    <xf fontId="3" fillId="11" borderId="6" numFmtId="3" xfId="0" applyNumberFormat="1" applyFont="1" applyFill="1" applyBorder="1" applyAlignment="1" applyProtection="1">
      <alignment horizontal="center"/>
    </xf>
    <xf fontId="3" fillId="11" borderId="3" numFmtId="3" xfId="0" applyNumberFormat="1" applyFont="1" applyFill="1" applyBorder="1" applyAlignment="1" applyProtection="1">
      <alignment horizontal="center"/>
    </xf>
    <xf fontId="3" fillId="11" borderId="4" numFmtId="3" xfId="0" applyNumberFormat="1" applyFont="1" applyFill="1" applyBorder="1" applyAlignment="1" applyProtection="1">
      <alignment horizontal="center"/>
    </xf>
    <xf fontId="3" fillId="11" borderId="1" numFmtId="3" xfId="0" applyNumberFormat="1" applyFont="1" applyFill="1" applyBorder="1" applyAlignment="1" applyProtection="1">
      <alignment horizontal="center"/>
    </xf>
    <xf fontId="3" fillId="11" borderId="38" numFmtId="0" xfId="0" applyFont="1" applyFill="1" applyBorder="1" applyAlignment="1" applyProtection="1">
      <alignment horizontal="left" vertical="center"/>
    </xf>
    <xf fontId="3" fillId="11" borderId="0" numFmtId="0" xfId="0" applyFont="1" applyFill="1" applyAlignment="1" applyProtection="1">
      <alignment horizontal="center" vertical="center"/>
    </xf>
    <xf fontId="3" fillId="11" borderId="77" numFmtId="0" xfId="0" applyFont="1" applyFill="1" applyBorder="1" applyAlignment="1" applyProtection="1">
      <alignment horizontal="center"/>
    </xf>
    <xf fontId="3" fillId="11" borderId="9" numFmtId="3" xfId="0" applyNumberFormat="1" applyFont="1" applyFill="1" applyBorder="1" applyAlignment="1" applyProtection="1">
      <alignment horizontal="center"/>
    </xf>
    <xf fontId="3" fillId="11" borderId="10" numFmtId="3" xfId="0" applyNumberFormat="1" applyFont="1" applyFill="1" applyBorder="1" applyAlignment="1" applyProtection="1">
      <alignment horizontal="center"/>
    </xf>
    <xf fontId="3" fillId="11" borderId="39" numFmtId="3" xfId="0" applyNumberFormat="1" applyFont="1" applyFill="1" applyBorder="1" applyAlignment="1" applyProtection="1">
      <alignment horizontal="center"/>
    </xf>
    <xf fontId="3" fillId="11" borderId="40" numFmtId="3" xfId="0" applyNumberFormat="1" applyFont="1" applyFill="1" applyBorder="1" applyAlignment="1" applyProtection="1">
      <alignment horizontal="center"/>
    </xf>
    <xf fontId="2" fillId="2" borderId="54" numFmtId="0" xfId="0" applyFont="1" applyFill="1" applyBorder="1" applyAlignment="1" applyProtection="1">
      <alignment horizontal="left" vertical="center"/>
    </xf>
    <xf fontId="2" fillId="2" borderId="77" numFmtId="0" xfId="0" applyFont="1" applyFill="1" applyBorder="1" applyAlignment="1" applyProtection="1">
      <alignment horizontal="center"/>
    </xf>
    <xf fontId="2" fillId="2" borderId="45" numFmtId="0" xfId="0" applyFont="1" applyFill="1" applyBorder="1" applyAlignment="1" applyProtection="1">
      <alignment horizontal="center"/>
    </xf>
    <xf fontId="2" fillId="2" borderId="46" numFmtId="0" xfId="0" applyFont="1" applyFill="1" applyBorder="1" applyAlignment="1" applyProtection="1">
      <alignment horizontal="center"/>
    </xf>
    <xf fontId="2" fillId="2" borderId="75" numFmtId="0" xfId="0" applyFont="1" applyFill="1" applyBorder="1" applyAlignment="1" applyProtection="1">
      <alignment horizontal="center"/>
    </xf>
    <xf fontId="2" fillId="2" borderId="1" numFmtId="1" xfId="0" applyNumberFormat="1" applyFont="1" applyFill="1" applyBorder="1" applyAlignment="1" applyProtection="1">
      <alignment horizontal="center"/>
    </xf>
    <xf fontId="2" fillId="2" borderId="11" numFmtId="0" xfId="0" applyFont="1" applyFill="1" applyBorder="1" applyAlignment="1" applyProtection="1">
      <alignment horizontal="center"/>
    </xf>
    <xf fontId="3" fillId="9" borderId="19" numFmtId="1" xfId="0" applyNumberFormat="1" applyFont="1" applyFill="1" applyBorder="1" applyAlignment="1" applyProtection="1">
      <alignment horizontal="center" wrapText="1"/>
    </xf>
    <xf fontId="3" fillId="9" borderId="16" numFmtId="160" xfId="0" applyNumberFormat="1" applyFont="1" applyFill="1" applyBorder="1" applyAlignment="1" applyProtection="1">
      <alignment horizontal="center" wrapText="1"/>
    </xf>
    <xf fontId="3" fillId="9" borderId="17" numFmtId="0" xfId="0" applyFont="1" applyFill="1" applyBorder="1" applyAlignment="1" applyProtection="1">
      <alignment horizontal="center" wrapText="1"/>
    </xf>
    <xf fontId="3" fillId="9" borderId="21" numFmtId="0" xfId="0" applyFont="1" applyFill="1" applyBorder="1" applyAlignment="1" applyProtection="1">
      <alignment horizontal="center" wrapText="1"/>
    </xf>
    <xf fontId="3" fillId="9" borderId="83" numFmtId="1" xfId="0" applyNumberFormat="1" applyFont="1" applyFill="1" applyBorder="1" applyAlignment="1" applyProtection="1">
      <alignment horizontal="center" wrapText="1"/>
    </xf>
    <xf fontId="3" fillId="9" borderId="43" numFmtId="160" xfId="0" applyNumberFormat="1" applyFont="1" applyFill="1" applyBorder="1" applyAlignment="1" applyProtection="1">
      <alignment horizontal="center" wrapText="1"/>
    </xf>
    <xf fontId="3" fillId="9" borderId="32" numFmtId="0" xfId="0" applyFont="1" applyFill="1" applyBorder="1" applyAlignment="1" applyProtection="1">
      <alignment horizontal="center" wrapText="1"/>
    </xf>
    <xf fontId="3" fillId="9" borderId="36" numFmtId="0" xfId="0" applyFont="1" applyFill="1" applyBorder="1" applyAlignment="1" applyProtection="1">
      <alignment horizontal="center" wrapText="1"/>
    </xf>
    <xf fontId="3" fillId="9" borderId="19" numFmtId="160" xfId="0" applyNumberFormat="1" applyFont="1" applyFill="1" applyBorder="1" applyAlignment="1" applyProtection="1">
      <alignment horizontal="center" wrapText="1"/>
    </xf>
    <xf fontId="3" fillId="9" borderId="83" numFmtId="160" xfId="0" applyNumberFormat="1" applyFont="1" applyFill="1" applyBorder="1" applyAlignment="1" applyProtection="1">
      <alignment horizontal="center" wrapText="1"/>
    </xf>
    <xf fontId="3" fillId="0" borderId="16" numFmtId="0" xfId="0" applyFont="1" applyBorder="1" applyProtection="1"/>
    <xf fontId="3" fillId="0" borderId="23" numFmtId="0" xfId="0" applyFont="1" applyBorder="1" applyProtection="1"/>
    <xf fontId="6" fillId="0" borderId="24" numFmtId="0" xfId="0" applyFont="1" applyBorder="1" applyProtection="1"/>
    <xf fontId="3" fillId="0" borderId="81" numFmtId="0" xfId="0" applyFont="1" applyBorder="1" applyAlignment="1" applyProtection="1">
      <alignment horizontal="center"/>
    </xf>
    <xf fontId="3" fillId="0" borderId="20" numFmtId="4" xfId="0" applyNumberFormat="1" applyFont="1" applyBorder="1" applyAlignment="1" applyProtection="1">
      <alignment horizontal="center"/>
    </xf>
    <xf fontId="3" fillId="0" borderId="17" numFmtId="4" xfId="0" applyNumberFormat="1" applyFont="1" applyBorder="1" applyAlignment="1" applyProtection="1">
      <alignment horizontal="center"/>
    </xf>
    <xf fontId="3" fillId="0" borderId="18" numFmtId="4" xfId="0" applyNumberFormat="1" applyFont="1" applyBorder="1" applyAlignment="1" applyProtection="1">
      <alignment horizontal="center"/>
    </xf>
    <xf fontId="5" fillId="0" borderId="19" numFmtId="4" xfId="0" applyNumberFormat="1" applyFont="1" applyBorder="1" applyAlignment="1" applyProtection="1">
      <alignment horizontal="center"/>
    </xf>
    <xf fontId="6" fillId="0" borderId="20" numFmtId="2" xfId="0" applyNumberFormat="1" applyFont="1" applyBorder="1" applyAlignment="1" applyProtection="1">
      <alignment horizontal="center" vertical="center"/>
    </xf>
    <xf fontId="6" fillId="0" borderId="17" numFmtId="2" xfId="0" applyNumberFormat="1" applyFont="1" applyBorder="1" applyAlignment="1" applyProtection="1">
      <alignment horizontal="center" vertical="center"/>
    </xf>
    <xf fontId="6" fillId="0" borderId="21" numFmtId="2" xfId="0" applyNumberFormat="1" applyFont="1" applyBorder="1" applyAlignment="1" applyProtection="1">
      <alignment horizontal="center" vertical="center"/>
    </xf>
    <xf fontId="3" fillId="0" borderId="35" numFmtId="4" xfId="0" applyNumberFormat="1" applyFont="1" applyBorder="1" applyAlignment="1" applyProtection="1">
      <alignment horizontal="center"/>
    </xf>
    <xf fontId="3" fillId="0" borderId="32" numFmtId="4" xfId="0" applyNumberFormat="1" applyFont="1" applyBorder="1" applyAlignment="1" applyProtection="1">
      <alignment horizontal="center"/>
    </xf>
    <xf fontId="3" fillId="0" borderId="33" numFmtId="4" xfId="0" applyNumberFormat="1" applyFont="1" applyBorder="1" applyAlignment="1" applyProtection="1">
      <alignment horizontal="center"/>
    </xf>
    <xf fontId="6" fillId="0" borderId="34" numFmtId="4" xfId="0" applyNumberFormat="1" applyFont="1" applyBorder="1" applyAlignment="1" applyProtection="1">
      <alignment horizontal="center"/>
    </xf>
    <xf fontId="6" fillId="0" borderId="32" numFmtId="2" xfId="0" applyNumberFormat="1" applyFont="1" applyBorder="1" applyAlignment="1" applyProtection="1">
      <alignment horizontal="center" vertical="center"/>
    </xf>
    <xf fontId="6" fillId="0" borderId="36" numFmtId="2" xfId="0" applyNumberFormat="1" applyFont="1" applyBorder="1" applyAlignment="1" applyProtection="1">
      <alignment horizontal="center" vertical="center"/>
    </xf>
    <xf fontId="3" fillId="8" borderId="66" numFmtId="0" xfId="0" applyFont="1" applyFill="1" applyBorder="1" applyAlignment="1" applyProtection="1">
      <alignment horizontal="center" vertical="center"/>
    </xf>
    <xf fontId="3" fillId="8" borderId="49" numFmtId="0" xfId="0" applyFont="1" applyFill="1" applyBorder="1" applyAlignment="1" applyProtection="1">
      <alignment horizontal="center" vertical="center"/>
    </xf>
    <xf fontId="3" fillId="8" borderId="52" numFmtId="0" xfId="0" applyFont="1" applyFill="1" applyBorder="1" applyAlignment="1" applyProtection="1">
      <alignment horizontal="center" vertical="center"/>
    </xf>
    <xf fontId="3" fillId="8" borderId="35" numFmtId="0" xfId="0" applyFont="1" applyFill="1" applyBorder="1" applyAlignment="1" applyProtection="1">
      <alignment horizontal="center"/>
    </xf>
    <xf fontId="3" fillId="8" borderId="32" numFmtId="0" xfId="0" applyFont="1" applyFill="1" applyBorder="1" applyAlignment="1" applyProtection="1">
      <alignment horizontal="center"/>
    </xf>
    <xf fontId="3" fillId="8" borderId="36" numFmtId="0" xfId="0" applyFont="1" applyFill="1" applyBorder="1" applyAlignment="1" applyProtection="1">
      <alignment horizontal="center"/>
    </xf>
    <xf fontId="3" fillId="8" borderId="9" numFmtId="0" xfId="0" applyFont="1" applyFill="1" applyBorder="1" applyAlignment="1" applyProtection="1">
      <alignment horizontal="center"/>
    </xf>
    <xf fontId="3" fillId="8" borderId="10" numFmtId="0" xfId="0" applyFont="1" applyFill="1" applyBorder="1" applyAlignment="1" applyProtection="1">
      <alignment horizontal="center"/>
    </xf>
    <xf fontId="3" fillId="8" borderId="11" numFmtId="0" xfId="0" applyFont="1" applyFill="1" applyBorder="1" applyAlignment="1" applyProtection="1">
      <alignment horizontal="center"/>
    </xf>
    <xf fontId="2" fillId="0" borderId="48" numFmtId="0" xfId="0" applyFont="1" applyBorder="1" applyAlignment="1" applyProtection="1">
      <alignment horizontal="left" vertical="center" wrapText="1"/>
    </xf>
    <xf fontId="2" fillId="0" borderId="49" numFmtId="0" xfId="0" applyFont="1" applyBorder="1" applyAlignment="1" applyProtection="1">
      <alignment horizontal="left" vertical="center" wrapText="1"/>
    </xf>
    <xf fontId="2" fillId="0" borderId="43" numFmtId="0" xfId="0" applyFont="1" applyBorder="1" applyAlignment="1" applyProtection="1">
      <alignment horizontal="left" vertical="center" wrapText="1"/>
    </xf>
    <xf fontId="3" fillId="10" borderId="84" numFmtId="3" xfId="0" applyNumberFormat="1" applyFont="1" applyFill="1" applyBorder="1" applyAlignment="1" applyProtection="1">
      <alignment horizontal="center"/>
    </xf>
    <xf fontId="3" fillId="10" borderId="82" numFmtId="3" xfId="0" applyNumberFormat="1" applyFont="1" applyFill="1" applyBorder="1" applyAlignment="1" applyProtection="1">
      <alignment horizontal="center"/>
    </xf>
    <xf fontId="3" fillId="10" borderId="78" numFmtId="3" xfId="0" applyNumberFormat="1" applyFont="1" applyFill="1" applyBorder="1" applyAlignment="1" applyProtection="1">
      <alignment horizontal="center"/>
    </xf>
    <xf fontId="3" fillId="9" borderId="21" numFmtId="0" xfId="0" applyFont="1" applyFill="1" applyBorder="1" applyAlignment="1" applyProtection="1">
      <alignment horizontal="left"/>
    </xf>
    <xf fontId="3" fillId="9" borderId="36" numFmtId="0" xfId="0" applyFont="1" applyFill="1" applyBorder="1" applyAlignment="1" applyProtection="1">
      <alignment horizontal="left"/>
    </xf>
    <xf fontId="3" fillId="0" borderId="10" numFmtId="0" xfId="0" applyFont="1" applyBorder="1" applyAlignment="1" applyProtection="1">
      <alignment horizontal="center" vertical="center"/>
    </xf>
    <xf fontId="3" fillId="0" borderId="39" numFmtId="0" xfId="0" applyFont="1" applyBorder="1" applyAlignment="1" applyProtection="1">
      <alignment horizontal="left"/>
    </xf>
    <xf fontId="3" fillId="3" borderId="19" numFmtId="3" xfId="0" applyNumberFormat="1" applyFont="1" applyFill="1" applyBorder="1" applyAlignment="1" applyProtection="1">
      <alignment horizontal="center"/>
    </xf>
    <xf fontId="3" fillId="3" borderId="26" numFmtId="3" xfId="0" applyNumberFormat="1" applyFont="1" applyFill="1" applyBorder="1" applyAlignment="1" applyProtection="1">
      <alignment horizontal="center"/>
    </xf>
    <xf fontId="3" fillId="3" borderId="34" numFmtId="3" xfId="0" applyNumberFormat="1" applyFont="1" applyFill="1" applyBorder="1" applyAlignment="1" applyProtection="1">
      <alignment horizontal="center"/>
    </xf>
    <xf fontId="3" fillId="0" borderId="16" numFmtId="161" xfId="0" applyNumberFormat="1" applyFont="1" applyBorder="1" applyAlignment="1" applyProtection="1">
      <alignment horizontal="center"/>
    </xf>
    <xf fontId="3" fillId="0" borderId="43" numFmtId="161" xfId="0" applyNumberFormat="1" applyFont="1" applyBorder="1" applyAlignment="1" applyProtection="1">
      <alignment horizontal="center"/>
    </xf>
    <xf fontId="3" fillId="8" borderId="15" numFmtId="0" xfId="0" applyFont="1" applyFill="1" applyBorder="1" applyAlignment="1" applyProtection="1">
      <alignment horizontal="left" vertical="center" wrapText="1"/>
    </xf>
    <xf fontId="3" fillId="8" borderId="69" numFmtId="0" xfId="0" applyFont="1" applyFill="1" applyBorder="1" applyAlignment="1" applyProtection="1">
      <alignment horizontal="left" vertical="center" wrapText="1"/>
    </xf>
    <xf fontId="3" fillId="8" borderId="45" numFmtId="0" xfId="0" applyFont="1" applyFill="1" applyBorder="1" applyAlignment="1" applyProtection="1">
      <alignment horizontal="left" vertical="center" wrapText="1"/>
    </xf>
    <xf fontId="3" fillId="0" borderId="44" numFmtId="0" xfId="0" applyFont="1" applyBorder="1" applyAlignment="1" applyProtection="1">
      <alignment horizontal="center"/>
    </xf>
    <xf fontId="3" fillId="7" borderId="74" numFmtId="0" xfId="0" applyFont="1" applyFill="1" applyBorder="1" applyProtection="1"/>
    <xf fontId="7" fillId="8" borderId="20" numFmtId="0" xfId="0" applyFont="1" applyFill="1" applyBorder="1" applyAlignment="1" applyProtection="1">
      <alignment horizontal="center"/>
    </xf>
    <xf fontId="7" fillId="8" borderId="17" numFmtId="0" xfId="0" applyFont="1" applyFill="1" applyBorder="1" applyAlignment="1" applyProtection="1">
      <alignment horizontal="center"/>
    </xf>
    <xf fontId="2" fillId="8" borderId="23" numFmtId="0" xfId="0" applyFont="1" applyFill="1" applyBorder="1" applyAlignment="1" applyProtection="1">
      <alignment horizontal="left"/>
    </xf>
    <xf fontId="3" fillId="8" borderId="25" numFmtId="0" xfId="0" applyFont="1" applyFill="1" applyBorder="1" applyAlignment="1" applyProtection="1">
      <alignment horizontal="left"/>
    </xf>
    <xf fontId="2" fillId="8" borderId="26" numFmtId="0" xfId="0" applyFont="1" applyFill="1" applyBorder="1" applyAlignment="1" applyProtection="1">
      <alignment horizontal="center"/>
    </xf>
    <xf fontId="7" fillId="8" borderId="27" numFmtId="0" xfId="0" applyFont="1" applyFill="1" applyBorder="1" applyAlignment="1" applyProtection="1">
      <alignment horizontal="center"/>
    </xf>
    <xf fontId="7" fillId="8" borderId="0" numFmtId="0" xfId="0" applyFont="1" applyFill="1" applyAlignment="1" applyProtection="1">
      <alignment horizontal="center"/>
    </xf>
    <xf fontId="7" fillId="8" borderId="24" numFmtId="0" xfId="0" applyFont="1" applyFill="1" applyBorder="1" applyAlignment="1" applyProtection="1">
      <alignment horizontal="center"/>
    </xf>
    <xf fontId="7" fillId="8" borderId="35" numFmtId="0" xfId="0" applyFont="1" applyFill="1" applyBorder="1" applyAlignment="1" applyProtection="1">
      <alignment horizontal="center"/>
    </xf>
    <xf fontId="7" fillId="8" borderId="32" numFmtId="0" xfId="0" applyFont="1" applyFill="1" applyBorder="1" applyAlignment="1" applyProtection="1">
      <alignment horizontal="center"/>
    </xf>
    <xf fontId="3" fillId="0" borderId="51" numFmtId="0" xfId="0" applyFont="1" applyBorder="1" applyAlignment="1" applyProtection="1">
      <alignment horizontal="center" vertical="center"/>
    </xf>
    <xf fontId="3" fillId="0" borderId="26" numFmtId="0" xfId="0" applyFont="1" applyBorder="1" applyAlignment="1" applyProtection="1">
      <alignment horizontal="center" vertical="center"/>
    </xf>
    <xf fontId="3" fillId="0" borderId="83" numFmtId="0" xfId="0" applyFont="1" applyBorder="1" applyAlignment="1" applyProtection="1">
      <alignment horizontal="center" vertical="center"/>
    </xf>
    <xf fontId="3" fillId="0" borderId="26" numFmtId="4" xfId="0" applyNumberFormat="1" applyFont="1" applyBorder="1" applyAlignment="1" applyProtection="1">
      <alignment horizontal="center"/>
    </xf>
    <xf fontId="3" fillId="11" borderId="68" numFmtId="0" xfId="0" applyFont="1" applyFill="1" applyBorder="1" applyAlignment="1" applyProtection="1">
      <alignment horizontal="center" vertical="center"/>
    </xf>
    <xf fontId="3" fillId="11" borderId="0" numFmtId="0" xfId="0" applyFont="1" applyFill="1" applyAlignment="1" applyProtection="1">
      <alignment horizontal="right" vertical="center"/>
    </xf>
    <xf fontId="3" fillId="11" borderId="7" numFmtId="3" xfId="0" applyNumberFormat="1" applyFont="1" applyFill="1" applyBorder="1" applyAlignment="1" applyProtection="1">
      <alignment horizontal="center"/>
    </xf>
    <xf fontId="3" fillId="11" borderId="41" numFmtId="3" xfId="0" applyNumberFormat="1" applyFont="1" applyFill="1" applyBorder="1" applyAlignment="1" applyProtection="1">
      <alignment horizontal="center"/>
    </xf>
    <xf fontId="3" fillId="10" borderId="87" numFmtId="0" xfId="0" applyFont="1" applyFill="1" applyBorder="1" applyAlignment="1" applyProtection="1">
      <alignment horizontal="left"/>
    </xf>
    <xf fontId="3" fillId="10" borderId="16" numFmtId="1" xfId="0" applyNumberFormat="1" applyFont="1" applyFill="1" applyBorder="1" applyAlignment="1" applyProtection="1">
      <alignment horizontal="center"/>
    </xf>
    <xf fontId="3" fillId="10" borderId="17" numFmtId="1" xfId="0" applyNumberFormat="1" applyFont="1" applyFill="1" applyBorder="1" applyAlignment="1" applyProtection="1">
      <alignment horizontal="center"/>
    </xf>
    <xf fontId="3" fillId="10" borderId="21" numFmtId="1" xfId="0" applyNumberFormat="1" applyFont="1" applyFill="1" applyBorder="1" applyAlignment="1" applyProtection="1">
      <alignment horizontal="center"/>
    </xf>
    <xf fontId="3" fillId="10" borderId="22" numFmtId="0" xfId="0" applyFont="1" applyFill="1" applyBorder="1" applyAlignment="1" applyProtection="1">
      <alignment horizontal="center"/>
    </xf>
    <xf fontId="3" fillId="10" borderId="88" numFmtId="0" xfId="0" applyFont="1" applyFill="1" applyBorder="1" applyAlignment="1" applyProtection="1">
      <alignment horizontal="left"/>
    </xf>
    <xf fontId="3" fillId="10" borderId="23" numFmtId="1" xfId="0" applyNumberFormat="1" applyFont="1" applyFill="1" applyBorder="1" applyAlignment="1" applyProtection="1">
      <alignment horizontal="center"/>
    </xf>
    <xf fontId="3" fillId="10" borderId="28" numFmtId="1" xfId="0" applyNumberFormat="1" applyFont="1" applyFill="1" applyBorder="1" applyAlignment="1" applyProtection="1">
      <alignment horizontal="center"/>
    </xf>
    <xf fontId="3" fillId="10" borderId="29" numFmtId="0" xfId="0" applyFont="1" applyFill="1" applyBorder="1" applyAlignment="1" applyProtection="1">
      <alignment horizontal="center"/>
    </xf>
    <xf fontId="3" fillId="10" borderId="89" numFmtId="0" xfId="0" applyFont="1" applyFill="1" applyBorder="1" applyAlignment="1" applyProtection="1">
      <alignment horizontal="left"/>
    </xf>
    <xf fontId="3" fillId="10" borderId="81" numFmtId="1" xfId="0" applyNumberFormat="1" applyFont="1" applyFill="1" applyBorder="1" applyAlignment="1" applyProtection="1">
      <alignment horizontal="center"/>
    </xf>
    <xf fontId="3" fillId="10" borderId="86" numFmtId="1" xfId="0" applyNumberFormat="1" applyFont="1" applyFill="1" applyBorder="1" applyAlignment="1" applyProtection="1">
      <alignment horizontal="center"/>
    </xf>
    <xf fontId="3" fillId="10" borderId="30" numFmtId="0" xfId="0" applyFont="1" applyFill="1" applyBorder="1" applyAlignment="1" applyProtection="1">
      <alignment horizontal="center"/>
    </xf>
    <xf fontId="2" fillId="2" borderId="68" numFmtId="0" xfId="0" applyFont="1" applyFill="1" applyBorder="1" applyAlignment="1" applyProtection="1">
      <alignment horizontal="left"/>
    </xf>
    <xf fontId="2" fillId="2" borderId="12" numFmtId="0" xfId="0" applyFont="1" applyFill="1" applyBorder="1" applyAlignment="1" applyProtection="1">
      <alignment horizontal="center"/>
    </xf>
    <xf fontId="2" fillId="2" borderId="85" numFmtId="0" xfId="0" applyFont="1" applyFill="1" applyBorder="1" applyAlignment="1" applyProtection="1">
      <alignment horizontal="center"/>
    </xf>
    <xf fontId="2" fillId="2" borderId="74" numFmtId="0" xfId="0" applyFont="1" applyFill="1" applyBorder="1" applyAlignment="1" applyProtection="1">
      <alignment horizontal="center"/>
    </xf>
    <xf fontId="1" fillId="0" borderId="16" numFmtId="3" xfId="0" applyNumberFormat="1" applyFont="1" applyBorder="1" applyProtection="1"/>
    <xf fontId="1" fillId="0" borderId="17" numFmtId="0" xfId="0" applyFont="1" applyBorder="1" applyProtection="1"/>
    <xf fontId="1" fillId="0" borderId="21" numFmtId="0" xfId="0" applyFont="1" applyBorder="1" applyProtection="1"/>
    <xf fontId="1" fillId="0" borderId="23" numFmtId="0" xfId="0" applyFont="1" applyBorder="1" applyProtection="1"/>
    <xf fontId="1" fillId="0" borderId="24" numFmtId="0" xfId="0" applyFont="1" applyBorder="1" applyProtection="1"/>
    <xf fontId="1" fillId="0" borderId="28" numFmtId="0" xfId="0" applyFont="1" applyBorder="1" applyProtection="1"/>
    <xf fontId="3" fillId="0" borderId="26" numFmtId="160" xfId="0" applyNumberFormat="1" applyFont="1" applyBorder="1" applyAlignment="1" applyProtection="1">
      <alignment horizontal="center" vertical="center"/>
    </xf>
    <xf fontId="3" fillId="0" borderId="29" numFmtId="4" xfId="0" applyNumberFormat="1" applyFont="1" applyBorder="1" applyAlignment="1" applyProtection="1">
      <alignment horizontal="center"/>
    </xf>
    <xf fontId="3" fillId="0" borderId="24" numFmtId="0" xfId="0" applyFont="1" applyBorder="1" applyProtection="1"/>
    <xf fontId="3" fillId="0" borderId="28" numFmtId="0" xfId="0" applyFont="1" applyBorder="1" applyProtection="1"/>
    <xf fontId="3" fillId="0" borderId="26" numFmtId="0" xfId="0" applyFont="1" applyBorder="1" applyAlignment="1" applyProtection="1">
      <alignment horizontal="left"/>
    </xf>
    <xf fontId="2" fillId="9" borderId="25" numFmtId="0" xfId="0" applyFont="1" applyFill="1" applyBorder="1" applyAlignment="1" applyProtection="1">
      <alignment horizontal="center"/>
    </xf>
    <xf fontId="3" fillId="9" borderId="29" numFmtId="161" xfId="0" applyNumberFormat="1" applyFont="1" applyFill="1" applyBorder="1" applyAlignment="1" applyProtection="1">
      <alignment horizontal="center"/>
    </xf>
    <xf fontId="0" fillId="0" borderId="43" numFmtId="0" xfId="1" applyBorder="1" applyProtection="1"/>
    <xf fontId="2" fillId="0" borderId="11" numFmtId="0" xfId="0" applyFont="1" applyBorder="1" applyAlignment="1" applyProtection="1">
      <alignment horizontal="left"/>
    </xf>
    <xf fontId="2" fillId="2" borderId="54" numFmtId="0" xfId="0" applyFont="1" applyFill="1" applyBorder="1" applyAlignment="1" applyProtection="1">
      <alignment horizontal="center"/>
    </xf>
    <xf fontId="2" fillId="2" borderId="47" numFmtId="0" xfId="0" applyFont="1" applyFill="1" applyBorder="1" applyAlignment="1" applyProtection="1">
      <alignment horizontal="center"/>
    </xf>
    <xf fontId="3" fillId="9" borderId="22" numFmtId="161" xfId="0" applyNumberFormat="1" applyFont="1" applyFill="1" applyBorder="1" applyAlignment="1" applyProtection="1">
      <alignment horizontal="center" wrapText="1"/>
    </xf>
    <xf fontId="3" fillId="9" borderId="30" numFmtId="161" xfId="0" applyNumberFormat="1" applyFont="1" applyFill="1" applyBorder="1" applyAlignment="1" applyProtection="1">
      <alignment horizontal="center" wrapText="1"/>
    </xf>
    <xf fontId="2" fillId="0" borderId="27" numFmtId="1" xfId="0" applyNumberFormat="1" applyFont="1" applyBorder="1" applyAlignment="1" applyProtection="1">
      <alignment horizontal="center"/>
    </xf>
    <xf fontId="2" fillId="0" borderId="24" numFmtId="1" xfId="0" applyNumberFormat="1" applyFont="1" applyBorder="1" applyAlignment="1" applyProtection="1">
      <alignment horizontal="center"/>
    </xf>
    <xf fontId="2" fillId="0" borderId="28" numFmtId="1" xfId="0" applyNumberFormat="1" applyFont="1" applyBorder="1" applyAlignment="1" applyProtection="1">
      <alignment horizontal="center"/>
    </xf>
    <xf fontId="1" fillId="0" borderId="0" numFmtId="3" xfId="0" applyNumberFormat="1" applyFont="1" applyProtection="1"/>
    <xf fontId="1" fillId="0" borderId="87" numFmtId="0" xfId="0" applyFont="1" applyBorder="1" applyProtection="1"/>
    <xf fontId="1" fillId="0" borderId="16" numFmtId="0" xfId="0" applyFont="1" applyBorder="1" applyAlignment="1" applyProtection="1">
      <alignment horizontal="center"/>
    </xf>
    <xf fontId="1" fillId="0" borderId="88" numFmtId="0" xfId="0" applyFont="1" applyBorder="1" applyProtection="1"/>
    <xf fontId="1" fillId="0" borderId="23" numFmtId="0" xfId="0" applyFont="1" applyBorder="1" applyAlignment="1" applyProtection="1">
      <alignment horizontal="center"/>
    </xf>
    <xf fontId="1" fillId="0" borderId="28" numFmtId="0" xfId="0" applyFont="1" applyBorder="1" applyAlignment="1" applyProtection="1">
      <alignment horizontal="center"/>
    </xf>
    <xf fontId="1" fillId="0" borderId="26" numFmtId="0" xfId="0" applyFont="1" applyBorder="1" applyProtection="1"/>
    <xf fontId="1" fillId="0" borderId="45" numFmtId="0" xfId="0" applyFont="1" applyBorder="1" applyAlignment="1" applyProtection="1">
      <alignment horizontal="center"/>
    </xf>
    <xf fontId="3" fillId="0" borderId="93" numFmtId="0" xfId="0" applyFont="1" applyBorder="1" applyAlignment="1" applyProtection="1">
      <alignment horizontal="left"/>
    </xf>
    <xf fontId="3" fillId="0" borderId="86" numFmtId="0" xfId="0" applyFont="1" applyBorder="1" applyAlignment="1" applyProtection="1">
      <alignment horizontal="left"/>
    </xf>
    <xf fontId="3" fillId="0" borderId="92" numFmtId="0" xfId="0" applyFont="1" applyBorder="1" applyAlignment="1" applyProtection="1">
      <alignment horizontal="left"/>
    </xf>
    <xf fontId="3" fillId="0" borderId="43" numFmtId="3" xfId="0" applyNumberFormat="1" applyFont="1" applyBorder="1" applyAlignment="1" applyProtection="1">
      <alignment horizontal="center"/>
    </xf>
    <xf fontId="3" fillId="0" borderId="41" numFmtId="3" xfId="0" applyNumberFormat="1" applyFont="1" applyBorder="1" applyAlignment="1" applyProtection="1">
      <alignment horizontal="center"/>
    </xf>
    <xf fontId="3" fillId="0" borderId="87" numFmtId="0" xfId="0" applyFont="1" applyBorder="1" applyAlignment="1" applyProtection="1">
      <alignment horizontal="left"/>
    </xf>
    <xf fontId="3" fillId="0" borderId="36" numFmtId="0" xfId="0" applyFont="1" applyBorder="1" applyAlignment="1" applyProtection="1">
      <alignment horizontal="left"/>
    </xf>
    <xf fontId="3" fillId="0" borderId="89" numFmtId="0" xfId="0" applyFont="1" applyBorder="1" applyAlignment="1" applyProtection="1">
      <alignment horizontal="left"/>
    </xf>
    <xf fontId="6" fillId="0" borderId="30" numFmtId="2" xfId="0" applyNumberFormat="1" applyFont="1" applyBorder="1" applyAlignment="1" applyProtection="1">
      <alignment horizontal="center"/>
    </xf>
    <xf fontId="3" fillId="8" borderId="9" numFmtId="0" xfId="0" applyFont="1" applyFill="1" applyBorder="1" applyAlignment="1" applyProtection="1">
      <alignment horizontal="left" vertical="center" wrapText="1"/>
    </xf>
    <xf fontId="3" fillId="8" borderId="52" numFmtId="0" xfId="0" applyFont="1" applyFill="1" applyBorder="1" applyAlignment="1" applyProtection="1">
      <alignment horizontal="left"/>
    </xf>
    <xf fontId="3" fillId="8" borderId="93" numFmtId="0" xfId="0" applyFont="1" applyFill="1" applyBorder="1" applyAlignment="1" applyProtection="1">
      <alignment horizontal="center"/>
    </xf>
    <xf fontId="3" fillId="8" borderId="48" numFmtId="9" xfId="0" applyNumberFormat="1" applyFont="1" applyFill="1" applyBorder="1" applyAlignment="1" applyProtection="1">
      <alignment horizontal="center"/>
    </xf>
    <xf fontId="3" fillId="8" borderId="49" numFmtId="9" xfId="0" applyNumberFormat="1" applyFont="1" applyFill="1" applyBorder="1" applyAlignment="1" applyProtection="1">
      <alignment horizontal="center"/>
    </xf>
    <xf fontId="3" fillId="8" borderId="52" numFmtId="9" xfId="0" applyNumberFormat="1" applyFont="1" applyFill="1" applyBorder="1" applyAlignment="1" applyProtection="1">
      <alignment horizontal="center"/>
    </xf>
    <xf fontId="3" fillId="8" borderId="43" numFmtId="9" xfId="0" applyNumberFormat="1" applyFont="1" applyFill="1" applyBorder="1" applyAlignment="1" applyProtection="1">
      <alignment horizontal="center"/>
    </xf>
    <xf fontId="3" fillId="8" borderId="32" numFmtId="9" xfId="0" applyNumberFormat="1" applyFont="1" applyFill="1" applyBorder="1" applyAlignment="1" applyProtection="1">
      <alignment horizontal="center"/>
    </xf>
    <xf fontId="3" fillId="8" borderId="36" numFmtId="9" xfId="0" applyNumberFormat="1" applyFont="1" applyFill="1" applyBorder="1" applyAlignment="1" applyProtection="1">
      <alignment horizontal="center"/>
    </xf>
    <xf fontId="7" fillId="8" borderId="18" numFmtId="0" xfId="0" applyFont="1" applyFill="1" applyBorder="1" applyAlignment="1" applyProtection="1">
      <alignment horizontal="center"/>
    </xf>
    <xf fontId="2" fillId="8" borderId="83" numFmtId="0" xfId="0" applyFont="1" applyFill="1" applyBorder="1" applyAlignment="1" applyProtection="1">
      <alignment horizontal="center"/>
    </xf>
    <xf fontId="7" fillId="8" borderId="84" numFmtId="0" xfId="0" applyFont="1" applyFill="1" applyBorder="1" applyAlignment="1" applyProtection="1">
      <alignment horizontal="center"/>
    </xf>
    <xf fontId="7" fillId="8" borderId="82" numFmtId="0" xfId="0" applyFont="1" applyFill="1" applyBorder="1" applyAlignment="1" applyProtection="1">
      <alignment horizontal="center"/>
    </xf>
    <xf fontId="7" fillId="8" borderId="78" numFmtId="0" xfId="0" applyFont="1" applyFill="1" applyBorder="1" applyAlignment="1" applyProtection="1">
      <alignment horizontal="center"/>
    </xf>
    <xf fontId="3" fillId="0" borderId="67" numFmtId="0" xfId="0" applyFont="1" applyBorder="1" applyAlignment="1" applyProtection="1">
      <alignment horizontal="center" vertical="center"/>
    </xf>
    <xf fontId="3" fillId="0" borderId="27" numFmtId="0" xfId="0" applyFont="1" applyBorder="1" applyAlignment="1" applyProtection="1">
      <alignment horizontal="center" vertical="center"/>
    </xf>
    <xf fontId="3" fillId="0" borderId="29" numFmtId="0" xfId="0" applyFont="1" applyBorder="1" applyAlignment="1" applyProtection="1">
      <alignment horizontal="center" vertical="center"/>
    </xf>
    <xf fontId="2" fillId="0" borderId="27" numFmtId="0" xfId="0" applyFont="1" applyBorder="1" applyAlignment="1" applyProtection="1">
      <alignment horizontal="center" vertical="center"/>
    </xf>
    <xf fontId="2" fillId="0" borderId="28" numFmtId="0" xfId="0" applyFont="1" applyBorder="1" applyAlignment="1" applyProtection="1">
      <alignment horizontal="center" vertical="center"/>
    </xf>
    <xf fontId="3" fillId="0" borderId="27" numFmtId="0" xfId="0" applyFont="1" applyBorder="1" applyProtection="1"/>
    <xf fontId="3" fillId="0" borderId="29" numFmtId="0" xfId="0" applyFont="1" applyBorder="1" applyProtection="1"/>
    <xf fontId="3" fillId="0" borderId="84" numFmtId="0" xfId="0" applyFont="1" applyBorder="1" applyProtection="1"/>
    <xf fontId="3" fillId="0" borderId="82" numFmtId="0" xfId="0" applyFont="1" applyBorder="1" applyProtection="1"/>
    <xf fontId="3" fillId="0" borderId="86" numFmtId="0" xfId="0" applyFont="1" applyBorder="1" applyProtection="1"/>
    <xf fontId="3" fillId="0" borderId="30" numFmtId="0" xfId="0" applyFont="1" applyBorder="1" applyProtection="1"/>
    <xf fontId="3" fillId="0" borderId="35" numFmtId="0" xfId="0" applyFont="1" applyBorder="1" applyProtection="1"/>
    <xf fontId="3" fillId="0" borderId="36" numFmtId="0" xfId="0" applyFont="1" applyBorder="1" applyProtection="1"/>
    <xf fontId="3" fillId="0" borderId="88" numFmtId="0" xfId="0" applyFont="1" applyBorder="1" applyAlignment="1" applyProtection="1">
      <alignment horizontal="center"/>
    </xf>
    <xf fontId="3" fillId="11" borderId="41" numFmtId="0" xfId="0" applyFont="1" applyFill="1" applyBorder="1" applyAlignment="1" applyProtection="1">
      <alignment horizontal="center" vertical="center"/>
    </xf>
    <xf fontId="3" fillId="11" borderId="68" numFmtId="0" xfId="0" applyFont="1" applyFill="1" applyBorder="1" applyAlignment="1" applyProtection="1">
      <alignment horizontal="center"/>
    </xf>
    <xf fontId="3" fillId="11" borderId="53" numFmtId="3" xfId="0" applyNumberFormat="1" applyFont="1" applyFill="1" applyBorder="1" applyAlignment="1" applyProtection="1">
      <alignment horizontal="center"/>
    </xf>
    <xf fontId="3" fillId="0" borderId="38" numFmtId="10" xfId="0" applyNumberFormat="1" applyFont="1" applyBorder="1" applyAlignment="1" applyProtection="1">
      <alignment horizontal="center"/>
    </xf>
    <xf fontId="3" fillId="10" borderId="21" numFmtId="0" xfId="0" applyFont="1" applyFill="1" applyBorder="1" applyAlignment="1" applyProtection="1">
      <alignment horizontal="right"/>
    </xf>
    <xf fontId="3" fillId="10" borderId="19" numFmtId="0" xfId="0" applyFont="1" applyFill="1" applyBorder="1" applyAlignment="1" applyProtection="1">
      <alignment horizontal="left"/>
    </xf>
    <xf fontId="3" fillId="10" borderId="28" numFmtId="0" xfId="0" applyFont="1" applyFill="1" applyBorder="1" applyAlignment="1" applyProtection="1">
      <alignment horizontal="right"/>
    </xf>
    <xf fontId="3" fillId="10" borderId="26" numFmtId="0" xfId="0" applyFont="1" applyFill="1" applyBorder="1" applyAlignment="1" applyProtection="1">
      <alignment horizontal="left"/>
    </xf>
    <xf fontId="3" fillId="10" borderId="36" numFmtId="0" xfId="0" applyFont="1" applyFill="1" applyBorder="1" applyAlignment="1" applyProtection="1">
      <alignment horizontal="center"/>
    </xf>
    <xf fontId="3" fillId="10" borderId="43" numFmtId="1" xfId="0" applyNumberFormat="1" applyFont="1" applyFill="1" applyBorder="1" applyAlignment="1" applyProtection="1">
      <alignment horizontal="center"/>
    </xf>
    <xf fontId="3" fillId="10" borderId="32" numFmtId="0" xfId="0" applyFont="1" applyFill="1" applyBorder="1" applyAlignment="1" applyProtection="1">
      <alignment horizontal="center"/>
    </xf>
    <xf fontId="2" fillId="2" borderId="11" numFmtId="0" xfId="0" applyFont="1" applyFill="1" applyBorder="1" applyAlignment="1" applyProtection="1">
      <alignment horizontal="left"/>
    </xf>
    <xf fontId="2" fillId="2" borderId="53" numFmtId="0" xfId="0" applyFont="1" applyFill="1" applyBorder="1" applyAlignment="1" applyProtection="1">
      <alignment horizontal="center"/>
    </xf>
    <xf fontId="3" fillId="9" borderId="87" numFmtId="0" xfId="0" applyFont="1" applyFill="1" applyBorder="1" applyAlignment="1" applyProtection="1">
      <alignment horizontal="center"/>
    </xf>
    <xf fontId="2" fillId="9" borderId="48" numFmtId="0" xfId="0" applyFont="1" applyFill="1" applyBorder="1" applyAlignment="1" applyProtection="1">
      <alignment horizontal="center"/>
    </xf>
    <xf fontId="2" fillId="9" borderId="49" numFmtId="0" xfId="0" applyFont="1" applyFill="1" applyBorder="1" applyAlignment="1" applyProtection="1">
      <alignment horizontal="center"/>
    </xf>
    <xf fontId="2" fillId="9" borderId="50" numFmtId="0" xfId="0" applyFont="1" applyFill="1" applyBorder="1" applyAlignment="1" applyProtection="1">
      <alignment horizontal="center"/>
    </xf>
    <xf fontId="2" fillId="9" borderId="19" numFmtId="161" xfId="0" applyNumberFormat="1" applyFont="1" applyFill="1" applyBorder="1" applyAlignment="1" applyProtection="1">
      <alignment horizontal="center"/>
    </xf>
    <xf fontId="3" fillId="9" borderId="89" numFmtId="0" xfId="0" applyFont="1" applyFill="1" applyBorder="1" applyAlignment="1" applyProtection="1">
      <alignment horizontal="center"/>
    </xf>
    <xf fontId="2" fillId="9" borderId="34" numFmtId="161" xfId="0" applyNumberFormat="1" applyFont="1" applyFill="1" applyBorder="1" applyAlignment="1" applyProtection="1">
      <alignment horizontal="center"/>
    </xf>
    <xf fontId="3" fillId="0" borderId="2" numFmtId="0" xfId="0" applyFont="1" applyBorder="1" applyAlignment="1" applyProtection="1">
      <alignment horizontal="center" vertical="center"/>
    </xf>
    <xf fontId="3" fillId="0" borderId="81" numFmtId="3" xfId="0" applyNumberFormat="1" applyFont="1" applyBorder="1" applyAlignment="1" applyProtection="1">
      <alignment horizontal="center"/>
    </xf>
    <xf fontId="6" fillId="0" borderId="30" numFmtId="3" xfId="0" applyNumberFormat="1" applyFont="1" applyBorder="1" applyAlignment="1" applyProtection="1">
      <alignment horizontal="center"/>
    </xf>
    <xf fontId="3" fillId="8" borderId="16" numFmtId="9" xfId="0" applyNumberFormat="1" applyFont="1" applyFill="1" applyBorder="1" applyAlignment="1" applyProtection="1">
      <alignment horizontal="center"/>
    </xf>
    <xf fontId="3" fillId="8" borderId="17" numFmtId="9" xfId="0" applyNumberFormat="1" applyFont="1" applyFill="1" applyBorder="1" applyAlignment="1" applyProtection="1">
      <alignment horizontal="center"/>
    </xf>
    <xf fontId="3" fillId="8" borderId="21" numFmtId="9" xfId="0" applyNumberFormat="1" applyFont="1" applyFill="1" applyBorder="1" applyAlignment="1" applyProtection="1">
      <alignment horizontal="center"/>
    </xf>
    <xf fontId="2" fillId="8" borderId="53" numFmtId="0" xfId="0" applyFont="1" applyFill="1" applyBorder="1" applyAlignment="1" applyProtection="1">
      <alignment horizontal="left"/>
    </xf>
    <xf fontId="3" fillId="8" borderId="7" numFmtId="0" xfId="0" applyFont="1" applyFill="1" applyBorder="1" applyAlignment="1" applyProtection="1">
      <alignment horizontal="left"/>
    </xf>
    <xf fontId="7" fillId="8" borderId="15" numFmtId="0" xfId="0" applyFont="1" applyFill="1" applyBorder="1" applyAlignment="1" applyProtection="1">
      <alignment horizontal="center"/>
    </xf>
    <xf fontId="7" fillId="8" borderId="13" numFmtId="0" xfId="0" applyFont="1" applyFill="1" applyBorder="1" applyAlignment="1" applyProtection="1">
      <alignment horizontal="center"/>
    </xf>
    <xf fontId="7" fillId="8" borderId="14" numFmtId="0" xfId="0" applyFont="1" applyFill="1" applyBorder="1" applyAlignment="1" applyProtection="1">
      <alignment horizontal="center"/>
    </xf>
    <xf fontId="3" fillId="8" borderId="1" numFmtId="0" xfId="0" applyFont="1" applyFill="1" applyBorder="1" applyAlignment="1" applyProtection="1">
      <alignment horizontal="center" wrapText="1"/>
    </xf>
    <xf fontId="3" fillId="10" borderId="8" numFmtId="0" xfId="0" applyFont="1" applyFill="1" applyBorder="1" applyAlignment="1" applyProtection="1">
      <alignment horizontal="left"/>
    </xf>
    <xf fontId="3" fillId="10" borderId="18" numFmtId="1" xfId="0" applyNumberFormat="1" applyFont="1" applyFill="1" applyBorder="1" applyAlignment="1" applyProtection="1">
      <alignment horizontal="center"/>
    </xf>
    <xf fontId="3" fillId="10" borderId="8" numFmtId="0" xfId="0" applyFont="1" applyFill="1" applyBorder="1" applyAlignment="1" applyProtection="1">
      <alignment horizontal="center"/>
    </xf>
    <xf fontId="3" fillId="6" borderId="12" numFmtId="3" xfId="0" applyNumberFormat="1" applyFont="1" applyFill="1" applyBorder="1" applyAlignment="1" applyProtection="1">
      <alignment horizontal="center"/>
    </xf>
    <xf fontId="3" fillId="10" borderId="13" numFmtId="0" xfId="0" applyFont="1" applyFill="1" applyBorder="1" applyAlignment="1" applyProtection="1">
      <alignment horizontal="center"/>
    </xf>
    <xf fontId="3" fillId="10" borderId="85" numFmtId="0" xfId="0" applyFont="1" applyFill="1" applyBorder="1" applyAlignment="1" applyProtection="1">
      <alignment horizontal="center"/>
    </xf>
    <xf fontId="3" fillId="10" borderId="88" numFmtId="1" xfId="0" applyNumberFormat="1" applyFont="1" applyFill="1" applyBorder="1" applyAlignment="1" applyProtection="1">
      <alignment horizontal="center"/>
    </xf>
    <xf fontId="3" fillId="10" borderId="80" numFmtId="1" xfId="0" applyNumberFormat="1" applyFont="1" applyFill="1" applyBorder="1" applyAlignment="1" applyProtection="1">
      <alignment horizontal="center"/>
    </xf>
    <xf fontId="3" fillId="10" borderId="34" numFmtId="0" xfId="0" applyFont="1" applyFill="1" applyBorder="1" applyAlignment="1" applyProtection="1">
      <alignment horizontal="left"/>
    </xf>
    <xf fontId="3" fillId="10" borderId="33" numFmtId="1" xfId="0" applyNumberFormat="1" applyFont="1" applyFill="1" applyBorder="1" applyAlignment="1" applyProtection="1">
      <alignment horizontal="center"/>
    </xf>
    <xf fontId="2" fillId="2" borderId="40" numFmtId="0" xfId="0" applyFont="1" applyFill="1" applyBorder="1" applyAlignment="1" applyProtection="1">
      <alignment horizontal="left"/>
    </xf>
    <xf fontId="3" fillId="9" borderId="7" numFmtId="0" xfId="0" applyFont="1" applyFill="1" applyBorder="1" applyAlignment="1" applyProtection="1">
      <alignment horizontal="left"/>
    </xf>
    <xf fontId="3" fillId="9" borderId="1" numFmtId="16" xfId="0" applyNumberFormat="1" applyFont="1" applyFill="1" applyBorder="1" applyAlignment="1" applyProtection="1">
      <alignment horizontal="center"/>
    </xf>
    <xf fontId="2" fillId="9" borderId="7" numFmtId="0" xfId="0" applyFont="1" applyFill="1" applyBorder="1" applyAlignment="1" applyProtection="1">
      <alignment horizontal="center"/>
    </xf>
    <xf fontId="3" fillId="9" borderId="37" numFmtId="160" xfId="0" applyNumberFormat="1" applyFont="1" applyFill="1" applyBorder="1" applyAlignment="1" applyProtection="1">
      <alignment horizontal="center" wrapText="1"/>
    </xf>
    <xf fontId="3" fillId="0" borderId="7" numFmtId="0" xfId="0" applyFont="1" applyBorder="1" applyAlignment="1" applyProtection="1">
      <alignment horizontal="left"/>
    </xf>
    <xf fontId="3" fillId="0" borderId="47" numFmtId="0" xfId="0" applyFont="1" applyBorder="1" applyAlignment="1" applyProtection="1">
      <alignment horizontal="right"/>
    </xf>
    <xf fontId="1" fillId="0" borderId="66" numFmtId="0" xfId="0" applyFont="1" applyBorder="1" applyProtection="1"/>
    <xf fontId="1" fillId="0" borderId="49" numFmtId="0" xfId="0" applyFont="1" applyBorder="1" applyAlignment="1" applyProtection="1">
      <alignment horizontal="center"/>
    </xf>
    <xf fontId="1" fillId="0" borderId="52" numFmtId="0" xfId="0" applyFont="1" applyBorder="1" applyAlignment="1" applyProtection="1">
      <alignment horizontal="center"/>
    </xf>
    <xf fontId="2" fillId="7" borderId="85" numFmtId="0" xfId="0" applyFont="1" applyFill="1" applyBorder="1" applyAlignment="1" applyProtection="1">
      <alignment horizontal="center"/>
    </xf>
    <xf fontId="2" fillId="7" borderId="72" numFmtId="0" xfId="0" applyFont="1" applyFill="1" applyBorder="1" applyAlignment="1" applyProtection="1">
      <alignment horizontal="center"/>
    </xf>
    <xf fontId="3" fillId="7" borderId="74" numFmtId="0" xfId="0" applyFont="1" applyFill="1" applyBorder="1" applyAlignment="1" applyProtection="1">
      <alignment horizontal="center"/>
    </xf>
    <xf fontId="2" fillId="8" borderId="87" numFmtId="0" xfId="0" applyFont="1" applyFill="1" applyBorder="1" applyAlignment="1" applyProtection="1">
      <alignment horizontal="center"/>
    </xf>
    <xf fontId="7" fillId="8" borderId="48" numFmtId="0" xfId="0" applyFont="1" applyFill="1" applyBorder="1" applyAlignment="1" applyProtection="1">
      <alignment horizontal="center"/>
    </xf>
    <xf fontId="7" fillId="8" borderId="49" numFmtId="0" xfId="0" applyFont="1" applyFill="1" applyBorder="1" applyAlignment="1" applyProtection="1">
      <alignment horizontal="center"/>
    </xf>
    <xf fontId="7" fillId="8" borderId="52" numFmtId="0" xfId="0" applyFont="1" applyFill="1" applyBorder="1" applyAlignment="1" applyProtection="1">
      <alignment horizontal="center"/>
    </xf>
    <xf fontId="3" fillId="8" borderId="86" numFmtId="0" xfId="0" applyFont="1" applyFill="1" applyBorder="1" applyAlignment="1" applyProtection="1">
      <alignment horizontal="left"/>
    </xf>
    <xf fontId="2" fillId="8" borderId="92" numFmtId="0" xfId="0" applyFont="1" applyFill="1" applyBorder="1" applyAlignment="1" applyProtection="1">
      <alignment horizontal="center"/>
    </xf>
    <xf fontId="7" fillId="8" borderId="43" numFmtId="0" xfId="0" applyFont="1" applyFill="1" applyBorder="1" applyAlignment="1" applyProtection="1">
      <alignment horizontal="center"/>
    </xf>
    <xf fontId="7" fillId="8" borderId="36" numFmtId="0" xfId="0" applyFont="1" applyFill="1" applyBorder="1" applyAlignment="1" applyProtection="1">
      <alignment horizontal="center"/>
    </xf>
    <xf fontId="3" fillId="10" borderId="16" numFmtId="3" xfId="0" applyNumberFormat="1" applyFont="1" applyFill="1" applyBorder="1" applyAlignment="1" applyProtection="1">
      <alignment horizontal="center"/>
    </xf>
    <xf fontId="3" fillId="10" borderId="23" numFmtId="3" xfId="0" applyNumberFormat="1" applyFont="1" applyFill="1" applyBorder="1" applyAlignment="1" applyProtection="1">
      <alignment horizontal="center"/>
    </xf>
    <xf fontId="3" fillId="10" borderId="36" numFmtId="0" xfId="0" applyFont="1" applyFill="1" applyBorder="1" applyAlignment="1" applyProtection="1">
      <alignment horizontal="right"/>
    </xf>
    <xf fontId="3" fillId="10" borderId="43" numFmtId="3" xfId="0" applyNumberFormat="1" applyFont="1" applyFill="1" applyBorder="1" applyAlignment="1" applyProtection="1">
      <alignment horizontal="center"/>
    </xf>
    <xf fontId="3" fillId="9" borderId="22" numFmtId="0" xfId="0" applyFont="1" applyFill="1" applyBorder="1" applyAlignment="1" applyProtection="1">
      <alignment horizontal="center" vertical="center"/>
    </xf>
    <xf fontId="3" fillId="9" borderId="30" numFmtId="0" xfId="0" applyFont="1" applyFill="1" applyBorder="1" applyAlignment="1" applyProtection="1">
      <alignment horizontal="center" vertical="center"/>
    </xf>
    <xf fontId="3" fillId="9" borderId="34" numFmtId="160" xfId="0" applyNumberFormat="1" applyFont="1" applyFill="1" applyBorder="1" applyAlignment="1" applyProtection="1">
      <alignment horizontal="center" wrapText="1"/>
    </xf>
    <xf fontId="1" fillId="0" borderId="27" numFmtId="0" xfId="0" applyFont="1" applyBorder="1" applyProtection="1"/>
    <xf fontId="1" fillId="0" borderId="24" numFmtId="0" xfId="0" applyFont="1" applyBorder="1" applyAlignment="1" applyProtection="1">
      <alignment horizontal="center"/>
    </xf>
    <xf fontId="3" fillId="0" borderId="49" numFmtId="0" xfId="0" applyFont="1" applyBorder="1" applyAlignment="1" applyProtection="1">
      <alignment horizontal="left" vertical="center" wrapText="1"/>
    </xf>
    <xf fontId="3" fillId="0" borderId="43" numFmtId="0" xfId="0" applyFont="1" applyBorder="1" applyAlignment="1" applyProtection="1">
      <alignment horizontal="left" vertical="center" wrapText="1"/>
    </xf>
    <xf fontId="3" fillId="0" borderId="32" numFmtId="0" xfId="0" applyFont="1" applyBorder="1" applyAlignment="1" applyProtection="1">
      <alignment horizontal="left" vertical="center" wrapText="1"/>
    </xf>
    <xf fontId="3" fillId="0" borderId="93" numFmtId="0" xfId="0" applyFont="1" applyBorder="1" applyAlignment="1" applyProtection="1">
      <alignment horizontal="center" vertical="center"/>
    </xf>
    <xf fontId="3" fillId="0" borderId="67" numFmtId="0" xfId="0" applyFont="1" applyBorder="1" applyAlignment="1" applyProtection="1">
      <alignment horizontal="center"/>
    </xf>
    <xf fontId="3" fillId="0" borderId="88" numFmtId="0" xfId="0" applyFont="1" applyBorder="1" applyAlignment="1" applyProtection="1">
      <alignment horizontal="center" vertical="center"/>
    </xf>
    <xf fontId="3" fillId="0" borderId="89" numFmtId="0" xfId="0" applyFont="1" applyBorder="1" applyAlignment="1" applyProtection="1">
      <alignment horizontal="center" vertical="center"/>
    </xf>
    <xf fontId="3" fillId="0" borderId="87" numFmtId="0" xfId="0" applyFont="1" applyBorder="1" applyAlignment="1" applyProtection="1">
      <alignment horizontal="center" vertical="center"/>
    </xf>
    <xf fontId="2" fillId="0" borderId="81" numFmtId="0" xfId="0" applyFont="1" applyBorder="1" applyAlignment="1" applyProtection="1">
      <alignment horizontal="left" vertical="center" wrapText="1"/>
    </xf>
    <xf fontId="2" fillId="0" borderId="82" numFmtId="0" xfId="0" applyFont="1" applyBorder="1" applyAlignment="1" applyProtection="1">
      <alignment horizontal="left" vertical="center" wrapText="1"/>
    </xf>
    <xf fontId="3" fillId="0" borderId="92" numFmtId="0" xfId="0" applyFont="1" applyBorder="1" applyAlignment="1" applyProtection="1">
      <alignment horizontal="center" vertical="center"/>
    </xf>
    <xf fontId="1" fillId="0" borderId="0" numFmtId="2" xfId="0" applyNumberFormat="1" applyFont="1" applyProtection="1"/>
    <xf fontId="3" fillId="13" borderId="68" numFmtId="0" xfId="0" applyFont="1" applyFill="1" applyBorder="1" applyAlignment="1" applyProtection="1">
      <alignment horizontal="center" vertical="center"/>
    </xf>
    <xf fontId="3" fillId="13" borderId="1" numFmtId="0" xfId="0" applyFont="1" applyFill="1" applyBorder="1" applyAlignment="1" applyProtection="1">
      <alignment horizontal="center" vertical="center"/>
    </xf>
    <xf fontId="3" fillId="13" borderId="41" numFmtId="0" xfId="0" applyFont="1" applyFill="1" applyBorder="1" applyAlignment="1" applyProtection="1">
      <alignment horizontal="center" vertical="center"/>
    </xf>
    <xf fontId="3" fillId="13" borderId="68" numFmtId="0" xfId="0" applyFont="1" applyFill="1" applyBorder="1" applyAlignment="1" applyProtection="1">
      <alignment horizontal="center"/>
    </xf>
    <xf fontId="3" fillId="13" borderId="53" numFmtId="3" xfId="0" applyNumberFormat="1" applyFont="1" applyFill="1" applyBorder="1" applyAlignment="1" applyProtection="1">
      <alignment horizontal="center"/>
    </xf>
    <xf fontId="3" fillId="13" borderId="3" numFmtId="3" xfId="0" applyNumberFormat="1" applyFont="1" applyFill="1" applyBorder="1" applyAlignment="1" applyProtection="1">
      <alignment horizontal="center"/>
    </xf>
    <xf fontId="3" fillId="13" borderId="7" numFmtId="3" xfId="0" applyNumberFormat="1" applyFont="1" applyFill="1" applyBorder="1" applyAlignment="1" applyProtection="1">
      <alignment horizontal="center"/>
    </xf>
    <xf fontId="3" fillId="13" borderId="41" numFmtId="3" xfId="0" applyNumberFormat="1" applyFont="1" applyFill="1" applyBorder="1" applyAlignment="1" applyProtection="1">
      <alignment horizontal="center"/>
    </xf>
    <xf fontId="3" fillId="10" borderId="16" numFmtId="0" xfId="0" applyFont="1" applyFill="1" applyBorder="1" applyAlignment="1" applyProtection="1">
      <alignment horizontal="center"/>
    </xf>
    <xf fontId="3" fillId="10" borderId="23" numFmtId="0" xfId="0" applyFont="1" applyFill="1" applyBorder="1" applyAlignment="1" applyProtection="1">
      <alignment horizontal="center"/>
    </xf>
    <xf fontId="2" fillId="2" borderId="41" numFmtId="0" xfId="0" applyFont="1" applyFill="1" applyBorder="1" applyAlignment="1" applyProtection="1">
      <alignment horizontal="center"/>
    </xf>
    <xf fontId="3" fillId="9" borderId="2" numFmtId="0" xfId="0" applyFont="1" applyFill="1" applyBorder="1" applyAlignment="1" applyProtection="1">
      <alignment horizontal="center"/>
    </xf>
    <xf fontId="2" fillId="9" borderId="54" numFmtId="0" xfId="0" applyFont="1" applyFill="1" applyBorder="1" applyAlignment="1" applyProtection="1">
      <alignment horizontal="center"/>
    </xf>
    <xf fontId="2" fillId="9" borderId="75" numFmtId="0" xfId="0" applyFont="1" applyFill="1" applyBorder="1" applyAlignment="1" applyProtection="1">
      <alignment horizontal="center"/>
    </xf>
    <xf fontId="2" fillId="9" borderId="1" numFmtId="2" xfId="0" applyNumberFormat="1" applyFont="1" applyFill="1" applyBorder="1" applyAlignment="1" applyProtection="1">
      <alignment horizontal="center" wrapText="1"/>
    </xf>
    <xf fontId="3" fillId="9" borderId="72" numFmtId="0" xfId="0" applyFont="1" applyFill="1" applyBorder="1" applyAlignment="1" applyProtection="1">
      <alignment horizontal="center"/>
    </xf>
    <xf fontId="2" fillId="9" borderId="34" numFmtId="2" xfId="0" applyNumberFormat="1" applyFont="1" applyFill="1" applyBorder="1" applyAlignment="1" applyProtection="1">
      <alignment horizontal="center" wrapText="1"/>
    </xf>
    <xf fontId="3" fillId="0" borderId="72" numFmtId="0" xfId="0" applyFont="1" applyBorder="1" applyAlignment="1" applyProtection="1">
      <alignment horizontal="left" vertical="center" wrapText="1"/>
    </xf>
    <xf fontId="3" fillId="0" borderId="15" numFmtId="0" xfId="0" applyFont="1" applyBorder="1" applyAlignment="1" applyProtection="1">
      <alignment horizontal="left" vertical="center" wrapText="1"/>
    </xf>
    <xf fontId="3" fillId="0" borderId="0" numFmtId="2" xfId="0" applyNumberFormat="1" applyFont="1" applyAlignment="1" applyProtection="1">
      <alignment horizontal="center"/>
    </xf>
    <xf fontId="6" fillId="0" borderId="22" numFmtId="2" xfId="0" applyNumberFormat="1" applyFont="1" applyBorder="1" applyAlignment="1" applyProtection="1">
      <alignment horizontal="center"/>
    </xf>
    <xf fontId="2" fillId="6" borderId="53" numFmtId="0" xfId="0" applyFont="1" applyFill="1" applyBorder="1" applyAlignment="1" applyProtection="1">
      <alignment horizontal="left" vertical="center"/>
    </xf>
    <xf fontId="3" fillId="6" borderId="3" numFmtId="0" xfId="0" applyFont="1" applyFill="1" applyBorder="1" applyAlignment="1" applyProtection="1">
      <alignment horizontal="center" vertical="center" wrapText="1"/>
    </xf>
    <xf fontId="2" fillId="6" borderId="15" numFmtId="0" xfId="0" applyFont="1" applyFill="1" applyBorder="1" applyAlignment="1" applyProtection="1">
      <alignment horizontal="center"/>
    </xf>
    <xf fontId="2" fillId="6" borderId="13" numFmtId="0" xfId="0" applyFont="1" applyFill="1" applyBorder="1" applyAlignment="1" applyProtection="1">
      <alignment horizontal="center"/>
    </xf>
    <xf fontId="3" fillId="6" borderId="8" numFmtId="0" xfId="0" applyFont="1" applyFill="1" applyBorder="1" applyAlignment="1" applyProtection="1">
      <alignment horizontal="center"/>
    </xf>
    <xf fontId="3" fillId="6" borderId="53" numFmtId="0" xfId="0" applyFont="1" applyFill="1" applyBorder="1" applyAlignment="1" applyProtection="1">
      <alignment horizontal="center"/>
    </xf>
    <xf fontId="3" fillId="6" borderId="3" numFmtId="0" xfId="0" applyFont="1" applyFill="1" applyBorder="1" applyAlignment="1" applyProtection="1">
      <alignment horizontal="center"/>
    </xf>
    <xf fontId="3" fillId="6" borderId="7" numFmtId="0" xfId="0" applyFont="1" applyFill="1" applyBorder="1" applyAlignment="1" applyProtection="1">
      <alignment horizontal="center"/>
    </xf>
    <xf fontId="2" fillId="7" borderId="72" numFmtId="0" xfId="0" applyFont="1" applyFill="1" applyBorder="1" applyProtection="1"/>
    <xf fontId="2" fillId="7" borderId="15" numFmtId="0" xfId="0" applyFont="1" applyFill="1" applyBorder="1" applyProtection="1"/>
    <xf fontId="2" fillId="7" borderId="12" numFmtId="0" xfId="0" applyFont="1" applyFill="1" applyBorder="1" applyAlignment="1" applyProtection="1">
      <alignment horizontal="center"/>
    </xf>
    <xf fontId="3" fillId="8" borderId="18" numFmtId="0" xfId="0" applyFont="1" applyFill="1" applyBorder="1" applyAlignment="1" applyProtection="1">
      <alignment horizontal="center"/>
    </xf>
    <xf fontId="2" fillId="8" borderId="35" numFmtId="0" xfId="0" applyFont="1" applyFill="1" applyBorder="1" applyAlignment="1">
      <alignment horizontal="center"/>
    </xf>
    <xf fontId="2" fillId="8" borderId="32" numFmtId="0" xfId="0" applyFont="1" applyFill="1" applyBorder="1" applyAlignment="1">
      <alignment horizontal="center"/>
    </xf>
    <xf fontId="2" fillId="8" borderId="33" numFmtId="0" xfId="0" applyFont="1" applyFill="1" applyBorder="1" applyAlignment="1">
      <alignment horizontal="center"/>
    </xf>
    <xf fontId="3" fillId="8" borderId="20" numFmtId="0" xfId="0" applyFont="1" applyFill="1" applyBorder="1" applyAlignment="1" applyProtection="1">
      <alignment horizontal="center" wrapText="1"/>
    </xf>
    <xf fontId="3" fillId="8" borderId="33" numFmtId="0" xfId="0" applyFont="1" applyFill="1" applyBorder="1" applyAlignment="1" applyProtection="1">
      <alignment horizontal="center"/>
    </xf>
    <xf fontId="3" fillId="8" borderId="84" numFmtId="0" xfId="0" applyFont="1" applyFill="1" applyBorder="1" applyAlignment="1" applyProtection="1">
      <alignment horizontal="center" wrapText="1"/>
    </xf>
    <xf fontId="1" fillId="0" borderId="32" numFmtId="0" xfId="0" applyFont="1" applyBorder="1" applyProtection="1"/>
    <xf fontId="1" fillId="0" borderId="36" numFmtId="0" xfId="0" applyFont="1" applyBorder="1" applyProtection="1"/>
    <xf fontId="2" fillId="11" borderId="68" numFmtId="0" xfId="0" applyFont="1" applyFill="1" applyBorder="1" applyAlignment="1" applyProtection="1">
      <alignment horizontal="left" vertical="center"/>
    </xf>
    <xf fontId="2" fillId="11" borderId="1" numFmtId="0" xfId="0" applyFont="1" applyFill="1" applyBorder="1" applyAlignment="1" applyProtection="1">
      <alignment horizontal="left" vertical="center"/>
    </xf>
    <xf fontId="3" fillId="11" borderId="0" numFmtId="0" xfId="0" applyFont="1" applyFill="1" applyAlignment="1" applyProtection="1">
      <alignment horizontal="left" vertical="center"/>
    </xf>
    <xf fontId="3" fillId="11" borderId="37" numFmtId="3" xfId="0" applyNumberFormat="1" applyFont="1" applyFill="1" applyBorder="1" applyAlignment="1" applyProtection="1">
      <alignment horizontal="center"/>
    </xf>
    <xf fontId="3" fillId="10" borderId="51" numFmtId="1" xfId="0" applyNumberFormat="1" applyFont="1" applyFill="1" applyBorder="1" applyAlignment="1" applyProtection="1">
      <alignment horizontal="center"/>
    </xf>
    <xf fontId="2" fillId="9" borderId="20" numFmtId="0" xfId="0" applyFont="1" applyFill="1" applyBorder="1" applyAlignment="1" applyProtection="1">
      <alignment horizontal="left"/>
    </xf>
    <xf fontId="2" fillId="9" borderId="35" numFmtId="0" xfId="0" applyFont="1" applyFill="1" applyBorder="1" applyAlignment="1" applyProtection="1">
      <alignment horizontal="left"/>
    </xf>
    <xf fontId="2" fillId="9" borderId="32" numFmtId="0" xfId="0" applyFont="1" applyFill="1" applyBorder="1" applyAlignment="1" applyProtection="1">
      <alignment horizontal="left"/>
    </xf>
    <xf fontId="3" fillId="0" borderId="16" numFmtId="0" xfId="0" applyFont="1" applyBorder="1" applyAlignment="1" applyProtection="1">
      <alignment horizontal="left"/>
    </xf>
    <xf fontId="3" fillId="0" borderId="23" numFmtId="0" xfId="0" applyFont="1" applyBorder="1" applyAlignment="1" applyProtection="1">
      <alignment horizontal="left"/>
    </xf>
    <xf fontId="3" fillId="0" borderId="66" numFmtId="161" xfId="0" applyNumberFormat="1" applyFont="1" applyBorder="1" applyAlignment="1" applyProtection="1">
      <alignment horizontal="center"/>
    </xf>
    <xf fontId="3" fillId="0" borderId="84" numFmtId="161" xfId="0" applyNumberFormat="1" applyFont="1" applyBorder="1" applyAlignment="1" applyProtection="1">
      <alignment horizontal="center"/>
    </xf>
    <xf fontId="4" fillId="0" borderId="10" numFmtId="0" xfId="1" applyFont="1" applyBorder="1" applyAlignment="1" applyProtection="1">
      <alignment horizontal="left" vertical="center" wrapText="1"/>
    </xf>
    <xf fontId="3" fillId="0" borderId="26" numFmtId="160" xfId="0" applyNumberFormat="1" applyFont="1" applyBorder="1" applyAlignment="1" applyProtection="1">
      <alignment horizontal="center"/>
    </xf>
    <xf fontId="2" fillId="13" borderId="1" numFmtId="0" xfId="0" applyFont="1" applyFill="1" applyBorder="1" applyAlignment="1" applyProtection="1">
      <alignment horizontal="left" vertical="center"/>
    </xf>
    <xf fontId="2" fillId="13" borderId="1" numFmtId="0" xfId="0" applyFont="1" applyFill="1" applyBorder="1" applyAlignment="1" applyProtection="1">
      <alignment horizontal="center" vertical="center"/>
    </xf>
    <xf fontId="3" fillId="13" borderId="1" numFmtId="0" xfId="0" applyFont="1" applyFill="1" applyBorder="1" applyAlignment="1" applyProtection="1">
      <alignment horizontal="center"/>
    </xf>
    <xf fontId="3" fillId="13" borderId="6" numFmtId="3" xfId="0" applyNumberFormat="1" applyFont="1" applyFill="1" applyBorder="1" applyAlignment="1" applyProtection="1">
      <alignment horizontal="center"/>
    </xf>
    <xf fontId="3" fillId="13" borderId="4" numFmtId="3" xfId="0" applyNumberFormat="1" applyFont="1" applyFill="1" applyBorder="1" applyAlignment="1" applyProtection="1">
      <alignment horizontal="center"/>
    </xf>
    <xf fontId="3" fillId="13" borderId="77" numFmtId="3" xfId="0" applyNumberFormat="1" applyFont="1" applyFill="1" applyBorder="1" applyAlignment="1" applyProtection="1">
      <alignment horizontal="center"/>
    </xf>
    <xf fontId="3" fillId="9" borderId="70" numFmtId="0" xfId="0" applyFont="1" applyFill="1" applyBorder="1" applyAlignment="1" applyProtection="1">
      <alignment horizontal="center" wrapText="1"/>
    </xf>
    <xf fontId="3" fillId="0" borderId="73" numFmtId="3" xfId="0" applyNumberFormat="1" applyFont="1" applyBorder="1" applyAlignment="1" applyProtection="1">
      <alignment horizontal="center"/>
    </xf>
    <xf fontId="3" fillId="0" borderId="74" numFmtId="3" xfId="0" applyNumberFormat="1" applyFont="1" applyBorder="1" applyAlignment="1" applyProtection="1">
      <alignment horizontal="center"/>
    </xf>
    <xf fontId="3" fillId="9" borderId="71" numFmtId="0" xfId="0" applyFont="1" applyFill="1" applyBorder="1" applyAlignment="1" applyProtection="1">
      <alignment horizontal="center" wrapText="1"/>
    </xf>
    <xf fontId="3" fillId="0" borderId="21" numFmtId="161" xfId="0" applyNumberFormat="1" applyFont="1" applyBorder="1" applyAlignment="1" applyProtection="1">
      <alignment horizontal="center"/>
    </xf>
    <xf fontId="3" fillId="0" borderId="27" numFmtId="161" xfId="0" applyNumberFormat="1" applyFont="1" applyBorder="1" applyAlignment="1" applyProtection="1">
      <alignment horizontal="center"/>
    </xf>
    <xf fontId="3" fillId="0" borderId="24" numFmtId="161" xfId="0" applyNumberFormat="1" applyFont="1" applyBorder="1" applyAlignment="1" applyProtection="1">
      <alignment horizontal="center"/>
    </xf>
    <xf fontId="3" fillId="0" borderId="28" numFmtId="161" xfId="0" applyNumberFormat="1" applyFont="1" applyBorder="1" applyAlignment="1" applyProtection="1">
      <alignment horizontal="center"/>
    </xf>
    <xf fontId="3" fillId="0" borderId="37" numFmtId="1" xfId="0" applyNumberFormat="1" applyFont="1" applyBorder="1" applyAlignment="1" applyProtection="1">
      <alignment horizontal="center"/>
    </xf>
    <xf fontId="1" fillId="0" borderId="53" numFmtId="0" xfId="0" applyFont="1" applyBorder="1" applyProtection="1"/>
    <xf fontId="3" fillId="9" borderId="84" numFmtId="0" xfId="0" applyFont="1" applyFill="1" applyBorder="1" applyAlignment="1" applyProtection="1">
      <alignment horizontal="center"/>
    </xf>
    <xf fontId="3" fillId="9" borderId="82" numFmtId="0" xfId="0" applyFont="1" applyFill="1" applyBorder="1" applyAlignment="1" applyProtection="1">
      <alignment horizontal="center"/>
    </xf>
    <xf fontId="3" fillId="0" borderId="79" numFmtId="0" xfId="0" applyFont="1" applyBorder="1" applyAlignment="1" applyProtection="1">
      <alignment horizontal="center"/>
    </xf>
    <xf fontId="3" fillId="0" borderId="49" numFmtId="161" xfId="0" applyNumberFormat="1" applyFont="1" applyBorder="1" applyAlignment="1" applyProtection="1">
      <alignment horizontal="center"/>
    </xf>
    <xf fontId="3" fillId="0" borderId="50" numFmtId="161" xfId="0" applyNumberFormat="1" applyFont="1" applyBorder="1" applyAlignment="1" applyProtection="1">
      <alignment horizontal="center"/>
    </xf>
    <xf fontId="5" fillId="0" borderId="51" numFmtId="161" xfId="0" applyNumberFormat="1" applyFont="1" applyBorder="1" applyAlignment="1" applyProtection="1">
      <alignment horizontal="center"/>
    </xf>
    <xf fontId="3" fillId="8" borderId="0" numFmtId="0" xfId="0" applyFont="1" applyFill="1" applyAlignment="1" applyProtection="1">
      <alignment horizontal="left"/>
    </xf>
    <xf fontId="3" fillId="8" borderId="93" numFmtId="0" xfId="0" applyFont="1" applyFill="1" applyBorder="1" applyAlignment="1" applyProtection="1">
      <alignment horizontal="left"/>
    </xf>
    <xf fontId="3" fillId="8" borderId="76" numFmtId="0" xfId="0" applyFont="1" applyFill="1" applyBorder="1" applyAlignment="1" applyProtection="1">
      <alignment horizontal="left"/>
    </xf>
    <xf fontId="3" fillId="8" borderId="89" numFmtId="0" xfId="0" applyFont="1" applyFill="1" applyBorder="1" applyAlignment="1" applyProtection="1">
      <alignment horizontal="left"/>
    </xf>
    <xf fontId="3" fillId="9" borderId="35" numFmtId="0" xfId="0" applyFont="1" applyFill="1" applyBorder="1" applyAlignment="1" applyProtection="1">
      <alignment horizontal="center"/>
    </xf>
    <xf fontId="3" fillId="9" borderId="32" numFmtId="0" xfId="0" applyFont="1" applyFill="1" applyBorder="1" applyAlignment="1" applyProtection="1">
      <alignment horizontal="center"/>
    </xf>
    <xf fontId="3" fillId="11" borderId="12" numFmtId="0" xfId="0" applyFont="1" applyFill="1" applyBorder="1" applyAlignment="1" applyProtection="1">
      <alignment horizontal="left" vertical="center"/>
    </xf>
    <xf fontId="3" fillId="11" borderId="13" numFmtId="0" xfId="0" applyFont="1" applyFill="1" applyBorder="1" applyAlignment="1" applyProtection="1">
      <alignment horizontal="center" vertical="center"/>
    </xf>
    <xf fontId="3" fillId="11" borderId="14" numFmtId="0" xfId="0" applyFont="1" applyFill="1" applyBorder="1" applyAlignment="1" applyProtection="1">
      <alignment horizontal="left"/>
    </xf>
    <xf fontId="3" fillId="11" borderId="8" numFmtId="0" xfId="0" applyFont="1" applyFill="1" applyBorder="1" applyAlignment="1" applyProtection="1">
      <alignment horizontal="center"/>
    </xf>
    <xf fontId="3" fillId="11" borderId="15" numFmtId="3" xfId="0" applyNumberFormat="1" applyFont="1" applyFill="1" applyBorder="1" applyAlignment="1" applyProtection="1">
      <alignment horizontal="center"/>
    </xf>
    <xf fontId="3" fillId="11" borderId="13" numFmtId="3" xfId="0" applyNumberFormat="1" applyFont="1" applyFill="1" applyBorder="1" applyAlignment="1" applyProtection="1">
      <alignment horizontal="center"/>
    </xf>
    <xf fontId="3" fillId="11" borderId="14" numFmtId="3" xfId="0" applyNumberFormat="1" applyFont="1" applyFill="1" applyBorder="1" applyAlignment="1" applyProtection="1">
      <alignment horizontal="center"/>
    </xf>
    <xf fontId="3" fillId="9" borderId="74" numFmtId="160" xfId="0" applyNumberFormat="1" applyFont="1" applyFill="1" applyBorder="1" applyAlignment="1" applyProtection="1">
      <alignment horizontal="center" wrapText="1"/>
    </xf>
    <xf fontId="3" fillId="0" borderId="81" numFmtId="0" xfId="0" applyFont="1" applyBorder="1" applyAlignment="1" applyProtection="1">
      <alignment horizontal="left" vertical="center" wrapText="1"/>
    </xf>
    <xf fontId="3" fillId="0" borderId="82" numFmtId="0" xfId="0" applyFont="1" applyBorder="1" applyAlignment="1" applyProtection="1">
      <alignment horizontal="left" vertical="center" wrapText="1"/>
    </xf>
    <xf fontId="3" fillId="14" borderId="68" numFmtId="0" xfId="0" applyFont="1" applyFill="1" applyBorder="1" applyAlignment="1" applyProtection="1">
      <alignment horizontal="center" vertical="center"/>
    </xf>
    <xf fontId="3" fillId="14" borderId="1" numFmtId="0" xfId="0" applyFont="1" applyFill="1" applyBorder="1" applyAlignment="1" applyProtection="1">
      <alignment horizontal="center" vertical="center"/>
    </xf>
    <xf fontId="3" fillId="14" borderId="0" numFmtId="0" xfId="0" applyFont="1" applyFill="1" applyAlignment="1" applyProtection="1">
      <alignment horizontal="center" vertical="center"/>
    </xf>
    <xf fontId="3" fillId="14" borderId="40" numFmtId="0" xfId="0" applyFont="1" applyFill="1" applyBorder="1" applyAlignment="1" applyProtection="1">
      <alignment horizontal="center"/>
    </xf>
    <xf fontId="3" fillId="14" borderId="9" numFmtId="3" xfId="0" applyNumberFormat="1" applyFont="1" applyFill="1" applyBorder="1" applyAlignment="1" applyProtection="1">
      <alignment horizontal="center"/>
    </xf>
    <xf fontId="3" fillId="14" borderId="10" numFmtId="3" xfId="0" applyNumberFormat="1" applyFont="1" applyFill="1" applyBorder="1" applyAlignment="1" applyProtection="1">
      <alignment horizontal="center"/>
    </xf>
    <xf fontId="3" fillId="14" borderId="39" numFmtId="3" xfId="0" applyNumberFormat="1" applyFont="1" applyFill="1" applyBorder="1" applyAlignment="1" applyProtection="1">
      <alignment horizontal="center"/>
    </xf>
    <xf fontId="3" fillId="14" borderId="40" numFmtId="3" xfId="0" applyNumberFormat="1" applyFont="1" applyFill="1" applyBorder="1" applyAlignment="1" applyProtection="1">
      <alignment horizontal="center"/>
    </xf>
    <xf fontId="3" fillId="10" borderId="18" numFmtId="3" xfId="0" applyNumberFormat="1" applyFont="1" applyFill="1" applyBorder="1" applyAlignment="1" applyProtection="1">
      <alignment horizontal="center"/>
    </xf>
    <xf fontId="0" fillId="0" borderId="54" numFmtId="0" xfId="1" applyBorder="1" applyAlignment="1" applyProtection="1">
      <alignment horizontal="left" vertical="center"/>
    </xf>
    <xf fontId="0" fillId="0" borderId="46" numFmtId="0" xfId="1" applyBorder="1" applyAlignment="1" applyProtection="1">
      <alignment horizontal="left" vertical="center"/>
    </xf>
    <xf fontId="3" fillId="9" borderId="19" numFmtId="2" xfId="0" applyNumberFormat="1" applyFont="1" applyFill="1" applyBorder="1" applyAlignment="1" applyProtection="1">
      <alignment horizontal="center" vertical="center" wrapText="1"/>
    </xf>
    <xf fontId="3" fillId="9" borderId="34" numFmtId="2" xfId="0" applyNumberFormat="1" applyFont="1" applyFill="1" applyBorder="1" applyAlignment="1" applyProtection="1">
      <alignment horizontal="center" vertical="center" wrapText="1"/>
    </xf>
    <xf fontId="3" fillId="0" borderId="20" numFmtId="9" xfId="0" applyNumberFormat="1" applyFont="1" applyBorder="1" applyAlignment="1" applyProtection="1">
      <alignment horizontal="center"/>
    </xf>
    <xf fontId="3" fillId="0" borderId="17" numFmtId="9" xfId="0" applyNumberFormat="1" applyFont="1" applyBorder="1" applyAlignment="1" applyProtection="1">
      <alignment horizontal="center"/>
    </xf>
    <xf fontId="3" fillId="0" borderId="18" numFmtId="9" xfId="0" applyNumberFormat="1" applyFont="1" applyBorder="1" applyAlignment="1" applyProtection="1">
      <alignment horizontal="center"/>
    </xf>
    <xf fontId="3" fillId="0" borderId="19" numFmtId="9" xfId="0" applyNumberFormat="1" applyFont="1" applyBorder="1" applyAlignment="1" applyProtection="1">
      <alignment horizontal="center"/>
    </xf>
    <xf fontId="3" fillId="0" borderId="35" numFmtId="9" xfId="0" applyNumberFormat="1" applyFont="1" applyBorder="1" applyAlignment="1" applyProtection="1">
      <alignment horizontal="center"/>
    </xf>
    <xf fontId="3" fillId="0" borderId="32" numFmtId="9" xfId="0" applyNumberFormat="1" applyFont="1" applyBorder="1" applyAlignment="1" applyProtection="1">
      <alignment horizontal="center"/>
    </xf>
    <xf fontId="3" fillId="0" borderId="33" numFmtId="9" xfId="0" applyNumberFormat="1" applyFont="1" applyBorder="1" applyAlignment="1" applyProtection="1">
      <alignment horizontal="center"/>
    </xf>
    <xf fontId="6" fillId="0" borderId="34" numFmtId="9" xfId="0" applyNumberFormat="1" applyFont="1" applyBorder="1" applyAlignment="1" applyProtection="1">
      <alignment horizontal="center"/>
    </xf>
    <xf fontId="1" fillId="0" borderId="68" numFmtId="0" xfId="0" applyFont="1" applyBorder="1" applyProtection="1"/>
    <xf fontId="1" fillId="0" borderId="41" numFmtId="0" xfId="0" applyFont="1" applyBorder="1" applyProtection="1"/>
    <xf fontId="2" fillId="0" borderId="46" numFmtId="0" xfId="0" applyFont="1" applyBorder="1" applyAlignment="1" applyProtection="1">
      <alignment horizontal="left" vertical="center"/>
    </xf>
    <xf fontId="2" fillId="0" borderId="72" numFmtId="0" xfId="0" applyFont="1" applyBorder="1" applyAlignment="1" applyProtection="1">
      <alignment horizontal="left" vertical="center"/>
    </xf>
    <xf fontId="2" fillId="0" borderId="80" numFmtId="0" xfId="0" applyFont="1" applyBorder="1" applyAlignment="1" applyProtection="1">
      <alignment horizontal="center"/>
    </xf>
    <xf fontId="3" fillId="11" borderId="40" numFmtId="0" xfId="0" applyFont="1" applyFill="1" applyBorder="1" applyAlignment="1" applyProtection="1">
      <alignment horizontal="center"/>
    </xf>
    <xf fontId="3" fillId="10" borderId="16" numFmtId="0" xfId="0" applyFont="1" applyFill="1" applyBorder="1" applyAlignment="1" applyProtection="1">
      <alignment horizontal="left"/>
    </xf>
    <xf fontId="3" fillId="10" borderId="23" numFmtId="0" xfId="0" applyFont="1" applyFill="1" applyBorder="1" applyAlignment="1" applyProtection="1">
      <alignment horizontal="left"/>
    </xf>
    <xf fontId="3" fillId="10" borderId="43" numFmtId="0" xfId="0" applyFont="1" applyFill="1" applyBorder="1" applyAlignment="1" applyProtection="1">
      <alignment horizontal="left"/>
    </xf>
    <xf fontId="2" fillId="9" borderId="87" numFmtId="0" xfId="0" applyFont="1" applyFill="1" applyBorder="1" applyAlignment="1" applyProtection="1">
      <alignment horizontal="center"/>
    </xf>
    <xf fontId="2" fillId="0" borderId="73" numFmtId="0" xfId="0" applyFont="1" applyBorder="1" applyProtection="1"/>
    <xf fontId="2" fillId="0" borderId="74" numFmtId="0" xfId="0" applyFont="1" applyBorder="1" applyProtection="1"/>
    <xf fontId="2" fillId="9" borderId="69" numFmtId="0" xfId="0" applyFont="1" applyFill="1" applyBorder="1" applyAlignment="1" applyProtection="1">
      <alignment horizontal="center"/>
    </xf>
    <xf fontId="3" fillId="9" borderId="77" numFmtId="160" xfId="0" applyNumberFormat="1" applyFont="1" applyFill="1" applyBorder="1" applyAlignment="1" applyProtection="1">
      <alignment horizontal="center" wrapText="1"/>
    </xf>
    <xf fontId="2" fillId="0" borderId="44" numFmtId="0" xfId="0" applyFont="1" applyBorder="1" applyProtection="1"/>
    <xf fontId="2" fillId="8" borderId="27" numFmtId="0" xfId="0" applyFont="1" applyFill="1" applyBorder="1" applyAlignment="1" applyProtection="1">
      <alignment horizontal="center"/>
    </xf>
    <xf fontId="2" fillId="0" borderId="46" numFmtId="0" xfId="0" applyFont="1" applyBorder="1" applyAlignment="1" applyProtection="1">
      <alignment horizontal="left" vertical="center" wrapText="1"/>
    </xf>
    <xf fontId="2" fillId="3" borderId="17" numFmtId="0" xfId="0" applyFont="1" applyFill="1" applyBorder="1" applyAlignment="1" applyProtection="1">
      <alignment horizontal="left" vertical="center" wrapText="1"/>
    </xf>
    <xf fontId="2" fillId="3" borderId="23" numFmtId="0" xfId="0" applyFont="1" applyFill="1" applyBorder="1" applyAlignment="1" applyProtection="1">
      <alignment horizontal="left" vertical="center"/>
    </xf>
    <xf fontId="2" fillId="3" borderId="24" numFmtId="0" xfId="0" applyFont="1" applyFill="1" applyBorder="1" applyAlignment="1" applyProtection="1">
      <alignment horizontal="left" vertical="center" wrapText="1"/>
    </xf>
    <xf fontId="3" fillId="11" borderId="87" numFmtId="0" xfId="0" applyFont="1" applyFill="1" applyBorder="1" applyAlignment="1" applyProtection="1">
      <alignment horizontal="center" vertical="center"/>
    </xf>
    <xf fontId="3" fillId="11" borderId="70" numFmtId="0" xfId="0" applyFont="1" applyFill="1" applyBorder="1" applyAlignment="1" applyProtection="1">
      <alignment horizontal="center" vertical="center"/>
    </xf>
    <xf fontId="3" fillId="11" borderId="17" numFmtId="3" xfId="0" applyNumberFormat="1" applyFont="1" applyFill="1" applyBorder="1" applyAlignment="1" applyProtection="1">
      <alignment horizontal="center"/>
    </xf>
    <xf fontId="3" fillId="11" borderId="18" numFmtId="3" xfId="0" applyNumberFormat="1" applyFont="1" applyFill="1" applyBorder="1" applyAlignment="1" applyProtection="1">
      <alignment horizontal="center"/>
    </xf>
    <xf fontId="3" fillId="11" borderId="88" numFmtId="0" xfId="0" applyFont="1" applyFill="1" applyBorder="1" applyAlignment="1" applyProtection="1">
      <alignment horizontal="center" vertical="center"/>
    </xf>
    <xf fontId="3" fillId="11" borderId="24" numFmtId="0" xfId="0" applyFont="1" applyFill="1" applyBorder="1" applyAlignment="1" applyProtection="1">
      <alignment horizontal="center" vertical="center"/>
    </xf>
    <xf fontId="3" fillId="11" borderId="80" numFmtId="0" xfId="0" applyFont="1" applyFill="1" applyBorder="1" applyAlignment="1" applyProtection="1">
      <alignment horizontal="center" vertical="center"/>
    </xf>
    <xf fontId="3" fillId="11" borderId="26" numFmtId="0" xfId="0" applyFont="1" applyFill="1" applyBorder="1" applyAlignment="1" applyProtection="1">
      <alignment horizontal="center"/>
    </xf>
    <xf fontId="3" fillId="11" borderId="27" numFmtId="3" xfId="0" applyNumberFormat="1" applyFont="1" applyFill="1" applyBorder="1" applyAlignment="1" applyProtection="1">
      <alignment horizontal="center"/>
    </xf>
    <xf fontId="3" fillId="11" borderId="24" numFmtId="3" xfId="0" applyNumberFormat="1" applyFont="1" applyFill="1" applyBorder="1" applyAlignment="1" applyProtection="1">
      <alignment horizontal="center"/>
    </xf>
    <xf fontId="3" fillId="11" borderId="25" numFmtId="3" xfId="0" applyNumberFormat="1" applyFont="1" applyFill="1" applyBorder="1" applyAlignment="1" applyProtection="1">
      <alignment horizontal="center"/>
    </xf>
    <xf fontId="3" fillId="11" borderId="89" numFmtId="0" xfId="0" applyFont="1" applyFill="1" applyBorder="1" applyAlignment="1" applyProtection="1">
      <alignment horizontal="center" vertical="center"/>
    </xf>
    <xf fontId="3" fillId="11" borderId="32" numFmtId="0" xfId="0" applyFont="1" applyFill="1" applyBorder="1" applyAlignment="1" applyProtection="1">
      <alignment horizontal="center" vertical="center"/>
    </xf>
    <xf fontId="3" fillId="11" borderId="71" numFmtId="0" xfId="0" applyFont="1" applyFill="1" applyBorder="1" applyAlignment="1" applyProtection="1">
      <alignment horizontal="center" vertical="center"/>
    </xf>
    <xf fontId="3" fillId="11" borderId="34" numFmtId="0" xfId="0" applyFont="1" applyFill="1" applyBorder="1" applyAlignment="1" applyProtection="1">
      <alignment horizontal="center"/>
    </xf>
    <xf fontId="3" fillId="11" borderId="35" numFmtId="3" xfId="0" applyNumberFormat="1" applyFont="1" applyFill="1" applyBorder="1" applyAlignment="1" applyProtection="1">
      <alignment horizontal="center"/>
    </xf>
    <xf fontId="3" fillId="11" borderId="32" numFmtId="3" xfId="0" applyNumberFormat="1" applyFont="1" applyFill="1" applyBorder="1" applyAlignment="1" applyProtection="1">
      <alignment horizontal="center"/>
    </xf>
    <xf fontId="3" fillId="11" borderId="33" numFmtId="3" xfId="0" applyNumberFormat="1" applyFont="1" applyFill="1" applyBorder="1" applyAlignment="1" applyProtection="1">
      <alignment horizontal="center"/>
    </xf>
    <xf fontId="3" fillId="10" borderId="17" numFmtId="0" xfId="0" applyFont="1" applyFill="1" applyBorder="1" applyAlignment="1" applyProtection="1">
      <alignment horizontal="left" vertical="center" wrapText="1"/>
    </xf>
    <xf fontId="3" fillId="10" borderId="24" numFmtId="0" xfId="0" applyFont="1" applyFill="1" applyBorder="1" applyAlignment="1" applyProtection="1">
      <alignment horizontal="left" vertical="center" wrapText="1"/>
    </xf>
    <xf fontId="3" fillId="10" borderId="32" numFmtId="0" xfId="0" applyFont="1" applyFill="1" applyBorder="1" applyAlignment="1" applyProtection="1">
      <alignment horizontal="left" vertical="center" wrapText="1"/>
    </xf>
    <xf fontId="2" fillId="2" borderId="10" numFmtId="0" xfId="0" applyFont="1" applyFill="1" applyBorder="1" applyAlignment="1" applyProtection="1">
      <alignment horizontal="left" vertical="center" wrapText="1"/>
    </xf>
    <xf fontId="2" fillId="9" borderId="17" numFmtId="0" xfId="0" applyFont="1" applyFill="1" applyBorder="1" applyAlignment="1" applyProtection="1">
      <alignment horizontal="center" wrapText="1"/>
    </xf>
    <xf fontId="3" fillId="9" borderId="19" numFmtId="162" xfId="0" applyNumberFormat="1" applyFont="1" applyFill="1" applyBorder="1" applyAlignment="1" applyProtection="1">
      <alignment horizontal="center" wrapText="1"/>
    </xf>
    <xf fontId="2" fillId="9" borderId="24" numFmtId="0" xfId="0" applyFont="1" applyFill="1" applyBorder="1" applyAlignment="1" applyProtection="1">
      <alignment horizontal="center" wrapText="1"/>
    </xf>
    <xf fontId="3" fillId="9" borderId="26" numFmtId="162" xfId="0" applyNumberFormat="1" applyFont="1" applyFill="1" applyBorder="1" applyAlignment="1" applyProtection="1">
      <alignment horizontal="center" wrapText="1"/>
    </xf>
    <xf fontId="2" fillId="9" borderId="82" numFmtId="0" xfId="0" applyFont="1" applyFill="1" applyBorder="1" applyAlignment="1" applyProtection="1">
      <alignment horizontal="center" wrapText="1"/>
    </xf>
    <xf fontId="3" fillId="9" borderId="83" numFmtId="162" xfId="0" applyNumberFormat="1" applyFont="1" applyFill="1" applyBorder="1" applyAlignment="1" applyProtection="1">
      <alignment horizontal="center" wrapText="1"/>
    </xf>
    <xf fontId="3" fillId="9" borderId="34" numFmtId="162" xfId="0" applyNumberFormat="1" applyFont="1" applyFill="1" applyBorder="1" applyAlignment="1" applyProtection="1">
      <alignment horizontal="center" wrapText="1"/>
    </xf>
    <xf fontId="1" fillId="0" borderId="0" numFmtId="3" xfId="0" applyNumberFormat="1" applyFont="1" applyAlignment="1" applyProtection="1">
      <alignment horizontal="center"/>
    </xf>
    <xf fontId="2" fillId="8" borderId="83" numFmtId="0" xfId="0" applyFont="1" applyFill="1" applyBorder="1" applyAlignment="1" applyProtection="1">
      <alignment horizontal="center" wrapText="1"/>
    </xf>
    <xf fontId="2" fillId="9" borderId="28" numFmtId="0" xfId="0" applyFont="1" applyFill="1" applyBorder="1" applyAlignment="1" applyProtection="1">
      <alignment horizontal="left"/>
    </xf>
    <xf fontId="2" fillId="9" borderId="29" numFmtId="0" xfId="0" applyFont="1" applyFill="1" applyBorder="1" applyAlignment="1" applyProtection="1">
      <alignment horizontal="center"/>
    </xf>
    <xf fontId="5" fillId="0" borderId="17" numFmtId="0" xfId="0" applyFont="1" applyBorder="1" applyAlignment="1" applyProtection="1">
      <alignment horizontal="left" vertical="center" wrapText="1"/>
    </xf>
    <xf fontId="5" fillId="0" borderId="24" numFmtId="0" xfId="0" applyFont="1" applyBorder="1" applyAlignment="1" applyProtection="1">
      <alignment horizontal="left" vertical="center" wrapText="1"/>
    </xf>
    <xf fontId="5" fillId="0" borderId="32" numFmtId="0" xfId="0" applyFont="1" applyBorder="1" applyAlignment="1" applyProtection="1">
      <alignment horizontal="left" vertical="center" wrapText="1"/>
    </xf>
    <xf fontId="5" fillId="0" borderId="49" numFmtId="0" xfId="0" applyFont="1" applyBorder="1" applyAlignment="1" applyProtection="1">
      <alignment horizontal="left" vertical="center" wrapText="1"/>
    </xf>
    <xf fontId="2" fillId="9" borderId="30" numFmtId="0" xfId="0" applyFont="1" applyFill="1" applyBorder="1" applyAlignment="1" applyProtection="1">
      <alignment horizontal="center"/>
    </xf>
    <xf fontId="3" fillId="0" borderId="93" numFmtId="0" xfId="0" applyFont="1" applyBorder="1" applyAlignment="1" applyProtection="1">
      <alignment horizontal="center"/>
    </xf>
    <xf fontId="3" fillId="0" borderId="92" numFmtId="0" xfId="0" applyFont="1" applyBorder="1" applyAlignment="1" applyProtection="1">
      <alignment horizontal="center"/>
    </xf>
    <xf fontId="3" fillId="11" borderId="71" numFmtId="3" xfId="0" applyNumberFormat="1" applyFont="1" applyFill="1" applyBorder="1" applyAlignment="1" applyProtection="1">
      <alignment horizontal="center"/>
    </xf>
    <xf fontId="3" fillId="9" borderId="26" numFmtId="160" xfId="0" applyNumberFormat="1" applyFont="1" applyFill="1" applyBorder="1" applyAlignment="1" applyProtection="1">
      <alignment horizontal="center" wrapText="1"/>
    </xf>
    <xf fontId="2" fillId="0" borderId="24" numFmtId="2" xfId="0" applyNumberFormat="1" applyFont="1" applyBorder="1" applyAlignment="1" applyProtection="1">
      <alignment horizontal="center"/>
    </xf>
    <xf fontId="2" fillId="0" borderId="28" numFmtId="2" xfId="0" applyNumberFormat="1" applyFont="1" applyBorder="1" applyAlignment="1" applyProtection="1">
      <alignment horizontal="center"/>
    </xf>
    <xf fontId="2" fillId="0" borderId="29" numFmtId="1" xfId="0" applyNumberFormat="1" applyFont="1" applyBorder="1" applyAlignment="1" applyProtection="1">
      <alignment horizontal="center"/>
    </xf>
    <xf fontId="1" fillId="0" borderId="0" numFmtId="3" xfId="0" applyNumberFormat="1" applyFont="1" applyAlignment="1">
      <alignment horizontal="center" vertical="center"/>
    </xf>
    <xf fontId="1" fillId="0" borderId="24" numFmtId="3" xfId="0" applyNumberFormat="1" applyFont="1" applyBorder="1" applyAlignment="1">
      <alignment horizontal="center" vertical="center"/>
    </xf>
    <xf fontId="1" fillId="0" borderId="79" numFmtId="3" xfId="0" applyNumberFormat="1" applyFont="1" applyBorder="1" applyAlignment="1">
      <alignment horizontal="center" vertical="center"/>
    </xf>
    <xf fontId="3" fillId="0" borderId="16" numFmtId="0" xfId="0" applyFont="1" applyBorder="1" applyAlignment="1" applyProtection="1">
      <alignment horizontal="left" vertical="center"/>
    </xf>
    <xf fontId="3" fillId="0" borderId="16" numFmtId="162" xfId="0" applyNumberFormat="1" applyFont="1" applyBorder="1" applyAlignment="1" applyProtection="1">
      <alignment horizontal="center"/>
    </xf>
    <xf fontId="3" fillId="0" borderId="22" numFmtId="162" xfId="0" applyNumberFormat="1" applyFont="1" applyBorder="1" applyAlignment="1" applyProtection="1">
      <alignment horizontal="center"/>
    </xf>
    <xf fontId="3" fillId="0" borderId="30" numFmtId="162" xfId="0" applyNumberFormat="1" applyFont="1" applyBorder="1" applyAlignment="1" applyProtection="1">
      <alignment horizontal="center"/>
    </xf>
    <xf fontId="2" fillId="8" borderId="19" numFmtId="49" xfId="0" applyNumberFormat="1" applyFont="1" applyFill="1" applyBorder="1" applyAlignment="1" applyProtection="1">
      <alignment horizontal="center"/>
    </xf>
    <xf fontId="2" fillId="8" borderId="20" numFmtId="49" xfId="0" applyNumberFormat="1" applyFont="1" applyFill="1" applyBorder="1" applyAlignment="1" applyProtection="1">
      <alignment horizontal="center"/>
    </xf>
    <xf fontId="2" fillId="8" borderId="17" numFmtId="49" xfId="0" applyNumberFormat="1" applyFont="1" applyFill="1" applyBorder="1" applyAlignment="1" applyProtection="1">
      <alignment horizontal="center"/>
    </xf>
    <xf fontId="2" fillId="8" borderId="18" numFmtId="49" xfId="0" applyNumberFormat="1" applyFont="1" applyFill="1" applyBorder="1" applyAlignment="1" applyProtection="1">
      <alignment horizontal="center"/>
    </xf>
    <xf fontId="2" fillId="8" borderId="34" numFmtId="49" xfId="0" applyNumberFormat="1" applyFont="1" applyFill="1" applyBorder="1" applyAlignment="1" applyProtection="1">
      <alignment horizontal="center"/>
    </xf>
    <xf fontId="2" fillId="8" borderId="35" numFmtId="49" xfId="0" applyNumberFormat="1" applyFont="1" applyFill="1" applyBorder="1" applyAlignment="1" applyProtection="1">
      <alignment horizontal="center"/>
    </xf>
    <xf fontId="2" fillId="8" borderId="32" numFmtId="49" xfId="0" applyNumberFormat="1" applyFont="1" applyFill="1" applyBorder="1" applyAlignment="1" applyProtection="1">
      <alignment horizontal="center"/>
    </xf>
    <xf fontId="2" fillId="8" borderId="33" numFmtId="49" xfId="0" applyNumberFormat="1" applyFont="1" applyFill="1" applyBorder="1" applyAlignment="1" applyProtection="1">
      <alignment horizontal="center"/>
    </xf>
    <xf fontId="3" fillId="11" borderId="53" numFmtId="0" xfId="0" applyFont="1" applyFill="1" applyBorder="1" applyAlignment="1" applyProtection="1">
      <alignment horizontal="center" vertical="center"/>
    </xf>
    <xf fontId="3" fillId="11" borderId="7" numFmtId="0" xfId="0" applyFont="1" applyFill="1" applyBorder="1" applyAlignment="1" applyProtection="1">
      <alignment horizontal="center" vertical="center"/>
    </xf>
    <xf fontId="3" fillId="11" borderId="41" numFmtId="0" xfId="0" applyFont="1" applyFill="1" applyBorder="1" applyAlignment="1" applyProtection="1">
      <alignment horizontal="center"/>
    </xf>
    <xf fontId="3" fillId="10" borderId="49" numFmtId="0" xfId="0" applyFont="1" applyFill="1" applyBorder="1" applyAlignment="1" applyProtection="1">
      <alignment horizontal="left" vertical="center" wrapText="1"/>
    </xf>
    <xf fontId="3" fillId="10" borderId="25" numFmtId="0" xfId="0" applyFont="1" applyFill="1" applyBorder="1" applyAlignment="1" applyProtection="1">
      <alignment horizontal="center"/>
    </xf>
    <xf fontId="3" fillId="10" borderId="82" numFmtId="0" xfId="0" applyFont="1" applyFill="1" applyBorder="1" applyAlignment="1" applyProtection="1">
      <alignment horizontal="left" vertical="center" wrapText="1"/>
    </xf>
    <xf fontId="3" fillId="6" borderId="84" numFmtId="3" xfId="0" applyNumberFormat="1" applyFont="1" applyFill="1" applyBorder="1" applyAlignment="1" applyProtection="1">
      <alignment horizontal="center"/>
    </xf>
    <xf fontId="3" fillId="10" borderId="82" numFmtId="160" xfId="0" applyNumberFormat="1" applyFont="1" applyFill="1" applyBorder="1" applyAlignment="1" applyProtection="1">
      <alignment horizontal="center"/>
    </xf>
    <xf fontId="3" fillId="10" borderId="86" numFmtId="160" xfId="0" applyNumberFormat="1" applyFont="1" applyFill="1" applyBorder="1" applyAlignment="1" applyProtection="1">
      <alignment horizontal="center"/>
    </xf>
    <xf fontId="2" fillId="9" borderId="21" numFmtId="0" xfId="0" applyFont="1" applyFill="1" applyBorder="1" applyAlignment="1" applyProtection="1">
      <alignment horizontal="left"/>
    </xf>
    <xf fontId="2" fillId="9" borderId="32" numFmtId="0" xfId="0" applyFont="1" applyFill="1" applyBorder="1" applyAlignment="1" applyProtection="1">
      <alignment horizontal="center" wrapText="1"/>
    </xf>
    <xf fontId="0" fillId="0" borderId="68" numFmtId="0" xfId="1" applyBorder="1" applyAlignment="1" applyProtection="1">
      <alignment horizontal="left" vertical="center"/>
    </xf>
    <xf fontId="3" fillId="0" borderId="26" numFmtId="162" xfId="0" applyNumberFormat="1" applyFont="1" applyBorder="1" applyAlignment="1" applyProtection="1">
      <alignment horizontal="center"/>
    </xf>
    <xf fontId="0" fillId="0" borderId="69" numFmtId="0" xfId="1" applyBorder="1" applyAlignment="1" applyProtection="1">
      <alignment horizontal="left" vertical="center"/>
    </xf>
    <xf fontId="3" fillId="0" borderId="36" numFmtId="162" xfId="0" applyNumberFormat="1" applyFont="1" applyBorder="1" applyAlignment="1" applyProtection="1">
      <alignment horizontal="center"/>
    </xf>
    <xf fontId="3" fillId="0" borderId="34" numFmtId="162" xfId="0" applyNumberFormat="1" applyFont="1" applyBorder="1" applyAlignment="1" applyProtection="1">
      <alignment horizontal="center"/>
    </xf>
    <xf fontId="3" fillId="0" borderId="83" numFmtId="162" xfId="0" applyNumberFormat="1" applyFont="1" applyBorder="1" applyAlignment="1" applyProtection="1">
      <alignment horizontal="center"/>
    </xf>
    <xf fontId="3" fillId="0" borderId="23" numFmtId="0" xfId="0" applyFont="1" applyBorder="1" applyAlignment="1" applyProtection="1">
      <alignment horizontal="left" vertical="center"/>
    </xf>
    <xf fontId="2" fillId="8" borderId="87" numFmtId="1" xfId="0" applyNumberFormat="1" applyFont="1" applyFill="1" applyBorder="1" applyAlignment="1" applyProtection="1">
      <alignment horizontal="center"/>
    </xf>
    <xf fontId="2" fillId="8" borderId="16" numFmtId="1" xfId="0" applyNumberFormat="1" applyFont="1" applyFill="1" applyBorder="1" applyAlignment="1" applyProtection="1">
      <alignment horizontal="center"/>
    </xf>
    <xf fontId="2" fillId="8" borderId="17" numFmtId="1" xfId="0" applyNumberFormat="1" applyFont="1" applyFill="1" applyBorder="1" applyAlignment="1" applyProtection="1">
      <alignment horizontal="center"/>
    </xf>
    <xf fontId="2" fillId="8" borderId="21" numFmtId="1" xfId="0" applyNumberFormat="1" applyFont="1" applyFill="1" applyBorder="1" applyAlignment="1" applyProtection="1">
      <alignment horizontal="center"/>
    </xf>
    <xf fontId="2" fillId="8" borderId="89" numFmtId="1" xfId="0" applyNumberFormat="1" applyFont="1" applyFill="1" applyBorder="1" applyAlignment="1" applyProtection="1">
      <alignment horizontal="center"/>
    </xf>
    <xf fontId="2" fillId="8" borderId="43" numFmtId="1" xfId="0" applyNumberFormat="1" applyFont="1" applyFill="1" applyBorder="1" applyAlignment="1" applyProtection="1">
      <alignment horizontal="center"/>
    </xf>
    <xf fontId="2" fillId="8" borderId="32" numFmtId="1" xfId="0" applyNumberFormat="1" applyFont="1" applyFill="1" applyBorder="1" applyAlignment="1" applyProtection="1">
      <alignment horizontal="center"/>
    </xf>
    <xf fontId="2" fillId="8" borderId="36" numFmtId="1" xfId="0" applyNumberFormat="1" applyFont="1" applyFill="1" applyBorder="1" applyAlignment="1" applyProtection="1">
      <alignment horizontal="center"/>
    </xf>
    <xf fontId="3" fillId="8" borderId="91" numFmtId="0" xfId="0" applyFont="1" applyFill="1" applyBorder="1" applyAlignment="1" applyProtection="1">
      <alignment horizontal="center" wrapText="1"/>
    </xf>
    <xf fontId="3" fillId="15" borderId="38" numFmtId="0" xfId="0" applyFont="1" applyFill="1" applyBorder="1" applyAlignment="1" applyProtection="1">
      <alignment horizontal="left" vertical="center"/>
    </xf>
    <xf fontId="3" fillId="15" borderId="10" numFmtId="0" xfId="0" applyFont="1" applyFill="1" applyBorder="1" applyAlignment="1" applyProtection="1">
      <alignment horizontal="left" vertical="center"/>
    </xf>
    <xf fontId="3" fillId="15" borderId="39" numFmtId="0" xfId="0" applyFont="1" applyFill="1" applyBorder="1" applyAlignment="1" applyProtection="1">
      <alignment horizontal="right"/>
    </xf>
    <xf fontId="3" fillId="15" borderId="40" numFmtId="2" xfId="0" applyNumberFormat="1" applyFont="1" applyFill="1" applyBorder="1" applyAlignment="1" applyProtection="1">
      <alignment horizontal="center"/>
    </xf>
    <xf fontId="3" fillId="15" borderId="9" numFmtId="2" xfId="0" applyNumberFormat="1" applyFont="1" applyFill="1" applyBorder="1" applyAlignment="1" applyProtection="1">
      <alignment horizontal="center"/>
    </xf>
    <xf fontId="3" fillId="15" borderId="10" numFmtId="2" xfId="0" applyNumberFormat="1" applyFont="1" applyFill="1" applyBorder="1" applyAlignment="1" applyProtection="1">
      <alignment horizontal="center"/>
    </xf>
    <xf fontId="3" fillId="15" borderId="39" numFmtId="2" xfId="0" applyNumberFormat="1" applyFont="1" applyFill="1" applyBorder="1" applyAlignment="1" applyProtection="1">
      <alignment horizontal="center"/>
    </xf>
    <xf fontId="3" fillId="15" borderId="40" numFmtId="0" xfId="0" applyFont="1" applyFill="1" applyBorder="1" applyAlignment="1" applyProtection="1">
      <alignment horizontal="center"/>
    </xf>
    <xf fontId="3" fillId="11" borderId="43" numFmtId="0" xfId="0" applyFont="1" applyFill="1" applyBorder="1" applyAlignment="1" applyProtection="1">
      <alignment horizontal="center" vertical="center"/>
    </xf>
    <xf fontId="3" fillId="11" borderId="33" numFmtId="0" xfId="0" applyFont="1" applyFill="1" applyBorder="1" applyAlignment="1" applyProtection="1">
      <alignment horizontal="center" vertical="center"/>
    </xf>
    <xf fontId="3" fillId="10" borderId="19" numFmtId="2" xfId="0" applyNumberFormat="1" applyFont="1" applyFill="1" applyBorder="1" applyAlignment="1" applyProtection="1">
      <alignment horizontal="center"/>
    </xf>
    <xf fontId="3" fillId="10" borderId="19" numFmtId="160" xfId="0" applyNumberFormat="1" applyFont="1" applyFill="1" applyBorder="1" applyAlignment="1" applyProtection="1">
      <alignment horizontal="center"/>
    </xf>
    <xf fontId="3" fillId="10" borderId="26" numFmtId="2" xfId="0" applyNumberFormat="1" applyFont="1" applyFill="1" applyBorder="1" applyAlignment="1" applyProtection="1">
      <alignment horizontal="center"/>
    </xf>
    <xf fontId="3" fillId="10" borderId="26" numFmtId="160" xfId="0" applyNumberFormat="1" applyFont="1" applyFill="1" applyBorder="1" applyAlignment="1" applyProtection="1">
      <alignment horizontal="center"/>
    </xf>
    <xf fontId="3" fillId="10" borderId="34" numFmtId="2" xfId="0" applyNumberFormat="1" applyFont="1" applyFill="1" applyBorder="1" applyAlignment="1" applyProtection="1">
      <alignment horizontal="center"/>
    </xf>
    <xf fontId="2" fillId="9" borderId="19" numFmtId="1" xfId="0" applyNumberFormat="1" applyFont="1" applyFill="1" applyBorder="1" applyAlignment="1" applyProtection="1">
      <alignment horizontal="center"/>
    </xf>
    <xf fontId="2" fillId="9" borderId="20" numFmtId="161" xfId="0" applyNumberFormat="1" applyFont="1" applyFill="1" applyBorder="1" applyAlignment="1" applyProtection="1">
      <alignment horizontal="center"/>
    </xf>
    <xf fontId="2" fillId="9" borderId="17" numFmtId="161" xfId="0" applyNumberFormat="1" applyFont="1" applyFill="1" applyBorder="1" applyAlignment="1" applyProtection="1">
      <alignment horizontal="center"/>
    </xf>
    <xf fontId="2" fillId="9" borderId="18" numFmtId="161" xfId="0" applyNumberFormat="1" applyFont="1" applyFill="1" applyBorder="1" applyAlignment="1" applyProtection="1">
      <alignment horizontal="center"/>
    </xf>
    <xf fontId="2" fillId="9" borderId="19" numFmtId="1" xfId="0" applyNumberFormat="1" applyFont="1" applyFill="1" applyBorder="1" applyAlignment="1" applyProtection="1">
      <alignment horizontal="center" wrapText="1"/>
    </xf>
    <xf fontId="2" fillId="9" borderId="34" numFmtId="1" xfId="0" applyNumberFormat="1" applyFont="1" applyFill="1" applyBorder="1" applyAlignment="1" applyProtection="1">
      <alignment horizontal="center"/>
    </xf>
    <xf fontId="2" fillId="9" borderId="84" numFmtId="161" xfId="0" applyNumberFormat="1" applyFont="1" applyFill="1" applyBorder="1" applyAlignment="1" applyProtection="1">
      <alignment horizontal="center"/>
    </xf>
    <xf fontId="2" fillId="9" borderId="82" numFmtId="161" xfId="0" applyNumberFormat="1" applyFont="1" applyFill="1" applyBorder="1" applyAlignment="1" applyProtection="1">
      <alignment horizontal="center"/>
    </xf>
    <xf fontId="2" fillId="9" borderId="78" numFmtId="161" xfId="0" applyNumberFormat="1" applyFont="1" applyFill="1" applyBorder="1" applyAlignment="1" applyProtection="1">
      <alignment horizontal="center"/>
    </xf>
    <xf fontId="2" fillId="9" borderId="34" numFmtId="1" xfId="0" applyNumberFormat="1" applyFont="1" applyFill="1" applyBorder="1" applyAlignment="1" applyProtection="1">
      <alignment horizontal="center" wrapText="1"/>
    </xf>
    <xf fontId="3" fillId="0" borderId="71" numFmtId="9" xfId="0" applyNumberFormat="1" applyFont="1" applyBorder="1" applyAlignment="1" applyProtection="1">
      <alignment horizontal="center"/>
    </xf>
    <xf fontId="3" fillId="0" borderId="34" numFmtId="9" xfId="0" applyNumberFormat="1" applyFont="1" applyBorder="1" applyAlignment="1" applyProtection="1">
      <alignment horizontal="center"/>
    </xf>
    <xf fontId="2" fillId="9" borderId="19" numFmtId="2" xfId="0" applyNumberFormat="1" applyFont="1" applyFill="1" applyBorder="1" applyAlignment="1" applyProtection="1">
      <alignment horizontal="center"/>
    </xf>
    <xf fontId="2" fillId="9" borderId="20" numFmtId="2" xfId="0" applyNumberFormat="1" applyFont="1" applyFill="1" applyBorder="1" applyAlignment="1" applyProtection="1">
      <alignment horizontal="center"/>
    </xf>
    <xf fontId="2" fillId="9" borderId="17" numFmtId="2" xfId="0" applyNumberFormat="1" applyFont="1" applyFill="1" applyBorder="1" applyAlignment="1" applyProtection="1">
      <alignment horizontal="center"/>
    </xf>
    <xf fontId="2" fillId="9" borderId="18" numFmtId="2" xfId="0" applyNumberFormat="1" applyFont="1" applyFill="1" applyBorder="1" applyAlignment="1" applyProtection="1">
      <alignment horizontal="center"/>
    </xf>
    <xf fontId="2" fillId="9" borderId="19" numFmtId="160" xfId="0" applyNumberFormat="1" applyFont="1" applyFill="1" applyBorder="1" applyAlignment="1" applyProtection="1">
      <alignment horizontal="center" wrapText="1"/>
    </xf>
    <xf fontId="2" fillId="9" borderId="26" numFmtId="2" xfId="0" applyNumberFormat="1" applyFont="1" applyFill="1" applyBorder="1" applyAlignment="1" applyProtection="1">
      <alignment horizontal="center"/>
    </xf>
    <xf fontId="2" fillId="9" borderId="27" numFmtId="2" xfId="0" applyNumberFormat="1" applyFont="1" applyFill="1" applyBorder="1" applyAlignment="1" applyProtection="1">
      <alignment horizontal="center"/>
    </xf>
    <xf fontId="2" fillId="9" borderId="24" numFmtId="2" xfId="0" applyNumberFormat="1" applyFont="1" applyFill="1" applyBorder="1" applyAlignment="1" applyProtection="1">
      <alignment horizontal="center"/>
    </xf>
    <xf fontId="2" fillId="9" borderId="25" numFmtId="2" xfId="0" applyNumberFormat="1" applyFont="1" applyFill="1" applyBorder="1" applyAlignment="1" applyProtection="1">
      <alignment horizontal="center"/>
    </xf>
    <xf fontId="2" fillId="9" borderId="26" numFmtId="160" xfId="0" applyNumberFormat="1" applyFont="1" applyFill="1" applyBorder="1" applyAlignment="1" applyProtection="1">
      <alignment horizontal="center" wrapText="1"/>
    </xf>
    <xf fontId="2" fillId="9" borderId="83" numFmtId="2" xfId="0" applyNumberFormat="1" applyFont="1" applyFill="1" applyBorder="1" applyAlignment="1" applyProtection="1">
      <alignment horizontal="center"/>
    </xf>
    <xf fontId="2" fillId="9" borderId="84" numFmtId="2" xfId="0" applyNumberFormat="1" applyFont="1" applyFill="1" applyBorder="1" applyAlignment="1" applyProtection="1">
      <alignment horizontal="center"/>
    </xf>
    <xf fontId="2" fillId="9" borderId="82" numFmtId="2" xfId="0" applyNumberFormat="1" applyFont="1" applyFill="1" applyBorder="1" applyAlignment="1" applyProtection="1">
      <alignment horizontal="center"/>
    </xf>
    <xf fontId="2" fillId="9" borderId="78" numFmtId="2" xfId="0" applyNumberFormat="1" applyFont="1" applyFill="1" applyBorder="1" applyAlignment="1" applyProtection="1">
      <alignment horizontal="center"/>
    </xf>
    <xf fontId="2" fillId="9" borderId="34" numFmtId="160" xfId="0" applyNumberFormat="1" applyFont="1" applyFill="1" applyBorder="1" applyAlignment="1" applyProtection="1">
      <alignment horizontal="center" wrapText="1"/>
    </xf>
    <xf fontId="3" fillId="3" borderId="66" numFmtId="3" xfId="0" applyNumberFormat="1" applyFont="1" applyFill="1" applyBorder="1" applyAlignment="1" applyProtection="1">
      <alignment horizontal="center"/>
    </xf>
    <xf fontId="3" fillId="3" borderId="20" numFmtId="2" xfId="0" applyNumberFormat="1" applyFont="1" applyFill="1" applyBorder="1" applyAlignment="1" applyProtection="1">
      <alignment horizontal="center"/>
    </xf>
    <xf fontId="3" fillId="0" borderId="84" numFmtId="1" xfId="0" applyNumberFormat="1" applyFont="1" applyBorder="1" applyAlignment="1" applyProtection="1">
      <alignment horizontal="center"/>
    </xf>
    <xf fontId="3" fillId="0" borderId="82" numFmtId="1" xfId="0" applyNumberFormat="1" applyFont="1" applyBorder="1" applyAlignment="1" applyProtection="1">
      <alignment horizontal="center"/>
    </xf>
    <xf fontId="3" fillId="0" borderId="78" numFmtId="1" xfId="0" applyNumberFormat="1" applyFont="1" applyBorder="1" applyAlignment="1" applyProtection="1">
      <alignment horizontal="center"/>
    </xf>
    <xf fontId="3" fillId="0" borderId="41" numFmtId="0" xfId="0" applyFont="1" applyBorder="1" applyAlignment="1" applyProtection="1">
      <alignment horizontal="center"/>
    </xf>
    <xf fontId="2" fillId="9" borderId="35" numFmtId="2" xfId="0" applyNumberFormat="1" applyFont="1" applyFill="1" applyBorder="1" applyAlignment="1" applyProtection="1">
      <alignment horizontal="center"/>
    </xf>
    <xf fontId="2" fillId="9" borderId="32" numFmtId="2" xfId="0" applyNumberFormat="1" applyFont="1" applyFill="1" applyBorder="1" applyAlignment="1" applyProtection="1">
      <alignment horizontal="center"/>
    </xf>
    <xf fontId="2" fillId="9" borderId="36" numFmtId="2" xfId="0" applyNumberFormat="1" applyFont="1" applyFill="1" applyBorder="1" applyAlignment="1" applyProtection="1">
      <alignment horizontal="center"/>
    </xf>
    <xf fontId="1" fillId="0" borderId="10" numFmtId="0" xfId="0" applyFont="1" applyBorder="1" applyProtection="1"/>
    <xf fontId="1" fillId="0" borderId="10" numFmtId="0" xfId="1" applyFont="1" applyBorder="1" applyProtection="1"/>
    <xf fontId="3" fillId="0" borderId="33" numFmtId="1" xfId="0" applyNumberFormat="1" applyFont="1" applyBorder="1" applyAlignment="1" applyProtection="1">
      <alignment horizontal="center"/>
    </xf>
    <xf fontId="2" fillId="0" borderId="16" numFmtId="0" xfId="0" applyFont="1" applyBorder="1" applyAlignment="1" applyProtection="1">
      <alignment vertical="center"/>
    </xf>
    <xf fontId="4" fillId="0" borderId="17" numFmtId="0" xfId="0" applyFont="1" applyBorder="1" applyAlignment="1" applyProtection="1">
      <alignment horizontal="left" vertical="center" wrapText="1"/>
    </xf>
    <xf fontId="1" fillId="0" borderId="20" numFmtId="0" xfId="0" applyFont="1" applyBorder="1" applyAlignment="1" applyProtection="1">
      <alignment horizontal="center" vertical="center"/>
    </xf>
    <xf fontId="1" fillId="0" borderId="17" numFmtId="0" xfId="0" applyFont="1" applyBorder="1" applyAlignment="1" applyProtection="1">
      <alignment horizontal="center" vertical="center"/>
    </xf>
    <xf fontId="1" fillId="0" borderId="24" numFmtId="0" xfId="0" applyFont="1" applyBorder="1" applyAlignment="1" applyProtection="1">
      <alignment horizontal="center" vertical="center"/>
    </xf>
    <xf fontId="3" fillId="0" borderId="52" numFmtId="1" xfId="0" applyNumberFormat="1" applyFont="1" applyBorder="1" applyAlignment="1" applyProtection="1">
      <alignment horizontal="center"/>
    </xf>
    <xf fontId="1" fillId="0" borderId="23" numFmtId="0" xfId="1" applyFont="1" applyBorder="1" applyAlignment="1" applyProtection="1">
      <alignment vertical="center"/>
    </xf>
    <xf fontId="1" fillId="0" borderId="24" numFmtId="0" xfId="1" applyFont="1" applyBorder="1" applyAlignment="1" applyProtection="1">
      <alignment horizontal="left" vertical="center" wrapText="1"/>
    </xf>
    <xf fontId="1" fillId="0" borderId="82" numFmtId="0" xfId="1" applyFont="1" applyBorder="1" applyAlignment="1" applyProtection="1">
      <alignment horizontal="left" vertical="center" wrapText="1"/>
    </xf>
    <xf fontId="3" fillId="0" borderId="36" numFmtId="1" xfId="0" applyNumberFormat="1" applyFont="1" applyBorder="1" applyAlignment="1" applyProtection="1">
      <alignment horizontal="center"/>
    </xf>
    <xf fontId="1" fillId="0" borderId="49" numFmtId="0" xfId="0" applyFont="1" applyBorder="1" applyAlignment="1" applyProtection="1">
      <alignment horizontal="center" vertical="center"/>
    </xf>
    <xf fontId="3" fillId="11" borderId="46" numFmtId="0" xfId="0" applyFont="1" applyFill="1" applyBorder="1" applyAlignment="1" applyProtection="1">
      <alignment horizontal="center" vertical="center"/>
    </xf>
    <xf fontId="3" fillId="10" borderId="83" numFmtId="2" xfId="0" applyNumberFormat="1" applyFont="1" applyFill="1" applyBorder="1" applyAlignment="1" applyProtection="1">
      <alignment horizontal="center"/>
    </xf>
    <xf fontId="3" fillId="10" borderId="83" numFmtId="160" xfId="0" applyNumberFormat="1" applyFont="1" applyFill="1" applyBorder="1" applyAlignment="1" applyProtection="1">
      <alignment horizontal="center"/>
    </xf>
    <xf fontId="2" fillId="9" borderId="16" numFmtId="2" xfId="0" applyNumberFormat="1" applyFont="1" applyFill="1" applyBorder="1" applyAlignment="1" applyProtection="1">
      <alignment horizontal="center"/>
    </xf>
    <xf fontId="2" fillId="9" borderId="21" numFmtId="2" xfId="0" applyNumberFormat="1" applyFont="1" applyFill="1" applyBorder="1" applyAlignment="1" applyProtection="1">
      <alignment horizontal="center"/>
    </xf>
    <xf fontId="3" fillId="9" borderId="86" numFmtId="0" xfId="0" applyFont="1" applyFill="1" applyBorder="1" applyAlignment="1" applyProtection="1">
      <alignment horizontal="left"/>
    </xf>
    <xf fontId="2" fillId="9" borderId="81" numFmtId="2" xfId="0" applyNumberFormat="1" applyFont="1" applyFill="1" applyBorder="1" applyAlignment="1" applyProtection="1">
      <alignment horizontal="center"/>
    </xf>
    <xf fontId="2" fillId="9" borderId="86" numFmtId="2" xfId="0" applyNumberFormat="1" applyFont="1" applyFill="1" applyBorder="1" applyAlignment="1" applyProtection="1">
      <alignment horizontal="center"/>
    </xf>
    <xf fontId="0" fillId="0" borderId="23" numFmtId="0" xfId="1" applyBorder="1" applyAlignment="1" applyProtection="1">
      <alignment vertical="center"/>
    </xf>
    <xf fontId="0" fillId="0" borderId="24" numFmtId="0" xfId="1" applyBorder="1" applyAlignment="1" applyProtection="1">
      <alignment vertical="center"/>
    </xf>
    <xf fontId="3" fillId="0" borderId="79" numFmtId="0" xfId="0" applyFont="1" applyBorder="1" applyProtection="1"/>
    <xf fontId="3" fillId="8" borderId="51" numFmtId="9" xfId="0" applyNumberFormat="1" applyFont="1" applyFill="1" applyBorder="1" applyAlignment="1" applyProtection="1">
      <alignment horizontal="center"/>
    </xf>
    <xf fontId="2" fillId="0" borderId="39" numFmtId="0" xfId="0" applyFont="1" applyBorder="1" applyAlignment="1" applyProtection="1">
      <alignment horizontal="left" vertical="center" wrapText="1"/>
    </xf>
    <xf fontId="3" fillId="0" borderId="19" numFmtId="0" xfId="0" applyFont="1" applyBorder="1" applyAlignment="1" applyProtection="1">
      <alignment horizontal="left"/>
    </xf>
    <xf fontId="2" fillId="0" borderId="50" numFmtId="0" xfId="0" applyFont="1" applyBorder="1" applyAlignment="1" applyProtection="1">
      <alignment horizontal="left" vertical="center" wrapText="1"/>
    </xf>
    <xf fontId="2" fillId="9" borderId="26" numFmtId="0" xfId="0" applyFont="1" applyFill="1" applyBorder="1" applyAlignment="1" applyProtection="1">
      <alignment horizontal="left"/>
    </xf>
    <xf fontId="2" fillId="0" borderId="14" numFmtId="0" xfId="0" applyFont="1" applyBorder="1" applyAlignment="1" applyProtection="1">
      <alignment horizontal="left" vertical="center" wrapText="1"/>
    </xf>
    <xf fontId="2" fillId="9" borderId="83" numFmtId="0" xfId="0" applyFont="1" applyFill="1" applyBorder="1" applyAlignment="1" applyProtection="1">
      <alignment horizontal="left"/>
    </xf>
    <xf fontId="2" fillId="9" borderId="91" numFmtId="0" xfId="0" applyFont="1" applyFill="1" applyBorder="1" applyAlignment="1" applyProtection="1">
      <alignment horizontal="center"/>
    </xf>
    <xf fontId="2" fillId="0" borderId="18" numFmtId="0" xfId="0" applyFont="1" applyBorder="1" applyAlignment="1" applyProtection="1">
      <alignment horizontal="left" vertical="center" wrapText="1"/>
    </xf>
    <xf fontId="1" fillId="0" borderId="23" numFmtId="0" xfId="1" applyFont="1" applyBorder="1" applyAlignment="1" applyProtection="1">
      <alignment horizontal="left" vertical="center" wrapText="1"/>
    </xf>
    <xf fontId="1" fillId="0" borderId="25" numFmtId="0" xfId="1" applyFont="1" applyBorder="1" applyAlignment="1" applyProtection="1">
      <alignment horizontal="left" vertical="center" wrapText="1"/>
    </xf>
    <xf fontId="1" fillId="0" borderId="81" numFmtId="0" xfId="1" applyFont="1" applyBorder="1" applyAlignment="1" applyProtection="1">
      <alignment horizontal="left" vertical="center" wrapText="1"/>
    </xf>
    <xf fontId="1" fillId="0" borderId="78" numFmtId="0" xfId="1" applyFont="1" applyBorder="1" applyAlignment="1" applyProtection="1">
      <alignment horizontal="left" vertical="center" wrapText="1"/>
    </xf>
    <xf fontId="3" fillId="0" borderId="83" numFmtId="0" xfId="0" applyFont="1" applyBorder="1" applyAlignment="1" applyProtection="1">
      <alignment horizontal="left"/>
    </xf>
    <xf fontId="1" fillId="0" borderId="43" numFmtId="0" xfId="1" applyFont="1" applyBorder="1" applyAlignment="1" applyProtection="1">
      <alignment horizontal="left" vertical="center" wrapText="1"/>
    </xf>
    <xf fontId="1" fillId="0" borderId="33" numFmtId="0" xfId="1" applyFont="1" applyBorder="1" applyAlignment="1" applyProtection="1">
      <alignment horizontal="left" vertical="center" wrapText="1"/>
    </xf>
    <xf fontId="3" fillId="0" borderId="34" numFmtId="0" xfId="0" applyFont="1" applyBorder="1" applyAlignment="1" applyProtection="1">
      <alignment horizontal="left"/>
    </xf>
    <xf fontId="1" fillId="0" borderId="9" numFmtId="0" xfId="0" applyFont="1" applyBorder="1" applyProtection="1"/>
    <xf fontId="4" fillId="0" borderId="39" numFmtId="0" xfId="0" applyFont="1" applyBorder="1" applyAlignment="1" applyProtection="1">
      <alignment horizontal="left" vertical="center"/>
    </xf>
    <xf fontId="3" fillId="0" borderId="51" numFmtId="0" xfId="0" applyFont="1" applyBorder="1" applyAlignment="1" applyProtection="1">
      <alignment horizontal="left"/>
    </xf>
    <xf fontId="1" fillId="0" borderId="45" numFmtId="0" xfId="1" applyFont="1" applyBorder="1" applyProtection="1"/>
    <xf fontId="1" fillId="0" borderId="75" numFmtId="0" xfId="1" applyFont="1" applyBorder="1" applyAlignment="1" applyProtection="1">
      <alignment horizontal="left" vertical="center"/>
    </xf>
    <xf fontId="2" fillId="9" borderId="1" numFmtId="0" xfId="0" applyFont="1" applyFill="1" applyBorder="1" applyAlignment="1" applyProtection="1">
      <alignment horizontal="left"/>
    </xf>
    <xf fontId="2" fillId="9" borderId="37" numFmtId="0" xfId="0" applyFont="1" applyFill="1" applyBorder="1" applyAlignment="1" applyProtection="1">
      <alignment horizontal="center"/>
    </xf>
    <xf fontId="2" fillId="9" borderId="6" numFmtId="0" xfId="0" applyFont="1" applyFill="1" applyBorder="1" applyAlignment="1" applyProtection="1">
      <alignment horizontal="center"/>
    </xf>
    <xf fontId="2" fillId="9" borderId="4" numFmtId="0" xfId="0" applyFont="1" applyFill="1" applyBorder="1" applyAlignment="1" applyProtection="1">
      <alignment horizontal="center"/>
    </xf>
    <xf fontId="2" fillId="9" borderId="89" numFmtId="0" xfId="0" applyFont="1" applyFill="1" applyBorder="1" applyAlignment="1" applyProtection="1">
      <alignment horizontal="center"/>
    </xf>
    <xf fontId="3" fillId="0" borderId="87" numFmtId="1" xfId="0" applyNumberFormat="1" applyFont="1" applyBorder="1" applyAlignment="1" applyProtection="1">
      <alignment horizontal="center"/>
    </xf>
    <xf fontId="1" fillId="0" borderId="38" numFmtId="0" xfId="0" applyFont="1" applyBorder="1" applyAlignment="1" applyProtection="1">
      <alignment horizontal="left" vertical="center"/>
    </xf>
    <xf fontId="1" fillId="0" borderId="10" numFmtId="0" xfId="0" applyFont="1" applyBorder="1" applyAlignment="1" applyProtection="1">
      <alignment horizontal="left" vertical="center" wrapText="1"/>
    </xf>
    <xf fontId="3" fillId="0" borderId="39" numFmtId="0" xfId="0" applyFont="1" applyBorder="1" applyAlignment="1" applyProtection="1">
      <alignment horizontal="left" vertical="center" wrapText="1"/>
    </xf>
    <xf fontId="1" fillId="0" borderId="81" numFmtId="0" xfId="0" applyFont="1" applyBorder="1" applyAlignment="1" applyProtection="1">
      <alignment horizontal="left" vertical="center"/>
    </xf>
    <xf fontId="1" fillId="0" borderId="39" numFmtId="0" xfId="0" applyFont="1" applyBorder="1" applyAlignment="1" applyProtection="1">
      <alignment horizontal="left" vertical="center" wrapText="1"/>
    </xf>
    <xf fontId="3" fillId="0" borderId="78" numFmtId="0" xfId="0" applyFont="1" applyBorder="1" applyAlignment="1" applyProtection="1">
      <alignment horizontal="right"/>
    </xf>
    <xf fontId="3" fillId="0" borderId="71" numFmtId="0" xfId="0" applyFont="1" applyBorder="1" applyAlignment="1" applyProtection="1">
      <alignment horizontal="center" vertical="center"/>
    </xf>
    <xf fontId="3" fillId="0" borderId="30" numFmtId="0" xfId="0" applyFont="1" applyBorder="1" applyAlignment="1" applyProtection="1">
      <alignment horizontal="center" vertical="center"/>
    </xf>
    <xf fontId="3" fillId="11" borderId="16" numFmtId="3" xfId="0" applyNumberFormat="1" applyFont="1" applyFill="1" applyBorder="1" applyAlignment="1" applyProtection="1">
      <alignment horizontal="center"/>
    </xf>
    <xf fontId="3" fillId="11" borderId="21" numFmtId="3" xfId="0" applyNumberFormat="1" applyFont="1" applyFill="1" applyBorder="1" applyAlignment="1" applyProtection="1">
      <alignment horizontal="center"/>
    </xf>
    <xf fontId="3" fillId="11" borderId="43" numFmtId="3" xfId="0" applyNumberFormat="1" applyFont="1" applyFill="1" applyBorder="1" applyAlignment="1" applyProtection="1">
      <alignment horizontal="center"/>
    </xf>
    <xf fontId="3" fillId="11" borderId="36" numFmtId="3" xfId="0" applyNumberFormat="1" applyFont="1" applyFill="1" applyBorder="1" applyAlignment="1" applyProtection="1">
      <alignment horizontal="center"/>
    </xf>
    <xf fontId="3" fillId="9" borderId="19" numFmtId="161" xfId="0" applyNumberFormat="1" applyFont="1" applyFill="1" applyBorder="1" applyAlignment="1" applyProtection="1">
      <alignment horizontal="center" wrapText="1"/>
    </xf>
    <xf fontId="2" fillId="9" borderId="88" numFmtId="0" xfId="0" applyFont="1" applyFill="1" applyBorder="1" applyAlignment="1" applyProtection="1">
      <alignment horizontal="center"/>
    </xf>
    <xf fontId="2" fillId="9" borderId="23" numFmtId="0" xfId="0" applyFont="1" applyFill="1" applyBorder="1" applyAlignment="1" applyProtection="1">
      <alignment horizontal="center"/>
    </xf>
    <xf fontId="3" fillId="9" borderId="26" numFmtId="161" xfId="0" applyNumberFormat="1" applyFont="1" applyFill="1" applyBorder="1" applyAlignment="1" applyProtection="1">
      <alignment horizontal="center" wrapText="1"/>
    </xf>
    <xf fontId="3" fillId="9" borderId="34" numFmtId="161" xfId="0" applyNumberFormat="1" applyFont="1" applyFill="1" applyBorder="1" applyAlignment="1" applyProtection="1">
      <alignment horizontal="center" wrapText="1"/>
    </xf>
    <xf fontId="2" fillId="3" borderId="12" numFmtId="0" xfId="0" applyFont="1" applyFill="1" applyBorder="1" applyAlignment="1" applyProtection="1">
      <alignment horizontal="left" vertical="center" wrapText="1"/>
    </xf>
    <xf fontId="2" fillId="3" borderId="38" numFmtId="0" xfId="0" applyFont="1" applyFill="1" applyBorder="1" applyAlignment="1" applyProtection="1">
      <alignment horizontal="left" vertical="center" wrapText="1"/>
    </xf>
    <xf fontId="2" fillId="3" borderId="54" numFmtId="0" xfId="0" applyFont="1" applyFill="1" applyBorder="1" applyAlignment="1" applyProtection="1">
      <alignment horizontal="left" vertical="center" wrapText="1"/>
    </xf>
    <xf fontId="3" fillId="0" borderId="48" numFmtId="0" xfId="0" applyFont="1" applyBorder="1" applyAlignment="1" applyProtection="1">
      <alignment horizontal="left" vertical="center"/>
    </xf>
    <xf fontId="2" fillId="0" borderId="54" numFmtId="0" xfId="0" applyFont="1" applyBorder="1" applyAlignment="1" applyProtection="1">
      <alignment horizontal="left" vertical="center" wrapText="1"/>
    </xf>
    <xf fontId="2" fillId="0" borderId="23" numFmtId="1" xfId="0" applyNumberFormat="1" applyFont="1" applyBorder="1" applyAlignment="1" applyProtection="1">
      <alignment horizontal="center"/>
    </xf>
    <xf fontId="2" fillId="0" borderId="25" numFmtId="1" xfId="0" applyNumberFormat="1" applyFont="1" applyBorder="1" applyAlignment="1" applyProtection="1">
      <alignment horizontal="center"/>
    </xf>
    <xf fontId="5" fillId="0" borderId="12" numFmtId="0" xfId="0" applyFont="1" applyBorder="1" applyAlignment="1" applyProtection="1">
      <alignment horizontal="left" vertical="center" wrapText="1"/>
    </xf>
    <xf fontId="5" fillId="0" borderId="38" numFmtId="0" xfId="0" applyFont="1" applyBorder="1" applyAlignment="1" applyProtection="1">
      <alignment horizontal="left" vertical="center" wrapText="1"/>
    </xf>
    <xf fontId="5" fillId="0" borderId="54" numFmtId="0" xfId="0" applyFont="1" applyBorder="1" applyAlignment="1" applyProtection="1">
      <alignment horizontal="left" vertical="center" wrapText="1"/>
    </xf>
    <xf fontId="2" fillId="6" borderId="27" numFmtId="2" xfId="0" applyNumberFormat="1" applyFont="1" applyFill="1" applyBorder="1" applyAlignment="1" applyProtection="1">
      <alignment horizontal="center"/>
    </xf>
    <xf fontId="2" fillId="6" borderId="24" numFmtId="2" xfId="0" applyNumberFormat="1" applyFont="1" applyFill="1" applyBorder="1" applyAlignment="1" applyProtection="1">
      <alignment horizontal="center"/>
    </xf>
    <xf fontId="2" fillId="6" borderId="25" numFmtId="2" xfId="0" applyNumberFormat="1" applyFont="1" applyFill="1" applyBorder="1" applyAlignment="1" applyProtection="1">
      <alignment horizontal="center"/>
    </xf>
    <xf fontId="2" fillId="6" borderId="27" numFmtId="1" xfId="0" applyNumberFormat="1" applyFont="1" applyFill="1" applyBorder="1" applyAlignment="1" applyProtection="1">
      <alignment horizontal="center"/>
    </xf>
    <xf fontId="2" fillId="6" borderId="80" numFmtId="1" xfId="0" applyNumberFormat="1" applyFont="1" applyFill="1" applyBorder="1" applyAlignment="1" applyProtection="1">
      <alignment horizontal="center"/>
    </xf>
    <xf fontId="3" fillId="0" borderId="90" numFmtId="0" xfId="0" applyFont="1" applyBorder="1" applyAlignment="1" applyProtection="1">
      <alignment horizontal="center" vertical="center"/>
    </xf>
    <xf fontId="3" fillId="0" borderId="91" numFmtId="0" xfId="0" applyFont="1" applyBorder="1" applyAlignment="1" applyProtection="1">
      <alignment horizontal="center" vertical="center"/>
    </xf>
    <xf fontId="2" fillId="0" borderId="11" numFmtId="0" xfId="0" applyFont="1" applyBorder="1" applyAlignment="1" applyProtection="1">
      <alignment horizontal="left" vertical="center" wrapText="1"/>
    </xf>
    <xf fontId="2" fillId="0" borderId="47" numFmtId="0" xfId="0" applyFont="1" applyBorder="1" applyAlignment="1" applyProtection="1">
      <alignment horizontal="left" vertical="center" wrapText="1"/>
    </xf>
    <xf fontId="3" fillId="3" borderId="16" numFmtId="0" xfId="0" applyFont="1" applyFill="1" applyBorder="1" applyAlignment="1" applyProtection="1">
      <alignment horizontal="center"/>
    </xf>
    <xf fontId="3" fillId="3" borderId="17" numFmtId="0" xfId="0" applyFont="1" applyFill="1" applyBorder="1" applyAlignment="1" applyProtection="1">
      <alignment horizontal="center"/>
    </xf>
    <xf fontId="3" fillId="3" borderId="21" numFmtId="0" xfId="0" applyFont="1" applyFill="1" applyBorder="1" applyAlignment="1" applyProtection="1">
      <alignment horizontal="center"/>
    </xf>
    <xf fontId="3" fillId="0" borderId="28" numFmtId="0" xfId="0" applyFont="1" applyBorder="1" applyAlignment="1" applyProtection="1">
      <alignment horizontal="right"/>
    </xf>
    <xf fontId="1" fillId="0" borderId="35" numFmtId="0" xfId="0" applyFont="1" applyBorder="1" applyProtection="1"/>
    <xf fontId="3" fillId="3" borderId="29" numFmtId="3" xfId="0" applyNumberFormat="1" applyFont="1" applyFill="1" applyBorder="1" applyAlignment="1" applyProtection="1">
      <alignment horizontal="center"/>
    </xf>
    <xf fontId="3" fillId="0" borderId="18" numFmtId="0" xfId="0" applyFont="1" applyBorder="1" applyAlignment="1" applyProtection="1">
      <alignment horizontal="left" vertical="top"/>
    </xf>
    <xf fontId="3" fillId="0" borderId="25" numFmtId="0" xfId="0" applyFont="1" applyBorder="1" applyAlignment="1" applyProtection="1">
      <alignment horizontal="left" vertical="top"/>
    </xf>
    <xf fontId="3" fillId="0" borderId="33" numFmtId="0" xfId="0" applyFont="1" applyBorder="1" applyAlignment="1" applyProtection="1">
      <alignment horizontal="left" vertical="top"/>
    </xf>
    <xf fontId="3" fillId="0" borderId="50" numFmtId="0" xfId="0" applyFont="1" applyBorder="1" applyAlignment="1" applyProtection="1">
      <alignment horizontal="right" vertical="top"/>
    </xf>
    <xf fontId="3" fillId="0" borderId="25" numFmtId="0" xfId="0" applyFont="1" applyBorder="1" applyAlignment="1" applyProtection="1">
      <alignment horizontal="right" vertical="top"/>
    </xf>
    <xf fontId="3" fillId="0" borderId="0" numFmtId="10" xfId="0" applyNumberFormat="1" applyFont="1" applyAlignment="1" applyProtection="1">
      <alignment horizontal="center" vertical="top"/>
    </xf>
    <xf fontId="3" fillId="0" borderId="0" numFmtId="3" xfId="0" applyNumberFormat="1" applyFont="1" applyAlignment="1" applyProtection="1">
      <alignment horizontal="center" vertical="top"/>
    </xf>
    <xf fontId="3" fillId="0" borderId="53" numFmtId="0" xfId="0" applyFont="1" applyBorder="1" applyAlignment="1" applyProtection="1">
      <alignment horizontal="center" vertical="center"/>
    </xf>
    <xf fontId="3" fillId="0" borderId="2" numFmtId="1" xfId="0" applyNumberFormat="1" applyFont="1" applyBorder="1" applyAlignment="1" applyProtection="1">
      <alignment horizontal="center"/>
    </xf>
    <xf fontId="3" fillId="0" borderId="54" numFmtId="0" xfId="0" applyFont="1" applyBorder="1" applyAlignment="1" applyProtection="1">
      <alignment horizontal="center" vertical="center"/>
    </xf>
    <xf fontId="3" fillId="0" borderId="69" numFmtId="1" xfId="0" applyNumberFormat="1" applyFont="1" applyBorder="1" applyAlignment="1" applyProtection="1">
      <alignment horizontal="center"/>
    </xf>
    <xf fontId="1" fillId="0" borderId="54" numFmtId="0" xfId="0" applyFont="1" applyBorder="1" applyProtection="1"/>
    <xf fontId="5" fillId="3" borderId="19" numFmtId="2" xfId="0" applyNumberFormat="1" applyFont="1" applyFill="1" applyBorder="1" applyAlignment="1" applyProtection="1">
      <alignment horizontal="center"/>
    </xf>
    <xf fontId="6" fillId="3" borderId="34" numFmtId="2" xfId="0" applyNumberFormat="1" applyFont="1" applyFill="1" applyBorder="1" applyAlignment="1" applyProtection="1">
      <alignment horizontal="center"/>
    </xf>
    <xf fontId="2" fillId="7" borderId="2" numFmtId="0" xfId="0" applyFont="1" applyFill="1" applyBorder="1" applyProtection="1"/>
    <xf fontId="2" fillId="7" borderId="6" numFmtId="0" xfId="0" applyFont="1" applyFill="1" applyBorder="1" applyProtection="1"/>
    <xf fontId="3" fillId="8" borderId="6" numFmtId="0" xfId="0" applyFont="1" applyFill="1" applyBorder="1" applyAlignment="1" applyProtection="1">
      <alignment horizontal="center" wrapText="1"/>
    </xf>
    <xf fontId="3" fillId="8" borderId="3" numFmtId="0" xfId="0" applyFont="1" applyFill="1" applyBorder="1" applyAlignment="1" applyProtection="1">
      <alignment horizontal="center" wrapText="1"/>
    </xf>
    <xf fontId="3" fillId="8" borderId="7" numFmtId="0" xfId="0" applyFont="1" applyFill="1" applyBorder="1" applyAlignment="1" applyProtection="1">
      <alignment horizontal="center" wrapText="1"/>
    </xf>
    <xf fontId="3" fillId="0" borderId="72" numFmtId="0" xfId="0" applyFont="1" applyBorder="1" applyAlignment="1" applyProtection="1">
      <alignment horizontal="center" wrapText="1"/>
    </xf>
    <xf fontId="3" fillId="0" borderId="73" numFmtId="0" xfId="0" applyFont="1" applyBorder="1" applyAlignment="1" applyProtection="1">
      <alignment horizontal="center" wrapText="1"/>
    </xf>
    <xf fontId="3" fillId="0" borderId="74" numFmtId="0" xfId="0" applyFont="1" applyBorder="1" applyAlignment="1" applyProtection="1">
      <alignment horizontal="center" wrapText="1"/>
    </xf>
    <xf fontId="4" fillId="0" borderId="43" numFmtId="0" xfId="0" applyFont="1" applyBorder="1" applyAlignment="1" applyProtection="1">
      <alignment horizontal="left" vertical="center"/>
    </xf>
    <xf fontId="4" fillId="0" borderId="32" numFmtId="0" xfId="0" applyFont="1" applyBorder="1" applyAlignment="1" applyProtection="1">
      <alignment horizontal="left" vertical="center"/>
    </xf>
    <xf fontId="3" fillId="9" borderId="33" numFmtId="0" xfId="0" applyFont="1" applyFill="1" applyBorder="1" applyAlignment="1" applyProtection="1">
      <alignment horizontal="center"/>
    </xf>
    <xf fontId="1" fillId="0" borderId="10" numFmtId="0" xfId="0" applyFont="1" applyBorder="1" applyAlignment="1" applyProtection="1">
      <alignment horizontal="left" vertical="center"/>
    </xf>
    <xf fontId="3" fillId="0" borderId="8" numFmtId="0" xfId="0" applyFont="1" applyBorder="1" applyAlignment="1" applyProtection="1">
      <alignment horizontal="center"/>
    </xf>
    <xf fontId="3" fillId="0" borderId="51" numFmtId="164" xfId="0" applyNumberFormat="1" applyFont="1" applyBorder="1" applyAlignment="1" applyProtection="1">
      <alignment horizontal="center"/>
    </xf>
    <xf fontId="3" fillId="0" borderId="66" numFmtId="164" xfId="0" applyNumberFormat="1" applyFont="1" applyBorder="1" applyAlignment="1" applyProtection="1">
      <alignment horizontal="center"/>
    </xf>
    <xf fontId="3" fillId="0" borderId="49" numFmtId="164" xfId="0" applyNumberFormat="1" applyFont="1" applyBorder="1" applyAlignment="1" applyProtection="1">
      <alignment horizontal="center"/>
    </xf>
    <xf fontId="3" fillId="0" borderId="50" numFmtId="164" xfId="0" applyNumberFormat="1" applyFont="1" applyBorder="1" applyAlignment="1" applyProtection="1">
      <alignment horizontal="center"/>
    </xf>
    <xf fontId="3" fillId="0" borderId="26" numFmtId="164" xfId="0" applyNumberFormat="1" applyFont="1" applyBorder="1" applyAlignment="1" applyProtection="1">
      <alignment horizontal="center"/>
    </xf>
    <xf fontId="3" fillId="0" borderId="27" numFmtId="164" xfId="0" applyNumberFormat="1" applyFont="1" applyBorder="1" applyAlignment="1" applyProtection="1">
      <alignment horizontal="center"/>
    </xf>
    <xf fontId="3" fillId="0" borderId="24" numFmtId="164" xfId="0" applyNumberFormat="1" applyFont="1" applyBorder="1" applyAlignment="1" applyProtection="1">
      <alignment horizontal="center"/>
    </xf>
    <xf fontId="3" fillId="0" borderId="25" numFmtId="164" xfId="0" applyNumberFormat="1" applyFont="1" applyBorder="1" applyAlignment="1" applyProtection="1">
      <alignment horizontal="center"/>
    </xf>
    <xf fontId="2" fillId="14" borderId="68" numFmtId="0" xfId="0" applyFont="1" applyFill="1" applyBorder="1" applyAlignment="1" applyProtection="1">
      <alignment horizontal="left" vertical="center"/>
    </xf>
    <xf fontId="2" fillId="14" borderId="1" numFmtId="0" xfId="0" applyFont="1" applyFill="1" applyBorder="1" applyAlignment="1" applyProtection="1">
      <alignment horizontal="left" vertical="center"/>
    </xf>
    <xf fontId="3" fillId="14" borderId="0" numFmtId="0" xfId="0" applyFont="1" applyFill="1" applyAlignment="1" applyProtection="1">
      <alignment horizontal="left" vertical="center"/>
    </xf>
    <xf fontId="3" fillId="10" borderId="20" numFmtId="1" xfId="0" applyNumberFormat="1" applyFont="1" applyFill="1" applyBorder="1" applyAlignment="1" applyProtection="1">
      <alignment horizontal="center"/>
    </xf>
    <xf fontId="3" fillId="10" borderId="25" numFmtId="1" xfId="0" applyNumberFormat="1" applyFont="1" applyFill="1" applyBorder="1" applyAlignment="1" applyProtection="1">
      <alignment horizontal="center"/>
    </xf>
    <xf fontId="2" fillId="9" borderId="34" numFmtId="4" xfId="0" applyNumberFormat="1" applyFont="1" applyFill="1" applyBorder="1" applyAlignment="1" applyProtection="1">
      <alignment horizontal="center"/>
    </xf>
    <xf fontId="5" fillId="0" borderId="48" numFmtId="0" xfId="0" applyFont="1" applyBorder="1" applyAlignment="1" applyProtection="1">
      <alignment horizontal="left" vertical="center"/>
    </xf>
    <xf fontId="3" fillId="16" borderId="66" numFmtId="3" xfId="0" applyNumberFormat="1" applyFont="1" applyFill="1" applyBorder="1" applyAlignment="1" applyProtection="1">
      <alignment horizontal="center"/>
    </xf>
    <xf fontId="3" fillId="16" borderId="49" numFmtId="3" xfId="0" applyNumberFormat="1" applyFont="1" applyFill="1" applyBorder="1" applyAlignment="1" applyProtection="1">
      <alignment horizontal="center"/>
    </xf>
    <xf fontId="3" fillId="16" borderId="52" numFmtId="3" xfId="0" applyNumberFormat="1" applyFont="1" applyFill="1" applyBorder="1" applyAlignment="1" applyProtection="1">
      <alignment horizontal="center"/>
    </xf>
    <xf fontId="5" fillId="0" borderId="23" numFmtId="0" xfId="0" applyFont="1" applyBorder="1" applyAlignment="1" applyProtection="1">
      <alignment horizontal="left" vertical="center"/>
    </xf>
    <xf fontId="3" fillId="16" borderId="27" numFmtId="3" xfId="0" applyNumberFormat="1" applyFont="1" applyFill="1" applyBorder="1" applyAlignment="1" applyProtection="1">
      <alignment horizontal="center"/>
    </xf>
    <xf fontId="3" fillId="16" borderId="24" numFmtId="3" xfId="0" applyNumberFormat="1" applyFont="1" applyFill="1" applyBorder="1" applyAlignment="1" applyProtection="1">
      <alignment horizontal="center"/>
    </xf>
    <xf fontId="3" fillId="16" borderId="28" numFmtId="3" xfId="0" applyNumberFormat="1" applyFont="1" applyFill="1" applyBorder="1" applyAlignment="1" applyProtection="1">
      <alignment horizontal="center"/>
    </xf>
    <xf fontId="3" fillId="16" borderId="9" numFmtId="0" xfId="0" applyFont="1" applyFill="1" applyBorder="1" applyAlignment="1" applyProtection="1">
      <alignment horizontal="center" vertical="top"/>
    </xf>
    <xf fontId="3" fillId="16" borderId="27" numFmtId="2" xfId="0" applyNumberFormat="1" applyFont="1" applyFill="1" applyBorder="1" applyAlignment="1" applyProtection="1">
      <alignment horizontal="center"/>
    </xf>
    <xf fontId="3" fillId="16" borderId="24" numFmtId="2" xfId="0" applyNumberFormat="1" applyFont="1" applyFill="1" applyBorder="1" applyAlignment="1" applyProtection="1">
      <alignment horizontal="center"/>
    </xf>
    <xf fontId="3" fillId="16" borderId="28" numFmtId="2" xfId="0" applyNumberFormat="1" applyFont="1" applyFill="1" applyBorder="1" applyAlignment="1" applyProtection="1">
      <alignment horizontal="center"/>
    </xf>
    <xf fontId="3" fillId="16" borderId="27" numFmtId="0" xfId="0" applyFont="1" applyFill="1" applyBorder="1" applyAlignment="1" applyProtection="1">
      <alignment horizontal="center"/>
    </xf>
    <xf fontId="3" fillId="16" borderId="24" numFmtId="0" xfId="0" applyFont="1" applyFill="1" applyBorder="1" applyAlignment="1" applyProtection="1">
      <alignment horizontal="center"/>
    </xf>
    <xf fontId="3" fillId="16" borderId="28" numFmtId="0" xfId="0" applyFont="1" applyFill="1" applyBorder="1" applyAlignment="1" applyProtection="1">
      <alignment horizontal="center"/>
    </xf>
    <xf fontId="3" fillId="16" borderId="35" numFmtId="3" xfId="0" applyNumberFormat="1" applyFont="1" applyFill="1" applyBorder="1" applyAlignment="1" applyProtection="1">
      <alignment horizontal="center"/>
    </xf>
    <xf fontId="3" fillId="16" borderId="32" numFmtId="3" xfId="0" applyNumberFormat="1" applyFont="1" applyFill="1" applyBorder="1" applyAlignment="1" applyProtection="1">
      <alignment horizontal="center"/>
    </xf>
    <xf fontId="3" fillId="16" borderId="36" numFmtId="3" xfId="0" applyNumberFormat="1" applyFont="1" applyFill="1" applyBorder="1" applyAlignment="1" applyProtection="1">
      <alignment horizontal="center"/>
    </xf>
    <xf fontId="3" fillId="16" borderId="27" numFmtId="164" xfId="0" applyNumberFormat="1" applyFont="1" applyFill="1" applyBorder="1" applyAlignment="1" applyProtection="1">
      <alignment horizontal="center"/>
    </xf>
    <xf fontId="3" fillId="16" borderId="24" numFmtId="164" xfId="0" applyNumberFormat="1" applyFont="1" applyFill="1" applyBorder="1" applyAlignment="1" applyProtection="1">
      <alignment horizontal="center"/>
    </xf>
    <xf fontId="5" fillId="0" borderId="16" numFmtId="0" xfId="0" applyFont="1" applyBorder="1" applyAlignment="1" applyProtection="1">
      <alignment horizontal="left" vertical="center"/>
    </xf>
    <xf fontId="3" fillId="16" borderId="20" numFmtId="3" xfId="0" applyNumberFormat="1" applyFont="1" applyFill="1" applyBorder="1" applyAlignment="1" applyProtection="1">
      <alignment horizontal="center"/>
    </xf>
    <xf fontId="3" fillId="16" borderId="17" numFmtId="3" xfId="0" applyNumberFormat="1" applyFont="1" applyFill="1" applyBorder="1" applyAlignment="1" applyProtection="1">
      <alignment horizontal="center"/>
    </xf>
    <xf fontId="3" fillId="16" borderId="21" numFmtId="3" xfId="0" applyNumberFormat="1" applyFont="1" applyFill="1" applyBorder="1" applyAlignment="1" applyProtection="1">
      <alignment horizontal="center"/>
    </xf>
    <xf fontId="5" fillId="0" borderId="43" numFmtId="0" xfId="0" applyFont="1" applyBorder="1" applyAlignment="1" applyProtection="1">
      <alignment horizontal="left" vertical="center"/>
    </xf>
    <xf fontId="3" fillId="16" borderId="35" numFmtId="2" xfId="0" applyNumberFormat="1" applyFont="1" applyFill="1" applyBorder="1" applyAlignment="1" applyProtection="1">
      <alignment horizontal="center"/>
    </xf>
    <xf fontId="3" fillId="16" borderId="32" numFmtId="2" xfId="0" applyNumberFormat="1" applyFont="1" applyFill="1" applyBorder="1" applyAlignment="1" applyProtection="1">
      <alignment horizontal="center"/>
    </xf>
    <xf fontId="3" fillId="16" borderId="36" numFmtId="2" xfId="0" applyNumberFormat="1" applyFont="1" applyFill="1" applyBorder="1" applyAlignment="1" applyProtection="1">
      <alignment horizontal="center"/>
    </xf>
    <xf fontId="3" fillId="16" borderId="66" numFmtId="0" xfId="0" applyFont="1" applyFill="1" applyBorder="1" applyAlignment="1" applyProtection="1">
      <alignment horizontal="center"/>
    </xf>
    <xf fontId="3" fillId="16" borderId="49" numFmtId="0" xfId="0" applyFont="1" applyFill="1" applyBorder="1" applyAlignment="1" applyProtection="1">
      <alignment horizontal="center"/>
    </xf>
    <xf fontId="3" fillId="16" borderId="52" numFmtId="0" xfId="0" applyFont="1" applyFill="1" applyBorder="1" applyAlignment="1" applyProtection="1">
      <alignment horizontal="center"/>
    </xf>
    <xf fontId="3" fillId="16" borderId="66" numFmtId="164" xfId="0" applyNumberFormat="1" applyFont="1" applyFill="1" applyBorder="1" applyAlignment="1" applyProtection="1">
      <alignment horizontal="center"/>
    </xf>
    <xf fontId="3" fillId="16" borderId="49" numFmtId="164" xfId="0" applyNumberFormat="1" applyFont="1" applyFill="1" applyBorder="1" applyAlignment="1" applyProtection="1">
      <alignment horizontal="center"/>
    </xf>
    <xf fontId="3" fillId="3" borderId="26" numFmtId="164" xfId="0" applyNumberFormat="1" applyFont="1" applyFill="1" applyBorder="1" applyAlignment="1" applyProtection="1">
      <alignment horizontal="center"/>
    </xf>
    <xf fontId="3" fillId="3" borderId="83" numFmtId="0" xfId="0" applyFont="1" applyFill="1" applyBorder="1" applyAlignment="1" applyProtection="1">
      <alignment horizontal="center"/>
    </xf>
    <xf fontId="3" fillId="16" borderId="84" numFmtId="3" xfId="0" applyNumberFormat="1" applyFont="1" applyFill="1" applyBorder="1" applyAlignment="1" applyProtection="1">
      <alignment horizontal="center"/>
    </xf>
    <xf fontId="3" fillId="16" borderId="82" numFmtId="3" xfId="0" applyNumberFormat="1" applyFont="1" applyFill="1" applyBorder="1" applyAlignment="1" applyProtection="1">
      <alignment horizontal="center"/>
    </xf>
    <xf fontId="3" fillId="16" borderId="86" numFmtId="3" xfId="0" applyNumberFormat="1" applyFont="1" applyFill="1" applyBorder="1" applyAlignment="1" applyProtection="1">
      <alignment horizontal="center"/>
    </xf>
    <xf fontId="3" fillId="16" borderId="16" numFmtId="162" xfId="0" applyNumberFormat="1" applyFont="1" applyFill="1" applyBorder="1" applyAlignment="1" applyProtection="1">
      <alignment horizontal="center"/>
    </xf>
    <xf fontId="3" fillId="16" borderId="17" numFmtId="162" xfId="0" applyNumberFormat="1" applyFont="1" applyFill="1" applyBorder="1" applyAlignment="1" applyProtection="1">
      <alignment horizontal="center"/>
    </xf>
    <xf fontId="3" fillId="16" borderId="21" numFmtId="162" xfId="0" applyNumberFormat="1" applyFont="1" applyFill="1" applyBorder="1" applyAlignment="1" applyProtection="1">
      <alignment horizontal="center"/>
    </xf>
    <xf fontId="3" fillId="0" borderId="19" numFmtId="162" xfId="0" applyNumberFormat="1" applyFont="1" applyBorder="1" applyAlignment="1" applyProtection="1">
      <alignment horizontal="center"/>
    </xf>
    <xf fontId="3" fillId="16" borderId="23" numFmtId="164" xfId="0" applyNumberFormat="1" applyFont="1" applyFill="1" applyBorder="1" applyAlignment="1" applyProtection="1">
      <alignment horizontal="center"/>
    </xf>
    <xf fontId="3" fillId="16" borderId="28" numFmtId="164" xfId="0" applyNumberFormat="1" applyFont="1" applyFill="1" applyBorder="1" applyAlignment="1" applyProtection="1">
      <alignment horizontal="center"/>
    </xf>
    <xf fontId="3" fillId="16" borderId="23" numFmtId="162" xfId="0" applyNumberFormat="1" applyFont="1" applyFill="1" applyBorder="1" applyAlignment="1" applyProtection="1">
      <alignment horizontal="center"/>
    </xf>
    <xf fontId="3" fillId="16" borderId="24" numFmtId="162" xfId="0" applyNumberFormat="1" applyFont="1" applyFill="1" applyBorder="1" applyAlignment="1" applyProtection="1">
      <alignment horizontal="center"/>
    </xf>
    <xf fontId="3" fillId="16" borderId="28" numFmtId="162" xfId="0" applyNumberFormat="1" applyFont="1" applyFill="1" applyBorder="1" applyAlignment="1" applyProtection="1">
      <alignment horizontal="center"/>
    </xf>
    <xf fontId="3" fillId="3" borderId="23" numFmtId="0" xfId="0" applyFont="1" applyFill="1" applyBorder="1" applyAlignment="1" applyProtection="1">
      <alignment horizontal="center"/>
    </xf>
    <xf fontId="3" fillId="3" borderId="24" numFmtId="0" xfId="0" applyFont="1" applyFill="1" applyBorder="1" applyAlignment="1" applyProtection="1">
      <alignment horizontal="center"/>
    </xf>
    <xf fontId="3" fillId="3" borderId="28" numFmtId="0" xfId="0" applyFont="1" applyFill="1" applyBorder="1" applyAlignment="1" applyProtection="1">
      <alignment horizontal="center"/>
    </xf>
    <xf fontId="3" fillId="3" borderId="23" numFmtId="162" xfId="0" applyNumberFormat="1" applyFont="1" applyFill="1" applyBorder="1" applyAlignment="1" applyProtection="1">
      <alignment horizontal="center"/>
    </xf>
    <xf fontId="3" fillId="3" borderId="24" numFmtId="162" xfId="0" applyNumberFormat="1" applyFont="1" applyFill="1" applyBorder="1" applyAlignment="1" applyProtection="1">
      <alignment horizontal="center"/>
    </xf>
    <xf fontId="3" fillId="0" borderId="24" numFmtId="162" xfId="0" applyNumberFormat="1" applyFont="1" applyBorder="1" applyAlignment="1" applyProtection="1">
      <alignment horizontal="center"/>
    </xf>
    <xf fontId="3" fillId="3" borderId="28" numFmtId="162" xfId="0" applyNumberFormat="1" applyFont="1" applyFill="1" applyBorder="1" applyAlignment="1" applyProtection="1">
      <alignment horizontal="center"/>
    </xf>
    <xf fontId="3" fillId="3" borderId="34" numFmtId="0" xfId="0" applyFont="1" applyFill="1" applyBorder="1" applyAlignment="1" applyProtection="1">
      <alignment horizontal="center"/>
    </xf>
    <xf fontId="3" fillId="3" borderId="43" numFmtId="0" xfId="0" applyFont="1" applyFill="1" applyBorder="1" applyAlignment="1" applyProtection="1">
      <alignment horizontal="center"/>
    </xf>
    <xf fontId="3" fillId="3" borderId="32" numFmtId="0" xfId="0" applyFont="1" applyFill="1" applyBorder="1" applyAlignment="1" applyProtection="1">
      <alignment horizontal="center"/>
    </xf>
    <xf fontId="3" fillId="3" borderId="36" numFmtId="0" xfId="0" applyFont="1" applyFill="1" applyBorder="1" applyAlignment="1" applyProtection="1">
      <alignment horizontal="center"/>
    </xf>
    <xf fontId="3" fillId="3" borderId="51" numFmtId="0" xfId="0" applyFont="1" applyFill="1" applyBorder="1" applyAlignment="1" applyProtection="1">
      <alignment horizontal="center"/>
    </xf>
    <xf fontId="3" fillId="3" borderId="49" numFmtId="3" xfId="0" applyNumberFormat="1" applyFont="1" applyFill="1" applyBorder="1" applyAlignment="1" applyProtection="1">
      <alignment horizontal="center"/>
    </xf>
    <xf fontId="3" fillId="3" borderId="50" numFmtId="3" xfId="0" applyNumberFormat="1" applyFont="1" applyFill="1" applyBorder="1" applyAlignment="1" applyProtection="1">
      <alignment horizontal="center"/>
    </xf>
    <xf fontId="3" fillId="3" borderId="46" numFmtId="3" xfId="0" applyNumberFormat="1" applyFont="1" applyFill="1" applyBorder="1" applyAlignment="1" applyProtection="1">
      <alignment horizontal="center"/>
    </xf>
    <xf fontId="3" fillId="3" borderId="75" numFmtId="3" xfId="0" applyNumberFormat="1" applyFont="1" applyFill="1" applyBorder="1" applyAlignment="1" applyProtection="1">
      <alignment horizontal="center"/>
    </xf>
    <xf fontId="3" fillId="0" borderId="2" numFmtId="2" xfId="0" applyNumberFormat="1" applyFont="1" applyBorder="1" applyProtection="1"/>
    <xf fontId="1" fillId="0" borderId="5" numFmtId="2" xfId="0" applyNumberFormat="1" applyFont="1" applyBorder="1" applyProtection="1"/>
    <xf fontId="1" fillId="0" borderId="37" numFmtId="2" xfId="0" applyNumberFormat="1" applyFont="1" applyBorder="1" applyProtection="1"/>
    <xf fontId="3" fillId="0" borderId="39" numFmtId="0" xfId="0" applyFont="1" applyBorder="1" applyAlignment="1" applyProtection="1">
      <alignment horizontal="center"/>
    </xf>
    <xf fontId="3" fillId="0" borderId="7" numFmtId="0" xfId="0" applyFont="1" applyBorder="1" applyAlignment="1" applyProtection="1">
      <alignment horizontal="left" vertical="center"/>
    </xf>
    <xf fontId="3" fillId="3" borderId="12" numFmtId="162" xfId="0" applyNumberFormat="1" applyFont="1" applyFill="1" applyBorder="1" applyAlignment="1" applyProtection="1">
      <alignment horizontal="center"/>
    </xf>
    <xf fontId="3" fillId="3" borderId="13" numFmtId="162" xfId="0" applyNumberFormat="1" applyFont="1" applyFill="1" applyBorder="1" applyAlignment="1" applyProtection="1">
      <alignment horizontal="center"/>
    </xf>
    <xf fontId="3" fillId="0" borderId="13" numFmtId="162" xfId="0" applyNumberFormat="1" applyFont="1" applyBorder="1" applyAlignment="1" applyProtection="1">
      <alignment horizontal="center"/>
    </xf>
    <xf fontId="3" fillId="0" borderId="85" numFmtId="162" xfId="0" applyNumberFormat="1" applyFont="1" applyBorder="1" applyAlignment="1" applyProtection="1">
      <alignment horizontal="center"/>
    </xf>
    <xf fontId="3" fillId="0" borderId="38" numFmtId="0" xfId="0" applyFont="1" applyBorder="1" applyAlignment="1" applyProtection="1">
      <alignment horizontal="left"/>
    </xf>
    <xf fontId="3" fillId="0" borderId="10" numFmtId="0" xfId="0" applyFont="1" applyBorder="1" applyProtection="1"/>
    <xf fontId="3" fillId="0" borderId="2" numFmtId="2" xfId="0" applyNumberFormat="1" applyFont="1" applyBorder="1" applyAlignment="1" applyProtection="1">
      <alignment horizontal="center"/>
    </xf>
    <xf fontId="3" fillId="3" borderId="5" numFmtId="2" xfId="0" applyNumberFormat="1" applyFont="1" applyFill="1" applyBorder="1" applyAlignment="1" applyProtection="1">
      <alignment horizontal="center"/>
    </xf>
    <xf fontId="3" fillId="0" borderId="5" numFmtId="2" xfId="0" applyNumberFormat="1" applyFont="1" applyBorder="1" applyAlignment="1" applyProtection="1">
      <alignment horizontal="center"/>
    </xf>
    <xf fontId="3" fillId="0" borderId="37" numFmtId="2" xfId="0" applyNumberFormat="1" applyFont="1" applyBorder="1" applyAlignment="1" applyProtection="1">
      <alignment horizontal="center"/>
    </xf>
    <xf fontId="3" fillId="0" borderId="41" numFmtId="1" xfId="0" applyNumberFormat="1" applyFont="1" applyBorder="1" applyAlignment="1" applyProtection="1">
      <alignment horizontal="center"/>
    </xf>
    <xf fontId="1" fillId="0" borderId="10" numFmtId="0" xfId="0" applyFont="1" applyBorder="1" applyAlignment="1" applyProtection="1">
      <alignment horizontal="center"/>
    </xf>
    <xf fontId="1" fillId="0" borderId="11" numFmtId="0" xfId="0" applyFont="1" applyBorder="1" applyAlignment="1" applyProtection="1">
      <alignment horizontal="center"/>
    </xf>
    <xf fontId="3" fillId="3" borderId="53" numFmtId="162" xfId="0" applyNumberFormat="1" applyFont="1" applyFill="1" applyBorder="1" applyAlignment="1" applyProtection="1">
      <alignment horizontal="center"/>
    </xf>
    <xf fontId="3" fillId="3" borderId="3" numFmtId="162" xfId="0" applyNumberFormat="1" applyFont="1" applyFill="1" applyBorder="1" applyAlignment="1" applyProtection="1">
      <alignment horizontal="center"/>
    </xf>
    <xf fontId="3" fillId="0" borderId="3" numFmtId="162" xfId="0" applyNumberFormat="1" applyFont="1" applyBorder="1" applyAlignment="1" applyProtection="1">
      <alignment horizontal="center"/>
    </xf>
    <xf fontId="3" fillId="0" borderId="7" numFmtId="162" xfId="0" applyNumberFormat="1" applyFont="1" applyBorder="1" applyAlignment="1" applyProtection="1">
      <alignment horizontal="center"/>
    </xf>
    <xf fontId="3" fillId="0" borderId="54" numFmtId="0" xfId="0" applyFont="1" applyBorder="1" applyAlignment="1" applyProtection="1">
      <alignment horizontal="left"/>
    </xf>
    <xf fontId="3" fillId="0" borderId="2" numFmtId="164" xfId="0" applyNumberFormat="1" applyFont="1" applyBorder="1" applyAlignment="1" applyProtection="1">
      <alignment horizontal="center"/>
    </xf>
    <xf fontId="3" fillId="3" borderId="5" numFmtId="164" xfId="0" applyNumberFormat="1" applyFont="1" applyFill="1" applyBorder="1" applyAlignment="1" applyProtection="1">
      <alignment horizontal="center"/>
    </xf>
    <xf fontId="3" fillId="0" borderId="5" numFmtId="164" xfId="0" applyNumberFormat="1" applyFont="1" applyBorder="1" applyAlignment="1" applyProtection="1">
      <alignment horizontal="center"/>
    </xf>
    <xf fontId="3" fillId="0" borderId="37" numFmtId="164" xfId="0" applyNumberFormat="1" applyFont="1" applyBorder="1" applyAlignment="1" applyProtection="1">
      <alignment horizontal="center"/>
    </xf>
    <xf fontId="3" fillId="0" borderId="44" numFmtId="1" xfId="0" applyNumberFormat="1" applyFont="1" applyBorder="1" applyAlignment="1" applyProtection="1">
      <alignment horizontal="center"/>
    </xf>
    <xf fontId="3" fillId="3" borderId="32" numFmtId="3" xfId="0" applyNumberFormat="1" applyFont="1" applyFill="1" applyBorder="1" applyAlignment="1" applyProtection="1">
      <alignment horizontal="center"/>
    </xf>
    <xf fontId="3" fillId="3" borderId="17" numFmtId="2" xfId="0" applyNumberFormat="1" applyFont="1" applyFill="1" applyBorder="1" applyAlignment="1" applyProtection="1">
      <alignment horizontal="center"/>
    </xf>
    <xf fontId="3" fillId="8" borderId="4" numFmtId="0" xfId="0" applyFont="1" applyFill="1" applyBorder="1" applyAlignment="1" applyProtection="1">
      <alignment horizontal="left"/>
    </xf>
    <xf fontId="2" fillId="8" borderId="6" numFmtId="0" xfId="0" applyFont="1" applyFill="1" applyBorder="1" applyAlignment="1" applyProtection="1">
      <alignment horizontal="center"/>
    </xf>
    <xf fontId="2" fillId="8" borderId="4" numFmtId="0" xfId="0" applyFont="1" applyFill="1" applyBorder="1" applyAlignment="1" applyProtection="1">
      <alignment horizontal="center"/>
    </xf>
    <xf fontId="2" fillId="0" borderId="49" numFmtId="0" xfId="0" applyFont="1" applyBorder="1" applyAlignment="1" applyProtection="1">
      <alignment vertical="center"/>
    </xf>
    <xf fontId="2" fillId="0" borderId="24" numFmtId="0" xfId="0" applyFont="1" applyBorder="1" applyAlignment="1" applyProtection="1">
      <alignment vertical="center"/>
    </xf>
    <xf fontId="3" fillId="6" borderId="24" numFmtId="164" xfId="0" applyNumberFormat="1" applyFont="1" applyFill="1" applyBorder="1" applyAlignment="1" applyProtection="1">
      <alignment horizontal="center"/>
    </xf>
    <xf fontId="3" fillId="0" borderId="89" numFmtId="0" xfId="0" applyFont="1" applyBorder="1" applyAlignment="1" applyProtection="1">
      <alignment horizontal="right" vertical="center"/>
    </xf>
    <xf fontId="3" fillId="0" borderId="71" numFmtId="0" xfId="0" applyFont="1" applyBorder="1" applyAlignment="1" applyProtection="1">
      <alignment horizontal="right" vertical="center"/>
    </xf>
    <xf fontId="3" fillId="3" borderId="27" numFmtId="0" xfId="0" applyFont="1" applyFill="1" applyBorder="1" applyAlignment="1" applyProtection="1">
      <alignment horizontal="center"/>
    </xf>
    <xf fontId="3" fillId="3" borderId="35" numFmtId="3" xfId="0" applyNumberFormat="1" applyFont="1" applyFill="1" applyBorder="1" applyAlignment="1" applyProtection="1">
      <alignment horizontal="center"/>
    </xf>
    <xf fontId="3" fillId="3" borderId="20" numFmtId="3" xfId="0" applyNumberFormat="1" applyFont="1" applyFill="1" applyBorder="1" applyAlignment="1" applyProtection="1">
      <alignment horizontal="center"/>
    </xf>
    <xf fontId="3" fillId="3" borderId="17" numFmtId="3" xfId="0" applyNumberFormat="1" applyFont="1" applyFill="1" applyBorder="1" applyAlignment="1" applyProtection="1">
      <alignment horizontal="center"/>
    </xf>
    <xf fontId="3" fillId="3" borderId="21" numFmtId="3" xfId="0" applyNumberFormat="1" applyFont="1" applyFill="1" applyBorder="1" applyAlignment="1" applyProtection="1">
      <alignment horizontal="center"/>
    </xf>
    <xf fontId="3" fillId="3" borderId="35" numFmtId="2" xfId="0" applyNumberFormat="1" applyFont="1" applyFill="1" applyBorder="1" applyAlignment="1" applyProtection="1">
      <alignment horizontal="center"/>
    </xf>
    <xf fontId="3" fillId="3" borderId="32" numFmtId="2" xfId="0" applyNumberFormat="1" applyFont="1" applyFill="1" applyBorder="1" applyAlignment="1" applyProtection="1">
      <alignment horizontal="center"/>
    </xf>
    <xf fontId="3" fillId="3" borderId="36" numFmtId="2" xfId="0" applyNumberFormat="1" applyFont="1" applyFill="1" applyBorder="1" applyAlignment="1" applyProtection="1">
      <alignment horizontal="center"/>
    </xf>
    <xf fontId="3" fillId="3" borderId="51" numFmtId="164" xfId="0" applyNumberFormat="1" applyFont="1" applyFill="1" applyBorder="1" applyAlignment="1" applyProtection="1">
      <alignment horizontal="center"/>
    </xf>
    <xf fontId="3" fillId="3" borderId="66" numFmtId="164" xfId="0" applyNumberFormat="1" applyFont="1" applyFill="1" applyBorder="1" applyAlignment="1" applyProtection="1">
      <alignment horizontal="center"/>
    </xf>
    <xf fontId="3" fillId="3" borderId="49" numFmtId="164" xfId="0" applyNumberFormat="1" applyFont="1" applyFill="1" applyBorder="1" applyAlignment="1" applyProtection="1">
      <alignment horizontal="center"/>
    </xf>
    <xf fontId="3" fillId="3" borderId="36" numFmtId="3" xfId="0" applyNumberFormat="1" applyFont="1" applyFill="1" applyBorder="1" applyAlignment="1" applyProtection="1">
      <alignment horizontal="center"/>
    </xf>
    <xf fontId="3" fillId="3" borderId="52" numFmtId="3" xfId="0" applyNumberFormat="1" applyFont="1" applyFill="1" applyBorder="1" applyAlignment="1" applyProtection="1">
      <alignment horizontal="center"/>
    </xf>
    <xf fontId="3" fillId="3" borderId="27" numFmtId="2" xfId="0" applyNumberFormat="1" applyFont="1" applyFill="1" applyBorder="1" applyAlignment="1" applyProtection="1">
      <alignment horizontal="center"/>
    </xf>
    <xf fontId="3" fillId="3" borderId="24" numFmtId="2" xfId="0" applyNumberFormat="1" applyFont="1" applyFill="1" applyBorder="1" applyAlignment="1" applyProtection="1">
      <alignment horizontal="center"/>
    </xf>
    <xf fontId="3" fillId="3" borderId="28" numFmtId="2" xfId="0" applyNumberFormat="1" applyFont="1" applyFill="1" applyBorder="1" applyAlignment="1" applyProtection="1">
      <alignment horizontal="center"/>
    </xf>
    <xf fontId="3" fillId="3" borderId="27" numFmtId="164" xfId="0" applyNumberFormat="1" applyFont="1" applyFill="1" applyBorder="1" applyAlignment="1" applyProtection="1">
      <alignment horizontal="center"/>
    </xf>
    <xf fontId="3" fillId="3" borderId="24" numFmtId="164" xfId="0" applyNumberFormat="1" applyFont="1" applyFill="1" applyBorder="1" applyAlignment="1" applyProtection="1">
      <alignment horizontal="center"/>
    </xf>
    <xf fontId="2" fillId="0" borderId="36" numFmtId="0" xfId="0" applyFont="1" applyBorder="1" applyAlignment="1" applyProtection="1">
      <alignment horizontal="left" vertical="center" wrapText="1"/>
    </xf>
    <xf fontId="3" fillId="3" borderId="84" numFmtId="3" xfId="0" applyNumberFormat="1" applyFont="1" applyFill="1" applyBorder="1" applyAlignment="1" applyProtection="1">
      <alignment horizontal="center"/>
    </xf>
    <xf fontId="3" fillId="3" borderId="82" numFmtId="3" xfId="0" applyNumberFormat="1" applyFont="1" applyFill="1" applyBorder="1" applyAlignment="1" applyProtection="1">
      <alignment horizontal="center"/>
    </xf>
    <xf fontId="3" fillId="3" borderId="86" numFmtId="3" xfId="0" applyNumberFormat="1" applyFont="1" applyFill="1" applyBorder="1" applyAlignment="1" applyProtection="1">
      <alignment horizontal="center"/>
    </xf>
    <xf fontId="3" fillId="3" borderId="16" numFmtId="162" xfId="0" applyNumberFormat="1" applyFont="1" applyFill="1" applyBorder="1" applyAlignment="1" applyProtection="1">
      <alignment horizontal="center"/>
    </xf>
    <xf fontId="3" fillId="3" borderId="17" numFmtId="162" xfId="0" applyNumberFormat="1" applyFont="1" applyFill="1" applyBorder="1" applyAlignment="1" applyProtection="1">
      <alignment horizontal="center"/>
    </xf>
    <xf fontId="3" fillId="3" borderId="21" numFmtId="162" xfId="0" applyNumberFormat="1" applyFont="1" applyFill="1" applyBorder="1" applyAlignment="1" applyProtection="1">
      <alignment horizontal="center"/>
    </xf>
    <xf fontId="3" fillId="3" borderId="28" numFmtId="164" xfId="0" applyNumberFormat="1" applyFont="1" applyFill="1" applyBorder="1" applyAlignment="1" applyProtection="1">
      <alignment horizontal="center"/>
    </xf>
    <xf fontId="3" fillId="3" borderId="34" numFmtId="164" xfId="0" applyNumberFormat="1" applyFont="1" applyFill="1" applyBorder="1" applyAlignment="1" applyProtection="1">
      <alignment horizontal="center"/>
    </xf>
    <xf fontId="3" fillId="3" borderId="43" numFmtId="164" xfId="0" applyNumberFormat="1" applyFont="1" applyFill="1" applyBorder="1" applyAlignment="1" applyProtection="1">
      <alignment horizontal="center"/>
    </xf>
    <xf fontId="3" fillId="3" borderId="32" numFmtId="164" xfId="0" applyNumberFormat="1" applyFont="1" applyFill="1" applyBorder="1" applyAlignment="1" applyProtection="1">
      <alignment horizontal="center"/>
    </xf>
    <xf fontId="3" fillId="0" borderId="32" numFmtId="164" xfId="0" applyNumberFormat="1" applyFont="1" applyBorder="1" applyAlignment="1" applyProtection="1">
      <alignment horizontal="center"/>
    </xf>
    <xf fontId="3" fillId="3" borderId="36" numFmtId="164" xfId="0" applyNumberFormat="1" applyFont="1" applyFill="1" applyBorder="1" applyAlignment="1" applyProtection="1">
      <alignment horizontal="center"/>
    </xf>
    <xf fontId="3" fillId="0" borderId="2" numFmtId="0" xfId="0" applyFont="1" applyBorder="1" applyProtection="1"/>
    <xf fontId="3" fillId="0" borderId="1" numFmtId="0" xfId="0" applyFont="1" applyBorder="1" applyProtection="1"/>
    <xf fontId="3" fillId="8" borderId="51" numFmtId="0" xfId="0" applyFont="1" applyFill="1" applyBorder="1" applyAlignment="1" applyProtection="1">
      <alignment horizontal="center" wrapText="1"/>
    </xf>
    <xf fontId="2" fillId="8" borderId="78" numFmtId="0" xfId="0" applyFont="1" applyFill="1" applyBorder="1" applyAlignment="1" applyProtection="1">
      <alignment horizontal="center"/>
    </xf>
    <xf fontId="2" fillId="0" borderId="17" numFmtId="0" xfId="0" applyFont="1" applyBorder="1" applyAlignment="1" applyProtection="1">
      <alignment vertical="center" wrapText="1"/>
    </xf>
    <xf fontId="2" fillId="0" borderId="24" numFmtId="0" xfId="0" applyFont="1" applyBorder="1" applyAlignment="1" applyProtection="1">
      <alignment vertical="center" wrapText="1"/>
    </xf>
    <xf fontId="4" fillId="0" borderId="23" numFmtId="0" xfId="0" applyFont="1" applyBorder="1" applyAlignment="1" applyProtection="1">
      <alignment horizontal="left" vertical="center" wrapText="1"/>
    </xf>
    <xf fontId="4" fillId="0" borderId="24" numFmtId="0" xfId="0" applyFont="1" applyBorder="1" applyAlignment="1" applyProtection="1">
      <alignment vertical="center" wrapText="1"/>
    </xf>
    <xf fontId="2" fillId="9" borderId="27" numFmtId="1" xfId="0" applyNumberFormat="1" applyFont="1" applyFill="1" applyBorder="1" applyAlignment="1" applyProtection="1">
      <alignment horizontal="center"/>
    </xf>
    <xf fontId="2" fillId="9" borderId="24" numFmtId="1" xfId="0" applyNumberFormat="1" applyFont="1" applyFill="1" applyBorder="1" applyAlignment="1" applyProtection="1">
      <alignment horizontal="center"/>
    </xf>
    <xf fontId="2" fillId="9" borderId="28" numFmtId="1" xfId="0" applyNumberFormat="1" applyFont="1" applyFill="1" applyBorder="1" applyAlignment="1" applyProtection="1">
      <alignment horizontal="center"/>
    </xf>
    <xf fontId="3" fillId="9" borderId="37" numFmtId="2" xfId="0" applyNumberFormat="1" applyFont="1" applyFill="1" applyBorder="1" applyAlignment="1" applyProtection="1">
      <alignment horizontal="center" wrapText="1"/>
    </xf>
    <xf fontId="1" fillId="0" borderId="81" numFmtId="0" xfId="1" applyFont="1" applyBorder="1" applyAlignment="1" applyProtection="1">
      <alignment vertical="center" wrapText="1"/>
    </xf>
    <xf fontId="3" fillId="9" borderId="22" numFmtId="2" xfId="0" applyNumberFormat="1" applyFont="1" applyFill="1" applyBorder="1" applyAlignment="1" applyProtection="1">
      <alignment horizontal="center" wrapText="1"/>
    </xf>
    <xf fontId="4" fillId="0" borderId="32" numFmtId="0" xfId="0" applyFont="1" applyBorder="1" applyAlignment="1" applyProtection="1">
      <alignment vertical="center" wrapText="1"/>
    </xf>
    <xf fontId="2" fillId="9" borderId="35" numFmtId="1" xfId="0" applyNumberFormat="1" applyFont="1" applyFill="1" applyBorder="1" applyAlignment="1" applyProtection="1">
      <alignment horizontal="center"/>
    </xf>
    <xf fontId="2" fillId="9" borderId="32" numFmtId="1" xfId="0" applyNumberFormat="1" applyFont="1" applyFill="1" applyBorder="1" applyAlignment="1" applyProtection="1">
      <alignment horizontal="center"/>
    </xf>
    <xf fontId="2" fillId="9" borderId="36" numFmtId="1" xfId="0" applyNumberFormat="1" applyFont="1" applyFill="1" applyBorder="1" applyAlignment="1" applyProtection="1">
      <alignment horizontal="center"/>
    </xf>
    <xf fontId="1" fillId="0" borderId="24" numFmtId="0" xfId="1" applyFont="1" applyBorder="1" applyAlignment="1" applyProtection="1">
      <alignment vertical="center"/>
    </xf>
    <xf fontId="3" fillId="0" borderId="28" numFmtId="164" xfId="0" applyNumberFormat="1" applyFont="1" applyBorder="1" applyAlignment="1" applyProtection="1">
      <alignment horizontal="center"/>
    </xf>
    <xf fontId="2" fillId="9" borderId="33" numFmtId="2" xfId="0" applyNumberFormat="1" applyFont="1" applyFill="1" applyBorder="1" applyAlignment="1" applyProtection="1">
      <alignment horizontal="center"/>
    </xf>
    <xf fontId="2" fillId="0" borderId="77" numFmtId="0" xfId="0" applyFont="1" applyBorder="1" applyAlignment="1" applyProtection="1">
      <alignment horizontal="left" vertical="center"/>
    </xf>
    <xf fontId="3" fillId="0" borderId="0" numFmtId="0" xfId="0" applyFont="1" applyAlignment="1" applyProtection="1">
      <alignment horizontal="left" vertical="center"/>
    </xf>
    <xf fontId="3" fillId="9" borderId="40" numFmtId="2" xfId="0" applyNumberFormat="1" applyFont="1" applyFill="1" applyBorder="1" applyAlignment="1" applyProtection="1">
      <alignment horizontal="center" wrapText="1"/>
    </xf>
    <xf fontId="3" fillId="0" borderId="94" numFmtId="2" xfId="0" applyNumberFormat="1" applyFont="1" applyBorder="1" applyAlignment="1" applyProtection="1">
      <alignment horizontal="center"/>
    </xf>
    <xf fontId="3" fillId="0" borderId="95" numFmtId="2" xfId="0" applyNumberFormat="1" applyFont="1" applyBorder="1" applyAlignment="1" applyProtection="1">
      <alignment horizontal="center"/>
    </xf>
    <xf fontId="3" fillId="0" borderId="96" numFmtId="2" xfId="0" applyNumberFormat="1" applyFont="1" applyBorder="1" applyAlignment="1" applyProtection="1">
      <alignment horizontal="center"/>
    </xf>
    <xf fontId="3" fillId="0" borderId="21" numFmtId="162" xfId="0" applyNumberFormat="1" applyFont="1" applyBorder="1" applyAlignment="1" applyProtection="1">
      <alignment horizontal="center"/>
    </xf>
    <xf fontId="3" fillId="0" borderId="23" numFmtId="162" xfId="0" applyNumberFormat="1" applyFont="1" applyBorder="1" applyAlignment="1" applyProtection="1">
      <alignment horizontal="center"/>
    </xf>
    <xf fontId="3" fillId="0" borderId="28" numFmtId="162" xfId="0" applyNumberFormat="1" applyFont="1" applyBorder="1" applyAlignment="1" applyProtection="1">
      <alignment horizontal="center"/>
    </xf>
    <xf fontId="3" fillId="0" borderId="19" numFmtId="2" xfId="0" applyNumberFormat="1" applyFont="1" applyBorder="1" applyAlignment="1" applyProtection="1">
      <alignment horizontal="center"/>
    </xf>
    <xf fontId="3" fillId="8" borderId="50" numFmtId="9" xfId="0" applyNumberFormat="1" applyFont="1" applyFill="1" applyBorder="1" applyAlignment="1" applyProtection="1">
      <alignment horizontal="center"/>
    </xf>
    <xf fontId="3" fillId="8" borderId="33" numFmtId="9" xfId="0" applyNumberFormat="1" applyFont="1" applyFill="1" applyBorder="1" applyAlignment="1" applyProtection="1">
      <alignment horizontal="center"/>
    </xf>
    <xf fontId="2" fillId="8" borderId="48" numFmtId="0" xfId="0" applyFont="1" applyFill="1" applyBorder="1" applyAlignment="1" applyProtection="1">
      <alignment horizontal="left"/>
    </xf>
    <xf fontId="2" fillId="8" borderId="49" numFmtId="0" xfId="0" applyFont="1" applyFill="1" applyBorder="1" applyAlignment="1" applyProtection="1">
      <alignment horizontal="center"/>
    </xf>
    <xf fontId="2" fillId="8" borderId="48" numFmtId="0" xfId="0" applyFont="1" applyFill="1" applyBorder="1" applyAlignment="1" applyProtection="1">
      <alignment horizontal="center"/>
    </xf>
    <xf fontId="2" fillId="8" borderId="52" numFmtId="0" xfId="0" applyFont="1" applyFill="1" applyBorder="1" applyAlignment="1" applyProtection="1">
      <alignment horizontal="center"/>
    </xf>
    <xf fontId="3" fillId="8" borderId="67" numFmtId="0" xfId="0" applyFont="1" applyFill="1" applyBorder="1" applyAlignment="1" applyProtection="1">
      <alignment horizontal="center" wrapText="1"/>
    </xf>
    <xf fontId="2" fillId="8" borderId="81" numFmtId="0" xfId="0" applyFont="1" applyFill="1" applyBorder="1" applyAlignment="1" applyProtection="1">
      <alignment horizontal="center"/>
    </xf>
    <xf fontId="2" fillId="8" borderId="86" numFmtId="0" xfId="0" applyFont="1" applyFill="1" applyBorder="1" applyAlignment="1" applyProtection="1">
      <alignment horizontal="center"/>
    </xf>
    <xf fontId="3" fillId="0" borderId="43" numFmtId="2" xfId="0" applyNumberFormat="1" applyFont="1" applyBorder="1" applyAlignment="1" applyProtection="1">
      <alignment horizontal="center" vertical="center"/>
    </xf>
    <xf fontId="3" fillId="0" borderId="48" numFmtId="0" xfId="0" applyFont="1" applyBorder="1" applyAlignment="1" applyProtection="1">
      <alignment horizontal="center" vertical="center"/>
    </xf>
    <xf fontId="3" fillId="0" borderId="43" numFmtId="3" xfId="0" applyNumberFormat="1" applyFont="1" applyBorder="1" applyAlignment="1" applyProtection="1">
      <alignment horizontal="center" vertical="center"/>
    </xf>
    <xf fontId="3" fillId="0" borderId="32" numFmtId="3" xfId="0" applyNumberFormat="1" applyFont="1" applyBorder="1" applyAlignment="1" applyProtection="1">
      <alignment horizontal="center" vertical="center"/>
    </xf>
    <xf fontId="3" fillId="0" borderId="36" numFmtId="3" xfId="0" applyNumberFormat="1" applyFont="1" applyBorder="1" applyAlignment="1" applyProtection="1">
      <alignment horizontal="center" vertical="center"/>
    </xf>
    <xf fontId="3" fillId="0" borderId="16" numFmtId="4" xfId="0" applyNumberFormat="1" applyFont="1" applyBorder="1" applyAlignment="1" applyProtection="1">
      <alignment horizontal="center" vertical="center"/>
    </xf>
    <xf fontId="3" fillId="0" borderId="17" numFmtId="4" xfId="0" applyNumberFormat="1" applyFont="1" applyBorder="1" applyAlignment="1" applyProtection="1">
      <alignment horizontal="center" vertical="center"/>
    </xf>
    <xf fontId="3" fillId="0" borderId="21" numFmtId="4" xfId="0" applyNumberFormat="1" applyFont="1" applyBorder="1" applyAlignment="1" applyProtection="1">
      <alignment horizontal="center" vertical="center"/>
    </xf>
    <xf fontId="3" fillId="0" borderId="23" numFmtId="4" xfId="0" applyNumberFormat="1" applyFont="1" applyBorder="1" applyAlignment="1" applyProtection="1">
      <alignment horizontal="center" vertical="center"/>
    </xf>
    <xf fontId="3" fillId="0" borderId="24" numFmtId="4" xfId="0" applyNumberFormat="1" applyFont="1" applyBorder="1" applyAlignment="1" applyProtection="1">
      <alignment horizontal="center" vertical="center"/>
    </xf>
    <xf fontId="3" fillId="0" borderId="28" numFmtId="4" xfId="0" applyNumberFormat="1" applyFont="1" applyBorder="1" applyAlignment="1" applyProtection="1">
      <alignment horizontal="center" vertical="center"/>
    </xf>
    <xf fontId="3" fillId="0" borderId="27" numFmtId="2" xfId="0" applyNumberFormat="1" applyFont="1" applyBorder="1" applyAlignment="1" applyProtection="1">
      <alignment horizontal="center" vertical="center"/>
    </xf>
    <xf fontId="3" fillId="0" borderId="24" numFmtId="2" xfId="0" applyNumberFormat="1" applyFont="1" applyBorder="1" applyAlignment="1" applyProtection="1">
      <alignment horizontal="center" vertical="center"/>
    </xf>
    <xf fontId="3" fillId="0" borderId="28" numFmtId="2" xfId="0" applyNumberFormat="1" applyFont="1" applyBorder="1" applyAlignment="1" applyProtection="1">
      <alignment horizontal="center" vertical="center"/>
    </xf>
    <xf fontId="3" fillId="0" borderId="35" numFmtId="3" xfId="0" applyNumberFormat="1" applyFont="1" applyBorder="1" applyAlignment="1" applyProtection="1">
      <alignment horizontal="center" vertical="center"/>
    </xf>
    <xf fontId="3" fillId="0" borderId="39" numFmtId="0" xfId="0" applyFont="1" applyBorder="1" applyAlignment="1" applyProtection="1">
      <alignment horizontal="center" vertical="center"/>
    </xf>
    <xf fontId="3" fillId="0" borderId="9" numFmtId="3" xfId="0" applyNumberFormat="1" applyFont="1" applyBorder="1" applyAlignment="1" applyProtection="1">
      <alignment horizontal="center" vertical="center"/>
    </xf>
    <xf fontId="3" fillId="0" borderId="10" numFmtId="3" xfId="0" applyNumberFormat="1" applyFont="1" applyBorder="1" applyAlignment="1" applyProtection="1">
      <alignment horizontal="center" vertical="center"/>
    </xf>
    <xf fontId="3" fillId="0" borderId="39" numFmtId="3" xfId="0" applyNumberFormat="1" applyFont="1" applyBorder="1" applyAlignment="1" applyProtection="1">
      <alignment horizontal="center" vertical="center"/>
    </xf>
    <xf fontId="3" fillId="9" borderId="20" numFmtId="2" xfId="0" applyNumberFormat="1" applyFont="1" applyFill="1" applyBorder="1" applyAlignment="1" applyProtection="1">
      <alignment horizontal="center" wrapText="1"/>
    </xf>
    <xf fontId="3" fillId="9" borderId="34" numFmtId="1" xfId="0" applyNumberFormat="1" applyFont="1" applyFill="1" applyBorder="1" applyAlignment="1" applyProtection="1">
      <alignment horizontal="center" wrapText="1"/>
    </xf>
    <xf fontId="3" fillId="9" borderId="35" numFmtId="2" xfId="0" applyNumberFormat="1" applyFont="1" applyFill="1" applyBorder="1" applyAlignment="1" applyProtection="1">
      <alignment horizontal="center" wrapText="1"/>
    </xf>
    <xf fontId="2" fillId="0" borderId="84" numFmtId="0" xfId="0" applyFont="1" applyBorder="1" applyAlignment="1" applyProtection="1">
      <alignment horizontal="center"/>
    </xf>
    <xf fontId="2" fillId="0" borderId="54" numFmtId="0" xfId="0" applyFont="1" applyBorder="1" applyAlignment="1" applyProtection="1">
      <alignment horizontal="center" vertical="center" wrapText="1"/>
    </xf>
    <xf fontId="2" fillId="0" borderId="46" numFmtId="0" xfId="0" applyFont="1" applyBorder="1" applyAlignment="1" applyProtection="1">
      <alignment horizontal="center" vertical="center" wrapText="1"/>
    </xf>
    <xf fontId="3" fillId="0" borderId="16" numFmtId="0" xfId="0" applyFont="1" applyBorder="1" applyAlignment="1" applyProtection="1">
      <alignment horizontal="center" vertical="center" wrapText="1"/>
    </xf>
    <xf fontId="3" fillId="0" borderId="17" numFmtId="0" xfId="0" applyFont="1" applyBorder="1" applyAlignment="1" applyProtection="1">
      <alignment horizontal="center" vertical="center" wrapText="1"/>
    </xf>
    <xf fontId="3" fillId="0" borderId="18" numFmtId="0" xfId="0" applyFont="1" applyBorder="1" applyAlignment="1" applyProtection="1">
      <alignment horizontal="right"/>
    </xf>
    <xf fontId="3" fillId="0" borderId="23" numFmtId="0" xfId="0" applyFont="1" applyBorder="1" applyAlignment="1" applyProtection="1">
      <alignment horizontal="center" vertical="center" wrapText="1"/>
    </xf>
    <xf fontId="3" fillId="0" borderId="24" numFmtId="0" xfId="0" applyFont="1" applyBorder="1" applyAlignment="1" applyProtection="1">
      <alignment horizontal="center" vertical="center" wrapText="1"/>
    </xf>
    <xf fontId="5" fillId="0" borderId="12" numFmtId="0" xfId="0" applyFont="1" applyBorder="1" applyAlignment="1" applyProtection="1">
      <alignment horizontal="center" vertical="center" wrapText="1"/>
    </xf>
    <xf fontId="5" fillId="0" borderId="38" numFmtId="0" xfId="0" applyFont="1" applyBorder="1" applyAlignment="1" applyProtection="1">
      <alignment horizontal="center" vertical="center" wrapText="1"/>
    </xf>
    <xf fontId="5" fillId="0" borderId="54" numFmtId="0" xfId="0" applyFont="1" applyBorder="1" applyAlignment="1" applyProtection="1">
      <alignment horizontal="center" vertical="center" wrapText="1"/>
    </xf>
    <xf fontId="3" fillId="0" borderId="48" numFmtId="0" xfId="0" applyFont="1" applyBorder="1" applyAlignment="1" applyProtection="1">
      <alignment horizontal="center" vertical="center" wrapText="1"/>
    </xf>
    <xf fontId="3" fillId="0" borderId="49" numFmtId="0" xfId="0" applyFont="1" applyBorder="1" applyAlignment="1" applyProtection="1">
      <alignment horizontal="center" vertical="center" wrapText="1"/>
    </xf>
    <xf fontId="2" fillId="0" borderId="81" numFmtId="0" xfId="0" applyFont="1" applyBorder="1" applyAlignment="1" applyProtection="1">
      <alignment horizontal="center"/>
    </xf>
    <xf fontId="3" fillId="0" borderId="81" numFmtId="0" xfId="0" applyFont="1" applyBorder="1" applyAlignment="1" applyProtection="1">
      <alignment horizontal="left" vertical="center"/>
    </xf>
    <xf fontId="3" fillId="0" borderId="82" numFmtId="0" xfId="0" applyFont="1" applyBorder="1" applyAlignment="1" applyProtection="1">
      <alignment horizontal="center" vertical="center"/>
    </xf>
    <xf fontId="3" fillId="0" borderId="78" numFmtId="0" xfId="0" applyFont="1" applyBorder="1" applyAlignment="1" applyProtection="1">
      <alignment horizontal="center" vertical="center"/>
    </xf>
    <xf fontId="3" fillId="0" borderId="18" numFmtId="0" xfId="0" applyFont="1" applyBorder="1" applyAlignment="1" applyProtection="1">
      <alignment horizontal="center" vertical="center"/>
    </xf>
    <xf fontId="3" fillId="0" borderId="66" numFmtId="3" xfId="0" applyNumberFormat="1" applyFont="1" applyBorder="1" applyAlignment="1" applyProtection="1">
      <alignment horizontal="center" vertical="center"/>
    </xf>
    <xf fontId="3" fillId="0" borderId="50" numFmtId="3" xfId="0" applyNumberFormat="1" applyFont="1" applyBorder="1" applyAlignment="1" applyProtection="1">
      <alignment horizontal="center" vertical="center"/>
    </xf>
    <xf fontId="3" fillId="0" borderId="51" numFmtId="3" xfId="0" applyNumberFormat="1" applyFont="1" applyBorder="1" applyAlignment="1" applyProtection="1">
      <alignment horizontal="center" vertical="center"/>
    </xf>
    <xf fontId="3" fillId="0" borderId="84" numFmtId="3" xfId="0" applyNumberFormat="1" applyFont="1" applyBorder="1" applyAlignment="1" applyProtection="1">
      <alignment horizontal="center" vertical="center"/>
    </xf>
    <xf fontId="3" fillId="0" borderId="82" numFmtId="3" xfId="0" applyNumberFormat="1" applyFont="1" applyBorder="1" applyAlignment="1" applyProtection="1">
      <alignment horizontal="center" vertical="center"/>
    </xf>
    <xf fontId="3" fillId="0" borderId="78" numFmtId="3" xfId="0" applyNumberFormat="1" applyFont="1" applyBorder="1" applyAlignment="1" applyProtection="1">
      <alignment horizontal="center" vertical="center"/>
    </xf>
    <xf fontId="3" fillId="0" borderId="34" numFmtId="3" xfId="0" applyNumberFormat="1" applyFont="1" applyBorder="1" applyAlignment="1" applyProtection="1">
      <alignment horizontal="center" vertical="center"/>
    </xf>
    <xf fontId="3" fillId="0" borderId="20" numFmtId="2" xfId="0" applyNumberFormat="1" applyFont="1" applyBorder="1" applyAlignment="1" applyProtection="1">
      <alignment horizontal="center" vertical="center"/>
    </xf>
    <xf fontId="3" fillId="0" borderId="17" numFmtId="2" xfId="0" applyNumberFormat="1" applyFont="1" applyBorder="1" applyAlignment="1" applyProtection="1">
      <alignment horizontal="center" vertical="center"/>
    </xf>
    <xf fontId="3" fillId="0" borderId="18" numFmtId="2" xfId="0" applyNumberFormat="1" applyFont="1" applyBorder="1" applyAlignment="1" applyProtection="1">
      <alignment horizontal="center" vertical="center"/>
    </xf>
    <xf fontId="5" fillId="0" borderId="19" numFmtId="2" xfId="0" applyNumberFormat="1" applyFont="1" applyBorder="1" applyAlignment="1" applyProtection="1">
      <alignment horizontal="center" vertical="center"/>
    </xf>
    <xf fontId="6" fillId="0" borderId="16" numFmtId="2" xfId="0" applyNumberFormat="1" applyFont="1" applyBorder="1" applyAlignment="1" applyProtection="1">
      <alignment horizontal="center" vertical="center"/>
    </xf>
    <xf fontId="3" fillId="0" borderId="35" numFmtId="2" xfId="0" applyNumberFormat="1" applyFont="1" applyBorder="1" applyAlignment="1" applyProtection="1">
      <alignment horizontal="center" vertical="center"/>
    </xf>
    <xf fontId="3" fillId="0" borderId="33" numFmtId="2" xfId="0" applyNumberFormat="1" applyFont="1" applyBorder="1" applyAlignment="1" applyProtection="1">
      <alignment horizontal="center" vertical="center"/>
    </xf>
    <xf fontId="6" fillId="0" borderId="34" numFmtId="2" xfId="0" applyNumberFormat="1" applyFont="1" applyBorder="1" applyAlignment="1" applyProtection="1">
      <alignment horizontal="center" vertical="center"/>
    </xf>
    <xf fontId="6" fillId="0" borderId="43" numFmtId="2" xfId="0" applyNumberFormat="1" applyFont="1" applyBorder="1" applyAlignment="1" applyProtection="1">
      <alignment horizontal="center" vertical="center"/>
    </xf>
    <xf fontId="3" fillId="8" borderId="66" numFmtId="9" xfId="0" applyNumberFormat="1" applyFont="1" applyFill="1" applyBorder="1" applyAlignment="1" applyProtection="1">
      <alignment horizontal="center" vertical="center"/>
    </xf>
    <xf fontId="3" fillId="8" borderId="79" numFmtId="9" xfId="0" applyNumberFormat="1" applyFont="1" applyFill="1" applyBorder="1" applyAlignment="1" applyProtection="1">
      <alignment horizontal="center" vertical="center"/>
    </xf>
    <xf fontId="3" fillId="8" borderId="19" numFmtId="9" xfId="0" applyNumberFormat="1" applyFont="1" applyFill="1" applyBorder="1" applyAlignment="1" applyProtection="1">
      <alignment horizontal="center" vertical="center"/>
    </xf>
    <xf fontId="3" fillId="8" borderId="48" numFmtId="0" xfId="0" applyFont="1" applyFill="1" applyBorder="1" applyAlignment="1" applyProtection="1">
      <alignment horizontal="center" vertical="center"/>
    </xf>
    <xf fontId="3" fillId="8" borderId="43" numFmtId="0" xfId="0" applyFont="1" applyFill="1" applyBorder="1" applyAlignment="1" applyProtection="1">
      <alignment horizontal="center"/>
    </xf>
    <xf fontId="2" fillId="7" borderId="73" numFmtId="0" xfId="0" applyFont="1" applyFill="1" applyBorder="1" applyAlignment="1" applyProtection="1">
      <alignment horizontal="left"/>
    </xf>
    <xf fontId="2" fillId="7" borderId="74" numFmtId="0" xfId="0" applyFont="1" applyFill="1" applyBorder="1" applyAlignment="1" applyProtection="1">
      <alignment horizontal="left"/>
    </xf>
    <xf fontId="3" fillId="7" borderId="2" numFmtId="0" xfId="0" applyFont="1" applyFill="1" applyBorder="1" applyAlignment="1" applyProtection="1">
      <alignment horizontal="center"/>
    </xf>
    <xf fontId="3" fillId="7" borderId="5" numFmtId="0" xfId="0" applyFont="1" applyFill="1" applyBorder="1" applyAlignment="1" applyProtection="1">
      <alignment horizontal="center"/>
    </xf>
    <xf fontId="3" fillId="9" borderId="53" numFmtId="0" xfId="0" applyFont="1" applyFill="1" applyBorder="1" applyAlignment="1" applyProtection="1">
      <alignment horizontal="left" vertical="center"/>
    </xf>
    <xf fontId="2" fillId="9" borderId="3" numFmtId="0" xfId="0" applyFont="1" applyFill="1" applyBorder="1" applyAlignment="1" applyProtection="1">
      <alignment horizontal="left" vertical="center"/>
    </xf>
    <xf fontId="2" fillId="9" borderId="20" numFmtId="1" xfId="0" applyNumberFormat="1" applyFont="1" applyFill="1" applyBorder="1" applyAlignment="1" applyProtection="1">
      <alignment horizontal="center"/>
    </xf>
    <xf fontId="2" fillId="9" borderId="17" numFmtId="1" xfId="0" applyNumberFormat="1" applyFont="1" applyFill="1" applyBorder="1" applyAlignment="1" applyProtection="1">
      <alignment horizontal="center"/>
    </xf>
    <xf fontId="2" fillId="9" borderId="18" numFmtId="1" xfId="0" applyNumberFormat="1" applyFont="1" applyFill="1" applyBorder="1" applyAlignment="1" applyProtection="1">
      <alignment horizontal="center"/>
    </xf>
    <xf fontId="3" fillId="0" borderId="53" numFmtId="0" xfId="0" applyFont="1" applyBorder="1" applyAlignment="1" applyProtection="1">
      <alignment horizontal="left" vertical="center"/>
    </xf>
    <xf fontId="3" fillId="0" borderId="3" numFmtId="3" xfId="0" applyNumberFormat="1" applyFont="1" applyBorder="1" applyAlignment="1" applyProtection="1">
      <alignment horizontal="center"/>
    </xf>
    <xf fontId="3" fillId="0" borderId="4" numFmtId="3" xfId="0" applyNumberFormat="1" applyFont="1" applyBorder="1" applyAlignment="1" applyProtection="1">
      <alignment horizontal="center"/>
    </xf>
    <xf fontId="3" fillId="8" borderId="35" numFmtId="0" xfId="0" applyFont="1" applyFill="1" applyBorder="1" applyAlignment="1" applyProtection="1">
      <alignment horizontal="center" wrapText="1"/>
    </xf>
    <xf fontId="2" fillId="11" borderId="2" numFmtId="0" xfId="0" applyFont="1" applyFill="1" applyBorder="1" applyAlignment="1" applyProtection="1">
      <alignment horizontal="left" vertical="center"/>
    </xf>
    <xf fontId="3" fillId="14" borderId="5" numFmtId="0" xfId="0" applyFont="1" applyFill="1" applyBorder="1" applyAlignment="1" applyProtection="1">
      <alignment horizontal="center" vertical="center"/>
    </xf>
    <xf fontId="3" fillId="14" borderId="1" numFmtId="0" xfId="0" applyFont="1" applyFill="1" applyBorder="1" applyAlignment="1" applyProtection="1">
      <alignment horizontal="center"/>
    </xf>
    <xf fontId="3" fillId="14" borderId="6" numFmtId="3" xfId="0" applyNumberFormat="1" applyFont="1" applyFill="1" applyBorder="1" applyAlignment="1" applyProtection="1">
      <alignment horizontal="center"/>
    </xf>
    <xf fontId="3" fillId="14" borderId="3" numFmtId="3" xfId="0" applyNumberFormat="1" applyFont="1" applyFill="1" applyBorder="1" applyAlignment="1" applyProtection="1">
      <alignment horizontal="center"/>
    </xf>
    <xf fontId="3" fillId="14" borderId="4" numFmtId="3" xfId="0" applyNumberFormat="1" applyFont="1" applyFill="1" applyBorder="1" applyAlignment="1" applyProtection="1">
      <alignment horizontal="center"/>
    </xf>
    <xf fontId="3" fillId="14" borderId="1" numFmtId="3" xfId="0" applyNumberFormat="1" applyFont="1" applyFill="1" applyBorder="1" applyAlignment="1" applyProtection="1">
      <alignment horizontal="center"/>
    </xf>
    <xf fontId="3" fillId="9" borderId="16" numFmtId="2" xfId="0" applyNumberFormat="1" applyFont="1" applyFill="1" applyBorder="1" applyAlignment="1" applyProtection="1">
      <alignment horizontal="center" wrapText="1"/>
    </xf>
    <xf fontId="3" fillId="9" borderId="83" numFmtId="0" xfId="0" applyFont="1" applyFill="1" applyBorder="1" applyAlignment="1" applyProtection="1">
      <alignment horizontal="center" wrapText="1"/>
    </xf>
    <xf fontId="3" fillId="9" borderId="81" numFmtId="2" xfId="0" applyNumberFormat="1" applyFont="1" applyFill="1" applyBorder="1" applyAlignment="1" applyProtection="1">
      <alignment horizontal="center" wrapText="1"/>
    </xf>
    <xf fontId="3" fillId="9" borderId="82" numFmtId="0" xfId="0" applyFont="1" applyFill="1" applyBorder="1" applyAlignment="1" applyProtection="1">
      <alignment horizontal="center" wrapText="1"/>
    </xf>
    <xf fontId="3" fillId="9" borderId="86" numFmtId="0" xfId="0" applyFont="1" applyFill="1" applyBorder="1" applyAlignment="1" applyProtection="1">
      <alignment horizontal="center" wrapText="1"/>
    </xf>
    <xf fontId="5" fillId="0" borderId="17" numFmtId="0" xfId="0" applyFont="1" applyBorder="1" applyAlignment="1" applyProtection="1">
      <alignment horizontal="left" vertical="center"/>
    </xf>
    <xf fontId="5" fillId="0" borderId="24" numFmtId="0" xfId="0" applyFont="1" applyBorder="1" applyAlignment="1" applyProtection="1">
      <alignment horizontal="left" vertical="center"/>
    </xf>
    <xf fontId="3" fillId="0" borderId="83" numFmtId="4" xfId="0" applyNumberFormat="1" applyFont="1" applyBorder="1" applyAlignment="1" applyProtection="1">
      <alignment horizontal="center"/>
    </xf>
    <xf fontId="2" fillId="0" borderId="48" numFmtId="0" xfId="0" applyFont="1" applyBorder="1" applyAlignment="1" applyProtection="1">
      <alignment horizontal="center"/>
    </xf>
    <xf fontId="3" fillId="0" borderId="66" numFmtId="0" xfId="0" applyFont="1" applyBorder="1" applyAlignment="1" applyProtection="1">
      <alignment horizontal="center" vertical="center"/>
    </xf>
    <xf fontId="2" fillId="0" borderId="43" numFmtId="0" xfId="0" applyFont="1" applyBorder="1" applyAlignment="1" applyProtection="1">
      <alignment horizontal="center"/>
    </xf>
    <xf fontId="6" fillId="0" borderId="43" numFmtId="0" xfId="0" applyFont="1" applyBorder="1" applyAlignment="1" applyProtection="1">
      <alignment horizontal="center"/>
    </xf>
    <xf fontId="3" fillId="0" borderId="84" numFmtId="0" xfId="0" applyFont="1" applyBorder="1" applyAlignment="1" applyProtection="1">
      <alignment horizontal="center" vertical="center"/>
    </xf>
    <xf fontId="3" fillId="0" borderId="86" numFmtId="0" xfId="0" applyFont="1" applyBorder="1" applyAlignment="1" applyProtection="1">
      <alignment horizontal="center" vertical="center"/>
    </xf>
    <xf fontId="3" fillId="0" borderId="93" numFmtId="3" xfId="0" applyNumberFormat="1" applyFont="1" applyBorder="1" applyAlignment="1" applyProtection="1">
      <alignment horizontal="center"/>
    </xf>
    <xf fontId="3" fillId="0" borderId="68" numFmtId="3" xfId="0" applyNumberFormat="1" applyFont="1" applyBorder="1" applyAlignment="1" applyProtection="1">
      <alignment horizontal="center"/>
    </xf>
    <xf fontId="2" fillId="0" borderId="48" numFmtId="0" xfId="0" applyFont="1" applyBorder="1" applyAlignment="1" applyProtection="1">
      <alignment horizontal="center" vertical="center"/>
    </xf>
    <xf fontId="3" fillId="0" borderId="23" numFmtId="0" xfId="0" applyFont="1" applyBorder="1" applyAlignment="1" applyProtection="1">
      <alignment vertical="center"/>
    </xf>
    <xf fontId="2" fillId="0" borderId="23" numFmtId="0" xfId="0" applyFont="1" applyBorder="1" applyAlignment="1" applyProtection="1">
      <alignment vertical="center"/>
    </xf>
    <xf fontId="3" fillId="0" borderId="27" numFmtId="160" xfId="0" applyNumberFormat="1" applyFont="1" applyBorder="1" applyAlignment="1" applyProtection="1">
      <alignment horizontal="center"/>
    </xf>
    <xf fontId="3" fillId="0" borderId="24" numFmtId="160" xfId="0" applyNumberFormat="1" applyFont="1" applyBorder="1" applyAlignment="1" applyProtection="1">
      <alignment horizontal="center"/>
    </xf>
    <xf fontId="3" fillId="0" borderId="28" numFmtId="160" xfId="0" applyNumberFormat="1" applyFont="1" applyBorder="1" applyAlignment="1" applyProtection="1">
      <alignment horizontal="center"/>
    </xf>
    <xf fontId="2" fillId="9" borderId="19" numFmtId="2" xfId="0" applyNumberFormat="1" applyFont="1" applyFill="1" applyBorder="1" applyAlignment="1" applyProtection="1">
      <alignment horizontal="center" wrapText="1"/>
    </xf>
    <xf fontId="1" fillId="0" borderId="46" numFmtId="0" xfId="0" applyFont="1" applyBorder="1" applyProtection="1"/>
    <xf fontId="1" fillId="0" borderId="47" numFmtId="0" xfId="0" applyFont="1" applyBorder="1" applyProtection="1"/>
    <xf fontId="3" fillId="0" borderId="0" numFmtId="0" xfId="0" applyFont="1" applyAlignment="1" applyProtection="1">
      <alignment horizontal="center" wrapText="1"/>
    </xf>
    <xf fontId="2" fillId="13" borderId="38" numFmtId="0" xfId="0" applyFont="1" applyFill="1" applyBorder="1" applyAlignment="1" applyProtection="1">
      <alignment horizontal="left" vertical="center"/>
    </xf>
    <xf fontId="2" fillId="13" borderId="10" numFmtId="0" xfId="0" applyFont="1" applyFill="1" applyBorder="1" applyAlignment="1" applyProtection="1">
      <alignment horizontal="left" vertical="center"/>
    </xf>
    <xf fontId="3" fillId="13" borderId="39" numFmtId="0" xfId="0" applyFont="1" applyFill="1" applyBorder="1" applyAlignment="1" applyProtection="1">
      <alignment horizontal="left" vertical="center"/>
    </xf>
    <xf fontId="3" fillId="13" borderId="40" numFmtId="0" xfId="0" applyFont="1" applyFill="1" applyBorder="1" applyAlignment="1" applyProtection="1">
      <alignment horizontal="center"/>
    </xf>
    <xf fontId="3" fillId="13" borderId="9" numFmtId="3" xfId="0" applyNumberFormat="1" applyFont="1" applyFill="1" applyBorder="1" applyAlignment="1" applyProtection="1">
      <alignment horizontal="center"/>
    </xf>
    <xf fontId="3" fillId="13" borderId="10" numFmtId="3" xfId="0" applyNumberFormat="1" applyFont="1" applyFill="1" applyBorder="1" applyAlignment="1" applyProtection="1">
      <alignment horizontal="center"/>
    </xf>
    <xf fontId="3" fillId="13" borderId="39" numFmtId="3" xfId="0" applyNumberFormat="1" applyFont="1" applyFill="1" applyBorder="1" applyAlignment="1" applyProtection="1">
      <alignment horizontal="center"/>
    </xf>
    <xf fontId="3" fillId="13" borderId="40" numFmtId="3" xfId="0" applyNumberFormat="1" applyFont="1" applyFill="1" applyBorder="1" applyAlignment="1" applyProtection="1">
      <alignment horizontal="center"/>
    </xf>
    <xf fontId="3" fillId="9" borderId="0" numFmtId="0" xfId="0" applyFont="1" applyFill="1" applyAlignment="1" applyProtection="1">
      <alignment horizontal="center" wrapText="1"/>
    </xf>
    <xf fontId="2" fillId="9" borderId="16" numFmtId="2" xfId="0" applyNumberFormat="1" applyFont="1" applyFill="1" applyBorder="1" applyAlignment="1" applyProtection="1">
      <alignment horizontal="center" wrapText="1"/>
    </xf>
    <xf fontId="2" fillId="9" borderId="43" numFmtId="2" xfId="0" applyNumberFormat="1" applyFont="1" applyFill="1" applyBorder="1" applyAlignment="1" applyProtection="1">
      <alignment horizontal="center" wrapText="1"/>
    </xf>
    <xf fontId="3" fillId="0" borderId="80" numFmtId="0" xfId="0" applyFont="1" applyBorder="1" applyAlignment="1" applyProtection="1">
      <alignment horizontal="center"/>
    </xf>
    <xf fontId="6" fillId="0" borderId="32" numFmtId="0" xfId="0" applyFont="1" applyBorder="1" applyProtection="1"/>
    <xf fontId="2" fillId="0" borderId="43" numFmtId="0" xfId="0" applyFont="1" applyBorder="1" applyAlignment="1" applyProtection="1">
      <alignment horizontal="center" vertical="center"/>
    </xf>
    <xf fontId="3" fillId="13" borderId="39" numFmtId="0" xfId="0" applyFont="1" applyFill="1" applyBorder="1" applyAlignment="1" applyProtection="1">
      <alignment horizontal="center" vertical="center"/>
    </xf>
    <xf fontId="3" fillId="10" borderId="86" numFmtId="3" xfId="0" applyNumberFormat="1" applyFont="1" applyFill="1" applyBorder="1" applyAlignment="1" applyProtection="1">
      <alignment horizontal="center"/>
    </xf>
    <xf fontId="2" fillId="0" borderId="49" numFmtId="0" xfId="0" applyFont="1" applyBorder="1" applyAlignment="1" applyProtection="1">
      <alignment horizontal="center" vertical="center" wrapText="1"/>
    </xf>
    <xf fontId="2" fillId="0" borderId="32" numFmtId="0" xfId="0" applyFont="1" applyBorder="1" applyAlignment="1" applyProtection="1">
      <alignment horizontal="center" vertical="center" wrapText="1"/>
    </xf>
    <xf fontId="3" fillId="17" borderId="66" numFmtId="3" xfId="0" applyNumberFormat="1" applyFont="1" applyFill="1" applyBorder="1" applyAlignment="1" applyProtection="1">
      <alignment horizontal="center"/>
    </xf>
    <xf fontId="3" fillId="17" borderId="49" numFmtId="3" xfId="0" applyNumberFormat="1" applyFont="1" applyFill="1" applyBorder="1" applyAlignment="1" applyProtection="1">
      <alignment horizontal="center"/>
    </xf>
    <xf fontId="3" fillId="17" borderId="50" numFmtId="3" xfId="0" applyNumberFormat="1" applyFont="1" applyFill="1" applyBorder="1" applyAlignment="1" applyProtection="1">
      <alignment horizontal="center"/>
    </xf>
    <xf fontId="3" fillId="17" borderId="27" numFmtId="3" xfId="0" applyNumberFormat="1" applyFont="1" applyFill="1" applyBorder="1" applyAlignment="1" applyProtection="1">
      <alignment horizontal="center"/>
    </xf>
    <xf fontId="3" fillId="17" borderId="24" numFmtId="3" xfId="0" applyNumberFormat="1" applyFont="1" applyFill="1" applyBorder="1" applyAlignment="1" applyProtection="1">
      <alignment horizontal="center"/>
    </xf>
    <xf fontId="3" fillId="17" borderId="25" numFmtId="3" xfId="0" applyNumberFormat="1" applyFont="1" applyFill="1" applyBorder="1" applyAlignment="1" applyProtection="1">
      <alignment horizontal="center"/>
    </xf>
    <xf fontId="3" fillId="0" borderId="38" numFmtId="0" xfId="0" applyFont="1" applyBorder="1" applyAlignment="1" applyProtection="1">
      <alignment horizontal="center"/>
    </xf>
    <xf fontId="3" fillId="0" borderId="11" numFmtId="0" xfId="0" applyFont="1" applyBorder="1" applyAlignment="1" applyProtection="1">
      <alignment horizontal="right"/>
    </xf>
    <xf fontId="3" fillId="0" borderId="40" numFmtId="1" xfId="0" applyNumberFormat="1" applyFont="1" applyBorder="1" applyAlignment="1" applyProtection="1">
      <alignment horizontal="center"/>
    </xf>
    <xf fontId="5" fillId="0" borderId="16" numFmtId="0" xfId="0" applyFont="1" applyBorder="1" applyAlignment="1" applyProtection="1">
      <alignment horizontal="center" vertical="center"/>
    </xf>
    <xf fontId="5" fillId="0" borderId="23" numFmtId="0" xfId="0" applyFont="1" applyBorder="1" applyAlignment="1" applyProtection="1">
      <alignment horizontal="center" vertical="center"/>
    </xf>
    <xf fontId="3" fillId="6" borderId="0" numFmtId="3" xfId="0" applyNumberFormat="1" applyFont="1" applyFill="1" applyAlignment="1" applyProtection="1">
      <alignment horizontal="center"/>
    </xf>
    <xf fontId="3" fillId="10" borderId="0" numFmtId="160" xfId="0" applyNumberFormat="1" applyFont="1" applyFill="1" applyAlignment="1" applyProtection="1">
      <alignment horizontal="center"/>
    </xf>
    <xf fontId="2" fillId="9" borderId="8" numFmtId="2" xfId="0" applyNumberFormat="1" applyFont="1" applyFill="1" applyBorder="1" applyAlignment="1" applyProtection="1">
      <alignment horizontal="center" wrapText="1"/>
    </xf>
    <xf fontId="2" fillId="9" borderId="87" numFmtId="2" xfId="0" applyNumberFormat="1" applyFont="1" applyFill="1" applyBorder="1" applyAlignment="1" applyProtection="1">
      <alignment horizontal="center" wrapText="1"/>
    </xf>
    <xf fontId="2" fillId="9" borderId="89" numFmtId="2" xfId="0" applyNumberFormat="1" applyFont="1" applyFill="1" applyBorder="1" applyAlignment="1" applyProtection="1">
      <alignment horizontal="center" wrapText="1"/>
    </xf>
    <xf fontId="3" fillId="0" borderId="2" numFmtId="0" xfId="0" applyFont="1" applyBorder="1" applyAlignment="1" applyProtection="1">
      <alignment horizontal="center"/>
    </xf>
    <xf fontId="2" fillId="8" borderId="45" numFmtId="0" xfId="0" applyFont="1" applyFill="1" applyBorder="1" applyAlignment="1" applyProtection="1">
      <alignment horizontal="center"/>
    </xf>
    <xf fontId="2" fillId="8" borderId="46" numFmtId="0" xfId="0" applyFont="1" applyFill="1" applyBorder="1" applyAlignment="1" applyProtection="1">
      <alignment horizontal="center"/>
    </xf>
    <xf fontId="2" fillId="8" borderId="47" numFmtId="0" xfId="0" applyFont="1" applyFill="1" applyBorder="1" applyAlignment="1" applyProtection="1">
      <alignment horizontal="center"/>
    </xf>
    <xf fontId="3" fillId="0" borderId="48" numFmtId="0" xfId="0" applyFont="1" applyBorder="1" applyAlignment="1" applyProtection="1">
      <alignment vertical="center"/>
    </xf>
    <xf fontId="3" fillId="0" borderId="52" numFmtId="0" xfId="0" applyFont="1" applyBorder="1" applyAlignment="1" applyProtection="1">
      <alignment horizontal="right"/>
    </xf>
    <xf fontId="3" fillId="11" borderId="4" numFmtId="0" xfId="0" applyFont="1" applyFill="1" applyBorder="1" applyAlignment="1" applyProtection="1">
      <alignment horizontal="center" vertical="center"/>
    </xf>
    <xf fontId="3" fillId="11" borderId="10" numFmtId="0" xfId="0" applyFont="1" applyFill="1" applyBorder="1" applyAlignment="1" applyProtection="1">
      <alignment horizontal="center" vertical="center"/>
    </xf>
    <xf fontId="3" fillId="11" borderId="39" numFmtId="0" xfId="0" applyFont="1" applyFill="1" applyBorder="1" applyAlignment="1" applyProtection="1">
      <alignment horizontal="center" vertical="center"/>
    </xf>
    <xf fontId="2" fillId="0" borderId="8" numFmtId="0" xfId="0" applyFont="1" applyBorder="1" applyAlignment="1" applyProtection="1">
      <alignment horizontal="center"/>
    </xf>
    <xf fontId="3" fillId="9" borderId="8" numFmtId="0" xfId="0" applyFont="1" applyFill="1" applyBorder="1" applyAlignment="1" applyProtection="1">
      <alignment horizontal="center"/>
    </xf>
    <xf fontId="2" fillId="9" borderId="20" numFmtId="160" xfId="0" applyNumberFormat="1" applyFont="1" applyFill="1" applyBorder="1" applyAlignment="1" applyProtection="1">
      <alignment horizontal="center" wrapText="1"/>
    </xf>
    <xf fontId="2" fillId="3" borderId="16" numFmtId="0" xfId="0" applyFont="1" applyFill="1" applyBorder="1" applyAlignment="1" applyProtection="1">
      <alignment horizontal="center" vertical="center"/>
    </xf>
    <xf fontId="2" fillId="3" borderId="17" numFmtId="0" xfId="0" applyFont="1" applyFill="1" applyBorder="1" applyAlignment="1" applyProtection="1">
      <alignment horizontal="center" vertical="center"/>
    </xf>
    <xf fontId="2" fillId="3" borderId="23" numFmtId="0" xfId="0" applyFont="1" applyFill="1" applyBorder="1" applyAlignment="1" applyProtection="1">
      <alignment horizontal="center" vertical="center"/>
    </xf>
    <xf fontId="2" fillId="3" borderId="24" numFmtId="0" xfId="0" applyFont="1" applyFill="1" applyBorder="1" applyAlignment="1" applyProtection="1">
      <alignment horizontal="center" vertical="center"/>
    </xf>
    <xf fontId="3" fillId="9" borderId="88" numFmtId="0" xfId="0" applyFont="1" applyFill="1" applyBorder="1" applyAlignment="1" applyProtection="1">
      <alignment horizontal="center" wrapText="1"/>
    </xf>
    <xf fontId="2" fillId="9" borderId="26" numFmtId="2" xfId="0" applyNumberFormat="1" applyFont="1" applyFill="1" applyBorder="1" applyAlignment="1" applyProtection="1">
      <alignment horizontal="center" wrapText="1"/>
    </xf>
    <xf fontId="2" fillId="0" borderId="25" numFmtId="3" xfId="0" applyNumberFormat="1" applyFont="1" applyBorder="1" applyAlignment="1" applyProtection="1">
      <alignment horizontal="center"/>
    </xf>
    <xf fontId="2" fillId="3" borderId="48" numFmtId="0" xfId="0" applyFont="1" applyFill="1" applyBorder="1" applyAlignment="1" applyProtection="1">
      <alignment horizontal="left" vertical="center"/>
    </xf>
    <xf fontId="2" fillId="3" borderId="49" numFmtId="0" xfId="0" applyFont="1" applyFill="1" applyBorder="1" applyAlignment="1" applyProtection="1">
      <alignment horizontal="left" vertical="center" wrapText="1"/>
    </xf>
    <xf fontId="2" fillId="3" borderId="43" numFmtId="0" xfId="0" applyFont="1" applyFill="1" applyBorder="1" applyAlignment="1" applyProtection="1">
      <alignment horizontal="left" vertical="center"/>
    </xf>
    <xf fontId="2" fillId="3" borderId="32" numFmtId="0" xfId="0" applyFont="1" applyFill="1" applyBorder="1" applyAlignment="1" applyProtection="1">
      <alignment horizontal="left" vertical="center" wrapText="1"/>
    </xf>
    <xf fontId="2" fillId="0" borderId="80" numFmtId="3" xfId="0" applyNumberFormat="1" applyFont="1" applyBorder="1" applyAlignment="1" applyProtection="1">
      <alignment horizontal="center"/>
    </xf>
    <xf fontId="3" fillId="0" borderId="30" numFmtId="1" xfId="0" applyNumberFormat="1" applyFont="1" applyBorder="1" applyAlignment="1" applyProtection="1">
      <alignment horizontal="center"/>
    </xf>
    <xf fontId="5" fillId="0" borderId="51" numFmtId="2" xfId="0" applyNumberFormat="1" applyFont="1" applyBorder="1" applyAlignment="1" applyProtection="1">
      <alignment horizontal="center"/>
    </xf>
    <xf fontId="3" fillId="0" borderId="0" numFmtId="0" xfId="0" applyFont="1" applyAlignment="1" applyProtection="1">
      <alignment horizontal="left" vertical="center" wrapText="1"/>
    </xf>
    <xf fontId="3" fillId="0" borderId="51" numFmtId="1" xfId="0" applyNumberFormat="1" applyFont="1" applyBorder="1" applyAlignment="1" applyProtection="1">
      <alignment horizontal="center"/>
    </xf>
    <xf fontId="3" fillId="11" borderId="10" numFmtId="0" xfId="0" applyFont="1" applyFill="1" applyBorder="1" applyAlignment="1" applyProtection="1">
      <alignment horizontal="left" vertical="center"/>
    </xf>
    <xf fontId="2" fillId="0" borderId="23" numFmtId="3" xfId="0" applyNumberFormat="1" applyFont="1" applyBorder="1" applyAlignment="1" applyProtection="1">
      <alignment horizontal="center"/>
    </xf>
    <xf fontId="1" fillId="0" borderId="38" numFmtId="0" xfId="0" applyFont="1" applyBorder="1" applyProtection="1"/>
    <xf fontId="2" fillId="0" borderId="13" numFmtId="0" xfId="0" applyFont="1" applyBorder="1" applyAlignment="1" applyProtection="1">
      <alignment vertical="center" wrapText="1"/>
    </xf>
    <xf fontId="3" fillId="0" borderId="66" numFmtId="1" xfId="0" applyNumberFormat="1" applyFont="1" applyBorder="1" applyAlignment="1" applyProtection="1">
      <alignment horizontal="center"/>
    </xf>
    <xf fontId="3" fillId="0" borderId="49" numFmtId="1" xfId="0" applyNumberFormat="1" applyFont="1" applyBorder="1" applyAlignment="1" applyProtection="1">
      <alignment horizontal="center"/>
    </xf>
    <xf fontId="3" fillId="0" borderId="50" numFmtId="1" xfId="0" applyNumberFormat="1" applyFont="1" applyBorder="1" applyAlignment="1" applyProtection="1">
      <alignment horizontal="center"/>
    </xf>
    <xf fontId="1" fillId="0" borderId="38" numFmtId="0" xfId="1" applyFont="1" applyBorder="1" applyAlignment="1" applyProtection="1">
      <alignment horizontal="left"/>
    </xf>
    <xf fontId="2" fillId="0" borderId="49" numFmtId="0" xfId="0" applyFont="1" applyBorder="1" applyAlignment="1" applyProtection="1">
      <alignment vertical="center" wrapText="1"/>
    </xf>
    <xf fontId="1" fillId="0" borderId="48" numFmtId="0" xfId="1" applyFont="1" applyBorder="1" applyAlignment="1" applyProtection="1">
      <alignment horizontal="left"/>
    </xf>
    <xf fontId="1" fillId="0" borderId="49" numFmtId="0" xfId="1" applyFont="1" applyBorder="1" applyProtection="1"/>
    <xf fontId="1" fillId="0" borderId="48" numFmtId="0" xfId="0" applyFont="1" applyBorder="1" applyAlignment="1" applyProtection="1">
      <alignment horizontal="left" vertical="center"/>
    </xf>
    <xf fontId="1" fillId="0" borderId="49" numFmtId="0" xfId="0" applyFont="1" applyBorder="1" applyAlignment="1" applyProtection="1">
      <alignment vertical="center" wrapText="1"/>
    </xf>
    <xf fontId="3" fillId="0" borderId="20" numFmtId="1" xfId="0" applyNumberFormat="1" applyFont="1" applyBorder="1" applyAlignment="1" applyProtection="1">
      <alignment horizontal="center"/>
    </xf>
    <xf fontId="3" fillId="0" borderId="17" numFmtId="1" xfId="0" applyNumberFormat="1" applyFont="1" applyBorder="1" applyAlignment="1" applyProtection="1">
      <alignment horizontal="center"/>
    </xf>
    <xf fontId="3" fillId="0" borderId="21" numFmtId="1" xfId="0" applyNumberFormat="1" applyFont="1" applyBorder="1" applyAlignment="1" applyProtection="1">
      <alignment horizontal="center"/>
    </xf>
    <xf fontId="1" fillId="0" borderId="23" numFmtId="0" xfId="0" applyFont="1" applyBorder="1" applyAlignment="1" applyProtection="1">
      <alignment horizontal="left" vertical="center"/>
    </xf>
    <xf fontId="1" fillId="0" borderId="24" numFmtId="0" xfId="0" applyFont="1" applyBorder="1" applyAlignment="1" applyProtection="1">
      <alignment vertical="center" wrapText="1"/>
    </xf>
    <xf fontId="2" fillId="0" borderId="10" numFmtId="0" xfId="0" applyFont="1" applyBorder="1" applyAlignment="1" applyProtection="1">
      <alignment horizontal="center"/>
    </xf>
    <xf fontId="3" fillId="0" borderId="18" numFmtId="1" xfId="0" applyNumberFormat="1" applyFont="1" applyBorder="1" applyAlignment="1" applyProtection="1">
      <alignment horizontal="center"/>
    </xf>
    <xf fontId="3" fillId="0" borderId="51" numFmtId="2" xfId="0" applyNumberFormat="1" applyFont="1" applyBorder="1" applyAlignment="1" applyProtection="1">
      <alignment horizontal="center"/>
    </xf>
    <xf fontId="1" fillId="0" borderId="49" numFmtId="0" xfId="0" applyFont="1" applyBorder="1" applyProtection="1"/>
    <xf fontId="1" fillId="0" borderId="52" numFmtId="0" xfId="0" applyFont="1" applyBorder="1" applyProtection="1"/>
    <xf fontId="1" fillId="0" borderId="82" numFmtId="0" xfId="0" applyFont="1" applyBorder="1" applyAlignment="1" applyProtection="1">
      <alignment vertical="center" wrapText="1"/>
    </xf>
    <xf fontId="3" fillId="9" borderId="90" numFmtId="0" xfId="0" applyFont="1" applyFill="1" applyBorder="1" applyAlignment="1" applyProtection="1">
      <alignment horizontal="center" wrapText="1"/>
    </xf>
    <xf fontId="3" fillId="0" borderId="71" numFmtId="3" xfId="0" applyNumberFormat="1" applyFont="1" applyBorder="1" applyAlignment="1" applyProtection="1">
      <alignment horizontal="center"/>
    </xf>
    <xf fontId="2" fillId="7" borderId="89" numFmtId="0" xfId="0" applyFont="1" applyFill="1" applyBorder="1" applyAlignment="1" applyProtection="1">
      <alignment horizontal="left"/>
    </xf>
    <xf fontId="2" fillId="7" borderId="35" numFmtId="0" xfId="0" applyFont="1" applyFill="1" applyBorder="1" applyAlignment="1" applyProtection="1">
      <alignment horizontal="left"/>
    </xf>
    <xf fontId="2" fillId="7" borderId="78" numFmtId="0" xfId="0" applyFont="1" applyFill="1" applyBorder="1" applyAlignment="1" applyProtection="1">
      <alignment horizontal="center"/>
    </xf>
    <xf fontId="3" fillId="8" borderId="92" numFmtId="0" xfId="0" applyFont="1" applyFill="1" applyBorder="1" applyAlignment="1" applyProtection="1">
      <alignment horizontal="center"/>
    </xf>
    <xf fontId="5" fillId="0" borderId="12" numFmtId="0" xfId="0" applyFont="1" applyBorder="1" applyAlignment="1" applyProtection="1">
      <alignment horizontal="left" vertical="center"/>
    </xf>
    <xf fontId="5" fillId="0" borderId="13" numFmtId="0" xfId="0" applyFont="1" applyBorder="1" applyAlignment="1" applyProtection="1">
      <alignment horizontal="left" vertical="center" wrapText="1"/>
    </xf>
    <xf fontId="5" fillId="0" borderId="38" numFmtId="0" xfId="0" applyFont="1" applyBorder="1" applyAlignment="1" applyProtection="1">
      <alignment horizontal="left" vertical="center"/>
    </xf>
    <xf fontId="5" fillId="0" borderId="10" numFmtId="0" xfId="0" applyFont="1" applyBorder="1" applyAlignment="1" applyProtection="1">
      <alignment horizontal="left" vertical="center" wrapText="1"/>
    </xf>
    <xf fontId="5" fillId="0" borderId="54" numFmtId="0" xfId="0" applyFont="1" applyBorder="1" applyAlignment="1" applyProtection="1">
      <alignment horizontal="left" vertical="center"/>
    </xf>
    <xf fontId="5" fillId="0" borderId="46" numFmtId="0" xfId="0" applyFont="1" applyBorder="1" applyAlignment="1" applyProtection="1">
      <alignment horizontal="left" vertical="center" wrapText="1"/>
    </xf>
    <xf fontId="3" fillId="0" borderId="97" numFmtId="3" xfId="0" applyNumberFormat="1" applyFont="1" applyBorder="1" applyAlignment="1" applyProtection="1">
      <alignment horizontal="center"/>
    </xf>
    <xf fontId="3" fillId="0" borderId="98" numFmtId="3" xfId="0" applyNumberFormat="1" applyFont="1" applyBorder="1" applyAlignment="1" applyProtection="1">
      <alignment horizontal="center"/>
    </xf>
    <xf fontId="3" fillId="0" borderId="99" numFmtId="3" xfId="0" applyNumberFormat="1" applyFont="1" applyBorder="1" applyAlignment="1" applyProtection="1">
      <alignment horizontal="center"/>
    </xf>
    <xf fontId="3" fillId="0" borderId="100" numFmtId="0" xfId="0" applyFont="1" applyBorder="1" applyAlignment="1" applyProtection="1">
      <alignment horizontal="center"/>
    </xf>
    <xf fontId="3" fillId="0" borderId="101" numFmtId="0" xfId="0" applyFont="1" applyBorder="1" applyAlignment="1" applyProtection="1">
      <alignment horizontal="center"/>
    </xf>
    <xf fontId="3" fillId="0" borderId="102" numFmtId="0" xfId="0" applyFont="1" applyBorder="1" applyAlignment="1" applyProtection="1">
      <alignment horizontal="center"/>
    </xf>
    <xf fontId="3" fillId="0" borderId="103" numFmtId="0" xfId="0" applyFont="1" applyBorder="1" applyAlignment="1" applyProtection="1">
      <alignment horizontal="center"/>
    </xf>
    <xf fontId="1" fillId="0" borderId="48" numFmtId="0" xfId="0" applyFont="1" applyBorder="1" applyProtection="1"/>
    <xf fontId="3" fillId="8" borderId="8" numFmtId="49" xfId="0" applyNumberFormat="1" applyFont="1" applyFill="1" applyBorder="1" applyAlignment="1" applyProtection="1">
      <alignment horizontal="center"/>
    </xf>
    <xf fontId="2" fillId="8" borderId="15" numFmtId="49" xfId="0" applyNumberFormat="1" applyFont="1" applyFill="1" applyBorder="1" applyAlignment="1" applyProtection="1">
      <alignment horizontal="center"/>
    </xf>
    <xf fontId="3" fillId="10" borderId="50" numFmtId="0" xfId="0" applyFont="1" applyFill="1" applyBorder="1" applyAlignment="1" applyProtection="1">
      <alignment horizontal="center"/>
    </xf>
    <xf fontId="4" fillId="0" borderId="0" numFmtId="0" xfId="0" applyFont="1" applyProtection="1"/>
    <xf fontId="0" fillId="0" borderId="0" numFmtId="0" xfId="0" applyProtection="1"/>
  </cellXfs>
  <cellStyles count="2">
    <cellStyle name="Обычный" xfId="0" builtinId="0"/>
    <cellStyle name="УровеньСтрок_1" xfId="1" builtin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zoomScale="70" workbookViewId="0">
      <pane xSplit="4" ySplit="4" topLeftCell="E5" activePane="bottomRight" state="frozen"/>
      <selection activeCell="A1" activeCellId="0" sqref="A1"/>
    </sheetView>
  </sheetViews>
  <sheetFormatPr defaultColWidth="9.140625" defaultRowHeight="14.25" outlineLevelRow="1"/>
  <cols>
    <col customWidth="1" min="1" max="1" style="1" width="37"/>
    <col customWidth="1" min="2" max="2" style="1" width="26.42578125"/>
    <col customWidth="1" min="3" max="3" style="1" width="19.28515625"/>
    <col customWidth="1" min="4" max="4" style="1" width="12.28515625"/>
    <col customWidth="1" min="5" max="5" style="1" width="11.42578125"/>
    <col customWidth="1" min="6" max="6" style="1" width="11.85546875"/>
    <col customWidth="1" min="7" max="7" style="1" width="11.140625"/>
    <col customWidth="1" min="8" max="8" style="2" width="10.85546875"/>
    <col customWidth="1" min="9" max="9" style="1" width="11.140625"/>
    <col customWidth="1" min="10" max="13" style="1" width="10.85546875"/>
    <col customWidth="1" min="14" max="14" style="2" width="10.85546875"/>
    <col customWidth="1" min="15" max="21" style="1" width="10.85546875"/>
    <col customWidth="1" min="22" max="22" style="2" width="10.85546875"/>
    <col customWidth="1" min="23" max="24" style="1" width="10.85546875"/>
    <col customWidth="1" min="25" max="25" style="3" width="10.85546875"/>
    <col customWidth="1" min="26" max="28" style="1" width="10.85546875"/>
    <col customWidth="1" min="29" max="29" style="1" width="12"/>
    <col customWidth="1" hidden="1" min="30" max="30" style="1" width="13.5703125"/>
    <col customWidth="1" hidden="1" min="31" max="31" style="1" width="10.42578125"/>
    <col customWidth="1" hidden="1" min="32" max="32" style="1" width="8.42578125"/>
    <col customWidth="1" hidden="1" min="33" max="40" style="1" width="9.140625"/>
    <col customWidth="1" min="41" max="43" style="1" width="9.140625"/>
    <col min="44" max="16384" style="1" width="9.140625"/>
  </cols>
  <sheetData>
    <row r="1" ht="30.75" customHeight="1">
      <c r="A1" s="4" t="s">
        <v>0</v>
      </c>
      <c r="B1" s="5"/>
      <c r="C1" s="6"/>
      <c r="D1" s="7"/>
      <c r="E1" s="8"/>
      <c r="F1" s="9"/>
      <c r="G1" s="8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1"/>
      <c r="W1" s="9"/>
      <c r="X1" s="9"/>
      <c r="Y1" s="9"/>
      <c r="Z1" s="9"/>
      <c r="AA1" s="10"/>
      <c r="AB1" s="11"/>
      <c r="AC1" s="12"/>
      <c r="AD1" s="9"/>
      <c r="AE1" s="9"/>
      <c r="AF1" s="9"/>
      <c r="AG1" s="9"/>
      <c r="AI1" s="13"/>
      <c r="AJ1" s="13"/>
      <c r="AL1" s="1">
        <v>5</v>
      </c>
      <c r="AM1" s="14">
        <v>0.050000000000000003</v>
      </c>
    </row>
    <row r="2" ht="15">
      <c r="A2" s="15"/>
      <c r="B2" s="16"/>
      <c r="C2" s="6"/>
      <c r="D2" s="7"/>
      <c r="E2" s="8"/>
      <c r="F2" s="8"/>
      <c r="G2" s="8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12"/>
      <c r="AD2" s="9"/>
      <c r="AE2" s="9"/>
      <c r="AF2" s="9"/>
      <c r="AG2" s="9"/>
      <c r="AI2" s="17" t="s">
        <v>1</v>
      </c>
      <c r="AJ2" s="17">
        <v>1</v>
      </c>
      <c r="AK2" s="18">
        <v>1</v>
      </c>
      <c r="AL2" s="14">
        <v>0.050000000000000003</v>
      </c>
    </row>
    <row r="3" ht="54.75" customHeight="1">
      <c r="A3" s="19" t="s">
        <v>2</v>
      </c>
      <c r="B3" s="20" t="s">
        <v>3</v>
      </c>
      <c r="C3" s="21" t="s">
        <v>4</v>
      </c>
      <c r="D3" s="22" t="s">
        <v>5</v>
      </c>
      <c r="E3" s="23" t="s">
        <v>6</v>
      </c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5"/>
      <c r="AC3" s="26" t="s">
        <v>7</v>
      </c>
      <c r="AD3" s="27" t="s">
        <v>8</v>
      </c>
      <c r="AE3" s="28" t="s">
        <v>9</v>
      </c>
      <c r="AF3" s="29" t="s">
        <v>10</v>
      </c>
      <c r="AG3" s="30"/>
      <c r="AI3" s="31" t="s">
        <v>11</v>
      </c>
      <c r="AJ3" s="17">
        <v>2</v>
      </c>
    </row>
    <row r="4" s="32" customFormat="1" ht="19.5" customHeight="1">
      <c r="A4" s="33"/>
      <c r="B4" s="34"/>
      <c r="C4" s="22"/>
      <c r="D4" s="35">
        <v>0</v>
      </c>
      <c r="E4" s="36">
        <v>1</v>
      </c>
      <c r="F4" s="36">
        <v>2</v>
      </c>
      <c r="G4" s="36">
        <v>3</v>
      </c>
      <c r="H4" s="36">
        <v>4</v>
      </c>
      <c r="I4" s="36">
        <v>5</v>
      </c>
      <c r="J4" s="36">
        <v>6</v>
      </c>
      <c r="K4" s="36">
        <v>7</v>
      </c>
      <c r="L4" s="36">
        <v>8</v>
      </c>
      <c r="M4" s="36">
        <v>9</v>
      </c>
      <c r="N4" s="36">
        <v>10</v>
      </c>
      <c r="O4" s="36">
        <v>11</v>
      </c>
      <c r="P4" s="36">
        <v>12</v>
      </c>
      <c r="Q4" s="36">
        <v>13</v>
      </c>
      <c r="R4" s="36">
        <v>14</v>
      </c>
      <c r="S4" s="36">
        <v>15</v>
      </c>
      <c r="T4" s="36">
        <v>16</v>
      </c>
      <c r="U4" s="36">
        <v>17</v>
      </c>
      <c r="V4" s="36">
        <v>18</v>
      </c>
      <c r="W4" s="36">
        <v>19</v>
      </c>
      <c r="X4" s="36">
        <v>20</v>
      </c>
      <c r="Y4" s="36">
        <v>21</v>
      </c>
      <c r="Z4" s="36">
        <v>22</v>
      </c>
      <c r="AA4" s="36">
        <v>23</v>
      </c>
      <c r="AB4" s="36">
        <v>24</v>
      </c>
      <c r="AC4" s="37"/>
      <c r="AD4" s="38"/>
      <c r="AE4" s="39"/>
      <c r="AF4" s="40"/>
      <c r="AG4" s="41"/>
    </row>
    <row r="5" s="32" customFormat="1" ht="25.5" customHeight="1">
      <c r="A5" s="42" t="s">
        <v>12</v>
      </c>
      <c r="B5" s="43"/>
      <c r="C5" s="44"/>
      <c r="D5" s="45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7"/>
      <c r="AD5" s="38"/>
      <c r="AE5" s="39"/>
      <c r="AF5" s="40"/>
      <c r="AG5" s="41"/>
    </row>
    <row r="6" ht="15">
      <c r="A6" s="48" t="s">
        <v>13</v>
      </c>
      <c r="B6" s="49"/>
      <c r="C6" s="50"/>
      <c r="D6" s="50">
        <v>0</v>
      </c>
      <c r="E6" s="51">
        <v>1</v>
      </c>
      <c r="F6" s="51">
        <v>2</v>
      </c>
      <c r="G6" s="51">
        <v>3</v>
      </c>
      <c r="H6" s="51">
        <v>4</v>
      </c>
      <c r="I6" s="51">
        <v>5</v>
      </c>
      <c r="J6" s="51">
        <v>6</v>
      </c>
      <c r="K6" s="51">
        <v>7</v>
      </c>
      <c r="L6" s="51">
        <v>8</v>
      </c>
      <c r="M6" s="51">
        <v>9</v>
      </c>
      <c r="N6" s="51">
        <v>10</v>
      </c>
      <c r="O6" s="51">
        <v>11</v>
      </c>
      <c r="P6" s="51">
        <v>12</v>
      </c>
      <c r="Q6" s="51">
        <v>13</v>
      </c>
      <c r="R6" s="51">
        <v>14</v>
      </c>
      <c r="S6" s="51">
        <v>15</v>
      </c>
      <c r="T6" s="51">
        <v>16</v>
      </c>
      <c r="U6" s="51">
        <v>17</v>
      </c>
      <c r="V6" s="51">
        <v>18</v>
      </c>
      <c r="W6" s="51">
        <v>19</v>
      </c>
      <c r="X6" s="51">
        <v>20</v>
      </c>
      <c r="Y6" s="51">
        <v>21</v>
      </c>
      <c r="Z6" s="51">
        <v>22</v>
      </c>
      <c r="AA6" s="51">
        <v>23</v>
      </c>
      <c r="AB6" s="51">
        <v>24</v>
      </c>
      <c r="AC6" s="52"/>
      <c r="AD6" s="53"/>
      <c r="AE6" s="54"/>
      <c r="AF6" s="55"/>
      <c r="AG6" s="56"/>
    </row>
    <row r="7" ht="15">
      <c r="A7" s="57" t="s">
        <v>14</v>
      </c>
      <c r="B7" s="58"/>
      <c r="C7" s="59"/>
      <c r="D7" s="60" t="s">
        <v>15</v>
      </c>
      <c r="E7" s="61">
        <v>6</v>
      </c>
      <c r="F7" s="58">
        <v>6</v>
      </c>
      <c r="G7" s="58">
        <v>6</v>
      </c>
      <c r="H7" s="58">
        <v>6</v>
      </c>
      <c r="I7" s="58">
        <v>6</v>
      </c>
      <c r="J7" s="58">
        <v>6</v>
      </c>
      <c r="K7" s="58">
        <v>6</v>
      </c>
      <c r="L7" s="58">
        <v>6</v>
      </c>
      <c r="M7" s="58">
        <v>6</v>
      </c>
      <c r="N7" s="58">
        <v>6</v>
      </c>
      <c r="O7" s="58">
        <v>6</v>
      </c>
      <c r="P7" s="58">
        <v>6</v>
      </c>
      <c r="Q7" s="58">
        <v>6</v>
      </c>
      <c r="R7" s="58">
        <v>6</v>
      </c>
      <c r="S7" s="58">
        <v>6</v>
      </c>
      <c r="T7" s="58">
        <v>6</v>
      </c>
      <c r="U7" s="58">
        <v>6</v>
      </c>
      <c r="V7" s="58">
        <v>6</v>
      </c>
      <c r="W7" s="58">
        <v>6</v>
      </c>
      <c r="X7" s="58">
        <v>6</v>
      </c>
      <c r="Y7" s="58">
        <v>6</v>
      </c>
      <c r="Z7" s="58">
        <v>6</v>
      </c>
      <c r="AA7" s="58">
        <v>6</v>
      </c>
      <c r="AB7" s="62">
        <v>6</v>
      </c>
      <c r="AC7" s="63"/>
      <c r="AD7" s="64"/>
      <c r="AE7" s="56"/>
      <c r="AF7" s="64"/>
      <c r="AG7" s="56"/>
    </row>
    <row r="8" ht="15">
      <c r="A8" s="65" t="s">
        <v>16</v>
      </c>
      <c r="B8" s="66" t="s">
        <v>17</v>
      </c>
      <c r="C8" s="67" t="s">
        <v>18</v>
      </c>
      <c r="D8" s="68" t="s">
        <v>19</v>
      </c>
      <c r="E8" s="69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1"/>
      <c r="AC8" s="72">
        <f t="shared" ref="AC8:AC9" si="0">SUM(E8:AB8)</f>
        <v>0</v>
      </c>
      <c r="AJ8" s="64"/>
      <c r="AK8" s="56"/>
      <c r="AL8" s="9"/>
      <c r="AM8" s="56"/>
    </row>
    <row r="9" ht="15">
      <c r="A9" s="73"/>
      <c r="B9" s="74"/>
      <c r="C9" s="75" t="s">
        <v>20</v>
      </c>
      <c r="D9" s="76"/>
      <c r="E9" s="77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9"/>
      <c r="AC9" s="80">
        <f t="shared" si="0"/>
        <v>0</v>
      </c>
      <c r="AJ9" s="81"/>
      <c r="AK9" s="30"/>
      <c r="AL9" s="81"/>
      <c r="AM9" s="30"/>
    </row>
    <row r="10" ht="15">
      <c r="A10" s="73"/>
      <c r="B10" s="74"/>
      <c r="C10" s="75" t="s">
        <v>21</v>
      </c>
      <c r="D10" s="76" t="s">
        <v>22</v>
      </c>
      <c r="E10" s="77">
        <v>5.0999999999999996</v>
      </c>
      <c r="F10" s="78">
        <v>5.0999999999999996</v>
      </c>
      <c r="G10" s="78">
        <v>5.04</v>
      </c>
      <c r="H10" s="78">
        <v>5.0999999999999996</v>
      </c>
      <c r="I10" s="78">
        <v>5.0999999999999996</v>
      </c>
      <c r="J10" s="78">
        <v>5.0999999999999996</v>
      </c>
      <c r="K10" s="78">
        <v>5.2800000000000002</v>
      </c>
      <c r="L10" s="78">
        <v>5.1600000000000001</v>
      </c>
      <c r="M10" s="78">
        <v>5.0999999999999996</v>
      </c>
      <c r="N10" s="78">
        <v>5.2199999999999998</v>
      </c>
      <c r="O10" s="78">
        <v>5.2199999999999998</v>
      </c>
      <c r="P10" s="78">
        <v>5.2199999999999998</v>
      </c>
      <c r="Q10" s="78">
        <v>5.2800000000000002</v>
      </c>
      <c r="R10" s="78">
        <v>5.1600000000000001</v>
      </c>
      <c r="S10" s="78">
        <v>5.2199999999999998</v>
      </c>
      <c r="T10" s="78">
        <v>5.1600000000000001</v>
      </c>
      <c r="U10" s="78">
        <v>5.1600000000000001</v>
      </c>
      <c r="V10" s="78">
        <v>5.0999999999999996</v>
      </c>
      <c r="W10" s="78">
        <v>5.1600000000000001</v>
      </c>
      <c r="X10" s="78">
        <v>5.1600000000000001</v>
      </c>
      <c r="Y10" s="78">
        <v>5.2199999999999998</v>
      </c>
      <c r="Z10" s="78">
        <v>5.2199999999999998</v>
      </c>
      <c r="AA10" s="78">
        <v>5.0999999999999996</v>
      </c>
      <c r="AB10" s="79">
        <v>5.1600000000000001</v>
      </c>
      <c r="AC10" s="80"/>
      <c r="AD10" s="30"/>
      <c r="AJ10" s="9"/>
      <c r="AK10" s="30"/>
      <c r="AL10" s="9"/>
      <c r="AM10" s="30"/>
    </row>
    <row r="11" ht="15">
      <c r="A11" s="73"/>
      <c r="B11" s="74"/>
      <c r="C11" s="75" t="s">
        <v>23</v>
      </c>
      <c r="D11" s="76"/>
      <c r="E11" s="82" t="e">
        <f>E9/E8</f>
        <v>#DIV/0!</v>
      </c>
      <c r="F11" s="83" t="e">
        <f t="shared" ref="F11:AB11" si="1">F9/F8</f>
        <v>#DIV/0!</v>
      </c>
      <c r="G11" s="83" t="e">
        <f t="shared" si="1"/>
        <v>#DIV/0!</v>
      </c>
      <c r="H11" s="83" t="e">
        <f t="shared" si="1"/>
        <v>#DIV/0!</v>
      </c>
      <c r="I11" s="83" t="e">
        <f t="shared" si="1"/>
        <v>#DIV/0!</v>
      </c>
      <c r="J11" s="83" t="e">
        <f t="shared" si="1"/>
        <v>#DIV/0!</v>
      </c>
      <c r="K11" s="83" t="e">
        <f t="shared" si="1"/>
        <v>#DIV/0!</v>
      </c>
      <c r="L11" s="83" t="e">
        <f t="shared" si="1"/>
        <v>#DIV/0!</v>
      </c>
      <c r="M11" s="83" t="e">
        <f t="shared" si="1"/>
        <v>#DIV/0!</v>
      </c>
      <c r="N11" s="83" t="e">
        <f t="shared" si="1"/>
        <v>#DIV/0!</v>
      </c>
      <c r="O11" s="83" t="e">
        <f t="shared" si="1"/>
        <v>#DIV/0!</v>
      </c>
      <c r="P11" s="83" t="e">
        <f t="shared" si="1"/>
        <v>#DIV/0!</v>
      </c>
      <c r="Q11" s="83" t="e">
        <f t="shared" si="1"/>
        <v>#DIV/0!</v>
      </c>
      <c r="R11" s="83" t="e">
        <f t="shared" si="1"/>
        <v>#DIV/0!</v>
      </c>
      <c r="S11" s="83" t="e">
        <f t="shared" si="1"/>
        <v>#DIV/0!</v>
      </c>
      <c r="T11" s="83" t="e">
        <f t="shared" si="1"/>
        <v>#DIV/0!</v>
      </c>
      <c r="U11" s="83" t="e">
        <f t="shared" si="1"/>
        <v>#DIV/0!</v>
      </c>
      <c r="V11" s="83" t="e">
        <f t="shared" si="1"/>
        <v>#DIV/0!</v>
      </c>
      <c r="W11" s="83" t="e">
        <f t="shared" si="1"/>
        <v>#DIV/0!</v>
      </c>
      <c r="X11" s="83" t="e">
        <f t="shared" si="1"/>
        <v>#DIV/0!</v>
      </c>
      <c r="Y11" s="83" t="e">
        <f t="shared" si="1"/>
        <v>#DIV/0!</v>
      </c>
      <c r="Z11" s="83" t="e">
        <f t="shared" si="1"/>
        <v>#DIV/0!</v>
      </c>
      <c r="AA11" s="83" t="e">
        <f t="shared" si="1"/>
        <v>#DIV/0!</v>
      </c>
      <c r="AB11" s="84" t="e">
        <f t="shared" si="1"/>
        <v>#DIV/0!</v>
      </c>
      <c r="AC11" s="80"/>
      <c r="AJ11" s="9"/>
      <c r="AK11" s="30"/>
      <c r="AL11" s="9"/>
      <c r="AM11" s="30"/>
    </row>
    <row r="12" ht="15">
      <c r="A12" s="73"/>
      <c r="B12" s="74"/>
      <c r="C12" s="85" t="s">
        <v>24</v>
      </c>
      <c r="D12" s="86" t="s">
        <v>22</v>
      </c>
      <c r="E12" s="87">
        <v>116.90000000000001</v>
      </c>
      <c r="F12" s="88">
        <v>116.8</v>
      </c>
      <c r="G12" s="88">
        <v>117</v>
      </c>
      <c r="H12" s="88">
        <v>116.90000000000001</v>
      </c>
      <c r="I12" s="88">
        <v>116.8</v>
      </c>
      <c r="J12" s="88">
        <v>116.8</v>
      </c>
      <c r="K12" s="88">
        <v>116.8</v>
      </c>
      <c r="L12" s="88">
        <v>116.59999999999999</v>
      </c>
      <c r="M12" s="88">
        <v>116.40000000000001</v>
      </c>
      <c r="N12" s="88">
        <v>116.40000000000001</v>
      </c>
      <c r="O12" s="88">
        <v>116.40000000000001</v>
      </c>
      <c r="P12" s="88">
        <v>116.40000000000001</v>
      </c>
      <c r="Q12" s="88">
        <v>116.59999999999999</v>
      </c>
      <c r="R12" s="88">
        <v>116.3</v>
      </c>
      <c r="S12" s="88">
        <v>116.5</v>
      </c>
      <c r="T12" s="88">
        <v>116.3</v>
      </c>
      <c r="U12" s="88">
        <v>116.5</v>
      </c>
      <c r="V12" s="88">
        <v>116.7</v>
      </c>
      <c r="W12" s="88">
        <v>116.8</v>
      </c>
      <c r="X12" s="88">
        <v>116.8</v>
      </c>
      <c r="Y12" s="88">
        <v>116.8</v>
      </c>
      <c r="Z12" s="88">
        <v>116.90000000000001</v>
      </c>
      <c r="AA12" s="88">
        <v>116.8</v>
      </c>
      <c r="AB12" s="89">
        <v>116.90000000000001</v>
      </c>
      <c r="AC12" s="90"/>
      <c r="AJ12" s="9"/>
      <c r="AK12" s="30"/>
      <c r="AL12" s="9"/>
      <c r="AM12" s="30"/>
    </row>
    <row r="13" hidden="1">
      <c r="A13" s="91"/>
      <c r="B13" s="92"/>
      <c r="C13" s="93" t="s">
        <v>25</v>
      </c>
      <c r="D13" s="94"/>
      <c r="E13" s="95"/>
      <c r="F13" s="96"/>
      <c r="G13" s="96"/>
      <c r="H13" s="96"/>
      <c r="I13" s="96"/>
      <c r="J13" s="96"/>
      <c r="K13" s="96"/>
      <c r="L13" s="96"/>
      <c r="M13" s="96"/>
      <c r="N13" s="96"/>
      <c r="O13" s="96"/>
      <c r="P13" s="96"/>
      <c r="Q13" s="96"/>
      <c r="R13" s="96"/>
      <c r="S13" s="96"/>
      <c r="T13" s="96"/>
      <c r="U13" s="96"/>
      <c r="V13" s="96"/>
      <c r="W13" s="96"/>
      <c r="X13" s="96"/>
      <c r="Y13" s="96"/>
      <c r="Z13" s="96"/>
      <c r="AA13" s="96"/>
      <c r="AB13" s="97"/>
      <c r="AC13" s="98"/>
      <c r="AJ13" s="9"/>
      <c r="AK13" s="30"/>
      <c r="AL13" s="9"/>
      <c r="AM13" s="30"/>
    </row>
    <row r="14" hidden="1">
      <c r="A14" s="99"/>
      <c r="B14" s="100"/>
      <c r="C14" s="101" t="s">
        <v>26</v>
      </c>
      <c r="D14" s="102"/>
      <c r="E14" s="103"/>
      <c r="F14" s="104"/>
      <c r="G14" s="104"/>
      <c r="H14" s="104"/>
      <c r="I14" s="104"/>
      <c r="J14" s="104"/>
      <c r="K14" s="104"/>
      <c r="L14" s="104"/>
      <c r="M14" s="104"/>
      <c r="N14" s="104"/>
      <c r="O14" s="104"/>
      <c r="P14" s="104"/>
      <c r="Q14" s="104"/>
      <c r="R14" s="104"/>
      <c r="S14" s="104"/>
      <c r="T14" s="104"/>
      <c r="U14" s="104"/>
      <c r="V14" s="104"/>
      <c r="W14" s="104"/>
      <c r="X14" s="104"/>
      <c r="Y14" s="104"/>
      <c r="Z14" s="104"/>
      <c r="AA14" s="104"/>
      <c r="AB14" s="105"/>
      <c r="AC14" s="106"/>
      <c r="AJ14" s="9"/>
      <c r="AK14" s="30"/>
      <c r="AL14" s="9"/>
      <c r="AM14" s="30"/>
    </row>
    <row r="15" ht="15">
      <c r="A15" s="107" t="s">
        <v>27</v>
      </c>
      <c r="B15" s="66" t="s">
        <v>28</v>
      </c>
      <c r="C15" s="67" t="s">
        <v>18</v>
      </c>
      <c r="D15" s="68" t="s">
        <v>29</v>
      </c>
      <c r="E15" s="108">
        <v>62.399999999999999</v>
      </c>
      <c r="F15" s="109">
        <v>58.200000000000003</v>
      </c>
      <c r="G15" s="109">
        <v>57.600000000000001</v>
      </c>
      <c r="H15" s="109">
        <v>60</v>
      </c>
      <c r="I15" s="109">
        <v>68.400000000000006</v>
      </c>
      <c r="J15" s="109">
        <v>82.799999999999997</v>
      </c>
      <c r="K15" s="109">
        <v>104.40000000000001</v>
      </c>
      <c r="L15" s="109">
        <v>120.59999999999999</v>
      </c>
      <c r="M15" s="109">
        <v>115.8</v>
      </c>
      <c r="N15" s="109">
        <v>128.40000000000001</v>
      </c>
      <c r="O15" s="109">
        <v>122.40000000000001</v>
      </c>
      <c r="P15" s="109">
        <v>116.40000000000001</v>
      </c>
      <c r="Q15" s="109">
        <v>119.40000000000001</v>
      </c>
      <c r="R15" s="109">
        <v>105</v>
      </c>
      <c r="S15" s="109">
        <v>109.8</v>
      </c>
      <c r="T15" s="109">
        <v>109.2</v>
      </c>
      <c r="U15" s="109">
        <v>108.59999999999999</v>
      </c>
      <c r="V15" s="109">
        <v>111.59999999999999</v>
      </c>
      <c r="W15" s="109">
        <v>107.40000000000001</v>
      </c>
      <c r="X15" s="109">
        <v>100.8</v>
      </c>
      <c r="Y15" s="109">
        <v>94.799999999999997</v>
      </c>
      <c r="Z15" s="109">
        <v>87.599999999999994</v>
      </c>
      <c r="AA15" s="109">
        <v>77.400000000000006</v>
      </c>
      <c r="AB15" s="110">
        <v>66</v>
      </c>
      <c r="AC15" s="111">
        <f t="shared" ref="AC15:AC16" si="2">SUM(E15:AB15)</f>
        <v>2295</v>
      </c>
      <c r="AD15" s="112">
        <v>6300</v>
      </c>
      <c r="AE15" s="109">
        <v>100</v>
      </c>
      <c r="AF15" s="110">
        <v>60</v>
      </c>
      <c r="AJ15" s="64"/>
      <c r="AK15" s="56"/>
      <c r="AL15" s="9"/>
      <c r="AM15" s="56"/>
    </row>
    <row r="16" ht="15">
      <c r="A16" s="73"/>
      <c r="B16" s="74"/>
      <c r="C16" s="75" t="s">
        <v>20</v>
      </c>
      <c r="D16" s="76" t="s">
        <v>29</v>
      </c>
      <c r="E16" s="113">
        <v>42</v>
      </c>
      <c r="F16" s="114">
        <v>40.200000000000003</v>
      </c>
      <c r="G16" s="114">
        <v>39</v>
      </c>
      <c r="H16" s="114">
        <v>40.200000000000003</v>
      </c>
      <c r="I16" s="114">
        <v>40.799999999999997</v>
      </c>
      <c r="J16" s="114">
        <v>41.399999999999999</v>
      </c>
      <c r="K16" s="114">
        <v>43.799999999999997</v>
      </c>
      <c r="L16" s="114">
        <v>45</v>
      </c>
      <c r="M16" s="114">
        <v>45</v>
      </c>
      <c r="N16" s="114">
        <v>58.200000000000003</v>
      </c>
      <c r="O16" s="114">
        <v>54</v>
      </c>
      <c r="P16" s="114">
        <v>53.399999999999999</v>
      </c>
      <c r="Q16" s="114">
        <v>59.399999999999999</v>
      </c>
      <c r="R16" s="114">
        <v>50.399999999999999</v>
      </c>
      <c r="S16" s="114">
        <v>58.200000000000003</v>
      </c>
      <c r="T16" s="114">
        <v>52.799999999999997</v>
      </c>
      <c r="U16" s="114">
        <v>51.600000000000001</v>
      </c>
      <c r="V16" s="114">
        <v>49.200000000000003</v>
      </c>
      <c r="W16" s="114">
        <v>49.200000000000003</v>
      </c>
      <c r="X16" s="114">
        <v>46.200000000000003</v>
      </c>
      <c r="Y16" s="114">
        <v>46.200000000000003</v>
      </c>
      <c r="Z16" s="114">
        <v>43.200000000000003</v>
      </c>
      <c r="AA16" s="114">
        <v>42.600000000000001</v>
      </c>
      <c r="AB16" s="115">
        <v>42</v>
      </c>
      <c r="AC16" s="116">
        <f t="shared" si="2"/>
        <v>1134</v>
      </c>
      <c r="AD16" s="117"/>
      <c r="AE16" s="78"/>
      <c r="AF16" s="79"/>
      <c r="AJ16" s="81"/>
      <c r="AK16" s="30"/>
      <c r="AL16" s="81"/>
      <c r="AM16" s="30"/>
    </row>
    <row r="17" ht="15">
      <c r="A17" s="73"/>
      <c r="B17" s="74"/>
      <c r="C17" s="75" t="s">
        <v>21</v>
      </c>
      <c r="D17" s="76" t="s">
        <v>22</v>
      </c>
      <c r="E17" s="118">
        <v>4.1399999999999997</v>
      </c>
      <c r="F17" s="119">
        <v>4.1399999999999997</v>
      </c>
      <c r="G17" s="119">
        <v>4.2599999999999998</v>
      </c>
      <c r="H17" s="119">
        <v>5.46</v>
      </c>
      <c r="I17" s="119">
        <v>5.7000000000000002</v>
      </c>
      <c r="J17" s="119">
        <v>6.0599999999999996</v>
      </c>
      <c r="K17" s="119">
        <v>7.5</v>
      </c>
      <c r="L17" s="119">
        <v>8.0999999999999996</v>
      </c>
      <c r="M17" s="119">
        <v>7.4400000000000004</v>
      </c>
      <c r="N17" s="119">
        <v>7.2599999999999998</v>
      </c>
      <c r="O17" s="119">
        <v>7.3200000000000003</v>
      </c>
      <c r="P17" s="119">
        <v>8.0999999999999996</v>
      </c>
      <c r="Q17" s="119">
        <v>7.9800000000000004</v>
      </c>
      <c r="R17" s="119">
        <v>6.96</v>
      </c>
      <c r="S17" s="119">
        <v>6.8399999999999999</v>
      </c>
      <c r="T17" s="119">
        <v>7.7999999999999998</v>
      </c>
      <c r="U17" s="119">
        <v>8.2200000000000006</v>
      </c>
      <c r="V17" s="119">
        <v>7.5599999999999996</v>
      </c>
      <c r="W17" s="119">
        <v>6.1799999999999997</v>
      </c>
      <c r="X17" s="119">
        <v>6.4800000000000004</v>
      </c>
      <c r="Y17" s="119">
        <v>5.7599999999999998</v>
      </c>
      <c r="Z17" s="119">
        <v>5.8200000000000003</v>
      </c>
      <c r="AA17" s="119">
        <v>5.5199999999999996</v>
      </c>
      <c r="AB17" s="120">
        <v>4.9800000000000004</v>
      </c>
      <c r="AC17" s="116">
        <f>AVERAGE(E17:AB17)</f>
        <v>6.4824999999999982</v>
      </c>
      <c r="AD17" s="121">
        <f>SQRT(MIN((E15*E15+E16*E16),(F15*F15+F16*F16),(G15*G15+G16*G16),(H15*H15+H16*H16),(I15*I15+I16*I16),(J15*J15+J16*J16),(K15*K15+K16*K16),(L15*L15+L16*L16),(M15*M15+M16*M16),(N15*N15+N16*N16),(E15*E15+E16*E16),(O15*O15+O16*O16),(P15*P15+P16*P16),(R15*R15+R16*R16),(S15*S15+S16*S16),(T15*T15+T16*T16),(U15*U15+U16*U16),(V15*V15+V16*V16),(W15*W15+W16*W16),(X15*X15+X16*X16),(V15*V15+V16*V16),(Z15*Z15+Z16*Z16),(AA15*AA15+AA16*AA16),(AB15*AB15+AB16*AB16)))/AD15</f>
        <v>0.011041459695146584</v>
      </c>
      <c r="AE17" s="122"/>
      <c r="AF17" s="123"/>
      <c r="AJ17" s="9"/>
      <c r="AK17" s="30"/>
      <c r="AL17" s="9"/>
      <c r="AM17" s="30"/>
    </row>
    <row r="18" ht="15">
      <c r="A18" s="73"/>
      <c r="B18" s="74"/>
      <c r="C18" s="75" t="s">
        <v>23</v>
      </c>
      <c r="D18" s="76"/>
      <c r="E18" s="82">
        <f t="shared" ref="E18:AB18" si="3">E16/E15</f>
        <v>0.67307692307692313</v>
      </c>
      <c r="F18" s="83">
        <f t="shared" si="3"/>
        <v>0.69072164948453607</v>
      </c>
      <c r="G18" s="83">
        <f t="shared" si="3"/>
        <v>0.67708333333333337</v>
      </c>
      <c r="H18" s="83">
        <f t="shared" si="3"/>
        <v>0.67000000000000004</v>
      </c>
      <c r="I18" s="83">
        <f t="shared" si="3"/>
        <v>0.59649122807017529</v>
      </c>
      <c r="J18" s="83">
        <f t="shared" si="3"/>
        <v>0.5</v>
      </c>
      <c r="K18" s="83">
        <f t="shared" si="3"/>
        <v>0.4195402298850574</v>
      </c>
      <c r="L18" s="83">
        <f t="shared" si="3"/>
        <v>0.37313432835820898</v>
      </c>
      <c r="M18" s="83">
        <f t="shared" si="3"/>
        <v>0.38860103626943004</v>
      </c>
      <c r="N18" s="83">
        <f t="shared" si="3"/>
        <v>0.45327102803738317</v>
      </c>
      <c r="O18" s="83">
        <f t="shared" si="3"/>
        <v>0.44117647058823528</v>
      </c>
      <c r="P18" s="83">
        <f t="shared" si="3"/>
        <v>0.45876288659793812</v>
      </c>
      <c r="Q18" s="83">
        <f t="shared" si="3"/>
        <v>0.49748743718592964</v>
      </c>
      <c r="R18" s="83">
        <f t="shared" si="3"/>
        <v>0.47999999999999998</v>
      </c>
      <c r="S18" s="83">
        <f t="shared" si="3"/>
        <v>0.5300546448087432</v>
      </c>
      <c r="T18" s="83">
        <f t="shared" si="3"/>
        <v>0.48351648351648346</v>
      </c>
      <c r="U18" s="83">
        <f t="shared" si="3"/>
        <v>0.47513812154696139</v>
      </c>
      <c r="V18" s="83">
        <f t="shared" si="3"/>
        <v>0.44086021505376349</v>
      </c>
      <c r="W18" s="83">
        <f t="shared" si="3"/>
        <v>0.45810055865921789</v>
      </c>
      <c r="X18" s="83">
        <f t="shared" si="3"/>
        <v>0.45833333333333337</v>
      </c>
      <c r="Y18" s="83">
        <f t="shared" si="3"/>
        <v>0.48734177215189878</v>
      </c>
      <c r="Z18" s="83">
        <f t="shared" si="3"/>
        <v>0.49315068493150693</v>
      </c>
      <c r="AA18" s="83">
        <f t="shared" si="3"/>
        <v>0.55038759689922478</v>
      </c>
      <c r="AB18" s="84">
        <f t="shared" si="3"/>
        <v>0.63636363636363635</v>
      </c>
      <c r="AC18" s="124"/>
      <c r="AD18" s="117"/>
      <c r="AE18" s="78"/>
      <c r="AF18" s="79"/>
      <c r="AJ18" s="9"/>
      <c r="AK18" s="30"/>
      <c r="AL18" s="9"/>
      <c r="AM18" s="30"/>
    </row>
    <row r="19" ht="15">
      <c r="A19" s="125"/>
      <c r="B19" s="126"/>
      <c r="C19" s="127" t="s">
        <v>30</v>
      </c>
      <c r="D19" s="94"/>
      <c r="E19" s="128">
        <f t="shared" ref="E19:AB19" si="4">SQRT(E15*E15+E16*E16)/E23/1.73</f>
        <v>4.1447722263554683</v>
      </c>
      <c r="F19" s="129">
        <f t="shared" si="4"/>
        <v>3.8976766983505335</v>
      </c>
      <c r="G19" s="129">
        <f t="shared" si="4"/>
        <v>3.8367160172651174</v>
      </c>
      <c r="H19" s="129">
        <f t="shared" si="4"/>
        <v>3.9834839421594701</v>
      </c>
      <c r="I19" s="129">
        <f t="shared" si="4"/>
        <v>4.3928544780598644</v>
      </c>
      <c r="J19" s="129">
        <f t="shared" si="4"/>
        <v>5.1059664579099904</v>
      </c>
      <c r="K19" s="129">
        <f t="shared" si="4"/>
        <v>6.2445242956391578</v>
      </c>
      <c r="L19" s="129">
        <f t="shared" si="4"/>
        <v>7.1065707188291389</v>
      </c>
      <c r="M19" s="129">
        <f t="shared" si="4"/>
        <v>6.8523709681407228</v>
      </c>
      <c r="N19" s="130">
        <f t="shared" si="4"/>
        <v>7.7904522470993918</v>
      </c>
      <c r="O19" s="129">
        <f t="shared" si="4"/>
        <v>7.3930144048700095</v>
      </c>
      <c r="P19" s="129">
        <f t="shared" si="4"/>
        <v>7.0770297522888317</v>
      </c>
      <c r="Q19" s="129">
        <f t="shared" si="4"/>
        <v>7.3696307499894225</v>
      </c>
      <c r="R19" s="129">
        <f t="shared" si="4"/>
        <v>6.4301288482060608</v>
      </c>
      <c r="S19" s="129">
        <f t="shared" si="4"/>
        <v>6.8673943236655468</v>
      </c>
      <c r="T19" s="129">
        <f t="shared" si="4"/>
        <v>6.696535229391392</v>
      </c>
      <c r="U19" s="129">
        <f t="shared" si="4"/>
        <v>6.650732603259045</v>
      </c>
      <c r="V19" s="129">
        <f t="shared" si="4"/>
        <v>6.7334652320039288</v>
      </c>
      <c r="W19" s="129">
        <f t="shared" si="4"/>
        <v>6.5281985831632205</v>
      </c>
      <c r="X19" s="129">
        <f t="shared" si="4"/>
        <v>6.115870679771561</v>
      </c>
      <c r="Y19" s="130">
        <f t="shared" si="4"/>
        <v>5.8111180936548728</v>
      </c>
      <c r="Z19" s="129">
        <f t="shared" si="4"/>
        <v>5.3872459281978458</v>
      </c>
      <c r="AA19" s="129">
        <f t="shared" si="4"/>
        <v>4.8683223759694378</v>
      </c>
      <c r="AB19" s="131">
        <f t="shared" si="4"/>
        <v>4.3189972374928516</v>
      </c>
      <c r="AC19" s="132">
        <f>AVERAGE(E19:AB19)</f>
        <v>5.9001280038222026</v>
      </c>
      <c r="AD19" s="133">
        <f>(AC17-AC19)/AC17</f>
        <v>0.089837562079104621</v>
      </c>
      <c r="AE19" s="134"/>
      <c r="AF19" s="135"/>
      <c r="AH19" s="9"/>
      <c r="AI19" s="136"/>
      <c r="AJ19" s="137"/>
      <c r="AK19" s="137"/>
      <c r="AL19" s="9"/>
    </row>
    <row r="20" ht="15">
      <c r="A20" s="138" t="s">
        <v>31</v>
      </c>
      <c r="B20" s="139"/>
      <c r="C20" s="140"/>
      <c r="D20" s="141"/>
      <c r="E20" s="142">
        <f t="shared" ref="E20:AB21" si="5">E15</f>
        <v>62.399999999999999</v>
      </c>
      <c r="F20" s="142">
        <f t="shared" si="5"/>
        <v>58.200000000000003</v>
      </c>
      <c r="G20" s="142">
        <f t="shared" si="5"/>
        <v>57.600000000000001</v>
      </c>
      <c r="H20" s="142">
        <f t="shared" si="5"/>
        <v>60</v>
      </c>
      <c r="I20" s="142">
        <f t="shared" si="5"/>
        <v>68.400000000000006</v>
      </c>
      <c r="J20" s="142">
        <f t="shared" si="5"/>
        <v>82.799999999999997</v>
      </c>
      <c r="K20" s="142">
        <f t="shared" si="5"/>
        <v>104.40000000000001</v>
      </c>
      <c r="L20" s="142">
        <f t="shared" si="5"/>
        <v>120.59999999999999</v>
      </c>
      <c r="M20" s="142">
        <f t="shared" si="5"/>
        <v>115.8</v>
      </c>
      <c r="N20" s="142">
        <f t="shared" si="5"/>
        <v>128.40000000000001</v>
      </c>
      <c r="O20" s="142">
        <f t="shared" si="5"/>
        <v>122.40000000000001</v>
      </c>
      <c r="P20" s="142">
        <f t="shared" si="5"/>
        <v>116.40000000000001</v>
      </c>
      <c r="Q20" s="142">
        <f t="shared" si="5"/>
        <v>119.40000000000001</v>
      </c>
      <c r="R20" s="142">
        <f t="shared" si="5"/>
        <v>105</v>
      </c>
      <c r="S20" s="142">
        <f t="shared" si="5"/>
        <v>109.8</v>
      </c>
      <c r="T20" s="142">
        <f t="shared" si="5"/>
        <v>109.2</v>
      </c>
      <c r="U20" s="142">
        <f t="shared" si="5"/>
        <v>108.59999999999999</v>
      </c>
      <c r="V20" s="142">
        <f t="shared" si="5"/>
        <v>111.59999999999999</v>
      </c>
      <c r="W20" s="142">
        <f t="shared" si="5"/>
        <v>107.40000000000001</v>
      </c>
      <c r="X20" s="142">
        <f t="shared" si="5"/>
        <v>100.8</v>
      </c>
      <c r="Y20" s="142">
        <f t="shared" si="5"/>
        <v>94.799999999999997</v>
      </c>
      <c r="Z20" s="142">
        <f t="shared" si="5"/>
        <v>87.599999999999994</v>
      </c>
      <c r="AA20" s="142">
        <f t="shared" si="5"/>
        <v>77.400000000000006</v>
      </c>
      <c r="AB20" s="143">
        <f t="shared" si="5"/>
        <v>66</v>
      </c>
      <c r="AC20" s="144"/>
      <c r="AD20" s="145">
        <f t="shared" ref="AD20:AD24" si="6">MIN(E20:AB20)</f>
        <v>57.600000000000001</v>
      </c>
      <c r="AE20" s="146"/>
      <c r="AF20" s="147"/>
      <c r="AG20" s="9"/>
    </row>
    <row r="21" ht="15">
      <c r="A21" s="148" t="s">
        <v>32</v>
      </c>
      <c r="B21" s="149"/>
      <c r="C21" s="150"/>
      <c r="D21" s="151"/>
      <c r="E21" s="152">
        <f t="shared" si="5"/>
        <v>42</v>
      </c>
      <c r="F21" s="152">
        <f t="shared" si="5"/>
        <v>40.200000000000003</v>
      </c>
      <c r="G21" s="152">
        <f t="shared" si="5"/>
        <v>39</v>
      </c>
      <c r="H21" s="152">
        <f t="shared" si="5"/>
        <v>40.200000000000003</v>
      </c>
      <c r="I21" s="152">
        <f t="shared" si="5"/>
        <v>40.799999999999997</v>
      </c>
      <c r="J21" s="152">
        <f t="shared" si="5"/>
        <v>41.399999999999999</v>
      </c>
      <c r="K21" s="152">
        <f t="shared" si="5"/>
        <v>43.799999999999997</v>
      </c>
      <c r="L21" s="152">
        <f t="shared" si="5"/>
        <v>45</v>
      </c>
      <c r="M21" s="152">
        <f t="shared" si="5"/>
        <v>45</v>
      </c>
      <c r="N21" s="152">
        <f t="shared" si="5"/>
        <v>58.200000000000003</v>
      </c>
      <c r="O21" s="152">
        <f t="shared" si="5"/>
        <v>54</v>
      </c>
      <c r="P21" s="152">
        <f t="shared" si="5"/>
        <v>53.399999999999999</v>
      </c>
      <c r="Q21" s="152">
        <f t="shared" si="5"/>
        <v>59.399999999999999</v>
      </c>
      <c r="R21" s="152">
        <f t="shared" si="5"/>
        <v>50.399999999999999</v>
      </c>
      <c r="S21" s="152">
        <f t="shared" si="5"/>
        <v>58.200000000000003</v>
      </c>
      <c r="T21" s="152">
        <f t="shared" si="5"/>
        <v>52.799999999999997</v>
      </c>
      <c r="U21" s="152">
        <f t="shared" si="5"/>
        <v>51.600000000000001</v>
      </c>
      <c r="V21" s="152">
        <f t="shared" si="5"/>
        <v>49.200000000000003</v>
      </c>
      <c r="W21" s="152">
        <f t="shared" si="5"/>
        <v>49.200000000000003</v>
      </c>
      <c r="X21" s="152">
        <f t="shared" si="5"/>
        <v>46.200000000000003</v>
      </c>
      <c r="Y21" s="152">
        <f t="shared" si="5"/>
        <v>46.200000000000003</v>
      </c>
      <c r="Z21" s="152">
        <f t="shared" si="5"/>
        <v>43.200000000000003</v>
      </c>
      <c r="AA21" s="152">
        <f t="shared" si="5"/>
        <v>42.600000000000001</v>
      </c>
      <c r="AB21" s="153">
        <f t="shared" si="5"/>
        <v>42</v>
      </c>
      <c r="AC21" s="154"/>
      <c r="AD21" s="155">
        <f t="shared" si="6"/>
        <v>39</v>
      </c>
      <c r="AE21" s="156"/>
      <c r="AF21" s="157"/>
      <c r="AG21" s="9"/>
    </row>
    <row r="22" ht="15">
      <c r="A22" s="158" t="s">
        <v>33</v>
      </c>
      <c r="B22" s="159"/>
      <c r="C22" s="160"/>
      <c r="D22" s="161"/>
      <c r="E22" s="162">
        <f>SQRT(E21*E21+E20*E20)</f>
        <v>75.218082932231127</v>
      </c>
      <c r="F22" s="162">
        <f t="shared" ref="F22:AB22" si="7">SQRT(F21*F21+F20*F20)</f>
        <v>70.733867418655976</v>
      </c>
      <c r="G22" s="162">
        <f t="shared" si="7"/>
        <v>69.561196079423482</v>
      </c>
      <c r="H22" s="162">
        <f>SQRT(H21*H21+H20*H20)</f>
        <v>72.222157264928057</v>
      </c>
      <c r="I22" s="162">
        <f t="shared" si="7"/>
        <v>79.644208829016563</v>
      </c>
      <c r="J22" s="162">
        <f t="shared" si="7"/>
        <v>92.573214268491284</v>
      </c>
      <c r="K22" s="162">
        <f t="shared" si="7"/>
        <v>113.2157232896562</v>
      </c>
      <c r="L22" s="162">
        <f t="shared" si="7"/>
        <v>128.72202608722409</v>
      </c>
      <c r="M22" s="162">
        <f t="shared" si="7"/>
        <v>124.23622660077856</v>
      </c>
      <c r="N22" s="162">
        <f t="shared" si="7"/>
        <v>140.97446577306118</v>
      </c>
      <c r="O22" s="162">
        <f t="shared" si="7"/>
        <v>133.78251006764674</v>
      </c>
      <c r="P22" s="162">
        <f t="shared" si="7"/>
        <v>128.06451499146826</v>
      </c>
      <c r="Q22" s="162">
        <f t="shared" si="7"/>
        <v>133.3593641256586</v>
      </c>
      <c r="R22" s="162">
        <f t="shared" si="7"/>
        <v>116.4695668404412</v>
      </c>
      <c r="S22" s="162">
        <f t="shared" si="7"/>
        <v>124.27099420218701</v>
      </c>
      <c r="T22" s="162">
        <f t="shared" si="7"/>
        <v>121.29501226348923</v>
      </c>
      <c r="U22" s="162">
        <f t="shared" si="7"/>
        <v>120.23526936801863</v>
      </c>
      <c r="V22" s="162">
        <f t="shared" si="7"/>
        <v>121.96392909381036</v>
      </c>
      <c r="W22" s="162">
        <f t="shared" si="7"/>
        <v>118.132975921205</v>
      </c>
      <c r="X22" s="162">
        <f t="shared" si="7"/>
        <v>110.88318177253032</v>
      </c>
      <c r="Y22" s="162">
        <f t="shared" si="7"/>
        <v>105.45842782822054</v>
      </c>
      <c r="Z22" s="162">
        <f t="shared" si="7"/>
        <v>97.672923576598237</v>
      </c>
      <c r="AA22" s="162">
        <f t="shared" si="7"/>
        <v>88.348853982380561</v>
      </c>
      <c r="AB22" s="163">
        <f t="shared" si="7"/>
        <v>78.230428862431779</v>
      </c>
      <c r="AC22" s="164"/>
      <c r="AD22" s="165">
        <f t="shared" si="6"/>
        <v>69.561196079423482</v>
      </c>
      <c r="AE22" s="166"/>
      <c r="AF22" s="167"/>
      <c r="AG22" s="9"/>
    </row>
    <row r="23" ht="15">
      <c r="A23" s="168" t="s">
        <v>34</v>
      </c>
      <c r="B23" s="169"/>
      <c r="C23" s="170" t="s">
        <v>24</v>
      </c>
      <c r="D23" s="171" t="s">
        <v>22</v>
      </c>
      <c r="E23" s="172">
        <v>10.49</v>
      </c>
      <c r="F23" s="173">
        <v>10.49</v>
      </c>
      <c r="G23" s="173">
        <v>10.48</v>
      </c>
      <c r="H23" s="173">
        <v>10.48</v>
      </c>
      <c r="I23" s="173">
        <v>10.48</v>
      </c>
      <c r="J23" s="173">
        <v>10.48</v>
      </c>
      <c r="K23" s="173">
        <v>10.48</v>
      </c>
      <c r="L23" s="173">
        <v>10.470000000000001</v>
      </c>
      <c r="M23" s="173">
        <v>10.48</v>
      </c>
      <c r="N23" s="173">
        <v>10.460000000000001</v>
      </c>
      <c r="O23" s="173">
        <v>10.460000000000001</v>
      </c>
      <c r="P23" s="173">
        <v>10.460000000000001</v>
      </c>
      <c r="Q23" s="173">
        <v>10.460000000000001</v>
      </c>
      <c r="R23" s="173">
        <v>10.470000000000001</v>
      </c>
      <c r="S23" s="173">
        <v>10.460000000000001</v>
      </c>
      <c r="T23" s="173">
        <v>10.470000000000001</v>
      </c>
      <c r="U23" s="173">
        <v>10.449999999999999</v>
      </c>
      <c r="V23" s="173">
        <v>10.470000000000001</v>
      </c>
      <c r="W23" s="173">
        <v>10.460000000000001</v>
      </c>
      <c r="X23" s="173">
        <v>10.48</v>
      </c>
      <c r="Y23" s="173">
        <v>10.49</v>
      </c>
      <c r="Z23" s="173">
        <v>10.48</v>
      </c>
      <c r="AA23" s="173">
        <v>10.49</v>
      </c>
      <c r="AB23" s="174">
        <v>10.470000000000001</v>
      </c>
      <c r="AC23" s="175"/>
      <c r="AD23" s="176"/>
      <c r="AE23" s="177"/>
      <c r="AF23" s="178"/>
      <c r="AJ23" s="64"/>
      <c r="AK23" s="56"/>
      <c r="AL23" s="64"/>
      <c r="AM23" s="56"/>
    </row>
    <row r="24" ht="15">
      <c r="A24" s="179" t="s">
        <v>35</v>
      </c>
      <c r="B24" s="180" t="s">
        <v>36</v>
      </c>
      <c r="C24" s="67" t="s">
        <v>18</v>
      </c>
      <c r="D24" s="68" t="s">
        <v>29</v>
      </c>
      <c r="E24" s="108">
        <v>17.600000000000001</v>
      </c>
      <c r="F24" s="109">
        <v>16.800000000000001</v>
      </c>
      <c r="G24" s="109">
        <v>17</v>
      </c>
      <c r="H24" s="109">
        <v>18.199999999999999</v>
      </c>
      <c r="I24" s="109">
        <v>18.399999999999999</v>
      </c>
      <c r="J24" s="109">
        <v>23.199999999999999</v>
      </c>
      <c r="K24" s="109">
        <v>31</v>
      </c>
      <c r="L24" s="109">
        <v>31.399999999999999</v>
      </c>
      <c r="M24" s="109">
        <v>30.399999999999999</v>
      </c>
      <c r="N24" s="109">
        <v>32</v>
      </c>
      <c r="O24" s="109">
        <v>33</v>
      </c>
      <c r="P24" s="109">
        <v>30.199999999999999</v>
      </c>
      <c r="Q24" s="109">
        <v>31</v>
      </c>
      <c r="R24" s="109">
        <v>29.800000000000001</v>
      </c>
      <c r="S24" s="109">
        <v>31.600000000000001</v>
      </c>
      <c r="T24" s="109">
        <v>30.199999999999999</v>
      </c>
      <c r="U24" s="109">
        <v>30.199999999999999</v>
      </c>
      <c r="V24" s="109">
        <v>28.800000000000001</v>
      </c>
      <c r="W24" s="109">
        <v>31.199999999999999</v>
      </c>
      <c r="X24" s="109">
        <v>31.600000000000001</v>
      </c>
      <c r="Y24" s="109">
        <v>27.600000000000001</v>
      </c>
      <c r="Z24" s="109">
        <v>24.600000000000001</v>
      </c>
      <c r="AA24" s="109">
        <v>22.399999999999999</v>
      </c>
      <c r="AB24" s="110">
        <v>19.199999999999999</v>
      </c>
      <c r="AC24" s="111">
        <f t="shared" ref="AC24:AC25" si="8">SUM(E24:AB24)</f>
        <v>637.40000000000009</v>
      </c>
      <c r="AD24" s="108">
        <f t="shared" si="6"/>
        <v>16.800000000000001</v>
      </c>
      <c r="AE24" s="70">
        <v>100</v>
      </c>
      <c r="AF24" s="71">
        <v>20</v>
      </c>
      <c r="AJ24" s="64"/>
      <c r="AK24" s="56"/>
      <c r="AL24" s="9"/>
      <c r="AM24" s="56"/>
    </row>
    <row r="25" ht="15">
      <c r="A25" s="181"/>
      <c r="B25" s="182"/>
      <c r="C25" s="75" t="s">
        <v>20</v>
      </c>
      <c r="D25" s="76" t="s">
        <v>29</v>
      </c>
      <c r="E25" s="113">
        <v>20.199999999999999</v>
      </c>
      <c r="F25" s="114">
        <v>19</v>
      </c>
      <c r="G25" s="114">
        <v>19.199999999999999</v>
      </c>
      <c r="H25" s="114">
        <v>19.600000000000001</v>
      </c>
      <c r="I25" s="114">
        <v>19.399999999999999</v>
      </c>
      <c r="J25" s="114">
        <v>19.600000000000001</v>
      </c>
      <c r="K25" s="114">
        <v>20</v>
      </c>
      <c r="L25" s="114">
        <v>21.199999999999999</v>
      </c>
      <c r="M25" s="114">
        <v>21.399999999999999</v>
      </c>
      <c r="N25" s="114">
        <v>20.800000000000001</v>
      </c>
      <c r="O25" s="114">
        <v>21</v>
      </c>
      <c r="P25" s="114">
        <v>22.399999999999999</v>
      </c>
      <c r="Q25" s="114">
        <v>21.600000000000001</v>
      </c>
      <c r="R25" s="114">
        <v>22</v>
      </c>
      <c r="S25" s="114">
        <v>21.800000000000001</v>
      </c>
      <c r="T25" s="114">
        <v>21.199999999999999</v>
      </c>
      <c r="U25" s="114">
        <v>22.600000000000001</v>
      </c>
      <c r="V25" s="114">
        <v>22.399999999999999</v>
      </c>
      <c r="W25" s="114">
        <v>23.199999999999999</v>
      </c>
      <c r="X25" s="114">
        <v>22.199999999999999</v>
      </c>
      <c r="Y25" s="114">
        <v>20.800000000000001</v>
      </c>
      <c r="Z25" s="114">
        <v>20</v>
      </c>
      <c r="AA25" s="114">
        <v>19.600000000000001</v>
      </c>
      <c r="AB25" s="115">
        <v>20</v>
      </c>
      <c r="AC25" s="116">
        <f t="shared" si="8"/>
        <v>501.20000000000005</v>
      </c>
      <c r="AD25" s="77"/>
      <c r="AE25" s="78"/>
      <c r="AF25" s="79"/>
      <c r="AJ25" s="81"/>
      <c r="AK25" s="30"/>
      <c r="AL25" s="81"/>
      <c r="AM25" s="30"/>
    </row>
    <row r="26" ht="15">
      <c r="A26" s="181"/>
      <c r="B26" s="182"/>
      <c r="C26" s="75" t="s">
        <v>21</v>
      </c>
      <c r="D26" s="76" t="s">
        <v>22</v>
      </c>
      <c r="E26" s="118">
        <v>1.3400000000000001</v>
      </c>
      <c r="F26" s="119">
        <v>1.3799999999999999</v>
      </c>
      <c r="G26" s="119">
        <v>1.3400000000000001</v>
      </c>
      <c r="H26" s="119">
        <v>1.54</v>
      </c>
      <c r="I26" s="119">
        <v>1.6000000000000001</v>
      </c>
      <c r="J26" s="119">
        <v>1.78</v>
      </c>
      <c r="K26" s="119">
        <v>2.0800000000000001</v>
      </c>
      <c r="L26" s="119">
        <v>2.2200000000000002</v>
      </c>
      <c r="M26" s="119">
        <v>2.2799999999999998</v>
      </c>
      <c r="N26" s="119">
        <v>1.8400000000000001</v>
      </c>
      <c r="O26" s="119">
        <v>2.1400000000000001</v>
      </c>
      <c r="P26" s="119">
        <v>2.1400000000000001</v>
      </c>
      <c r="Q26" s="119">
        <v>1.74</v>
      </c>
      <c r="R26" s="119">
        <v>2.1000000000000001</v>
      </c>
      <c r="S26" s="119">
        <v>2.2200000000000002</v>
      </c>
      <c r="T26" s="119">
        <v>1.74</v>
      </c>
      <c r="U26" s="119">
        <v>2.48</v>
      </c>
      <c r="V26" s="119">
        <v>2.48</v>
      </c>
      <c r="W26" s="119">
        <v>2</v>
      </c>
      <c r="X26" s="119">
        <v>1.8</v>
      </c>
      <c r="Y26" s="119">
        <v>1.6399999999999999</v>
      </c>
      <c r="Z26" s="119">
        <v>1.98</v>
      </c>
      <c r="AA26" s="119">
        <v>1.48</v>
      </c>
      <c r="AB26" s="120">
        <v>1.5800000000000001</v>
      </c>
      <c r="AC26" s="116">
        <f>AVERAGE(E26:AB26)</f>
        <v>1.8716666666666661</v>
      </c>
      <c r="AD26" s="77"/>
      <c r="AE26" s="78"/>
      <c r="AF26" s="79"/>
      <c r="AJ26" s="9"/>
      <c r="AK26" s="30"/>
      <c r="AL26" s="9"/>
      <c r="AM26" s="30"/>
    </row>
    <row r="27" ht="15">
      <c r="A27" s="181"/>
      <c r="B27" s="182"/>
      <c r="C27" s="75" t="s">
        <v>23</v>
      </c>
      <c r="D27" s="76"/>
      <c r="E27" s="82">
        <f t="shared" ref="E27:AB27" si="9">E25/E24</f>
        <v>1.1477272727272725</v>
      </c>
      <c r="F27" s="83">
        <f t="shared" si="9"/>
        <v>1.1309523809523809</v>
      </c>
      <c r="G27" s="83">
        <f t="shared" si="9"/>
        <v>1.1294117647058823</v>
      </c>
      <c r="H27" s="83">
        <f t="shared" si="9"/>
        <v>1.0769230769230771</v>
      </c>
      <c r="I27" s="83">
        <f t="shared" si="9"/>
        <v>1.0543478260869565</v>
      </c>
      <c r="J27" s="83">
        <f t="shared" si="9"/>
        <v>0.84482758620689669</v>
      </c>
      <c r="K27" s="83">
        <f t="shared" si="9"/>
        <v>0.64516129032258063</v>
      </c>
      <c r="L27" s="83">
        <f t="shared" si="9"/>
        <v>0.67515923566878977</v>
      </c>
      <c r="M27" s="83">
        <f t="shared" si="9"/>
        <v>0.70394736842105265</v>
      </c>
      <c r="N27" s="83">
        <f t="shared" si="9"/>
        <v>0.65000000000000002</v>
      </c>
      <c r="O27" s="83">
        <f t="shared" si="9"/>
        <v>0.63636363636363635</v>
      </c>
      <c r="P27" s="83">
        <f t="shared" si="9"/>
        <v>0.74172185430463577</v>
      </c>
      <c r="Q27" s="83">
        <f t="shared" si="9"/>
        <v>0.6967741935483871</v>
      </c>
      <c r="R27" s="83">
        <f t="shared" si="9"/>
        <v>0.73825503355704691</v>
      </c>
      <c r="S27" s="83">
        <f t="shared" si="9"/>
        <v>0.689873417721519</v>
      </c>
      <c r="T27" s="83">
        <f t="shared" si="9"/>
        <v>0.70198675496688745</v>
      </c>
      <c r="U27" s="83">
        <f t="shared" si="9"/>
        <v>0.7483443708609272</v>
      </c>
      <c r="V27" s="83">
        <f t="shared" si="9"/>
        <v>0.77777777777777768</v>
      </c>
      <c r="W27" s="83">
        <f t="shared" si="9"/>
        <v>0.74358974358974361</v>
      </c>
      <c r="X27" s="83">
        <f t="shared" si="9"/>
        <v>0.70253164556962022</v>
      </c>
      <c r="Y27" s="83">
        <f t="shared" si="9"/>
        <v>0.75362318840579712</v>
      </c>
      <c r="Z27" s="83">
        <f t="shared" si="9"/>
        <v>0.81300813008130079</v>
      </c>
      <c r="AA27" s="83">
        <f t="shared" si="9"/>
        <v>0.87500000000000011</v>
      </c>
      <c r="AB27" s="84">
        <f t="shared" si="9"/>
        <v>1.0416666666666667</v>
      </c>
      <c r="AC27" s="183"/>
      <c r="AD27" s="77"/>
      <c r="AE27" s="78"/>
      <c r="AF27" s="79"/>
      <c r="AJ27" s="9"/>
      <c r="AK27" s="30"/>
      <c r="AL27" s="9"/>
      <c r="AM27" s="30"/>
    </row>
    <row r="28" ht="15">
      <c r="A28" s="184"/>
      <c r="B28" s="185"/>
      <c r="C28" s="75" t="s">
        <v>37</v>
      </c>
      <c r="D28" s="94"/>
      <c r="E28" s="186">
        <f t="shared" ref="E28:AB28" si="10">SQRT(E24*E24+E25*E25)/E23/1.73</f>
        <v>1.4763187504296271</v>
      </c>
      <c r="F28" s="187">
        <f t="shared" si="10"/>
        <v>1.397542198887348</v>
      </c>
      <c r="G28" s="187">
        <f t="shared" si="10"/>
        <v>1.4144471487738002</v>
      </c>
      <c r="H28" s="187">
        <f t="shared" si="10"/>
        <v>1.475254955453819</v>
      </c>
      <c r="I28" s="187">
        <f t="shared" si="10"/>
        <v>1.4747599588101608</v>
      </c>
      <c r="J28" s="187">
        <f t="shared" si="10"/>
        <v>1.6751444444890982</v>
      </c>
      <c r="K28" s="187">
        <f t="shared" si="10"/>
        <v>2.0347997557358597</v>
      </c>
      <c r="L28" s="187">
        <f t="shared" si="10"/>
        <v>2.0916724977313343</v>
      </c>
      <c r="M28" s="187">
        <f t="shared" si="10"/>
        <v>2.0505269896102365</v>
      </c>
      <c r="N28" s="187">
        <f t="shared" si="10"/>
        <v>2.1091056164416604</v>
      </c>
      <c r="O28" s="187">
        <f t="shared" si="10"/>
        <v>2.1615631489746732</v>
      </c>
      <c r="P28" s="187">
        <f t="shared" si="10"/>
        <v>2.0778596089220289</v>
      </c>
      <c r="Q28" s="187">
        <f t="shared" si="10"/>
        <v>2.0879466500231914</v>
      </c>
      <c r="R28" s="187">
        <f t="shared" si="10"/>
        <v>2.0449872357694705</v>
      </c>
      <c r="S28" s="187">
        <f t="shared" si="10"/>
        <v>2.1214924397506647</v>
      </c>
      <c r="T28" s="187">
        <f t="shared" si="10"/>
        <v>2.0371023425221249</v>
      </c>
      <c r="U28" s="187">
        <f t="shared" si="10"/>
        <v>2.0864574610117974</v>
      </c>
      <c r="V28" s="187">
        <f t="shared" si="10"/>
        <v>2.0143218777112928</v>
      </c>
      <c r="W28" s="187">
        <f t="shared" si="10"/>
        <v>2.1485830533445975</v>
      </c>
      <c r="X28" s="187">
        <f t="shared" si="10"/>
        <v>2.1300494387916258</v>
      </c>
      <c r="Y28" s="187">
        <f t="shared" si="10"/>
        <v>1.9043786591396461</v>
      </c>
      <c r="Z28" s="187">
        <f t="shared" si="10"/>
        <v>1.7486794769588958</v>
      </c>
      <c r="AA28" s="187">
        <f t="shared" si="10"/>
        <v>1.6401201406049812</v>
      </c>
      <c r="AB28" s="188">
        <f t="shared" si="10"/>
        <v>1.530624659603355</v>
      </c>
      <c r="AC28" s="189">
        <f>AVERAGE(E28:AB28)</f>
        <v>1.8722391045621365</v>
      </c>
      <c r="AD28" s="190">
        <f>(AC26-AC28)/AC26</f>
        <v>-0.00030584393346590161</v>
      </c>
      <c r="AE28" s="129"/>
      <c r="AF28" s="131"/>
      <c r="AH28" s="9"/>
      <c r="AI28" s="136"/>
      <c r="AJ28" s="137"/>
      <c r="AK28" s="137"/>
      <c r="AL28" s="9"/>
    </row>
    <row r="29" ht="15">
      <c r="A29" s="179" t="s">
        <v>38</v>
      </c>
      <c r="B29" s="180" t="s">
        <v>36</v>
      </c>
      <c r="C29" s="67" t="s">
        <v>18</v>
      </c>
      <c r="D29" s="191" t="s">
        <v>29</v>
      </c>
      <c r="E29" s="192">
        <v>50.399999999999999</v>
      </c>
      <c r="F29" s="193">
        <v>46.200000000000003</v>
      </c>
      <c r="G29" s="193">
        <v>45.799999999999997</v>
      </c>
      <c r="H29" s="193">
        <v>47.200000000000003</v>
      </c>
      <c r="I29" s="193">
        <v>55.799999999999997</v>
      </c>
      <c r="J29" s="193">
        <v>65.599999999999994</v>
      </c>
      <c r="K29" s="193">
        <v>80</v>
      </c>
      <c r="L29" s="193">
        <v>96.200000000000003</v>
      </c>
      <c r="M29" s="193">
        <v>92.400000000000006</v>
      </c>
      <c r="N29" s="193">
        <v>103.2</v>
      </c>
      <c r="O29" s="193">
        <v>96</v>
      </c>
      <c r="P29" s="193">
        <v>93.400000000000006</v>
      </c>
      <c r="Q29" s="193">
        <v>95.200000000000003</v>
      </c>
      <c r="R29" s="193">
        <v>82</v>
      </c>
      <c r="S29" s="193">
        <v>84.799999999999997</v>
      </c>
      <c r="T29" s="193">
        <v>86</v>
      </c>
      <c r="U29" s="193">
        <v>85.400000000000006</v>
      </c>
      <c r="V29" s="193">
        <v>90</v>
      </c>
      <c r="W29" s="193">
        <v>82.799999999999997</v>
      </c>
      <c r="X29" s="193">
        <v>76</v>
      </c>
      <c r="Y29" s="193">
        <v>73.799999999999997</v>
      </c>
      <c r="Z29" s="193">
        <v>69.200000000000003</v>
      </c>
      <c r="AA29" s="193">
        <v>61.799999999999997</v>
      </c>
      <c r="AB29" s="194">
        <v>52.600000000000001</v>
      </c>
      <c r="AC29" s="111">
        <f t="shared" ref="AC29:AC30" si="11">SUM(E29:AB29)</f>
        <v>1811.8</v>
      </c>
      <c r="AD29" s="108">
        <f>MIN(E29:AB29)</f>
        <v>45.799999999999997</v>
      </c>
      <c r="AE29" s="70">
        <v>100</v>
      </c>
      <c r="AF29" s="71">
        <v>20</v>
      </c>
      <c r="AJ29" s="64"/>
      <c r="AK29" s="56"/>
      <c r="AL29" s="9"/>
      <c r="AM29" s="56"/>
    </row>
    <row r="30" ht="15">
      <c r="A30" s="181"/>
      <c r="B30" s="182"/>
      <c r="C30" s="75" t="s">
        <v>20</v>
      </c>
      <c r="D30" s="195" t="s">
        <v>29</v>
      </c>
      <c r="E30" s="196">
        <v>28.600000000000001</v>
      </c>
      <c r="F30" s="197">
        <v>27.399999999999999</v>
      </c>
      <c r="G30" s="197">
        <v>26.800000000000001</v>
      </c>
      <c r="H30" s="197">
        <v>27.399999999999999</v>
      </c>
      <c r="I30" s="197">
        <v>28</v>
      </c>
      <c r="J30" s="197">
        <v>28.600000000000001</v>
      </c>
      <c r="K30" s="197">
        <v>30</v>
      </c>
      <c r="L30" s="197">
        <v>31.199999999999999</v>
      </c>
      <c r="M30" s="197">
        <v>30</v>
      </c>
      <c r="N30" s="197">
        <v>46</v>
      </c>
      <c r="O30" s="197">
        <v>40.399999999999999</v>
      </c>
      <c r="P30" s="197">
        <v>38</v>
      </c>
      <c r="Q30" s="197">
        <v>46</v>
      </c>
      <c r="R30" s="197">
        <v>35.799999999999997</v>
      </c>
      <c r="S30" s="197">
        <v>44.399999999999999</v>
      </c>
      <c r="T30" s="197">
        <v>40</v>
      </c>
      <c r="U30" s="197">
        <v>36</v>
      </c>
      <c r="V30" s="197">
        <v>34.399999999999999</v>
      </c>
      <c r="W30" s="197">
        <v>33.200000000000003</v>
      </c>
      <c r="X30" s="197">
        <v>31.199999999999999</v>
      </c>
      <c r="Y30" s="197">
        <v>31.800000000000001</v>
      </c>
      <c r="Z30" s="197">
        <v>30.399999999999999</v>
      </c>
      <c r="AA30" s="197">
        <v>29.399999999999999</v>
      </c>
      <c r="AB30" s="198">
        <v>29</v>
      </c>
      <c r="AC30" s="116">
        <f t="shared" si="11"/>
        <v>803.99999999999989</v>
      </c>
      <c r="AD30" s="77"/>
      <c r="AE30" s="78"/>
      <c r="AF30" s="79"/>
      <c r="AJ30" s="81"/>
      <c r="AK30" s="30"/>
      <c r="AL30" s="81"/>
      <c r="AM30" s="30"/>
    </row>
    <row r="31" ht="14.25" customHeight="1">
      <c r="A31" s="181"/>
      <c r="B31" s="182"/>
      <c r="C31" s="75" t="s">
        <v>21</v>
      </c>
      <c r="D31" s="76" t="s">
        <v>22</v>
      </c>
      <c r="E31" s="199">
        <v>2.9199999999999999</v>
      </c>
      <c r="F31" s="200">
        <v>2.7999999999999998</v>
      </c>
      <c r="G31" s="200">
        <v>2.9199999999999999</v>
      </c>
      <c r="H31" s="200">
        <v>3.9399999999999999</v>
      </c>
      <c r="I31" s="200">
        <v>4.1399999999999997</v>
      </c>
      <c r="J31" s="200">
        <v>4.2800000000000002</v>
      </c>
      <c r="K31" s="200">
        <v>5.8600000000000003</v>
      </c>
      <c r="L31" s="200">
        <v>5.96</v>
      </c>
      <c r="M31" s="200">
        <v>5.1600000000000001</v>
      </c>
      <c r="N31" s="200">
        <v>5.46</v>
      </c>
      <c r="O31" s="200">
        <v>5.7199999999999998</v>
      </c>
      <c r="P31" s="200">
        <v>6.0199999999999996</v>
      </c>
      <c r="Q31" s="200">
        <v>6.1799999999999997</v>
      </c>
      <c r="R31" s="200">
        <v>4.8799999999999999</v>
      </c>
      <c r="S31" s="200">
        <v>4.6600000000000001</v>
      </c>
      <c r="T31" s="200">
        <v>5.96</v>
      </c>
      <c r="U31" s="200">
        <v>5.5599999999999996</v>
      </c>
      <c r="V31" s="200">
        <v>5.1399999999999997</v>
      </c>
      <c r="W31" s="200">
        <v>4.1399999999999997</v>
      </c>
      <c r="X31" s="200">
        <v>4.6600000000000001</v>
      </c>
      <c r="Y31" s="200">
        <v>4.1600000000000001</v>
      </c>
      <c r="Z31" s="200">
        <v>3.8199999999999998</v>
      </c>
      <c r="AA31" s="200">
        <v>4.04</v>
      </c>
      <c r="AB31" s="201">
        <v>3.3799999999999999</v>
      </c>
      <c r="AC31" s="116">
        <f>AVERAGE(E31:AB31)</f>
        <v>4.6566666666666663</v>
      </c>
      <c r="AD31" s="77"/>
      <c r="AE31" s="78"/>
      <c r="AF31" s="79"/>
      <c r="AJ31" s="9"/>
      <c r="AK31" s="30"/>
      <c r="AL31" s="9"/>
      <c r="AM31" s="30"/>
    </row>
    <row r="32" ht="15">
      <c r="A32" s="181"/>
      <c r="B32" s="182"/>
      <c r="C32" s="75" t="s">
        <v>23</v>
      </c>
      <c r="D32" s="76"/>
      <c r="E32" s="82">
        <f t="shared" ref="E32:AB32" si="12">E30/E29</f>
        <v>0.56746031746031755</v>
      </c>
      <c r="F32" s="83">
        <f t="shared" si="12"/>
        <v>0.59307359307359298</v>
      </c>
      <c r="G32" s="83">
        <f t="shared" si="12"/>
        <v>0.58515283842794763</v>
      </c>
      <c r="H32" s="83">
        <f t="shared" si="12"/>
        <v>0.58050847457627108</v>
      </c>
      <c r="I32" s="83">
        <f t="shared" si="12"/>
        <v>0.50179211469534057</v>
      </c>
      <c r="J32" s="83">
        <f t="shared" si="12"/>
        <v>0.43597560975609762</v>
      </c>
      <c r="K32" s="83">
        <f t="shared" si="12"/>
        <v>0.375</v>
      </c>
      <c r="L32" s="83">
        <f t="shared" si="12"/>
        <v>0.32432432432432429</v>
      </c>
      <c r="M32" s="83">
        <f t="shared" si="12"/>
        <v>0.32467532467532467</v>
      </c>
      <c r="N32" s="83">
        <f t="shared" si="12"/>
        <v>0.44573643410852715</v>
      </c>
      <c r="O32" s="83">
        <f t="shared" si="12"/>
        <v>0.42083333333333334</v>
      </c>
      <c r="P32" s="83">
        <f t="shared" si="12"/>
        <v>0.40685224839400425</v>
      </c>
      <c r="Q32" s="83">
        <f t="shared" si="12"/>
        <v>0.48319327731092437</v>
      </c>
      <c r="R32" s="83">
        <f t="shared" si="12"/>
        <v>0.43658536585365848</v>
      </c>
      <c r="S32" s="83">
        <f t="shared" si="12"/>
        <v>0.52358490566037741</v>
      </c>
      <c r="T32" s="83">
        <f t="shared" si="12"/>
        <v>0.46511627906976744</v>
      </c>
      <c r="U32" s="83">
        <f t="shared" si="12"/>
        <v>0.42154566744730676</v>
      </c>
      <c r="V32" s="83">
        <f t="shared" si="12"/>
        <v>0.38222222222222219</v>
      </c>
      <c r="W32" s="83">
        <f t="shared" si="12"/>
        <v>0.40096618357487929</v>
      </c>
      <c r="X32" s="83">
        <f t="shared" si="12"/>
        <v>0.41052631578947368</v>
      </c>
      <c r="Y32" s="83">
        <f t="shared" si="12"/>
        <v>0.43089430894308944</v>
      </c>
      <c r="Z32" s="83">
        <f t="shared" si="12"/>
        <v>0.43930635838150284</v>
      </c>
      <c r="AA32" s="83">
        <f t="shared" si="12"/>
        <v>0.47572815533980584</v>
      </c>
      <c r="AB32" s="84">
        <f t="shared" si="12"/>
        <v>0.55133079847908739</v>
      </c>
      <c r="AC32" s="183"/>
      <c r="AD32" s="77"/>
      <c r="AE32" s="78"/>
      <c r="AF32" s="79"/>
      <c r="AJ32" s="9"/>
      <c r="AK32" s="30"/>
      <c r="AL32" s="9"/>
      <c r="AM32" s="30"/>
    </row>
    <row r="33" ht="15">
      <c r="A33" s="184"/>
      <c r="B33" s="202"/>
      <c r="C33" s="75" t="s">
        <v>37</v>
      </c>
      <c r="D33" s="94"/>
      <c r="E33" s="128">
        <f t="shared" ref="E33:AB33" si="13">SQRT(E29*E29+E30*E30)/E23/1.73</f>
        <v>3.193202894862337</v>
      </c>
      <c r="F33" s="129">
        <f t="shared" si="13"/>
        <v>2.9598272921789612</v>
      </c>
      <c r="G33" s="129">
        <f t="shared" si="13"/>
        <v>2.9268447450744883</v>
      </c>
      <c r="H33" s="129">
        <f t="shared" si="13"/>
        <v>3.0102232571574565</v>
      </c>
      <c r="I33" s="129">
        <f t="shared" si="13"/>
        <v>3.4434475798921671</v>
      </c>
      <c r="J33" s="129">
        <f t="shared" si="13"/>
        <v>3.9471494542853778</v>
      </c>
      <c r="K33" s="129">
        <f t="shared" si="13"/>
        <v>4.7125290921973768</v>
      </c>
      <c r="L33" s="129">
        <f t="shared" si="13"/>
        <v>5.5834165196260699</v>
      </c>
      <c r="M33" s="129">
        <f t="shared" si="13"/>
        <v>5.3583006613446829</v>
      </c>
      <c r="N33" s="129">
        <f t="shared" si="13"/>
        <v>6.2438680218960076</v>
      </c>
      <c r="O33" s="129">
        <f t="shared" si="13"/>
        <v>5.7557278828718683</v>
      </c>
      <c r="P33" s="129">
        <f t="shared" si="13"/>
        <v>5.5722498897205801</v>
      </c>
      <c r="Q33" s="129">
        <f t="shared" si="13"/>
        <v>5.8428463719154333</v>
      </c>
      <c r="R33" s="129">
        <f t="shared" si="13"/>
        <v>4.9397531125828182</v>
      </c>
      <c r="S33" s="129">
        <f t="shared" si="13"/>
        <v>5.2896487716630558</v>
      </c>
      <c r="T33" s="129">
        <f t="shared" si="13"/>
        <v>5.2363894425048718</v>
      </c>
      <c r="U33" s="129">
        <f t="shared" si="13"/>
        <v>5.126405463018461</v>
      </c>
      <c r="V33" s="129">
        <f t="shared" si="13"/>
        <v>5.3193652440947892</v>
      </c>
      <c r="W33" s="129">
        <f t="shared" si="13"/>
        <v>4.9297666521349619</v>
      </c>
      <c r="X33" s="129">
        <f t="shared" si="13"/>
        <v>4.5313382773473032</v>
      </c>
      <c r="Y33" s="129">
        <f t="shared" si="13"/>
        <v>4.4280923416277558</v>
      </c>
      <c r="Z33" s="129">
        <f t="shared" si="13"/>
        <v>4.1688582097860056</v>
      </c>
      <c r="AA33" s="129">
        <f t="shared" si="13"/>
        <v>3.7711022437290991</v>
      </c>
      <c r="AB33" s="131">
        <f t="shared" si="13"/>
        <v>3.3160879063234097</v>
      </c>
      <c r="AC33" s="189">
        <f>AVERAGE(E33:AB33)</f>
        <v>4.5669350553264723</v>
      </c>
      <c r="AD33" s="190">
        <f>(AC31-AC33)/AC31</f>
        <v>0.019269494203334438</v>
      </c>
      <c r="AE33" s="129"/>
      <c r="AF33" s="131"/>
      <c r="AH33" s="9"/>
      <c r="AI33" s="136"/>
      <c r="AJ33" s="137"/>
      <c r="AK33" s="137"/>
      <c r="AL33" s="9"/>
    </row>
    <row r="34" ht="15.75" customHeight="1">
      <c r="A34" s="203" t="s">
        <v>39</v>
      </c>
      <c r="B34" s="180" t="s">
        <v>40</v>
      </c>
      <c r="C34" s="67" t="s">
        <v>18</v>
      </c>
      <c r="D34" s="68" t="s">
        <v>29</v>
      </c>
      <c r="E34" s="108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109"/>
      <c r="Z34" s="109"/>
      <c r="AA34" s="109"/>
      <c r="AB34" s="110"/>
      <c r="AC34" s="111">
        <f t="shared" ref="AC34:AC35" si="14">SUM(E34:AB34)</f>
        <v>0</v>
      </c>
      <c r="AD34" s="108">
        <f>MIN(E34:AB34)</f>
        <v>0</v>
      </c>
      <c r="AE34" s="70">
        <v>100</v>
      </c>
      <c r="AF34" s="71">
        <v>10</v>
      </c>
      <c r="AJ34" s="64"/>
      <c r="AK34" s="56"/>
      <c r="AL34" s="9"/>
      <c r="AM34" s="56"/>
    </row>
    <row r="35" ht="15">
      <c r="A35" s="204"/>
      <c r="B35" s="182"/>
      <c r="C35" s="75" t="s">
        <v>20</v>
      </c>
      <c r="D35" s="76" t="s">
        <v>29</v>
      </c>
      <c r="E35" s="113"/>
      <c r="F35" s="114"/>
      <c r="G35" s="114"/>
      <c r="H35" s="114"/>
      <c r="I35" s="114"/>
      <c r="J35" s="114"/>
      <c r="K35" s="114"/>
      <c r="L35" s="114"/>
      <c r="M35" s="114"/>
      <c r="N35" s="114"/>
      <c r="O35" s="114"/>
      <c r="P35" s="114"/>
      <c r="Q35" s="114"/>
      <c r="R35" s="114"/>
      <c r="S35" s="114"/>
      <c r="T35" s="114"/>
      <c r="U35" s="114"/>
      <c r="V35" s="114"/>
      <c r="W35" s="114"/>
      <c r="X35" s="114"/>
      <c r="Y35" s="114"/>
      <c r="Z35" s="114"/>
      <c r="AA35" s="114"/>
      <c r="AB35" s="115"/>
      <c r="AC35" s="116">
        <f t="shared" si="14"/>
        <v>0</v>
      </c>
      <c r="AD35" s="77"/>
      <c r="AE35" s="78"/>
      <c r="AF35" s="79"/>
      <c r="AJ35" s="81"/>
      <c r="AK35" s="30"/>
      <c r="AL35" s="81"/>
      <c r="AM35" s="30"/>
    </row>
    <row r="36" ht="15">
      <c r="A36" s="204"/>
      <c r="B36" s="182"/>
      <c r="C36" s="75" t="s">
        <v>21</v>
      </c>
      <c r="D36" s="76" t="s">
        <v>22</v>
      </c>
      <c r="E36" s="118"/>
      <c r="F36" s="119"/>
      <c r="G36" s="119"/>
      <c r="H36" s="119"/>
      <c r="I36" s="119"/>
      <c r="J36" s="119"/>
      <c r="K36" s="119"/>
      <c r="L36" s="119"/>
      <c r="M36" s="119"/>
      <c r="N36" s="119"/>
      <c r="O36" s="119"/>
      <c r="P36" s="119"/>
      <c r="Q36" s="119"/>
      <c r="R36" s="119"/>
      <c r="S36" s="119"/>
      <c r="T36" s="119"/>
      <c r="U36" s="119"/>
      <c r="V36" s="119"/>
      <c r="W36" s="119"/>
      <c r="X36" s="119"/>
      <c r="Y36" s="119"/>
      <c r="Z36" s="119"/>
      <c r="AA36" s="119"/>
      <c r="AB36" s="120"/>
      <c r="AC36" s="116" t="e">
        <f>AVERAGE(E36:AB36)</f>
        <v>#NUM!</v>
      </c>
      <c r="AD36" s="77"/>
      <c r="AE36" s="78"/>
      <c r="AF36" s="79"/>
      <c r="AJ36" s="9"/>
      <c r="AK36" s="30"/>
      <c r="AL36" s="9"/>
      <c r="AM36" s="30"/>
    </row>
    <row r="37" ht="15">
      <c r="A37" s="204"/>
      <c r="B37" s="182"/>
      <c r="C37" s="75" t="s">
        <v>23</v>
      </c>
      <c r="D37" s="76"/>
      <c r="E37" s="82" t="e">
        <f t="shared" ref="E37:AB37" si="15">E35/E34</f>
        <v>#DIV/0!</v>
      </c>
      <c r="F37" s="83" t="e">
        <f t="shared" si="15"/>
        <v>#DIV/0!</v>
      </c>
      <c r="G37" s="83" t="e">
        <f t="shared" si="15"/>
        <v>#DIV/0!</v>
      </c>
      <c r="H37" s="83" t="e">
        <f t="shared" si="15"/>
        <v>#DIV/0!</v>
      </c>
      <c r="I37" s="83" t="e">
        <f t="shared" si="15"/>
        <v>#DIV/0!</v>
      </c>
      <c r="J37" s="83" t="e">
        <f t="shared" si="15"/>
        <v>#DIV/0!</v>
      </c>
      <c r="K37" s="83" t="e">
        <f t="shared" si="15"/>
        <v>#DIV/0!</v>
      </c>
      <c r="L37" s="83" t="e">
        <f t="shared" si="15"/>
        <v>#DIV/0!</v>
      </c>
      <c r="M37" s="83" t="e">
        <f t="shared" si="15"/>
        <v>#DIV/0!</v>
      </c>
      <c r="N37" s="83" t="e">
        <f t="shared" si="15"/>
        <v>#DIV/0!</v>
      </c>
      <c r="O37" s="83" t="e">
        <f t="shared" si="15"/>
        <v>#DIV/0!</v>
      </c>
      <c r="P37" s="83" t="e">
        <f t="shared" si="15"/>
        <v>#DIV/0!</v>
      </c>
      <c r="Q37" s="83" t="e">
        <f t="shared" si="15"/>
        <v>#DIV/0!</v>
      </c>
      <c r="R37" s="83" t="e">
        <f t="shared" si="15"/>
        <v>#DIV/0!</v>
      </c>
      <c r="S37" s="83" t="e">
        <f t="shared" si="15"/>
        <v>#DIV/0!</v>
      </c>
      <c r="T37" s="83" t="e">
        <f t="shared" si="15"/>
        <v>#DIV/0!</v>
      </c>
      <c r="U37" s="83" t="e">
        <f t="shared" si="15"/>
        <v>#DIV/0!</v>
      </c>
      <c r="V37" s="83" t="e">
        <f t="shared" si="15"/>
        <v>#DIV/0!</v>
      </c>
      <c r="W37" s="83" t="e">
        <f t="shared" si="15"/>
        <v>#DIV/0!</v>
      </c>
      <c r="X37" s="83" t="e">
        <f t="shared" si="15"/>
        <v>#DIV/0!</v>
      </c>
      <c r="Y37" s="83" t="e">
        <f t="shared" si="15"/>
        <v>#DIV/0!</v>
      </c>
      <c r="Z37" s="83" t="e">
        <f t="shared" si="15"/>
        <v>#DIV/0!</v>
      </c>
      <c r="AA37" s="83" t="e">
        <f t="shared" si="15"/>
        <v>#DIV/0!</v>
      </c>
      <c r="AB37" s="84" t="e">
        <f t="shared" si="15"/>
        <v>#DIV/0!</v>
      </c>
      <c r="AC37" s="183"/>
      <c r="AD37" s="77"/>
      <c r="AE37" s="78"/>
      <c r="AF37" s="79"/>
      <c r="AJ37" s="9"/>
      <c r="AK37" s="30"/>
      <c r="AL37" s="9"/>
      <c r="AM37" s="30"/>
    </row>
    <row r="38" ht="15.75" hidden="1" customHeight="1">
      <c r="A38" s="204"/>
      <c r="B38" s="205"/>
      <c r="C38" s="206" t="s">
        <v>25</v>
      </c>
      <c r="D38" s="76"/>
      <c r="E38" s="207"/>
      <c r="F38" s="208"/>
      <c r="G38" s="208"/>
      <c r="H38" s="208"/>
      <c r="I38" s="208"/>
      <c r="J38" s="208"/>
      <c r="K38" s="208"/>
      <c r="L38" s="208"/>
      <c r="M38" s="208"/>
      <c r="N38" s="208"/>
      <c r="O38" s="208"/>
      <c r="P38" s="208"/>
      <c r="Q38" s="208"/>
      <c r="R38" s="208"/>
      <c r="S38" s="208"/>
      <c r="T38" s="208"/>
      <c r="U38" s="208"/>
      <c r="V38" s="208"/>
      <c r="W38" s="208"/>
      <c r="X38" s="208"/>
      <c r="Y38" s="208"/>
      <c r="Z38" s="208"/>
      <c r="AA38" s="208"/>
      <c r="AB38" s="209"/>
      <c r="AC38" s="210"/>
      <c r="AD38" s="207"/>
      <c r="AE38" s="208"/>
      <c r="AF38" s="209"/>
      <c r="AJ38" s="64"/>
      <c r="AK38" s="56"/>
      <c r="AL38" s="64"/>
      <c r="AM38" s="56"/>
    </row>
    <row r="39" ht="15.75" hidden="1" customHeight="1">
      <c r="A39" s="204"/>
      <c r="B39" s="205"/>
      <c r="C39" s="211" t="s">
        <v>26</v>
      </c>
      <c r="D39" s="76"/>
      <c r="E39" s="77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78"/>
      <c r="V39" s="78"/>
      <c r="W39" s="78"/>
      <c r="X39" s="78"/>
      <c r="Y39" s="78"/>
      <c r="Z39" s="78"/>
      <c r="AA39" s="78"/>
      <c r="AB39" s="79"/>
      <c r="AC39" s="183"/>
      <c r="AD39" s="77"/>
      <c r="AE39" s="78"/>
      <c r="AF39" s="79"/>
      <c r="AJ39" s="64"/>
      <c r="AK39" s="56"/>
      <c r="AL39" s="64"/>
      <c r="AM39" s="56"/>
    </row>
    <row r="40" ht="15">
      <c r="A40" s="184"/>
      <c r="B40" s="185"/>
      <c r="C40" s="75" t="s">
        <v>37</v>
      </c>
      <c r="D40" s="94"/>
      <c r="E40" s="128">
        <f t="shared" ref="E40:AB40" si="16">SQRT(E34*E34+E35*E35)/E23/1.73</f>
        <v>0</v>
      </c>
      <c r="F40" s="129">
        <f t="shared" si="16"/>
        <v>0</v>
      </c>
      <c r="G40" s="129">
        <f t="shared" si="16"/>
        <v>0</v>
      </c>
      <c r="H40" s="129">
        <f t="shared" si="16"/>
        <v>0</v>
      </c>
      <c r="I40" s="129">
        <f t="shared" si="16"/>
        <v>0</v>
      </c>
      <c r="J40" s="129">
        <f t="shared" si="16"/>
        <v>0</v>
      </c>
      <c r="K40" s="129">
        <f t="shared" si="16"/>
        <v>0</v>
      </c>
      <c r="L40" s="129">
        <f t="shared" si="16"/>
        <v>0</v>
      </c>
      <c r="M40" s="129">
        <f t="shared" si="16"/>
        <v>0</v>
      </c>
      <c r="N40" s="129">
        <f t="shared" si="16"/>
        <v>0</v>
      </c>
      <c r="O40" s="129">
        <f t="shared" si="16"/>
        <v>0</v>
      </c>
      <c r="P40" s="129">
        <f t="shared" si="16"/>
        <v>0</v>
      </c>
      <c r="Q40" s="129">
        <f t="shared" si="16"/>
        <v>0</v>
      </c>
      <c r="R40" s="129">
        <f t="shared" si="16"/>
        <v>0</v>
      </c>
      <c r="S40" s="129">
        <f t="shared" si="16"/>
        <v>0</v>
      </c>
      <c r="T40" s="129">
        <f t="shared" si="16"/>
        <v>0</v>
      </c>
      <c r="U40" s="129">
        <f t="shared" si="16"/>
        <v>0</v>
      </c>
      <c r="V40" s="129">
        <f t="shared" si="16"/>
        <v>0</v>
      </c>
      <c r="W40" s="129">
        <f t="shared" si="16"/>
        <v>0</v>
      </c>
      <c r="X40" s="129">
        <f t="shared" si="16"/>
        <v>0</v>
      </c>
      <c r="Y40" s="129">
        <f t="shared" si="16"/>
        <v>0</v>
      </c>
      <c r="Z40" s="129">
        <f t="shared" si="16"/>
        <v>0</v>
      </c>
      <c r="AA40" s="129">
        <f t="shared" si="16"/>
        <v>0</v>
      </c>
      <c r="AB40" s="131">
        <f t="shared" si="16"/>
        <v>0</v>
      </c>
      <c r="AC40" s="189">
        <f>AVERAGE(E40:AB40)</f>
        <v>0</v>
      </c>
      <c r="AD40" s="190" t="e">
        <f>(AC36-AC40)/AC36</f>
        <v>#NUM!</v>
      </c>
      <c r="AE40" s="129"/>
      <c r="AF40" s="131"/>
      <c r="AH40" s="9"/>
      <c r="AI40" s="136"/>
      <c r="AJ40" s="137"/>
      <c r="AK40" s="137"/>
      <c r="AL40" s="9"/>
    </row>
    <row r="41" ht="15">
      <c r="A41" s="212"/>
      <c r="B41" s="213" t="s">
        <v>41</v>
      </c>
      <c r="C41" s="67" t="s">
        <v>18</v>
      </c>
      <c r="D41" s="68" t="s">
        <v>29</v>
      </c>
      <c r="E41" s="69">
        <v>0.435</v>
      </c>
      <c r="F41" s="69">
        <v>0.41999999999999998</v>
      </c>
      <c r="G41" s="69">
        <v>0.41999999999999998</v>
      </c>
      <c r="H41" s="69">
        <v>0.435</v>
      </c>
      <c r="I41" s="69">
        <v>0.41999999999999998</v>
      </c>
      <c r="J41" s="69">
        <v>0.41999999999999998</v>
      </c>
      <c r="K41" s="69">
        <v>0.435</v>
      </c>
      <c r="L41" s="69">
        <v>0.41999999999999998</v>
      </c>
      <c r="M41" s="69">
        <v>0.435</v>
      </c>
      <c r="N41" s="69">
        <v>0.41999999999999998</v>
      </c>
      <c r="O41" s="69">
        <v>0.41999999999999998</v>
      </c>
      <c r="P41" s="69">
        <v>0.435</v>
      </c>
      <c r="Q41" s="69">
        <v>0.41999999999999998</v>
      </c>
      <c r="R41" s="69">
        <v>0.41999999999999998</v>
      </c>
      <c r="S41" s="69">
        <v>0.435</v>
      </c>
      <c r="T41" s="69">
        <v>0.435</v>
      </c>
      <c r="U41" s="69">
        <v>0.435</v>
      </c>
      <c r="V41" s="69">
        <v>0.41999999999999998</v>
      </c>
      <c r="W41" s="69">
        <v>0.435</v>
      </c>
      <c r="X41" s="69">
        <v>0.435</v>
      </c>
      <c r="Y41" s="69">
        <v>0.435</v>
      </c>
      <c r="Z41" s="69">
        <v>0.435</v>
      </c>
      <c r="AA41" s="69">
        <v>0.435</v>
      </c>
      <c r="AB41" s="214">
        <v>0.41999999999999998</v>
      </c>
      <c r="AC41" s="215">
        <f>SUM(E41:AB41)</f>
        <v>10.275</v>
      </c>
      <c r="AD41" s="216"/>
      <c r="AE41" s="217">
        <v>1</v>
      </c>
      <c r="AF41" s="218">
        <v>1</v>
      </c>
      <c r="AJ41" s="64"/>
      <c r="AK41" s="56"/>
      <c r="AL41" s="9"/>
      <c r="AM41" s="56"/>
    </row>
    <row r="42" ht="15.75" customHeight="1">
      <c r="A42" s="219" t="s">
        <v>42</v>
      </c>
      <c r="B42" s="220"/>
      <c r="C42" s="221" t="s">
        <v>18</v>
      </c>
      <c r="D42" s="222"/>
      <c r="E42" s="223">
        <f t="shared" ref="E42:AC43" si="17">SUM(E24,E29,E34)</f>
        <v>68</v>
      </c>
      <c r="F42" s="223">
        <f t="shared" si="17"/>
        <v>63</v>
      </c>
      <c r="G42" s="223">
        <f t="shared" si="17"/>
        <v>62.799999999999997</v>
      </c>
      <c r="H42" s="223">
        <f t="shared" si="17"/>
        <v>65.400000000000006</v>
      </c>
      <c r="I42" s="223">
        <f t="shared" si="17"/>
        <v>74.199999999999989</v>
      </c>
      <c r="J42" s="223">
        <f t="shared" si="17"/>
        <v>88.799999999999997</v>
      </c>
      <c r="K42" s="223">
        <f t="shared" si="17"/>
        <v>111</v>
      </c>
      <c r="L42" s="223">
        <f t="shared" si="17"/>
        <v>127.59999999999999</v>
      </c>
      <c r="M42" s="223">
        <f t="shared" si="17"/>
        <v>122.80000000000001</v>
      </c>
      <c r="N42" s="223">
        <f t="shared" si="17"/>
        <v>135.19999999999999</v>
      </c>
      <c r="O42" s="223">
        <f t="shared" si="17"/>
        <v>129</v>
      </c>
      <c r="P42" s="223">
        <f t="shared" si="17"/>
        <v>123.60000000000001</v>
      </c>
      <c r="Q42" s="223">
        <f t="shared" si="17"/>
        <v>126.2</v>
      </c>
      <c r="R42" s="223">
        <f t="shared" si="17"/>
        <v>111.8</v>
      </c>
      <c r="S42" s="223">
        <f t="shared" si="17"/>
        <v>116.40000000000001</v>
      </c>
      <c r="T42" s="223">
        <f t="shared" si="17"/>
        <v>116.2</v>
      </c>
      <c r="U42" s="223">
        <f t="shared" si="17"/>
        <v>115.60000000000001</v>
      </c>
      <c r="V42" s="223">
        <f t="shared" si="17"/>
        <v>118.8</v>
      </c>
      <c r="W42" s="223">
        <f t="shared" si="17"/>
        <v>114</v>
      </c>
      <c r="X42" s="223">
        <f t="shared" si="17"/>
        <v>107.59999999999999</v>
      </c>
      <c r="Y42" s="223">
        <f t="shared" si="17"/>
        <v>101.40000000000001</v>
      </c>
      <c r="Z42" s="223">
        <f t="shared" si="17"/>
        <v>93.800000000000011</v>
      </c>
      <c r="AA42" s="223">
        <f t="shared" si="17"/>
        <v>84.199999999999989</v>
      </c>
      <c r="AB42" s="224">
        <f t="shared" si="17"/>
        <v>71.799999999999997</v>
      </c>
      <c r="AC42" s="72">
        <f t="shared" si="17"/>
        <v>2449.1999999999998</v>
      </c>
      <c r="AD42" s="9"/>
      <c r="AE42" s="30"/>
      <c r="AF42" s="9"/>
      <c r="AG42" s="30"/>
    </row>
    <row r="43" ht="15">
      <c r="A43" s="225"/>
      <c r="B43" s="226"/>
      <c r="C43" s="127" t="s">
        <v>20</v>
      </c>
      <c r="D43" s="94"/>
      <c r="E43" s="223">
        <f t="shared" si="17"/>
        <v>48.799999999999997</v>
      </c>
      <c r="F43" s="223">
        <f t="shared" si="17"/>
        <v>46.399999999999999</v>
      </c>
      <c r="G43" s="223">
        <f t="shared" si="17"/>
        <v>46</v>
      </c>
      <c r="H43" s="223">
        <f t="shared" si="17"/>
        <v>47</v>
      </c>
      <c r="I43" s="223">
        <f t="shared" si="17"/>
        <v>47.399999999999999</v>
      </c>
      <c r="J43" s="223">
        <f t="shared" si="17"/>
        <v>48.200000000000003</v>
      </c>
      <c r="K43" s="223">
        <f t="shared" si="17"/>
        <v>50</v>
      </c>
      <c r="L43" s="223">
        <f t="shared" si="17"/>
        <v>52.399999999999999</v>
      </c>
      <c r="M43" s="223">
        <f t="shared" si="17"/>
        <v>51.399999999999999</v>
      </c>
      <c r="N43" s="223">
        <f t="shared" si="17"/>
        <v>66.799999999999997</v>
      </c>
      <c r="O43" s="223">
        <f t="shared" si="17"/>
        <v>61.399999999999999</v>
      </c>
      <c r="P43" s="223">
        <f t="shared" si="17"/>
        <v>60.399999999999999</v>
      </c>
      <c r="Q43" s="223">
        <f t="shared" si="17"/>
        <v>67.599999999999994</v>
      </c>
      <c r="R43" s="223">
        <f t="shared" si="17"/>
        <v>57.799999999999997</v>
      </c>
      <c r="S43" s="223">
        <f t="shared" si="17"/>
        <v>66.200000000000003</v>
      </c>
      <c r="T43" s="223">
        <f t="shared" si="17"/>
        <v>61.200000000000003</v>
      </c>
      <c r="U43" s="223">
        <f t="shared" si="17"/>
        <v>58.600000000000001</v>
      </c>
      <c r="V43" s="223">
        <f t="shared" si="17"/>
        <v>56.799999999999997</v>
      </c>
      <c r="W43" s="223">
        <f t="shared" si="17"/>
        <v>56.400000000000006</v>
      </c>
      <c r="X43" s="223">
        <f t="shared" si="17"/>
        <v>53.399999999999999</v>
      </c>
      <c r="Y43" s="223">
        <f t="shared" si="17"/>
        <v>52.600000000000001</v>
      </c>
      <c r="Z43" s="223">
        <f t="shared" si="17"/>
        <v>50.399999999999999</v>
      </c>
      <c r="AA43" s="223">
        <f t="shared" si="17"/>
        <v>49</v>
      </c>
      <c r="AB43" s="224">
        <f t="shared" si="17"/>
        <v>49</v>
      </c>
      <c r="AC43" s="227">
        <f t="shared" si="17"/>
        <v>1305.1999999999998</v>
      </c>
      <c r="AD43" s="9"/>
      <c r="AE43" s="30"/>
      <c r="AF43" s="9"/>
      <c r="AG43" s="30"/>
    </row>
    <row r="44" ht="15.75" customHeight="1">
      <c r="A44" s="228" t="s">
        <v>43</v>
      </c>
      <c r="B44" s="229"/>
      <c r="C44" s="230" t="s">
        <v>44</v>
      </c>
      <c r="D44" s="68"/>
      <c r="E44" s="231">
        <f t="shared" ref="E44:AC45" si="18">100-(E42/(E15))*100</f>
        <v>-8.9743589743589922</v>
      </c>
      <c r="F44" s="232">
        <f t="shared" si="18"/>
        <v>-8.2474226804123703</v>
      </c>
      <c r="G44" s="232">
        <f t="shared" si="18"/>
        <v>-9.0277777777777715</v>
      </c>
      <c r="H44" s="232">
        <f t="shared" si="18"/>
        <v>-9.0000000000000142</v>
      </c>
      <c r="I44" s="232">
        <f t="shared" si="18"/>
        <v>-8.4795321637426611</v>
      </c>
      <c r="J44" s="232">
        <f t="shared" si="18"/>
        <v>-7.2463768115942173</v>
      </c>
      <c r="K44" s="232">
        <f t="shared" si="18"/>
        <v>-6.3218390804597533</v>
      </c>
      <c r="L44" s="232">
        <f t="shared" si="18"/>
        <v>-5.8043117744610413</v>
      </c>
      <c r="M44" s="232">
        <f t="shared" si="18"/>
        <v>-6.0449050086355953</v>
      </c>
      <c r="N44" s="232">
        <f t="shared" si="18"/>
        <v>-5.2959501557632223</v>
      </c>
      <c r="O44" s="232">
        <f t="shared" si="18"/>
        <v>-5.3921568627450966</v>
      </c>
      <c r="P44" s="232">
        <f t="shared" si="18"/>
        <v>-6.1855670103092848</v>
      </c>
      <c r="Q44" s="232">
        <f t="shared" si="18"/>
        <v>-5.6951423785594528</v>
      </c>
      <c r="R44" s="232">
        <f t="shared" si="18"/>
        <v>-6.4761904761904816</v>
      </c>
      <c r="S44" s="232">
        <f t="shared" si="18"/>
        <v>-6.0109289617486468</v>
      </c>
      <c r="T44" s="232">
        <f t="shared" si="18"/>
        <v>-6.4102564102564088</v>
      </c>
      <c r="U44" s="232">
        <f t="shared" si="18"/>
        <v>-6.4456721915285584</v>
      </c>
      <c r="V44" s="232">
        <f t="shared" si="18"/>
        <v>-6.4516129032257936</v>
      </c>
      <c r="W44" s="232">
        <f t="shared" si="18"/>
        <v>-6.1452513966480353</v>
      </c>
      <c r="X44" s="232">
        <f t="shared" si="18"/>
        <v>-6.7460317460317469</v>
      </c>
      <c r="Y44" s="232">
        <f t="shared" si="18"/>
        <v>-6.9620253164557084</v>
      </c>
      <c r="Z44" s="232">
        <f t="shared" si="18"/>
        <v>-7.077625570776263</v>
      </c>
      <c r="AA44" s="232">
        <f t="shared" si="18"/>
        <v>-8.7855297157622516</v>
      </c>
      <c r="AB44" s="233">
        <f t="shared" si="18"/>
        <v>-8.7878787878787818</v>
      </c>
      <c r="AC44" s="234">
        <f t="shared" si="18"/>
        <v>-6.7189542483660176</v>
      </c>
      <c r="AD44" s="9"/>
      <c r="AE44" s="30"/>
      <c r="AF44" s="9"/>
      <c r="AG44" s="30"/>
    </row>
    <row r="45" ht="15">
      <c r="A45" s="235"/>
      <c r="B45" s="236"/>
      <c r="C45" s="237" t="s">
        <v>45</v>
      </c>
      <c r="D45" s="94"/>
      <c r="E45" s="238">
        <f t="shared" si="18"/>
        <v>-16.190476190476176</v>
      </c>
      <c r="F45" s="239">
        <f t="shared" si="18"/>
        <v>-15.422885572139293</v>
      </c>
      <c r="G45" s="239">
        <f t="shared" si="18"/>
        <v>-17.948717948717956</v>
      </c>
      <c r="H45" s="239">
        <f t="shared" si="18"/>
        <v>-16.915422885572127</v>
      </c>
      <c r="I45" s="239">
        <f t="shared" si="18"/>
        <v>-16.176470588235304</v>
      </c>
      <c r="J45" s="239">
        <f t="shared" si="18"/>
        <v>-16.425120772946869</v>
      </c>
      <c r="K45" s="239">
        <f t="shared" si="18"/>
        <v>-14.155251141552512</v>
      </c>
      <c r="L45" s="239">
        <f t="shared" si="18"/>
        <v>-16.444444444444443</v>
      </c>
      <c r="M45" s="239">
        <f t="shared" si="18"/>
        <v>-14.222222222222229</v>
      </c>
      <c r="N45" s="239">
        <f t="shared" si="18"/>
        <v>-14.776632302405488</v>
      </c>
      <c r="O45" s="239">
        <f t="shared" si="18"/>
        <v>-13.703703703703709</v>
      </c>
      <c r="P45" s="239">
        <f t="shared" si="18"/>
        <v>-13.108614232209746</v>
      </c>
      <c r="Q45" s="239">
        <f t="shared" si="18"/>
        <v>-13.804713804713799</v>
      </c>
      <c r="R45" s="239">
        <f t="shared" si="18"/>
        <v>-14.682539682539669</v>
      </c>
      <c r="S45" s="239">
        <f t="shared" si="18"/>
        <v>-13.745704467353946</v>
      </c>
      <c r="T45" s="239">
        <f t="shared" si="18"/>
        <v>-15.909090909090921</v>
      </c>
      <c r="U45" s="239">
        <f t="shared" si="18"/>
        <v>-13.565891472868216</v>
      </c>
      <c r="V45" s="239">
        <f t="shared" si="18"/>
        <v>-15.447154471544707</v>
      </c>
      <c r="W45" s="239">
        <f t="shared" si="18"/>
        <v>-14.634146341463435</v>
      </c>
      <c r="X45" s="239">
        <f t="shared" si="18"/>
        <v>-15.584415584415567</v>
      </c>
      <c r="Y45" s="239">
        <f t="shared" si="18"/>
        <v>-13.852813852813853</v>
      </c>
      <c r="Z45" s="239">
        <f t="shared" si="18"/>
        <v>-16.666666666666657</v>
      </c>
      <c r="AA45" s="239">
        <f t="shared" si="18"/>
        <v>-15.023474178403745</v>
      </c>
      <c r="AB45" s="240">
        <f t="shared" si="18"/>
        <v>-16.666666666666671</v>
      </c>
      <c r="AC45" s="241">
        <f t="shared" si="18"/>
        <v>-15.097001763668416</v>
      </c>
      <c r="AD45" s="9"/>
      <c r="AE45" s="30"/>
      <c r="AF45" s="9"/>
      <c r="AG45" s="30"/>
    </row>
    <row r="46" ht="15.75" customHeight="1">
      <c r="A46" s="242"/>
      <c r="B46" s="243"/>
      <c r="C46" s="244"/>
      <c r="D46" s="245" t="s">
        <v>46</v>
      </c>
      <c r="E46" s="246">
        <f t="shared" ref="E46:AB46" si="19">(E17-E26-E31-E36)/E17</f>
        <v>-0.02898550724637684</v>
      </c>
      <c r="F46" s="246">
        <f t="shared" si="19"/>
        <v>-0.0096618357487922805</v>
      </c>
      <c r="G46" s="246">
        <f t="shared" si="19"/>
        <v>0</v>
      </c>
      <c r="H46" s="246">
        <f t="shared" si="19"/>
        <v>-0.0036630036630036665</v>
      </c>
      <c r="I46" s="246">
        <f t="shared" si="19"/>
        <v>-0.007017543859649129</v>
      </c>
      <c r="J46" s="246">
        <f t="shared" si="19"/>
        <v>-1.4656409566008667e-16</v>
      </c>
      <c r="K46" s="246">
        <f t="shared" si="19"/>
        <v>-0.058666666666666721</v>
      </c>
      <c r="L46" s="246">
        <f t="shared" si="19"/>
        <v>-0.0098765432098766627</v>
      </c>
      <c r="M46" s="246">
        <f t="shared" si="19"/>
        <v>0</v>
      </c>
      <c r="N46" s="246">
        <f t="shared" si="19"/>
        <v>-0.0055096418732782423</v>
      </c>
      <c r="O46" s="246">
        <f t="shared" si="19"/>
        <v>-0.073770491803278687</v>
      </c>
      <c r="P46" s="246">
        <f t="shared" si="19"/>
        <v>-0.0074074074074074693</v>
      </c>
      <c r="Q46" s="246">
        <f t="shared" si="19"/>
        <v>0.007518796992481265</v>
      </c>
      <c r="R46" s="246">
        <f t="shared" si="19"/>
        <v>-0.0028735632183908709</v>
      </c>
      <c r="S46" s="246">
        <f t="shared" si="19"/>
        <v>-0.005847953216374404</v>
      </c>
      <c r="T46" s="246">
        <f t="shared" si="19"/>
        <v>0.012820512820512775</v>
      </c>
      <c r="U46" s="246">
        <f t="shared" si="19"/>
        <v>0.021897810218978173</v>
      </c>
      <c r="V46" s="246">
        <f t="shared" si="19"/>
        <v>-0.0079365079365078858</v>
      </c>
      <c r="W46" s="246">
        <f t="shared" si="19"/>
        <v>0.0064724919093851196</v>
      </c>
      <c r="X46" s="246">
        <f t="shared" si="19"/>
        <v>0.0030864197530864907</v>
      </c>
      <c r="Y46" s="246">
        <f t="shared" si="19"/>
        <v>-0.006944444444444451</v>
      </c>
      <c r="Z46" s="246">
        <f t="shared" si="19"/>
        <v>0.0034364261168385673</v>
      </c>
      <c r="AA46" s="246">
        <f t="shared" si="19"/>
        <v>-1.6090188762683431e-16</v>
      </c>
      <c r="AB46" s="247">
        <f t="shared" si="19"/>
        <v>0.0040160642570282049</v>
      </c>
      <c r="AC46" s="248">
        <f>(AC17-AC26-AC31)/AC17</f>
        <v>-0.0070703175215324791</v>
      </c>
      <c r="AD46" s="9"/>
      <c r="AE46" s="30"/>
      <c r="AF46" s="9"/>
      <c r="AG46" s="9"/>
    </row>
    <row r="47" ht="15">
      <c r="A47" s="249"/>
      <c r="B47" s="250"/>
      <c r="C47" s="251"/>
      <c r="D47" s="252" t="s">
        <v>47</v>
      </c>
      <c r="E47" s="253">
        <f t="shared" ref="E47:AC47" si="20">(E19-E28-E33-E40)/E19</f>
        <v>-0.12660512816597211</v>
      </c>
      <c r="F47" s="253">
        <f t="shared" si="20"/>
        <v>-0.11794020599766884</v>
      </c>
      <c r="G47" s="253">
        <f t="shared" si="20"/>
        <v>-0.13151243780164956</v>
      </c>
      <c r="H47" s="253">
        <f t="shared" si="20"/>
        <v>-0.12601890147940981</v>
      </c>
      <c r="I47" s="253">
        <f t="shared" si="20"/>
        <v>-0.1195926391976657</v>
      </c>
      <c r="J47" s="253">
        <f t="shared" si="20"/>
        <v>-0.10112237225229101</v>
      </c>
      <c r="K47" s="253">
        <f t="shared" si="20"/>
        <v>-0.080519272323947899</v>
      </c>
      <c r="L47" s="253">
        <f t="shared" si="20"/>
        <v>-0.079998964482539195</v>
      </c>
      <c r="M47" s="253">
        <f t="shared" si="20"/>
        <v>-0.081206444514077644</v>
      </c>
      <c r="N47" s="253">
        <f t="shared" si="20"/>
        <v>-0.072206512972044543</v>
      </c>
      <c r="O47" s="253">
        <f t="shared" si="20"/>
        <v>-0.070915136677019611</v>
      </c>
      <c r="P47" s="253">
        <f t="shared" si="20"/>
        <v>-0.080977439181802793</v>
      </c>
      <c r="Q47" s="253">
        <f t="shared" si="20"/>
        <v>-0.076145235899370889</v>
      </c>
      <c r="R47" s="253">
        <f t="shared" si="20"/>
        <v>-0.086252004157110915</v>
      </c>
      <c r="S47" s="253">
        <f t="shared" si="20"/>
        <v>-0.079178049507712331</v>
      </c>
      <c r="T47" s="253">
        <f t="shared" si="20"/>
        <v>-0.08615747336074886</v>
      </c>
      <c r="U47" s="253">
        <f t="shared" si="20"/>
        <v>-0.08452156390947882</v>
      </c>
      <c r="V47" s="253">
        <f t="shared" si="20"/>
        <v>-0.089140118664208609</v>
      </c>
      <c r="W47" s="253">
        <f t="shared" si="20"/>
        <v>-0.084273037241119689</v>
      </c>
      <c r="X47" s="253">
        <f t="shared" si="20"/>
        <v>-0.089196954110178167</v>
      </c>
      <c r="Y47" s="253">
        <f t="shared" si="20"/>
        <v>-0.089716453651456793</v>
      </c>
      <c r="Z47" s="253">
        <f t="shared" si="20"/>
        <v>-0.098434666917916247</v>
      </c>
      <c r="AA47" s="253">
        <f t="shared" si="20"/>
        <v>-0.11151685661665617</v>
      </c>
      <c r="AB47" s="254">
        <f t="shared" si="20"/>
        <v>-0.12218468765223112</v>
      </c>
      <c r="AC47" s="255">
        <f t="shared" si="20"/>
        <v>-0.091361773120380227</v>
      </c>
      <c r="AD47" s="9"/>
      <c r="AE47" s="30"/>
      <c r="AF47" s="9"/>
      <c r="AG47" s="30"/>
    </row>
    <row r="48" ht="39" customHeight="1">
      <c r="A48" s="256"/>
      <c r="B48" s="257"/>
      <c r="C48" s="257"/>
      <c r="D48" s="257"/>
      <c r="E48" s="258"/>
      <c r="F48" s="258"/>
      <c r="G48" s="258"/>
      <c r="H48" s="258"/>
      <c r="I48" s="258"/>
      <c r="J48" s="258"/>
      <c r="K48" s="258"/>
      <c r="L48" s="258"/>
      <c r="M48" s="258"/>
      <c r="N48" s="258"/>
      <c r="O48" s="258"/>
      <c r="P48" s="258"/>
      <c r="Q48" s="258"/>
      <c r="R48" s="258"/>
      <c r="S48" s="258"/>
      <c r="T48" s="258"/>
      <c r="U48" s="258"/>
      <c r="V48" s="258"/>
      <c r="W48" s="258"/>
      <c r="X48" s="258"/>
      <c r="Y48" s="258"/>
      <c r="Z48" s="258"/>
      <c r="AA48" s="258"/>
      <c r="AB48" s="258"/>
      <c r="AC48" s="259"/>
      <c r="AD48" s="9"/>
      <c r="AE48" s="30"/>
      <c r="AF48" s="9"/>
      <c r="AG48" s="30"/>
    </row>
    <row r="49" ht="15">
      <c r="A49" s="48" t="s">
        <v>48</v>
      </c>
      <c r="B49" s="49"/>
      <c r="C49" s="50"/>
      <c r="D49" s="260">
        <v>0</v>
      </c>
      <c r="E49" s="261">
        <v>1</v>
      </c>
      <c r="F49" s="51">
        <v>2</v>
      </c>
      <c r="G49" s="51">
        <v>3</v>
      </c>
      <c r="H49" s="51">
        <v>4</v>
      </c>
      <c r="I49" s="51">
        <v>5</v>
      </c>
      <c r="J49" s="51">
        <v>6</v>
      </c>
      <c r="K49" s="51">
        <v>7</v>
      </c>
      <c r="L49" s="51">
        <v>8</v>
      </c>
      <c r="M49" s="51">
        <v>9</v>
      </c>
      <c r="N49" s="51">
        <v>10</v>
      </c>
      <c r="O49" s="51">
        <v>11</v>
      </c>
      <c r="P49" s="51">
        <v>12</v>
      </c>
      <c r="Q49" s="51">
        <v>13</v>
      </c>
      <c r="R49" s="51">
        <v>14</v>
      </c>
      <c r="S49" s="51">
        <v>15</v>
      </c>
      <c r="T49" s="51">
        <v>16</v>
      </c>
      <c r="U49" s="51">
        <v>17</v>
      </c>
      <c r="V49" s="51">
        <v>18</v>
      </c>
      <c r="W49" s="51">
        <v>19</v>
      </c>
      <c r="X49" s="51">
        <v>20</v>
      </c>
      <c r="Y49" s="51">
        <v>21</v>
      </c>
      <c r="Z49" s="51">
        <v>22</v>
      </c>
      <c r="AA49" s="51">
        <v>23</v>
      </c>
      <c r="AB49" s="50">
        <v>24</v>
      </c>
      <c r="AC49" s="260"/>
      <c r="AD49" s="64"/>
      <c r="AE49" s="56"/>
      <c r="AF49" s="64"/>
      <c r="AG49" s="56"/>
    </row>
    <row r="50" ht="15">
      <c r="A50" s="57" t="s">
        <v>49</v>
      </c>
      <c r="B50" s="58"/>
      <c r="C50" s="59"/>
      <c r="D50" s="60" t="s">
        <v>15</v>
      </c>
      <c r="E50" s="61">
        <v>6</v>
      </c>
      <c r="F50" s="58">
        <v>6</v>
      </c>
      <c r="G50" s="58">
        <v>6</v>
      </c>
      <c r="H50" s="58">
        <v>6</v>
      </c>
      <c r="I50" s="58">
        <v>6</v>
      </c>
      <c r="J50" s="58">
        <v>6</v>
      </c>
      <c r="K50" s="58">
        <v>6</v>
      </c>
      <c r="L50" s="58">
        <v>6</v>
      </c>
      <c r="M50" s="58">
        <v>6</v>
      </c>
      <c r="N50" s="58">
        <v>6</v>
      </c>
      <c r="O50" s="58">
        <v>6</v>
      </c>
      <c r="P50" s="58">
        <v>6</v>
      </c>
      <c r="Q50" s="58">
        <v>6</v>
      </c>
      <c r="R50" s="58">
        <v>6</v>
      </c>
      <c r="S50" s="58">
        <v>6</v>
      </c>
      <c r="T50" s="58">
        <v>6</v>
      </c>
      <c r="U50" s="58">
        <v>6</v>
      </c>
      <c r="V50" s="58">
        <v>6</v>
      </c>
      <c r="W50" s="58">
        <v>6</v>
      </c>
      <c r="X50" s="58">
        <v>6</v>
      </c>
      <c r="Y50" s="58">
        <v>6</v>
      </c>
      <c r="Z50" s="58">
        <v>6</v>
      </c>
      <c r="AA50" s="58">
        <v>6</v>
      </c>
      <c r="AB50" s="62">
        <v>6</v>
      </c>
      <c r="AC50" s="63"/>
      <c r="AD50" s="64"/>
      <c r="AE50" s="56"/>
      <c r="AF50" s="64"/>
      <c r="AG50" s="56"/>
    </row>
    <row r="51" ht="15">
      <c r="A51" s="262" t="s">
        <v>50</v>
      </c>
      <c r="B51" s="66" t="s">
        <v>51</v>
      </c>
      <c r="C51" s="230" t="s">
        <v>18</v>
      </c>
      <c r="D51" s="68" t="s">
        <v>19</v>
      </c>
      <c r="E51" s="263"/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0"/>
      <c r="V51" s="70"/>
      <c r="W51" s="70"/>
      <c r="X51" s="70"/>
      <c r="Y51" s="70"/>
      <c r="Z51" s="70"/>
      <c r="AA51" s="70"/>
      <c r="AB51" s="71"/>
      <c r="AC51" s="264">
        <f t="shared" ref="AC51:AC57" si="21">SUM(E51:AB51)</f>
        <v>0</v>
      </c>
      <c r="AJ51" s="64"/>
      <c r="AK51" s="56"/>
      <c r="AL51" s="9"/>
      <c r="AM51" s="56"/>
    </row>
    <row r="52" ht="15">
      <c r="A52" s="265"/>
      <c r="B52" s="74"/>
      <c r="C52" s="266" t="s">
        <v>20</v>
      </c>
      <c r="D52" s="76"/>
      <c r="E52" s="117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8"/>
      <c r="T52" s="78"/>
      <c r="U52" s="78"/>
      <c r="V52" s="78"/>
      <c r="W52" s="78"/>
      <c r="X52" s="78"/>
      <c r="Y52" s="78"/>
      <c r="Z52" s="78"/>
      <c r="AA52" s="78"/>
      <c r="AB52" s="79"/>
      <c r="AC52" s="267">
        <f t="shared" si="21"/>
        <v>0</v>
      </c>
      <c r="AJ52" s="81"/>
      <c r="AK52" s="30"/>
      <c r="AL52" s="81"/>
      <c r="AM52" s="30"/>
    </row>
    <row r="53" ht="15">
      <c r="A53" s="265"/>
      <c r="B53" s="74"/>
      <c r="C53" s="266" t="s">
        <v>21</v>
      </c>
      <c r="D53" s="76"/>
      <c r="E53" s="117"/>
      <c r="F53" s="78"/>
      <c r="G53" s="78"/>
      <c r="H53" s="78"/>
      <c r="I53" s="78"/>
      <c r="J53" s="78"/>
      <c r="K53" s="78"/>
      <c r="L53" s="78"/>
      <c r="M53" s="78"/>
      <c r="N53" s="78"/>
      <c r="O53" s="78"/>
      <c r="P53" s="78"/>
      <c r="Q53" s="78"/>
      <c r="R53" s="78"/>
      <c r="S53" s="78"/>
      <c r="T53" s="78"/>
      <c r="U53" s="78"/>
      <c r="V53" s="78"/>
      <c r="W53" s="78"/>
      <c r="X53" s="78"/>
      <c r="Y53" s="78"/>
      <c r="Z53" s="78"/>
      <c r="AA53" s="78"/>
      <c r="AB53" s="79"/>
      <c r="AC53" s="267"/>
      <c r="AJ53" s="9"/>
      <c r="AK53" s="30"/>
      <c r="AL53" s="9"/>
      <c r="AM53" s="30"/>
    </row>
    <row r="54" ht="15">
      <c r="A54" s="265"/>
      <c r="B54" s="74"/>
      <c r="C54" s="266" t="s">
        <v>23</v>
      </c>
      <c r="D54" s="76"/>
      <c r="E54" s="268" t="e">
        <f>E52/E51</f>
        <v>#DIV/0!</v>
      </c>
      <c r="F54" s="83" t="e">
        <f t="shared" ref="F54:AB54" si="22">F52/F51</f>
        <v>#DIV/0!</v>
      </c>
      <c r="G54" s="83" t="e">
        <f t="shared" si="22"/>
        <v>#DIV/0!</v>
      </c>
      <c r="H54" s="83" t="e">
        <f t="shared" si="22"/>
        <v>#DIV/0!</v>
      </c>
      <c r="I54" s="83" t="e">
        <f t="shared" si="22"/>
        <v>#DIV/0!</v>
      </c>
      <c r="J54" s="83" t="e">
        <f t="shared" si="22"/>
        <v>#DIV/0!</v>
      </c>
      <c r="K54" s="83" t="e">
        <f t="shared" si="22"/>
        <v>#DIV/0!</v>
      </c>
      <c r="L54" s="83" t="e">
        <f t="shared" si="22"/>
        <v>#DIV/0!</v>
      </c>
      <c r="M54" s="83" t="e">
        <f t="shared" si="22"/>
        <v>#DIV/0!</v>
      </c>
      <c r="N54" s="83" t="e">
        <f t="shared" si="22"/>
        <v>#DIV/0!</v>
      </c>
      <c r="O54" s="83" t="e">
        <f t="shared" si="22"/>
        <v>#DIV/0!</v>
      </c>
      <c r="P54" s="83" t="e">
        <f t="shared" si="22"/>
        <v>#DIV/0!</v>
      </c>
      <c r="Q54" s="83" t="e">
        <f t="shared" si="22"/>
        <v>#DIV/0!</v>
      </c>
      <c r="R54" s="83" t="e">
        <f t="shared" si="22"/>
        <v>#DIV/0!</v>
      </c>
      <c r="S54" s="83" t="e">
        <f t="shared" si="22"/>
        <v>#DIV/0!</v>
      </c>
      <c r="T54" s="83" t="e">
        <f t="shared" si="22"/>
        <v>#DIV/0!</v>
      </c>
      <c r="U54" s="83" t="e">
        <f t="shared" si="22"/>
        <v>#DIV/0!</v>
      </c>
      <c r="V54" s="83" t="e">
        <f t="shared" si="22"/>
        <v>#DIV/0!</v>
      </c>
      <c r="W54" s="83" t="e">
        <f t="shared" si="22"/>
        <v>#DIV/0!</v>
      </c>
      <c r="X54" s="83" t="e">
        <f t="shared" si="22"/>
        <v>#DIV/0!</v>
      </c>
      <c r="Y54" s="83" t="e">
        <f t="shared" si="22"/>
        <v>#DIV/0!</v>
      </c>
      <c r="Z54" s="83" t="e">
        <f t="shared" si="22"/>
        <v>#DIV/0!</v>
      </c>
      <c r="AA54" s="83" t="e">
        <f t="shared" si="22"/>
        <v>#DIV/0!</v>
      </c>
      <c r="AB54" s="84" t="e">
        <f t="shared" si="22"/>
        <v>#DIV/0!</v>
      </c>
      <c r="AC54" s="267"/>
      <c r="AJ54" s="9"/>
      <c r="AK54" s="30"/>
      <c r="AL54" s="9"/>
      <c r="AM54" s="30"/>
    </row>
    <row r="55" ht="15">
      <c r="A55" s="265"/>
      <c r="B55" s="74"/>
      <c r="C55" s="269" t="s">
        <v>24</v>
      </c>
      <c r="D55" s="270" t="s">
        <v>19</v>
      </c>
      <c r="E55" s="271"/>
      <c r="F55" s="272"/>
      <c r="G55" s="272"/>
      <c r="H55" s="272"/>
      <c r="I55" s="272"/>
      <c r="J55" s="272"/>
      <c r="K55" s="272"/>
      <c r="L55" s="272"/>
      <c r="M55" s="272"/>
      <c r="N55" s="272"/>
      <c r="O55" s="272"/>
      <c r="P55" s="272"/>
      <c r="Q55" s="272"/>
      <c r="R55" s="272"/>
      <c r="S55" s="272"/>
      <c r="T55" s="272"/>
      <c r="U55" s="272"/>
      <c r="V55" s="272"/>
      <c r="W55" s="272"/>
      <c r="X55" s="272"/>
      <c r="Y55" s="272"/>
      <c r="Z55" s="272"/>
      <c r="AA55" s="273"/>
      <c r="AB55" s="274"/>
      <c r="AC55" s="275"/>
      <c r="AJ55" s="9"/>
      <c r="AK55" s="30"/>
      <c r="AL55" s="9"/>
      <c r="AM55" s="30"/>
    </row>
    <row r="56" ht="15">
      <c r="A56" s="276" t="s">
        <v>52</v>
      </c>
      <c r="B56" s="277" t="s">
        <v>53</v>
      </c>
      <c r="C56" s="67" t="s">
        <v>18</v>
      </c>
      <c r="D56" s="222" t="s">
        <v>29</v>
      </c>
      <c r="E56" s="113">
        <v>168</v>
      </c>
      <c r="F56" s="113">
        <v>220.19999999999999</v>
      </c>
      <c r="G56" s="113">
        <v>275.39999999999998</v>
      </c>
      <c r="H56" s="113">
        <v>321.60000000000002</v>
      </c>
      <c r="I56" s="113">
        <v>307.80000000000001</v>
      </c>
      <c r="J56" s="113">
        <v>298.80000000000001</v>
      </c>
      <c r="K56" s="113">
        <v>295.19999999999999</v>
      </c>
      <c r="L56" s="113">
        <v>286.80000000000001</v>
      </c>
      <c r="M56" s="113">
        <v>285.60000000000002</v>
      </c>
      <c r="N56" s="113">
        <v>267</v>
      </c>
      <c r="O56" s="113">
        <v>262.80000000000001</v>
      </c>
      <c r="P56" s="113">
        <v>273</v>
      </c>
      <c r="Q56" s="113">
        <v>276.60000000000002</v>
      </c>
      <c r="R56" s="113">
        <v>329.39999999999998</v>
      </c>
      <c r="S56" s="113">
        <v>331.80000000000001</v>
      </c>
      <c r="T56" s="113">
        <v>331.19999999999999</v>
      </c>
      <c r="U56" s="113">
        <v>305.39999999999998</v>
      </c>
      <c r="V56" s="113">
        <v>267</v>
      </c>
      <c r="W56" s="113">
        <v>219.59999999999999</v>
      </c>
      <c r="X56" s="113">
        <v>186.59999999999999</v>
      </c>
      <c r="Y56" s="113">
        <v>172.80000000000001</v>
      </c>
      <c r="Z56" s="113">
        <v>154.19999999999999</v>
      </c>
      <c r="AA56" s="113">
        <v>148.80000000000001</v>
      </c>
      <c r="AB56" s="113">
        <v>149.40000000000001</v>
      </c>
      <c r="AC56" s="278">
        <f t="shared" si="21"/>
        <v>6135</v>
      </c>
      <c r="AD56" s="112">
        <v>6300</v>
      </c>
      <c r="AE56" s="109">
        <v>100</v>
      </c>
      <c r="AF56" s="110">
        <v>60</v>
      </c>
      <c r="AJ56" s="64"/>
      <c r="AK56" s="56"/>
      <c r="AL56" s="9"/>
      <c r="AM56" s="56"/>
    </row>
    <row r="57" ht="15">
      <c r="A57" s="279"/>
      <c r="B57" s="100"/>
      <c r="C57" s="75" t="s">
        <v>20</v>
      </c>
      <c r="D57" s="76" t="s">
        <v>29</v>
      </c>
      <c r="E57" s="113">
        <v>149.40000000000001</v>
      </c>
      <c r="F57" s="114">
        <v>153.59999999999999</v>
      </c>
      <c r="G57" s="114">
        <v>165.59999999999999</v>
      </c>
      <c r="H57" s="114">
        <v>169.80000000000001</v>
      </c>
      <c r="I57" s="114">
        <v>169.80000000000001</v>
      </c>
      <c r="J57" s="114">
        <v>171.59999999999999</v>
      </c>
      <c r="K57" s="114">
        <v>165.59999999999999</v>
      </c>
      <c r="L57" s="114">
        <v>168.59999999999999</v>
      </c>
      <c r="M57" s="114">
        <v>166.80000000000001</v>
      </c>
      <c r="N57" s="114">
        <v>165.59999999999999</v>
      </c>
      <c r="O57" s="114">
        <v>163.19999999999999</v>
      </c>
      <c r="P57" s="114">
        <v>168</v>
      </c>
      <c r="Q57" s="114">
        <v>167.40000000000001</v>
      </c>
      <c r="R57" s="114">
        <v>180.59999999999999</v>
      </c>
      <c r="S57" s="114">
        <v>183.59999999999999</v>
      </c>
      <c r="T57" s="114">
        <v>183</v>
      </c>
      <c r="U57" s="114">
        <v>164.40000000000001</v>
      </c>
      <c r="V57" s="114">
        <v>156</v>
      </c>
      <c r="W57" s="114">
        <v>151.19999999999999</v>
      </c>
      <c r="X57" s="114">
        <v>144.59999999999999</v>
      </c>
      <c r="Y57" s="114">
        <v>144.59999999999999</v>
      </c>
      <c r="Z57" s="114">
        <v>139.80000000000001</v>
      </c>
      <c r="AA57" s="114">
        <v>135.59999999999999</v>
      </c>
      <c r="AB57" s="115">
        <v>124.8</v>
      </c>
      <c r="AC57" s="280">
        <f t="shared" si="21"/>
        <v>3853.1999999999998</v>
      </c>
      <c r="AD57" s="117"/>
      <c r="AE57" s="78"/>
      <c r="AF57" s="79"/>
      <c r="AJ57" s="81"/>
      <c r="AK57" s="30"/>
      <c r="AL57" s="81"/>
      <c r="AM57" s="30"/>
    </row>
    <row r="58" s="9" customFormat="1" ht="15">
      <c r="A58" s="279"/>
      <c r="B58" s="100"/>
      <c r="C58" s="75" t="s">
        <v>21</v>
      </c>
      <c r="D58" s="76" t="s">
        <v>22</v>
      </c>
      <c r="E58" s="281">
        <v>11.76</v>
      </c>
      <c r="F58" s="282">
        <v>11.4</v>
      </c>
      <c r="G58" s="282">
        <v>11.16</v>
      </c>
      <c r="H58" s="282">
        <v>11.699999999999999</v>
      </c>
      <c r="I58" s="282">
        <v>14.039999999999999</v>
      </c>
      <c r="J58" s="282">
        <v>16.140000000000001</v>
      </c>
      <c r="K58" s="282">
        <v>18.600000000000001</v>
      </c>
      <c r="L58" s="282">
        <v>18.780000000000001</v>
      </c>
      <c r="M58" s="282">
        <v>18.300000000000001</v>
      </c>
      <c r="N58" s="282">
        <v>20.52</v>
      </c>
      <c r="O58" s="282">
        <v>18.18</v>
      </c>
      <c r="P58" s="282">
        <v>18.420000000000002</v>
      </c>
      <c r="Q58" s="282">
        <v>18.960000000000001</v>
      </c>
      <c r="R58" s="282">
        <v>16.859999999999999</v>
      </c>
      <c r="S58" s="282">
        <v>16.98</v>
      </c>
      <c r="T58" s="282">
        <v>19.32</v>
      </c>
      <c r="U58" s="282">
        <v>21.059999999999999</v>
      </c>
      <c r="V58" s="282">
        <v>20.52</v>
      </c>
      <c r="W58" s="282">
        <v>20.460000000000001</v>
      </c>
      <c r="X58" s="282">
        <v>21.059999999999999</v>
      </c>
      <c r="Y58" s="282">
        <v>17.460000000000001</v>
      </c>
      <c r="Z58" s="282">
        <v>15.6</v>
      </c>
      <c r="AA58" s="282">
        <v>13.26</v>
      </c>
      <c r="AB58" s="283">
        <v>12.84</v>
      </c>
      <c r="AC58" s="280">
        <f>AVERAGE(E58:AB58)</f>
        <v>16.807499999999997</v>
      </c>
      <c r="AD58" s="121">
        <f>SQRT(MIN((E56*E56+E57*E57),(F56*F56+F57*F57),(G56*G56+G57*G57),(H56*H56+H57*H57),(I56*I56+I57*I57),(J56*J56+J57*J57),(K56*K56+K57*K57),(L56*L56+L57*L57),(M56*M56+M57*M57),(N56*N56+N57*N57),(E56*E56+E57*E57),(O56*O56+O57*O57),(P56*P56+P57*P57),(R56*R56+R57*R57),(S56*S56+S57*S57),(T56*T56+T57*T57),(U56*U56+U57*U57),(V56*V56+V57*V57),(W56*W56+W57*W57),(X56*X56+X57*X57),(V56*V56+V57*V57),(Z56*Z56+Z57*Z57),(AA56*AA56+AA57*AA57),(AB56*AB56+AB57*AB57)))/AD56</f>
        <v>0.0308995886784738</v>
      </c>
      <c r="AE58" s="122"/>
      <c r="AF58" s="123"/>
      <c r="AK58" s="30"/>
      <c r="AM58" s="30"/>
    </row>
    <row r="59" ht="15">
      <c r="A59" s="279"/>
      <c r="B59" s="100"/>
      <c r="C59" s="75" t="s">
        <v>23</v>
      </c>
      <c r="D59" s="76"/>
      <c r="E59" s="82">
        <f t="shared" ref="E59:AB59" si="23">E57/E56</f>
        <v>0.88928571428571435</v>
      </c>
      <c r="F59" s="83">
        <f t="shared" si="23"/>
        <v>0.6975476839237057</v>
      </c>
      <c r="G59" s="83">
        <f t="shared" si="23"/>
        <v>0.60130718954248374</v>
      </c>
      <c r="H59" s="83">
        <f t="shared" si="23"/>
        <v>0.52798507462686572</v>
      </c>
      <c r="I59" s="83">
        <f t="shared" si="23"/>
        <v>0.55165692007797273</v>
      </c>
      <c r="J59" s="83">
        <f t="shared" si="23"/>
        <v>0.57429718875502</v>
      </c>
      <c r="K59" s="83">
        <f t="shared" si="23"/>
        <v>0.56097560975609762</v>
      </c>
      <c r="L59" s="83">
        <f t="shared" si="23"/>
        <v>0.58786610878661083</v>
      </c>
      <c r="M59" s="83">
        <f t="shared" si="23"/>
        <v>0.58403361344537819</v>
      </c>
      <c r="N59" s="83">
        <f t="shared" si="23"/>
        <v>0.62022471910112353</v>
      </c>
      <c r="O59" s="83">
        <f t="shared" si="23"/>
        <v>0.62100456621004563</v>
      </c>
      <c r="P59" s="83">
        <f t="shared" si="23"/>
        <v>0.61538461538461542</v>
      </c>
      <c r="Q59" s="83">
        <f t="shared" si="23"/>
        <v>0.60520607375271152</v>
      </c>
      <c r="R59" s="83">
        <f t="shared" si="23"/>
        <v>0.54826958105646628</v>
      </c>
      <c r="S59" s="83">
        <f t="shared" si="23"/>
        <v>0.55334538878842676</v>
      </c>
      <c r="T59" s="83">
        <f t="shared" si="23"/>
        <v>0.55253623188405798</v>
      </c>
      <c r="U59" s="83">
        <f t="shared" si="23"/>
        <v>0.53831041257367396</v>
      </c>
      <c r="V59" s="83">
        <f t="shared" si="23"/>
        <v>0.5842696629213483</v>
      </c>
      <c r="W59" s="83">
        <f t="shared" si="23"/>
        <v>0.68852459016393441</v>
      </c>
      <c r="X59" s="83">
        <f t="shared" si="23"/>
        <v>0.77491961414791</v>
      </c>
      <c r="Y59" s="83">
        <f t="shared" si="23"/>
        <v>0.83680555555555547</v>
      </c>
      <c r="Z59" s="83">
        <f t="shared" si="23"/>
        <v>0.90661478599221801</v>
      </c>
      <c r="AA59" s="83">
        <f t="shared" si="23"/>
        <v>0.91129032258064502</v>
      </c>
      <c r="AB59" s="84">
        <f t="shared" si="23"/>
        <v>0.83534136546184734</v>
      </c>
      <c r="AC59" s="76"/>
      <c r="AD59" s="117"/>
      <c r="AE59" s="78"/>
      <c r="AF59" s="79"/>
      <c r="AJ59" s="9"/>
      <c r="AK59" s="30"/>
      <c r="AL59" s="9"/>
      <c r="AM59" s="30"/>
    </row>
    <row r="60" ht="15">
      <c r="A60" s="184"/>
      <c r="B60" s="202"/>
      <c r="C60" s="75" t="s">
        <v>37</v>
      </c>
      <c r="D60" s="94"/>
      <c r="E60" s="128">
        <f t="shared" ref="E60:AB60" si="24">SQRT(E56*E56+E57*E57)/E64/1.73</f>
        <v>12.329618441263436</v>
      </c>
      <c r="F60" s="128">
        <f t="shared" si="24"/>
        <v>14.737910921285433</v>
      </c>
      <c r="G60" s="128">
        <f t="shared" si="24"/>
        <v>17.640443605095765</v>
      </c>
      <c r="H60" s="128">
        <f t="shared" si="24"/>
        <v>19.963536874868158</v>
      </c>
      <c r="I60" s="128">
        <f t="shared" si="24"/>
        <v>19.315223655276128</v>
      </c>
      <c r="J60" s="128">
        <f t="shared" si="24"/>
        <v>18.914815164417078</v>
      </c>
      <c r="K60" s="128">
        <f t="shared" si="24"/>
        <v>18.598023422385268</v>
      </c>
      <c r="L60" s="128">
        <f t="shared" si="24"/>
        <v>18.29726375451439</v>
      </c>
      <c r="M60" s="128">
        <f t="shared" si="24"/>
        <v>18.224953369944128</v>
      </c>
      <c r="N60" s="128">
        <f t="shared" si="24"/>
        <v>17.312674994022881</v>
      </c>
      <c r="O60" s="128">
        <f t="shared" si="24"/>
        <v>17.04629582317941</v>
      </c>
      <c r="P60" s="128">
        <f t="shared" si="24"/>
        <v>17.663455312350806</v>
      </c>
      <c r="Q60" s="128">
        <f t="shared" si="24"/>
        <v>17.815562890677512</v>
      </c>
      <c r="R60" s="128">
        <f t="shared" si="24"/>
        <v>20.719916743899184</v>
      </c>
      <c r="S60" s="128">
        <f t="shared" si="24"/>
        <v>20.895759144321897</v>
      </c>
      <c r="T60" s="128">
        <f t="shared" si="24"/>
        <v>20.870722983839773</v>
      </c>
      <c r="U60" s="128">
        <f t="shared" si="24"/>
        <v>19.075578293384549</v>
      </c>
      <c r="V60" s="128">
        <f t="shared" si="24"/>
        <v>16.991193318607252</v>
      </c>
      <c r="W60" s="128">
        <f t="shared" si="24"/>
        <v>14.64970818273542</v>
      </c>
      <c r="X60" s="128">
        <f t="shared" si="24"/>
        <v>12.946513247394989</v>
      </c>
      <c r="Y60" s="128">
        <f t="shared" si="24"/>
        <v>12.368722053011481</v>
      </c>
      <c r="Z60" s="128">
        <f t="shared" si="24"/>
        <v>11.414737562561498</v>
      </c>
      <c r="AA60" s="128">
        <f t="shared" si="24"/>
        <v>11.051148078654421</v>
      </c>
      <c r="AB60" s="128">
        <f t="shared" si="24"/>
        <v>10.675950064954041</v>
      </c>
      <c r="AC60" s="284">
        <f>AVERAGE(E60:AB60)</f>
        <v>16.646655329276868</v>
      </c>
      <c r="AD60" s="190">
        <f>(AC58-AC60)/AC58</f>
        <v>0.0095698153040683909</v>
      </c>
      <c r="AE60" s="129"/>
      <c r="AF60" s="131"/>
      <c r="AH60" s="9"/>
      <c r="AI60" s="136"/>
      <c r="AJ60" s="137"/>
      <c r="AK60" s="137"/>
      <c r="AL60" s="9"/>
    </row>
    <row r="61" ht="15">
      <c r="A61" s="285" t="s">
        <v>31</v>
      </c>
      <c r="B61" s="286"/>
      <c r="C61" s="287"/>
      <c r="D61" s="288"/>
      <c r="E61" s="289">
        <f t="shared" ref="E61:AB62" si="25">E56</f>
        <v>168</v>
      </c>
      <c r="F61" s="290">
        <f t="shared" si="25"/>
        <v>220.19999999999999</v>
      </c>
      <c r="G61" s="290">
        <f t="shared" si="25"/>
        <v>275.39999999999998</v>
      </c>
      <c r="H61" s="290">
        <f t="shared" si="25"/>
        <v>321.60000000000002</v>
      </c>
      <c r="I61" s="290">
        <f t="shared" si="25"/>
        <v>307.80000000000001</v>
      </c>
      <c r="J61" s="290">
        <f t="shared" si="25"/>
        <v>298.80000000000001</v>
      </c>
      <c r="K61" s="290">
        <f t="shared" si="25"/>
        <v>295.19999999999999</v>
      </c>
      <c r="L61" s="290">
        <f t="shared" si="25"/>
        <v>286.80000000000001</v>
      </c>
      <c r="M61" s="290">
        <f t="shared" si="25"/>
        <v>285.60000000000002</v>
      </c>
      <c r="N61" s="290">
        <f t="shared" si="25"/>
        <v>267</v>
      </c>
      <c r="O61" s="290">
        <f t="shared" si="25"/>
        <v>262.80000000000001</v>
      </c>
      <c r="P61" s="290">
        <f t="shared" si="25"/>
        <v>273</v>
      </c>
      <c r="Q61" s="290">
        <f t="shared" si="25"/>
        <v>276.60000000000002</v>
      </c>
      <c r="R61" s="290">
        <f t="shared" si="25"/>
        <v>329.39999999999998</v>
      </c>
      <c r="S61" s="290">
        <f t="shared" si="25"/>
        <v>331.80000000000001</v>
      </c>
      <c r="T61" s="290">
        <f t="shared" si="25"/>
        <v>331.19999999999999</v>
      </c>
      <c r="U61" s="290">
        <f t="shared" si="25"/>
        <v>305.39999999999998</v>
      </c>
      <c r="V61" s="290">
        <f t="shared" si="25"/>
        <v>267</v>
      </c>
      <c r="W61" s="290">
        <f t="shared" si="25"/>
        <v>219.59999999999999</v>
      </c>
      <c r="X61" s="290">
        <f t="shared" si="25"/>
        <v>186.59999999999999</v>
      </c>
      <c r="Y61" s="290">
        <f t="shared" si="25"/>
        <v>172.80000000000001</v>
      </c>
      <c r="Z61" s="290">
        <f t="shared" si="25"/>
        <v>154.19999999999999</v>
      </c>
      <c r="AA61" s="290">
        <f t="shared" si="25"/>
        <v>148.80000000000001</v>
      </c>
      <c r="AB61" s="290">
        <f t="shared" si="25"/>
        <v>149.40000000000001</v>
      </c>
      <c r="AC61" s="291"/>
      <c r="AD61" s="292">
        <f t="shared" ref="AD61:AD63" si="26">MIN(E61:AB61)</f>
        <v>148.80000000000001</v>
      </c>
      <c r="AE61" s="146"/>
      <c r="AF61" s="147"/>
      <c r="AG61" s="9"/>
    </row>
    <row r="62" ht="15">
      <c r="A62" s="148" t="s">
        <v>32</v>
      </c>
      <c r="B62" s="149"/>
      <c r="C62" s="150"/>
      <c r="D62" s="151"/>
      <c r="E62" s="293">
        <f t="shared" si="25"/>
        <v>149.40000000000001</v>
      </c>
      <c r="F62" s="152">
        <f t="shared" si="25"/>
        <v>153.59999999999999</v>
      </c>
      <c r="G62" s="152">
        <f t="shared" si="25"/>
        <v>165.59999999999999</v>
      </c>
      <c r="H62" s="152">
        <f t="shared" si="25"/>
        <v>169.80000000000001</v>
      </c>
      <c r="I62" s="152">
        <f t="shared" si="25"/>
        <v>169.80000000000001</v>
      </c>
      <c r="J62" s="152">
        <f t="shared" si="25"/>
        <v>171.59999999999999</v>
      </c>
      <c r="K62" s="152">
        <f t="shared" si="25"/>
        <v>165.59999999999999</v>
      </c>
      <c r="L62" s="152">
        <f t="shared" si="25"/>
        <v>168.59999999999999</v>
      </c>
      <c r="M62" s="152">
        <f t="shared" si="25"/>
        <v>166.80000000000001</v>
      </c>
      <c r="N62" s="152">
        <f t="shared" si="25"/>
        <v>165.59999999999999</v>
      </c>
      <c r="O62" s="152">
        <f t="shared" si="25"/>
        <v>163.19999999999999</v>
      </c>
      <c r="P62" s="152">
        <f t="shared" si="25"/>
        <v>168</v>
      </c>
      <c r="Q62" s="152">
        <f t="shared" si="25"/>
        <v>167.40000000000001</v>
      </c>
      <c r="R62" s="152">
        <f t="shared" si="25"/>
        <v>180.59999999999999</v>
      </c>
      <c r="S62" s="152">
        <f t="shared" si="25"/>
        <v>183.59999999999999</v>
      </c>
      <c r="T62" s="152">
        <f t="shared" si="25"/>
        <v>183</v>
      </c>
      <c r="U62" s="152">
        <f t="shared" si="25"/>
        <v>164.40000000000001</v>
      </c>
      <c r="V62" s="152">
        <f t="shared" si="25"/>
        <v>156</v>
      </c>
      <c r="W62" s="152">
        <f t="shared" si="25"/>
        <v>151.19999999999999</v>
      </c>
      <c r="X62" s="152">
        <f t="shared" si="25"/>
        <v>144.59999999999999</v>
      </c>
      <c r="Y62" s="152">
        <f t="shared" si="25"/>
        <v>144.59999999999999</v>
      </c>
      <c r="Z62" s="152">
        <f t="shared" si="25"/>
        <v>139.80000000000001</v>
      </c>
      <c r="AA62" s="152">
        <f t="shared" si="25"/>
        <v>135.59999999999999</v>
      </c>
      <c r="AB62" s="152">
        <f t="shared" si="25"/>
        <v>124.8</v>
      </c>
      <c r="AC62" s="294"/>
      <c r="AD62" s="295">
        <f t="shared" si="26"/>
        <v>124.8</v>
      </c>
      <c r="AE62" s="156"/>
      <c r="AF62" s="157"/>
      <c r="AG62" s="9"/>
    </row>
    <row r="63" ht="15">
      <c r="A63" s="158" t="s">
        <v>33</v>
      </c>
      <c r="B63" s="159"/>
      <c r="C63" s="160"/>
      <c r="D63" s="161"/>
      <c r="E63" s="296">
        <f>SQRT(E62*E62+E61*E61)</f>
        <v>224.82072858168573</v>
      </c>
      <c r="F63" s="162">
        <f t="shared" ref="F63:AB63" si="27">SQRT(F62*F62+F61*F61)</f>
        <v>268.47904946196456</v>
      </c>
      <c r="G63" s="162">
        <f t="shared" si="27"/>
        <v>321.35419710966897</v>
      </c>
      <c r="H63" s="162">
        <f t="shared" si="27"/>
        <v>363.67375489578569</v>
      </c>
      <c r="I63" s="162">
        <f t="shared" si="27"/>
        <v>351.52934443656341</v>
      </c>
      <c r="J63" s="162">
        <f t="shared" si="27"/>
        <v>344.56929636866948</v>
      </c>
      <c r="K63" s="162">
        <f t="shared" si="27"/>
        <v>338.47658707804294</v>
      </c>
      <c r="L63" s="162">
        <f t="shared" si="27"/>
        <v>332.686338763707</v>
      </c>
      <c r="M63" s="162">
        <f t="shared" si="27"/>
        <v>330.74098627173504</v>
      </c>
      <c r="N63" s="162">
        <f t="shared" si="27"/>
        <v>314.18523198902903</v>
      </c>
      <c r="O63" s="162">
        <f t="shared" si="27"/>
        <v>309.35106271031299</v>
      </c>
      <c r="P63" s="162">
        <f t="shared" si="27"/>
        <v>320.55108797194873</v>
      </c>
      <c r="Q63" s="162">
        <f t="shared" si="27"/>
        <v>323.31149067114831</v>
      </c>
      <c r="R63" s="162">
        <f t="shared" si="27"/>
        <v>375.66037853358978</v>
      </c>
      <c r="S63" s="162">
        <f t="shared" si="27"/>
        <v>379.2099682234105</v>
      </c>
      <c r="T63" s="162">
        <f t="shared" si="27"/>
        <v>378.39455598620867</v>
      </c>
      <c r="U63" s="162">
        <f t="shared" si="27"/>
        <v>346.83788720380591</v>
      </c>
      <c r="V63" s="162">
        <f t="shared" si="27"/>
        <v>309.23292192132453</v>
      </c>
      <c r="W63" s="162">
        <f t="shared" si="27"/>
        <v>266.61882904251155</v>
      </c>
      <c r="X63" s="162">
        <f t="shared" si="27"/>
        <v>236.06931185564972</v>
      </c>
      <c r="Y63" s="162">
        <f t="shared" si="27"/>
        <v>225.31977276750482</v>
      </c>
      <c r="Z63" s="162">
        <f t="shared" si="27"/>
        <v>208.13860766325885</v>
      </c>
      <c r="AA63" s="162">
        <f t="shared" si="27"/>
        <v>201.31765943403971</v>
      </c>
      <c r="AB63" s="162">
        <f t="shared" si="27"/>
        <v>194.66740867438494</v>
      </c>
      <c r="AC63" s="297"/>
      <c r="AD63" s="298">
        <f t="shared" si="26"/>
        <v>194.66740867438494</v>
      </c>
      <c r="AE63" s="166"/>
      <c r="AF63" s="167"/>
      <c r="AG63" s="9"/>
    </row>
    <row r="64" ht="15" outlineLevel="1">
      <c r="A64" s="299" t="s">
        <v>54</v>
      </c>
      <c r="B64" s="169"/>
      <c r="C64" s="300" t="s">
        <v>24</v>
      </c>
      <c r="D64" s="270" t="s">
        <v>22</v>
      </c>
      <c r="E64" s="301">
        <v>10.539999999999999</v>
      </c>
      <c r="F64" s="301">
        <v>10.529999999999999</v>
      </c>
      <c r="G64" s="301">
        <v>10.529999999999999</v>
      </c>
      <c r="H64" s="301">
        <v>10.529999999999999</v>
      </c>
      <c r="I64" s="301">
        <v>10.52</v>
      </c>
      <c r="J64" s="302">
        <v>10.529999999999999</v>
      </c>
      <c r="K64" s="302">
        <v>10.52</v>
      </c>
      <c r="L64" s="302">
        <v>10.51</v>
      </c>
      <c r="M64" s="302">
        <v>10.49</v>
      </c>
      <c r="N64" s="302">
        <v>10.49</v>
      </c>
      <c r="O64" s="302">
        <v>10.49</v>
      </c>
      <c r="P64" s="302">
        <v>10.49</v>
      </c>
      <c r="Q64" s="302">
        <v>10.49</v>
      </c>
      <c r="R64" s="302">
        <v>10.48</v>
      </c>
      <c r="S64" s="302">
        <v>10.49</v>
      </c>
      <c r="T64" s="302">
        <v>10.48</v>
      </c>
      <c r="U64" s="302">
        <v>10.51</v>
      </c>
      <c r="V64" s="302">
        <v>10.52</v>
      </c>
      <c r="W64" s="302">
        <v>10.52</v>
      </c>
      <c r="X64" s="302">
        <v>10.539999999999999</v>
      </c>
      <c r="Y64" s="302">
        <v>10.529999999999999</v>
      </c>
      <c r="Z64" s="302">
        <v>10.539999999999999</v>
      </c>
      <c r="AA64" s="302">
        <v>10.529999999999999</v>
      </c>
      <c r="AB64" s="302">
        <v>10.539999999999999</v>
      </c>
      <c r="AC64" s="303"/>
      <c r="AD64" s="304">
        <f>AVERAGE(D64:AB64)</f>
        <v>10.514166666666666</v>
      </c>
      <c r="AE64" s="305"/>
      <c r="AF64" s="306"/>
      <c r="AI64" s="64"/>
      <c r="AJ64" s="64"/>
      <c r="AK64" s="64"/>
      <c r="AL64" s="64"/>
    </row>
    <row r="65">
      <c r="A65" s="179" t="s">
        <v>55</v>
      </c>
      <c r="B65" s="307" t="s">
        <v>56</v>
      </c>
      <c r="C65" s="221" t="s">
        <v>18</v>
      </c>
      <c r="D65" s="222" t="s">
        <v>29</v>
      </c>
      <c r="E65" s="108">
        <v>79.099999999999994</v>
      </c>
      <c r="F65" s="109">
        <v>97.700000000000003</v>
      </c>
      <c r="G65" s="109">
        <v>131.90000000000001</v>
      </c>
      <c r="H65" s="109">
        <v>123.8</v>
      </c>
      <c r="I65" s="109">
        <v>115.2</v>
      </c>
      <c r="J65" s="109">
        <v>120.90000000000001</v>
      </c>
      <c r="K65" s="109">
        <v>111.8</v>
      </c>
      <c r="L65" s="109">
        <v>124.40000000000001</v>
      </c>
      <c r="M65" s="109">
        <v>105.40000000000001</v>
      </c>
      <c r="N65" s="109">
        <v>102.2</v>
      </c>
      <c r="O65" s="109">
        <v>110.09999999999999</v>
      </c>
      <c r="P65" s="109">
        <v>110.59999999999999</v>
      </c>
      <c r="Q65" s="109">
        <v>134.69999999999999</v>
      </c>
      <c r="R65" s="109">
        <v>127.90000000000001</v>
      </c>
      <c r="S65" s="109">
        <v>127.3</v>
      </c>
      <c r="T65" s="109">
        <v>138.59999999999999</v>
      </c>
      <c r="U65" s="109">
        <v>122.2</v>
      </c>
      <c r="V65" s="109">
        <v>109.40000000000001</v>
      </c>
      <c r="W65" s="109">
        <v>81.700000000000003</v>
      </c>
      <c r="X65" s="109">
        <v>71.900000000000006</v>
      </c>
      <c r="Y65" s="109">
        <v>64.400000000000006</v>
      </c>
      <c r="Z65" s="109">
        <v>58.899999999999999</v>
      </c>
      <c r="AA65" s="109">
        <v>56.600000000000001</v>
      </c>
      <c r="AB65" s="110">
        <v>59.799999999999997</v>
      </c>
      <c r="AC65" s="308">
        <f t="shared" ref="AC65:AC66" si="28">SUM(E65:AB65)</f>
        <v>2486.5</v>
      </c>
      <c r="AD65" s="108">
        <f>MIN(E65:AB65)</f>
        <v>56.600000000000001</v>
      </c>
      <c r="AE65" s="208">
        <v>100</v>
      </c>
      <c r="AF65" s="209">
        <v>10</v>
      </c>
      <c r="AJ65" s="64"/>
      <c r="AK65" s="56"/>
      <c r="AL65" s="9"/>
      <c r="AM65" s="56"/>
    </row>
    <row r="66">
      <c r="A66" s="181"/>
      <c r="B66" s="309"/>
      <c r="C66" s="75" t="s">
        <v>20</v>
      </c>
      <c r="D66" s="76" t="s">
        <v>29</v>
      </c>
      <c r="E66" s="113">
        <v>65.599999999999994</v>
      </c>
      <c r="F66" s="114">
        <v>67.400000000000006</v>
      </c>
      <c r="G66" s="114">
        <v>69.900000000000006</v>
      </c>
      <c r="H66" s="114">
        <v>72</v>
      </c>
      <c r="I66" s="114">
        <v>70.700000000000003</v>
      </c>
      <c r="J66" s="114">
        <v>68</v>
      </c>
      <c r="K66" s="114">
        <v>68</v>
      </c>
      <c r="L66" s="114">
        <v>72.700000000000003</v>
      </c>
      <c r="M66" s="114">
        <v>70.799999999999997</v>
      </c>
      <c r="N66" s="114">
        <v>67.700000000000003</v>
      </c>
      <c r="O66" s="114">
        <v>69.599999999999994</v>
      </c>
      <c r="P66" s="114">
        <v>67.900000000000006</v>
      </c>
      <c r="Q66" s="114">
        <v>72</v>
      </c>
      <c r="R66" s="114">
        <v>72.599999999999994</v>
      </c>
      <c r="S66" s="114">
        <v>71</v>
      </c>
      <c r="T66" s="114">
        <v>69.400000000000006</v>
      </c>
      <c r="U66" s="114">
        <v>64.200000000000003</v>
      </c>
      <c r="V66" s="114">
        <v>66</v>
      </c>
      <c r="W66" s="114">
        <v>63.899999999999999</v>
      </c>
      <c r="X66" s="114">
        <v>61.299999999999997</v>
      </c>
      <c r="Y66" s="114">
        <v>61.5</v>
      </c>
      <c r="Z66" s="114">
        <v>58</v>
      </c>
      <c r="AA66" s="114">
        <v>53.299999999999997</v>
      </c>
      <c r="AB66" s="115">
        <v>57.399999999999999</v>
      </c>
      <c r="AC66" s="280">
        <f t="shared" si="28"/>
        <v>1600.9000000000003</v>
      </c>
      <c r="AD66" s="77"/>
      <c r="AE66" s="78"/>
      <c r="AF66" s="79"/>
      <c r="AJ66" s="81"/>
      <c r="AK66" s="30"/>
      <c r="AL66" s="81"/>
      <c r="AM66" s="30"/>
    </row>
    <row r="67" s="9" customFormat="1">
      <c r="A67" s="181"/>
      <c r="B67" s="309"/>
      <c r="C67" s="75" t="s">
        <v>21</v>
      </c>
      <c r="D67" s="76" t="s">
        <v>22</v>
      </c>
      <c r="E67" s="118">
        <v>4.9900000000000002</v>
      </c>
      <c r="F67" s="119">
        <v>4.8099999999999996</v>
      </c>
      <c r="G67" s="119">
        <v>4.9000000000000004</v>
      </c>
      <c r="H67" s="119">
        <v>4.6699999999999999</v>
      </c>
      <c r="I67" s="119">
        <v>6.0700000000000003</v>
      </c>
      <c r="J67" s="119">
        <v>6.2199999999999998</v>
      </c>
      <c r="K67" s="119">
        <v>7.9900000000000002</v>
      </c>
      <c r="L67" s="119">
        <v>7.6600000000000001</v>
      </c>
      <c r="M67" s="119">
        <v>6.9800000000000004</v>
      </c>
      <c r="N67" s="119">
        <v>9.0199999999999996</v>
      </c>
      <c r="O67" s="119">
        <v>7.2199999999999998</v>
      </c>
      <c r="P67" s="119">
        <v>8.2100000000000009</v>
      </c>
      <c r="Q67" s="119">
        <v>7.54</v>
      </c>
      <c r="R67" s="119">
        <v>6.5899999999999999</v>
      </c>
      <c r="S67" s="119">
        <v>6.9800000000000004</v>
      </c>
      <c r="T67" s="119">
        <v>7.9500000000000002</v>
      </c>
      <c r="U67" s="119">
        <v>9.0700000000000003</v>
      </c>
      <c r="V67" s="119">
        <v>8.6699999999999999</v>
      </c>
      <c r="W67" s="119">
        <v>7.1600000000000001</v>
      </c>
      <c r="X67" s="119">
        <v>9.8100000000000005</v>
      </c>
      <c r="Y67" s="119">
        <v>7.9800000000000004</v>
      </c>
      <c r="Z67" s="119">
        <v>7.29</v>
      </c>
      <c r="AA67" s="119">
        <v>5.8399999999999999</v>
      </c>
      <c r="AB67" s="310">
        <v>5.3899999999999997</v>
      </c>
      <c r="AC67" s="280">
        <f>AVERAGE(E67:AB67)</f>
        <v>7.0420833333333341</v>
      </c>
      <c r="AD67" s="77"/>
      <c r="AE67" s="78"/>
      <c r="AF67" s="79"/>
      <c r="AK67" s="30"/>
      <c r="AM67" s="30"/>
    </row>
    <row r="68">
      <c r="A68" s="181"/>
      <c r="B68" s="309"/>
      <c r="C68" s="75" t="s">
        <v>23</v>
      </c>
      <c r="D68" s="76"/>
      <c r="E68" s="82">
        <f t="shared" ref="E68:AB68" si="29">E66/E65</f>
        <v>0.82932996207332488</v>
      </c>
      <c r="F68" s="83">
        <f t="shared" si="29"/>
        <v>0.68986693961105428</v>
      </c>
      <c r="G68" s="83">
        <f t="shared" si="29"/>
        <v>0.52994692949203948</v>
      </c>
      <c r="H68" s="83">
        <f t="shared" si="29"/>
        <v>0.5815831987075929</v>
      </c>
      <c r="I68" s="83">
        <f t="shared" si="29"/>
        <v>0.61371527777777779</v>
      </c>
      <c r="J68" s="83">
        <f t="shared" si="29"/>
        <v>0.56244830438378823</v>
      </c>
      <c r="K68" s="83">
        <f t="shared" si="29"/>
        <v>0.60822898032200357</v>
      </c>
      <c r="L68" s="83">
        <f t="shared" si="29"/>
        <v>0.58440514469453375</v>
      </c>
      <c r="M68" s="83">
        <f t="shared" si="29"/>
        <v>0.67172675521821623</v>
      </c>
      <c r="N68" s="83">
        <f t="shared" si="29"/>
        <v>0.66242661448140905</v>
      </c>
      <c r="O68" s="83">
        <f t="shared" si="29"/>
        <v>0.63215258855585832</v>
      </c>
      <c r="P68" s="83">
        <f t="shared" si="29"/>
        <v>0.61392405063291144</v>
      </c>
      <c r="Q68" s="83">
        <f t="shared" si="29"/>
        <v>0.534521158129176</v>
      </c>
      <c r="R68" s="83">
        <f t="shared" si="29"/>
        <v>0.56763096168881932</v>
      </c>
      <c r="S68" s="83">
        <f t="shared" si="29"/>
        <v>0.55773762765121759</v>
      </c>
      <c r="T68" s="83">
        <f t="shared" si="29"/>
        <v>0.50072150072150079</v>
      </c>
      <c r="U68" s="83">
        <f t="shared" si="29"/>
        <v>0.5253682487725041</v>
      </c>
      <c r="V68" s="83">
        <f t="shared" si="29"/>
        <v>0.60329067641681899</v>
      </c>
      <c r="W68" s="83">
        <f t="shared" si="29"/>
        <v>0.78212974296205628</v>
      </c>
      <c r="X68" s="83">
        <f t="shared" si="29"/>
        <v>0.85257301808066743</v>
      </c>
      <c r="Y68" s="83">
        <f t="shared" si="29"/>
        <v>0.95496894409937882</v>
      </c>
      <c r="Z68" s="83">
        <f t="shared" si="29"/>
        <v>0.98471986417657054</v>
      </c>
      <c r="AA68" s="83">
        <f t="shared" si="29"/>
        <v>0.94169611307420487</v>
      </c>
      <c r="AB68" s="311">
        <f t="shared" si="29"/>
        <v>0.95986622073578598</v>
      </c>
      <c r="AC68" s="312"/>
      <c r="AD68" s="77"/>
      <c r="AE68" s="78"/>
      <c r="AF68" s="79"/>
      <c r="AJ68" s="9"/>
      <c r="AK68" s="30"/>
      <c r="AL68" s="9"/>
      <c r="AM68" s="30"/>
    </row>
    <row r="69">
      <c r="A69" s="184"/>
      <c r="B69" s="185"/>
      <c r="C69" s="75" t="s">
        <v>37</v>
      </c>
      <c r="D69" s="94"/>
      <c r="E69" s="128">
        <f t="shared" ref="E69:AB69" si="30">SQRT(E65*E65+E66*E66)/E64/1.73</f>
        <v>5.6357113435807573</v>
      </c>
      <c r="F69" s="128">
        <f t="shared" si="30"/>
        <v>6.5155482890669418</v>
      </c>
      <c r="G69" s="128">
        <f t="shared" si="30"/>
        <v>8.194423357392024</v>
      </c>
      <c r="H69" s="128">
        <f t="shared" si="30"/>
        <v>7.8616374934072528</v>
      </c>
      <c r="I69" s="128">
        <f t="shared" si="30"/>
        <v>7.4268019794937512</v>
      </c>
      <c r="J69" s="128">
        <f t="shared" si="30"/>
        <v>7.6144265402090232</v>
      </c>
      <c r="K69" s="128">
        <f t="shared" si="30"/>
        <v>7.1900370610289004</v>
      </c>
      <c r="L69" s="128">
        <f t="shared" si="30"/>
        <v>7.9244960679585192</v>
      </c>
      <c r="M69" s="128">
        <f t="shared" si="30"/>
        <v>6.9965698341459204</v>
      </c>
      <c r="N69" s="128">
        <f t="shared" si="30"/>
        <v>6.7550859664176564</v>
      </c>
      <c r="O69" s="128">
        <f t="shared" si="30"/>
        <v>7.1774523146270228</v>
      </c>
      <c r="P69" s="128">
        <f t="shared" si="30"/>
        <v>7.1513028069687108</v>
      </c>
      <c r="Q69" s="128">
        <f t="shared" si="30"/>
        <v>8.4162378353089142</v>
      </c>
      <c r="R69" s="128">
        <f t="shared" si="30"/>
        <v>8.1117123417264718</v>
      </c>
      <c r="S69" s="128">
        <f t="shared" si="30"/>
        <v>8.0319308573895931</v>
      </c>
      <c r="T69" s="128">
        <f t="shared" si="30"/>
        <v>8.5494119272619624</v>
      </c>
      <c r="U69" s="128">
        <f t="shared" si="30"/>
        <v>7.5918869335575829</v>
      </c>
      <c r="V69" s="128">
        <f t="shared" si="30"/>
        <v>7.0203091745820094</v>
      </c>
      <c r="W69" s="128">
        <f t="shared" si="30"/>
        <v>5.6990956438535445</v>
      </c>
      <c r="X69" s="128">
        <f t="shared" si="30"/>
        <v>5.1817129484793227</v>
      </c>
      <c r="Y69" s="128">
        <f t="shared" si="30"/>
        <v>4.8882278350920654</v>
      </c>
      <c r="Z69" s="128">
        <f t="shared" si="30"/>
        <v>4.5334170106474767</v>
      </c>
      <c r="AA69" s="128">
        <f t="shared" si="30"/>
        <v>4.2677986371703032</v>
      </c>
      <c r="AB69" s="128">
        <f t="shared" si="30"/>
        <v>4.5458692422284512</v>
      </c>
      <c r="AC69" s="284">
        <f>AVERAGE(E69:AB69)</f>
        <v>6.8033793100664246</v>
      </c>
      <c r="AD69" s="190">
        <f>(AC67-AC69)/AC67</f>
        <v>0.03389679047633766</v>
      </c>
      <c r="AE69" s="129"/>
      <c r="AF69" s="131"/>
      <c r="AH69" s="9"/>
      <c r="AI69" s="136"/>
      <c r="AJ69" s="137"/>
      <c r="AK69" s="137"/>
      <c r="AL69" s="9"/>
    </row>
    <row r="70" ht="15.75" customHeight="1">
      <c r="A70" s="179" t="s">
        <v>57</v>
      </c>
      <c r="B70" s="307" t="s">
        <v>58</v>
      </c>
      <c r="C70" s="67" t="s">
        <v>18</v>
      </c>
      <c r="D70" s="68" t="s">
        <v>29</v>
      </c>
      <c r="E70" s="108">
        <v>101.8</v>
      </c>
      <c r="F70" s="109">
        <v>97.799999999999997</v>
      </c>
      <c r="G70" s="109">
        <v>94.799999999999997</v>
      </c>
      <c r="H70" s="109">
        <v>101.2</v>
      </c>
      <c r="I70" s="109">
        <v>106.59999999999999</v>
      </c>
      <c r="J70" s="109">
        <v>145.40000000000001</v>
      </c>
      <c r="K70" s="109">
        <v>173.19999999999999</v>
      </c>
      <c r="L70" s="109">
        <v>193</v>
      </c>
      <c r="M70" s="109">
        <v>187</v>
      </c>
      <c r="N70" s="109">
        <v>181</v>
      </c>
      <c r="O70" s="109">
        <v>177.80000000000001</v>
      </c>
      <c r="P70" s="109">
        <v>171</v>
      </c>
      <c r="Q70" s="109">
        <v>165.59999999999999</v>
      </c>
      <c r="R70" s="109">
        <v>163.40000000000001</v>
      </c>
      <c r="S70" s="109">
        <v>157.40000000000001</v>
      </c>
      <c r="T70" s="109">
        <v>164.40000000000001</v>
      </c>
      <c r="U70" s="109">
        <v>170.19999999999999</v>
      </c>
      <c r="V70" s="109">
        <v>201.40000000000001</v>
      </c>
      <c r="W70" s="109">
        <v>205.80000000000001</v>
      </c>
      <c r="X70" s="109">
        <v>193.80000000000001</v>
      </c>
      <c r="Y70" s="109">
        <v>163.40000000000001</v>
      </c>
      <c r="Z70" s="109">
        <v>141.19999999999999</v>
      </c>
      <c r="AA70" s="109">
        <v>120.40000000000001</v>
      </c>
      <c r="AB70" s="110">
        <v>105</v>
      </c>
      <c r="AC70" s="278">
        <f t="shared" ref="AC70:AC71" si="31">SUM(E70:AB70)</f>
        <v>3682.6000000000004</v>
      </c>
      <c r="AD70" s="108">
        <f>MIN(E70:AB70)</f>
        <v>94.799999999999997</v>
      </c>
      <c r="AE70" s="70">
        <v>100</v>
      </c>
      <c r="AF70" s="71">
        <v>20</v>
      </c>
      <c r="AJ70" s="64"/>
      <c r="AK70" s="56"/>
      <c r="AL70" s="9"/>
      <c r="AM70" s="56"/>
    </row>
    <row r="71">
      <c r="A71" s="181"/>
      <c r="B71" s="309"/>
      <c r="C71" s="75" t="s">
        <v>20</v>
      </c>
      <c r="D71" s="76" t="s">
        <v>29</v>
      </c>
      <c r="E71" s="113">
        <v>83.599999999999994</v>
      </c>
      <c r="F71" s="114">
        <v>82.200000000000003</v>
      </c>
      <c r="G71" s="114">
        <v>83</v>
      </c>
      <c r="H71" s="114">
        <v>82.599999999999994</v>
      </c>
      <c r="I71" s="114">
        <v>83</v>
      </c>
      <c r="J71" s="114">
        <v>92.400000000000006</v>
      </c>
      <c r="K71" s="114">
        <v>98.400000000000006</v>
      </c>
      <c r="L71" s="114">
        <v>99.799999999999997</v>
      </c>
      <c r="M71" s="114">
        <v>99.200000000000003</v>
      </c>
      <c r="N71" s="114">
        <v>101.59999999999999</v>
      </c>
      <c r="O71" s="114">
        <v>99.799999999999997</v>
      </c>
      <c r="P71" s="114">
        <v>98.400000000000006</v>
      </c>
      <c r="Q71" s="114">
        <v>94.400000000000006</v>
      </c>
      <c r="R71" s="114">
        <v>97.400000000000006</v>
      </c>
      <c r="S71" s="114">
        <v>96.200000000000003</v>
      </c>
      <c r="T71" s="114">
        <v>99.400000000000006</v>
      </c>
      <c r="U71" s="114">
        <v>99.599999999999994</v>
      </c>
      <c r="V71" s="114">
        <v>112.40000000000001</v>
      </c>
      <c r="W71" s="114">
        <v>113</v>
      </c>
      <c r="X71" s="114">
        <v>109.59999999999999</v>
      </c>
      <c r="Y71" s="114">
        <v>95.400000000000006</v>
      </c>
      <c r="Z71" s="114">
        <v>90.200000000000003</v>
      </c>
      <c r="AA71" s="114">
        <v>85.599999999999994</v>
      </c>
      <c r="AB71" s="115">
        <v>82.599999999999994</v>
      </c>
      <c r="AC71" s="280">
        <f t="shared" si="31"/>
        <v>2279.8000000000002</v>
      </c>
      <c r="AD71" s="77"/>
      <c r="AE71" s="78"/>
      <c r="AF71" s="79"/>
      <c r="AJ71" s="81"/>
      <c r="AK71" s="30"/>
      <c r="AL71" s="81"/>
      <c r="AM71" s="30"/>
    </row>
    <row r="72" s="9" customFormat="1">
      <c r="A72" s="181"/>
      <c r="B72" s="309"/>
      <c r="C72" s="75" t="s">
        <v>21</v>
      </c>
      <c r="D72" s="76" t="s">
        <v>22</v>
      </c>
      <c r="E72" s="118">
        <v>6.9000000000000004</v>
      </c>
      <c r="F72" s="119">
        <v>6.7599999999999998</v>
      </c>
      <c r="G72" s="119">
        <v>6.5599999999999996</v>
      </c>
      <c r="H72" s="119">
        <v>7.1799999999999997</v>
      </c>
      <c r="I72" s="119">
        <v>8.0999999999999996</v>
      </c>
      <c r="J72" s="119">
        <v>10</v>
      </c>
      <c r="K72" s="119">
        <v>10.52</v>
      </c>
      <c r="L72" s="119">
        <v>11.16</v>
      </c>
      <c r="M72" s="119">
        <v>11.6</v>
      </c>
      <c r="N72" s="119">
        <v>11.779999999999999</v>
      </c>
      <c r="O72" s="119">
        <v>11.32</v>
      </c>
      <c r="P72" s="119">
        <v>10.52</v>
      </c>
      <c r="Q72" s="119">
        <v>11.56</v>
      </c>
      <c r="R72" s="119">
        <v>10.220000000000001</v>
      </c>
      <c r="S72" s="119">
        <v>10.1</v>
      </c>
      <c r="T72" s="119">
        <v>11.58</v>
      </c>
      <c r="U72" s="119">
        <v>11.960000000000001</v>
      </c>
      <c r="V72" s="119">
        <v>13.42</v>
      </c>
      <c r="W72" s="119">
        <v>13.44</v>
      </c>
      <c r="X72" s="119">
        <v>11.6</v>
      </c>
      <c r="Y72" s="119">
        <v>9.6999999999999993</v>
      </c>
      <c r="Z72" s="119">
        <v>8.4199999999999999</v>
      </c>
      <c r="AA72" s="310">
        <v>7.4400000000000004</v>
      </c>
      <c r="AB72" s="310">
        <v>7.5599999999999996</v>
      </c>
      <c r="AC72" s="280">
        <f>AVERAGE(E72:AB72)</f>
        <v>9.9749999999999996</v>
      </c>
      <c r="AD72" s="77"/>
      <c r="AE72" s="78"/>
      <c r="AF72" s="79"/>
      <c r="AK72" s="30"/>
      <c r="AM72" s="30"/>
    </row>
    <row r="73">
      <c r="A73" s="181"/>
      <c r="B73" s="309"/>
      <c r="C73" s="75" t="s">
        <v>23</v>
      </c>
      <c r="D73" s="76"/>
      <c r="E73" s="82">
        <f t="shared" ref="E73:AB73" si="32">E71/E70</f>
        <v>0.82121807465618857</v>
      </c>
      <c r="F73" s="83">
        <f t="shared" si="32"/>
        <v>0.8404907975460123</v>
      </c>
      <c r="G73" s="83">
        <f t="shared" si="32"/>
        <v>0.87552742616033763</v>
      </c>
      <c r="H73" s="83">
        <f t="shared" si="32"/>
        <v>0.8162055335968379</v>
      </c>
      <c r="I73" s="83">
        <f t="shared" si="32"/>
        <v>0.77861163227016894</v>
      </c>
      <c r="J73" s="83">
        <f t="shared" si="32"/>
        <v>0.63548830811554335</v>
      </c>
      <c r="K73" s="83">
        <f t="shared" si="32"/>
        <v>0.56812933025404166</v>
      </c>
      <c r="L73" s="83">
        <f t="shared" si="32"/>
        <v>0.51709844559585494</v>
      </c>
      <c r="M73" s="83">
        <f t="shared" si="32"/>
        <v>0.53048128342245993</v>
      </c>
      <c r="N73" s="83">
        <f t="shared" si="32"/>
        <v>0.56132596685082869</v>
      </c>
      <c r="O73" s="83">
        <f t="shared" si="32"/>
        <v>0.56130483689538802</v>
      </c>
      <c r="P73" s="83">
        <f t="shared" si="32"/>
        <v>0.57543859649122808</v>
      </c>
      <c r="Q73" s="83">
        <f t="shared" si="32"/>
        <v>0.57004830917874405</v>
      </c>
      <c r="R73" s="83">
        <f t="shared" si="32"/>
        <v>0.59608323133414931</v>
      </c>
      <c r="S73" s="83">
        <f t="shared" si="32"/>
        <v>0.61118170266836092</v>
      </c>
      <c r="T73" s="83">
        <f t="shared" si="32"/>
        <v>0.60462287104622869</v>
      </c>
      <c r="U73" s="83">
        <f t="shared" si="32"/>
        <v>0.58519388954171558</v>
      </c>
      <c r="V73" s="83">
        <f t="shared" si="32"/>
        <v>0.55809334657398213</v>
      </c>
      <c r="W73" s="83">
        <f t="shared" si="32"/>
        <v>0.54907677356656948</v>
      </c>
      <c r="X73" s="83">
        <f t="shared" si="32"/>
        <v>0.56553147574819396</v>
      </c>
      <c r="Y73" s="83">
        <f t="shared" si="32"/>
        <v>0.58384332925336602</v>
      </c>
      <c r="Z73" s="83">
        <f t="shared" si="32"/>
        <v>0.63881019830028341</v>
      </c>
      <c r="AA73" s="83">
        <f t="shared" si="32"/>
        <v>0.71096345514950154</v>
      </c>
      <c r="AB73" s="311">
        <f t="shared" si="32"/>
        <v>0.78666666666666663</v>
      </c>
      <c r="AC73" s="312"/>
      <c r="AD73" s="77"/>
      <c r="AE73" s="78"/>
      <c r="AF73" s="79"/>
      <c r="AJ73" s="9"/>
      <c r="AK73" s="30"/>
      <c r="AL73" s="9"/>
      <c r="AM73" s="30"/>
    </row>
    <row r="74">
      <c r="A74" s="184"/>
      <c r="B74" s="185"/>
      <c r="C74" s="75" t="s">
        <v>37</v>
      </c>
      <c r="D74" s="94"/>
      <c r="E74" s="128">
        <f t="shared" ref="E74:AB74" si="33">SQRT(E70*E70+E71*E71)/E64/1.73</f>
        <v>7.2242132665144547</v>
      </c>
      <c r="F74" s="129">
        <f t="shared" si="33"/>
        <v>7.0130664694441371</v>
      </c>
      <c r="G74" s="129">
        <f t="shared" si="33"/>
        <v>6.9166630288390865</v>
      </c>
      <c r="H74" s="129">
        <f t="shared" si="33"/>
        <v>7.1708145659016624</v>
      </c>
      <c r="I74" s="129">
        <f t="shared" si="33"/>
        <v>7.4233519150917235</v>
      </c>
      <c r="J74" s="129">
        <f t="shared" si="33"/>
        <v>9.456916887999224</v>
      </c>
      <c r="K74" s="129">
        <f t="shared" si="33"/>
        <v>10.945317567749887</v>
      </c>
      <c r="L74" s="129">
        <f t="shared" si="33"/>
        <v>11.949886087804801</v>
      </c>
      <c r="M74" s="129">
        <f t="shared" si="33"/>
        <v>11.664446514972525</v>
      </c>
      <c r="N74" s="129">
        <f t="shared" si="33"/>
        <v>11.437581445420843</v>
      </c>
      <c r="O74" s="129">
        <f t="shared" si="33"/>
        <v>11.235268730189247</v>
      </c>
      <c r="P74" s="129">
        <f t="shared" si="33"/>
        <v>10.871380239000779</v>
      </c>
      <c r="Q74" s="129">
        <f t="shared" si="33"/>
        <v>10.503627645659774</v>
      </c>
      <c r="R74" s="129">
        <f t="shared" si="33"/>
        <v>10.492158047561141</v>
      </c>
      <c r="S74" s="129">
        <f t="shared" si="33"/>
        <v>10.164927333487341</v>
      </c>
      <c r="T74" s="129">
        <f t="shared" si="33"/>
        <v>10.596226251459024</v>
      </c>
      <c r="U74" s="129">
        <f t="shared" si="33"/>
        <v>10.845762790009635</v>
      </c>
      <c r="V74" s="129">
        <f t="shared" si="33"/>
        <v>12.672914439335292</v>
      </c>
      <c r="W74" s="129">
        <f t="shared" si="33"/>
        <v>12.9003995557434</v>
      </c>
      <c r="X74" s="129">
        <f t="shared" si="33"/>
        <v>12.210272991457314</v>
      </c>
      <c r="Y74" s="129">
        <f t="shared" si="33"/>
        <v>10.386552153977899</v>
      </c>
      <c r="Z74" s="129">
        <f t="shared" si="33"/>
        <v>9.1888552797335503</v>
      </c>
      <c r="AA74" s="129">
        <f t="shared" si="33"/>
        <v>8.1093851259511176</v>
      </c>
      <c r="AB74" s="131">
        <f t="shared" si="33"/>
        <v>7.3266449258289201</v>
      </c>
      <c r="AC74" s="284">
        <f>AVERAGE(E74:AB74)</f>
        <v>9.9461097191305345</v>
      </c>
      <c r="AD74" s="190">
        <f>(AC72-AC74)/AC72</f>
        <v>0.0028962687588436195</v>
      </c>
      <c r="AE74" s="129"/>
      <c r="AF74" s="131"/>
      <c r="AH74" s="9"/>
      <c r="AI74" s="136"/>
      <c r="AJ74" s="137"/>
      <c r="AK74" s="137"/>
      <c r="AL74" s="9"/>
    </row>
    <row r="75" ht="15.75" customHeight="1">
      <c r="A75" s="203" t="s">
        <v>59</v>
      </c>
      <c r="B75" s="307" t="s">
        <v>58</v>
      </c>
      <c r="C75" s="67" t="s">
        <v>18</v>
      </c>
      <c r="D75" s="68" t="s">
        <v>15</v>
      </c>
      <c r="E75" s="108"/>
      <c r="F75" s="109"/>
      <c r="G75" s="109"/>
      <c r="H75" s="109"/>
      <c r="I75" s="109"/>
      <c r="J75" s="109"/>
      <c r="K75" s="109"/>
      <c r="L75" s="109"/>
      <c r="M75" s="109"/>
      <c r="N75" s="109"/>
      <c r="O75" s="109"/>
      <c r="P75" s="109"/>
      <c r="Q75" s="109"/>
      <c r="R75" s="109"/>
      <c r="S75" s="109"/>
      <c r="T75" s="109"/>
      <c r="U75" s="109"/>
      <c r="V75" s="109"/>
      <c r="W75" s="109"/>
      <c r="X75" s="109"/>
      <c r="Y75" s="109"/>
      <c r="Z75" s="109"/>
      <c r="AA75" s="109"/>
      <c r="AB75" s="110"/>
      <c r="AC75" s="278">
        <f t="shared" ref="AC75:AC76" si="34">SUM(E75:AB75)</f>
        <v>0</v>
      </c>
      <c r="AD75" s="108">
        <f>MIN(E75:AB75)</f>
        <v>0</v>
      </c>
      <c r="AE75" s="70">
        <v>100</v>
      </c>
      <c r="AF75" s="71">
        <v>20</v>
      </c>
      <c r="AJ75" s="64"/>
      <c r="AK75" s="56"/>
      <c r="AL75" s="9"/>
      <c r="AM75" s="56"/>
    </row>
    <row r="76">
      <c r="A76" s="204"/>
      <c r="B76" s="309"/>
      <c r="C76" s="75" t="s">
        <v>20</v>
      </c>
      <c r="D76" s="76" t="s">
        <v>15</v>
      </c>
      <c r="E76" s="113"/>
      <c r="F76" s="114"/>
      <c r="G76" s="114"/>
      <c r="H76" s="114"/>
      <c r="I76" s="114"/>
      <c r="J76" s="114"/>
      <c r="K76" s="114"/>
      <c r="L76" s="114"/>
      <c r="M76" s="114"/>
      <c r="N76" s="114"/>
      <c r="O76" s="114"/>
      <c r="P76" s="114"/>
      <c r="Q76" s="114"/>
      <c r="R76" s="114"/>
      <c r="S76" s="114"/>
      <c r="T76" s="114"/>
      <c r="U76" s="114"/>
      <c r="V76" s="114"/>
      <c r="W76" s="114"/>
      <c r="X76" s="114"/>
      <c r="Y76" s="114"/>
      <c r="Z76" s="114"/>
      <c r="AA76" s="114"/>
      <c r="AB76" s="115"/>
      <c r="AC76" s="280">
        <f t="shared" si="34"/>
        <v>0</v>
      </c>
      <c r="AD76" s="77"/>
      <c r="AE76" s="78"/>
      <c r="AF76" s="79"/>
      <c r="AJ76" s="81"/>
      <c r="AK76" s="30"/>
      <c r="AL76" s="81"/>
      <c r="AM76" s="30"/>
    </row>
    <row r="77">
      <c r="A77" s="204"/>
      <c r="B77" s="309"/>
      <c r="C77" s="75" t="s">
        <v>21</v>
      </c>
      <c r="D77" s="76" t="s">
        <v>22</v>
      </c>
      <c r="E77" s="118">
        <v>0</v>
      </c>
      <c r="F77" s="119">
        <v>0</v>
      </c>
      <c r="G77" s="119">
        <v>0</v>
      </c>
      <c r="H77" s="119">
        <v>0</v>
      </c>
      <c r="I77" s="119">
        <v>0</v>
      </c>
      <c r="J77" s="119">
        <v>0</v>
      </c>
      <c r="K77" s="119">
        <v>0</v>
      </c>
      <c r="L77" s="119">
        <v>0</v>
      </c>
      <c r="M77" s="119">
        <v>0</v>
      </c>
      <c r="N77" s="119">
        <v>0</v>
      </c>
      <c r="O77" s="119">
        <v>0</v>
      </c>
      <c r="P77" s="119">
        <v>0</v>
      </c>
      <c r="Q77" s="119">
        <v>0</v>
      </c>
      <c r="R77" s="119">
        <v>0</v>
      </c>
      <c r="S77" s="119">
        <v>0</v>
      </c>
      <c r="T77" s="119">
        <v>0</v>
      </c>
      <c r="U77" s="119">
        <v>0</v>
      </c>
      <c r="V77" s="119">
        <v>0</v>
      </c>
      <c r="W77" s="119">
        <v>0</v>
      </c>
      <c r="X77" s="119">
        <v>0</v>
      </c>
      <c r="Y77" s="119">
        <v>0</v>
      </c>
      <c r="Z77" s="119">
        <v>0</v>
      </c>
      <c r="AA77" s="119">
        <v>0</v>
      </c>
      <c r="AB77" s="310">
        <v>0</v>
      </c>
      <c r="AC77" s="280"/>
      <c r="AD77" s="77"/>
      <c r="AE77" s="78"/>
      <c r="AF77" s="79"/>
      <c r="AJ77" s="9"/>
      <c r="AK77" s="30"/>
      <c r="AL77" s="9"/>
      <c r="AM77" s="30"/>
    </row>
    <row r="78">
      <c r="A78" s="204"/>
      <c r="B78" s="309"/>
      <c r="C78" s="75" t="s">
        <v>23</v>
      </c>
      <c r="D78" s="76"/>
      <c r="E78" s="82" t="e">
        <f t="shared" ref="E78:AB78" si="35">E76/E75</f>
        <v>#DIV/0!</v>
      </c>
      <c r="F78" s="83" t="e">
        <f t="shared" si="35"/>
        <v>#DIV/0!</v>
      </c>
      <c r="G78" s="83" t="e">
        <f t="shared" si="35"/>
        <v>#DIV/0!</v>
      </c>
      <c r="H78" s="83" t="e">
        <f t="shared" si="35"/>
        <v>#DIV/0!</v>
      </c>
      <c r="I78" s="83" t="e">
        <f t="shared" si="35"/>
        <v>#DIV/0!</v>
      </c>
      <c r="J78" s="83" t="e">
        <f t="shared" si="35"/>
        <v>#DIV/0!</v>
      </c>
      <c r="K78" s="83" t="e">
        <f t="shared" si="35"/>
        <v>#DIV/0!</v>
      </c>
      <c r="L78" s="83" t="e">
        <f t="shared" si="35"/>
        <v>#DIV/0!</v>
      </c>
      <c r="M78" s="83" t="e">
        <f t="shared" si="35"/>
        <v>#DIV/0!</v>
      </c>
      <c r="N78" s="83" t="e">
        <f t="shared" si="35"/>
        <v>#DIV/0!</v>
      </c>
      <c r="O78" s="83" t="e">
        <f t="shared" si="35"/>
        <v>#DIV/0!</v>
      </c>
      <c r="P78" s="83" t="e">
        <f t="shared" si="35"/>
        <v>#DIV/0!</v>
      </c>
      <c r="Q78" s="83" t="e">
        <f t="shared" si="35"/>
        <v>#DIV/0!</v>
      </c>
      <c r="R78" s="83" t="e">
        <f t="shared" si="35"/>
        <v>#DIV/0!</v>
      </c>
      <c r="S78" s="83" t="e">
        <f t="shared" si="35"/>
        <v>#DIV/0!</v>
      </c>
      <c r="T78" s="83" t="e">
        <f t="shared" si="35"/>
        <v>#DIV/0!</v>
      </c>
      <c r="U78" s="83" t="e">
        <f t="shared" si="35"/>
        <v>#DIV/0!</v>
      </c>
      <c r="V78" s="83" t="e">
        <f t="shared" si="35"/>
        <v>#DIV/0!</v>
      </c>
      <c r="W78" s="83" t="e">
        <f t="shared" si="35"/>
        <v>#DIV/0!</v>
      </c>
      <c r="X78" s="83" t="e">
        <f t="shared" si="35"/>
        <v>#DIV/0!</v>
      </c>
      <c r="Y78" s="83" t="e">
        <f t="shared" si="35"/>
        <v>#DIV/0!</v>
      </c>
      <c r="Z78" s="83" t="e">
        <f t="shared" si="35"/>
        <v>#DIV/0!</v>
      </c>
      <c r="AA78" s="83" t="e">
        <f t="shared" si="35"/>
        <v>#DIV/0!</v>
      </c>
      <c r="AB78" s="311" t="e">
        <f t="shared" si="35"/>
        <v>#DIV/0!</v>
      </c>
      <c r="AC78" s="312"/>
      <c r="AD78" s="77"/>
      <c r="AE78" s="78"/>
      <c r="AF78" s="79"/>
      <c r="AJ78" s="9"/>
      <c r="AK78" s="30"/>
      <c r="AL78" s="9"/>
      <c r="AM78" s="30"/>
    </row>
    <row r="79">
      <c r="A79" s="184"/>
      <c r="B79" s="185"/>
      <c r="C79" s="75" t="s">
        <v>37</v>
      </c>
      <c r="D79" s="94"/>
      <c r="E79" s="128">
        <f t="shared" ref="E79:AB79" si="36">SQRT(E75*E75+E76*E76)/E64/1.73</f>
        <v>0</v>
      </c>
      <c r="F79" s="129">
        <f t="shared" si="36"/>
        <v>0</v>
      </c>
      <c r="G79" s="129">
        <f t="shared" si="36"/>
        <v>0</v>
      </c>
      <c r="H79" s="129">
        <f t="shared" si="36"/>
        <v>0</v>
      </c>
      <c r="I79" s="129">
        <f t="shared" si="36"/>
        <v>0</v>
      </c>
      <c r="J79" s="129">
        <f t="shared" si="36"/>
        <v>0</v>
      </c>
      <c r="K79" s="129">
        <f t="shared" si="36"/>
        <v>0</v>
      </c>
      <c r="L79" s="129">
        <f t="shared" si="36"/>
        <v>0</v>
      </c>
      <c r="M79" s="129">
        <f t="shared" si="36"/>
        <v>0</v>
      </c>
      <c r="N79" s="129">
        <f t="shared" si="36"/>
        <v>0</v>
      </c>
      <c r="O79" s="129">
        <f t="shared" si="36"/>
        <v>0</v>
      </c>
      <c r="P79" s="129">
        <f t="shared" si="36"/>
        <v>0</v>
      </c>
      <c r="Q79" s="129">
        <f t="shared" si="36"/>
        <v>0</v>
      </c>
      <c r="R79" s="129">
        <f t="shared" si="36"/>
        <v>0</v>
      </c>
      <c r="S79" s="129">
        <f t="shared" si="36"/>
        <v>0</v>
      </c>
      <c r="T79" s="129">
        <f t="shared" si="36"/>
        <v>0</v>
      </c>
      <c r="U79" s="129">
        <f t="shared" si="36"/>
        <v>0</v>
      </c>
      <c r="V79" s="129">
        <f t="shared" si="36"/>
        <v>0</v>
      </c>
      <c r="W79" s="129">
        <f t="shared" si="36"/>
        <v>0</v>
      </c>
      <c r="X79" s="129">
        <f t="shared" si="36"/>
        <v>0</v>
      </c>
      <c r="Y79" s="129">
        <f t="shared" si="36"/>
        <v>0</v>
      </c>
      <c r="Z79" s="129">
        <f t="shared" si="36"/>
        <v>0</v>
      </c>
      <c r="AA79" s="129">
        <f t="shared" si="36"/>
        <v>0</v>
      </c>
      <c r="AB79" s="131">
        <f t="shared" si="36"/>
        <v>0</v>
      </c>
      <c r="AC79" s="284">
        <f>AVERAGE(E79:AB79)</f>
        <v>0</v>
      </c>
      <c r="AD79" s="190" t="e">
        <f>(AC77-AC79)/AC77</f>
        <v>#DIV/0!</v>
      </c>
      <c r="AE79" s="129"/>
      <c r="AF79" s="131"/>
      <c r="AH79" s="9"/>
      <c r="AI79" s="136"/>
      <c r="AJ79" s="137"/>
      <c r="AK79" s="137"/>
      <c r="AL79" s="9"/>
    </row>
    <row r="80">
      <c r="A80" s="203" t="s">
        <v>60</v>
      </c>
      <c r="B80" s="307" t="s">
        <v>61</v>
      </c>
      <c r="C80" s="67" t="s">
        <v>18</v>
      </c>
      <c r="D80" s="68"/>
      <c r="E80" s="108"/>
      <c r="F80" s="109"/>
      <c r="G80" s="109"/>
      <c r="H80" s="109"/>
      <c r="I80" s="109"/>
      <c r="J80" s="109"/>
      <c r="K80" s="109"/>
      <c r="L80" s="109"/>
      <c r="M80" s="109"/>
      <c r="N80" s="109"/>
      <c r="O80" s="109"/>
      <c r="P80" s="109"/>
      <c r="Q80" s="109"/>
      <c r="R80" s="109"/>
      <c r="S80" s="109"/>
      <c r="T80" s="109"/>
      <c r="U80" s="109"/>
      <c r="V80" s="109"/>
      <c r="W80" s="109"/>
      <c r="X80" s="109"/>
      <c r="Y80" s="109"/>
      <c r="Z80" s="109"/>
      <c r="AA80" s="109"/>
      <c r="AB80" s="110"/>
      <c r="AC80" s="278">
        <f t="shared" ref="AC80:AC88" si="37">SUM(E80:AB80)</f>
        <v>0</v>
      </c>
      <c r="AD80" s="108">
        <f>MIN(E80:AB80)</f>
        <v>0</v>
      </c>
      <c r="AE80" s="70">
        <v>0</v>
      </c>
      <c r="AF80" s="71">
        <v>0</v>
      </c>
      <c r="AJ80" s="64"/>
      <c r="AK80" s="56"/>
      <c r="AL80" s="9"/>
      <c r="AM80" s="56"/>
    </row>
    <row r="81">
      <c r="A81" s="204"/>
      <c r="B81" s="309"/>
      <c r="C81" s="75" t="s">
        <v>20</v>
      </c>
      <c r="D81" s="76"/>
      <c r="E81" s="113"/>
      <c r="F81" s="114"/>
      <c r="G81" s="114"/>
      <c r="H81" s="114"/>
      <c r="I81" s="114"/>
      <c r="J81" s="114"/>
      <c r="K81" s="114"/>
      <c r="L81" s="114"/>
      <c r="M81" s="114"/>
      <c r="N81" s="114"/>
      <c r="O81" s="114"/>
      <c r="P81" s="114"/>
      <c r="Q81" s="114"/>
      <c r="R81" s="114"/>
      <c r="S81" s="114"/>
      <c r="T81" s="114"/>
      <c r="U81" s="114"/>
      <c r="V81" s="114"/>
      <c r="W81" s="114"/>
      <c r="X81" s="114"/>
      <c r="Y81" s="114"/>
      <c r="Z81" s="114"/>
      <c r="AA81" s="114"/>
      <c r="AB81" s="115"/>
      <c r="AC81" s="280">
        <f t="shared" si="37"/>
        <v>0</v>
      </c>
      <c r="AD81" s="77"/>
      <c r="AE81" s="78"/>
      <c r="AF81" s="79"/>
      <c r="AJ81" s="81"/>
      <c r="AK81" s="30"/>
      <c r="AL81" s="81"/>
      <c r="AM81" s="30"/>
    </row>
    <row r="82">
      <c r="A82" s="204"/>
      <c r="B82" s="309"/>
      <c r="C82" s="75" t="s">
        <v>21</v>
      </c>
      <c r="D82" s="76"/>
      <c r="E82" s="313"/>
      <c r="F82" s="78"/>
      <c r="G82" s="78"/>
      <c r="H82" s="78"/>
      <c r="I82" s="78"/>
      <c r="J82" s="78"/>
      <c r="K82" s="78"/>
      <c r="L82" s="78"/>
      <c r="M82" s="78"/>
      <c r="N82" s="78"/>
      <c r="O82" s="78"/>
      <c r="P82" s="78"/>
      <c r="Q82" s="78"/>
      <c r="R82" s="78"/>
      <c r="S82" s="78"/>
      <c r="T82" s="78"/>
      <c r="U82" s="78"/>
      <c r="V82" s="78"/>
      <c r="W82" s="78"/>
      <c r="X82" s="78"/>
      <c r="Y82" s="78"/>
      <c r="Z82" s="78"/>
      <c r="AA82" s="78"/>
      <c r="AB82" s="314"/>
      <c r="AC82" s="280"/>
      <c r="AD82" s="77"/>
      <c r="AE82" s="78"/>
      <c r="AF82" s="79"/>
      <c r="AJ82" s="9"/>
      <c r="AK82" s="30"/>
      <c r="AL82" s="9"/>
      <c r="AM82" s="30"/>
    </row>
    <row r="83">
      <c r="A83" s="204"/>
      <c r="B83" s="309"/>
      <c r="C83" s="75" t="s">
        <v>23</v>
      </c>
      <c r="D83" s="76"/>
      <c r="E83" s="82" t="e">
        <f t="shared" ref="E83:AB87" si="38">E81/E80</f>
        <v>#DIV/0!</v>
      </c>
      <c r="F83" s="83" t="e">
        <f t="shared" si="38"/>
        <v>#DIV/0!</v>
      </c>
      <c r="G83" s="83" t="e">
        <f t="shared" si="38"/>
        <v>#DIV/0!</v>
      </c>
      <c r="H83" s="83" t="e">
        <f t="shared" si="38"/>
        <v>#DIV/0!</v>
      </c>
      <c r="I83" s="83" t="e">
        <f t="shared" si="38"/>
        <v>#DIV/0!</v>
      </c>
      <c r="J83" s="83" t="e">
        <f t="shared" si="38"/>
        <v>#DIV/0!</v>
      </c>
      <c r="K83" s="83" t="e">
        <f t="shared" si="38"/>
        <v>#DIV/0!</v>
      </c>
      <c r="L83" s="83" t="e">
        <f t="shared" si="38"/>
        <v>#DIV/0!</v>
      </c>
      <c r="M83" s="83" t="e">
        <f t="shared" si="38"/>
        <v>#DIV/0!</v>
      </c>
      <c r="N83" s="83" t="e">
        <f t="shared" si="38"/>
        <v>#DIV/0!</v>
      </c>
      <c r="O83" s="83" t="e">
        <f t="shared" si="38"/>
        <v>#DIV/0!</v>
      </c>
      <c r="P83" s="83" t="e">
        <f t="shared" si="38"/>
        <v>#DIV/0!</v>
      </c>
      <c r="Q83" s="83" t="e">
        <f t="shared" si="38"/>
        <v>#DIV/0!</v>
      </c>
      <c r="R83" s="83" t="e">
        <f t="shared" si="38"/>
        <v>#DIV/0!</v>
      </c>
      <c r="S83" s="83" t="e">
        <f t="shared" si="38"/>
        <v>#DIV/0!</v>
      </c>
      <c r="T83" s="83" t="e">
        <f t="shared" si="38"/>
        <v>#DIV/0!</v>
      </c>
      <c r="U83" s="83" t="e">
        <f t="shared" si="38"/>
        <v>#DIV/0!</v>
      </c>
      <c r="V83" s="83" t="e">
        <f t="shared" si="38"/>
        <v>#DIV/0!</v>
      </c>
      <c r="W83" s="83" t="e">
        <f t="shared" si="38"/>
        <v>#DIV/0!</v>
      </c>
      <c r="X83" s="83" t="e">
        <f t="shared" si="38"/>
        <v>#DIV/0!</v>
      </c>
      <c r="Y83" s="83" t="e">
        <f t="shared" si="38"/>
        <v>#DIV/0!</v>
      </c>
      <c r="Z83" s="83" t="e">
        <f t="shared" si="38"/>
        <v>#DIV/0!</v>
      </c>
      <c r="AA83" s="83" t="e">
        <f t="shared" si="38"/>
        <v>#DIV/0!</v>
      </c>
      <c r="AB83" s="311" t="e">
        <f t="shared" si="38"/>
        <v>#DIV/0!</v>
      </c>
      <c r="AC83" s="312"/>
      <c r="AD83" s="77"/>
      <c r="AE83" s="78"/>
      <c r="AF83" s="79"/>
      <c r="AJ83" s="9"/>
      <c r="AK83" s="30"/>
      <c r="AL83" s="9"/>
      <c r="AM83" s="30"/>
    </row>
    <row r="84">
      <c r="A84" s="203" t="s">
        <v>62</v>
      </c>
      <c r="B84" s="315" t="s">
        <v>61</v>
      </c>
      <c r="C84" s="67" t="s">
        <v>18</v>
      </c>
      <c r="D84" s="68"/>
      <c r="E84" s="108"/>
      <c r="F84" s="109"/>
      <c r="G84" s="109"/>
      <c r="H84" s="109"/>
      <c r="I84" s="109"/>
      <c r="J84" s="109"/>
      <c r="K84" s="109"/>
      <c r="L84" s="109"/>
      <c r="M84" s="109"/>
      <c r="N84" s="109"/>
      <c r="O84" s="109"/>
      <c r="P84" s="109"/>
      <c r="Q84" s="109"/>
      <c r="R84" s="109"/>
      <c r="S84" s="109"/>
      <c r="T84" s="109"/>
      <c r="U84" s="109"/>
      <c r="V84" s="109"/>
      <c r="W84" s="109"/>
      <c r="X84" s="109"/>
      <c r="Y84" s="109"/>
      <c r="Z84" s="109"/>
      <c r="AA84" s="109"/>
      <c r="AB84" s="110"/>
      <c r="AC84" s="278">
        <f t="shared" si="37"/>
        <v>0</v>
      </c>
      <c r="AD84" s="108">
        <f>MIN(E84:AB84)</f>
        <v>0</v>
      </c>
      <c r="AE84" s="70">
        <v>0</v>
      </c>
      <c r="AF84" s="71">
        <v>0</v>
      </c>
      <c r="AJ84" s="64"/>
      <c r="AK84" s="56"/>
      <c r="AL84" s="9"/>
      <c r="AM84" s="56"/>
    </row>
    <row r="85">
      <c r="A85" s="204"/>
      <c r="B85" s="316"/>
      <c r="C85" s="75" t="s">
        <v>20</v>
      </c>
      <c r="D85" s="76"/>
      <c r="E85" s="113"/>
      <c r="F85" s="114"/>
      <c r="G85" s="114"/>
      <c r="H85" s="114"/>
      <c r="I85" s="114"/>
      <c r="J85" s="114"/>
      <c r="K85" s="114"/>
      <c r="L85" s="114"/>
      <c r="M85" s="114"/>
      <c r="N85" s="114"/>
      <c r="O85" s="114"/>
      <c r="P85" s="114"/>
      <c r="Q85" s="114"/>
      <c r="R85" s="114"/>
      <c r="S85" s="114"/>
      <c r="T85" s="114"/>
      <c r="U85" s="114"/>
      <c r="V85" s="114"/>
      <c r="W85" s="114"/>
      <c r="X85" s="114"/>
      <c r="Y85" s="114"/>
      <c r="Z85" s="114"/>
      <c r="AA85" s="114"/>
      <c r="AB85" s="115"/>
      <c r="AC85" s="280">
        <f t="shared" si="37"/>
        <v>0</v>
      </c>
      <c r="AD85" s="77"/>
      <c r="AE85" s="78"/>
      <c r="AF85" s="79"/>
      <c r="AJ85" s="81"/>
      <c r="AK85" s="30"/>
      <c r="AL85" s="81"/>
      <c r="AM85" s="30"/>
    </row>
    <row r="86">
      <c r="A86" s="204"/>
      <c r="B86" s="316"/>
      <c r="C86" s="75" t="s">
        <v>21</v>
      </c>
      <c r="D86" s="76"/>
      <c r="E86" s="313"/>
      <c r="F86" s="78"/>
      <c r="G86" s="78"/>
      <c r="H86" s="78"/>
      <c r="I86" s="78"/>
      <c r="J86" s="78"/>
      <c r="K86" s="78"/>
      <c r="L86" s="78"/>
      <c r="M86" s="78"/>
      <c r="N86" s="78"/>
      <c r="O86" s="78"/>
      <c r="P86" s="78"/>
      <c r="Q86" s="78"/>
      <c r="R86" s="78"/>
      <c r="S86" s="78"/>
      <c r="T86" s="78"/>
      <c r="U86" s="78"/>
      <c r="V86" s="78"/>
      <c r="W86" s="78"/>
      <c r="X86" s="78"/>
      <c r="Y86" s="78"/>
      <c r="Z86" s="78"/>
      <c r="AA86" s="78"/>
      <c r="AB86" s="314"/>
      <c r="AC86" s="280"/>
      <c r="AD86" s="77"/>
      <c r="AE86" s="78"/>
      <c r="AF86" s="79"/>
      <c r="AJ86" s="9"/>
      <c r="AK86" s="30"/>
      <c r="AL86" s="9"/>
      <c r="AM86" s="30"/>
    </row>
    <row r="87">
      <c r="A87" s="204"/>
      <c r="B87" s="316"/>
      <c r="C87" s="75" t="s">
        <v>23</v>
      </c>
      <c r="D87" s="76"/>
      <c r="E87" s="82" t="e">
        <f t="shared" si="38"/>
        <v>#DIV/0!</v>
      </c>
      <c r="F87" s="83" t="e">
        <f t="shared" si="38"/>
        <v>#DIV/0!</v>
      </c>
      <c r="G87" s="83" t="e">
        <f t="shared" si="38"/>
        <v>#DIV/0!</v>
      </c>
      <c r="H87" s="83" t="e">
        <f t="shared" si="38"/>
        <v>#DIV/0!</v>
      </c>
      <c r="I87" s="83" t="e">
        <f t="shared" si="38"/>
        <v>#DIV/0!</v>
      </c>
      <c r="J87" s="83" t="e">
        <f t="shared" si="38"/>
        <v>#DIV/0!</v>
      </c>
      <c r="K87" s="83" t="e">
        <f t="shared" si="38"/>
        <v>#DIV/0!</v>
      </c>
      <c r="L87" s="83" t="e">
        <f t="shared" si="38"/>
        <v>#DIV/0!</v>
      </c>
      <c r="M87" s="83" t="e">
        <f t="shared" si="38"/>
        <v>#DIV/0!</v>
      </c>
      <c r="N87" s="83" t="e">
        <f t="shared" si="38"/>
        <v>#DIV/0!</v>
      </c>
      <c r="O87" s="83" t="e">
        <f t="shared" si="38"/>
        <v>#DIV/0!</v>
      </c>
      <c r="P87" s="83" t="e">
        <f t="shared" si="38"/>
        <v>#DIV/0!</v>
      </c>
      <c r="Q87" s="83" t="e">
        <f t="shared" si="38"/>
        <v>#DIV/0!</v>
      </c>
      <c r="R87" s="83" t="e">
        <f t="shared" si="38"/>
        <v>#DIV/0!</v>
      </c>
      <c r="S87" s="83" t="e">
        <f t="shared" si="38"/>
        <v>#DIV/0!</v>
      </c>
      <c r="T87" s="83" t="e">
        <f t="shared" si="38"/>
        <v>#DIV/0!</v>
      </c>
      <c r="U87" s="83" t="e">
        <f t="shared" si="38"/>
        <v>#DIV/0!</v>
      </c>
      <c r="V87" s="83" t="e">
        <f t="shared" si="38"/>
        <v>#DIV/0!</v>
      </c>
      <c r="W87" s="83" t="e">
        <f t="shared" si="38"/>
        <v>#DIV/0!</v>
      </c>
      <c r="X87" s="83" t="e">
        <f t="shared" si="38"/>
        <v>#DIV/0!</v>
      </c>
      <c r="Y87" s="83" t="e">
        <f t="shared" si="38"/>
        <v>#DIV/0!</v>
      </c>
      <c r="Z87" s="83" t="e">
        <f t="shared" si="38"/>
        <v>#DIV/0!</v>
      </c>
      <c r="AA87" s="83" t="e">
        <f t="shared" si="38"/>
        <v>#DIV/0!</v>
      </c>
      <c r="AB87" s="311" t="e">
        <f t="shared" si="38"/>
        <v>#DIV/0!</v>
      </c>
      <c r="AC87" s="312"/>
      <c r="AD87" s="77"/>
      <c r="AE87" s="78"/>
      <c r="AF87" s="79"/>
      <c r="AJ87" s="9"/>
      <c r="AK87" s="30"/>
      <c r="AL87" s="9"/>
      <c r="AM87" s="30"/>
    </row>
    <row r="88">
      <c r="A88" s="317"/>
      <c r="B88" s="70" t="s">
        <v>63</v>
      </c>
      <c r="C88" s="67" t="s">
        <v>18</v>
      </c>
      <c r="D88" s="68" t="s">
        <v>29</v>
      </c>
      <c r="E88" s="69">
        <v>0.62</v>
      </c>
      <c r="F88" s="70">
        <v>0.62</v>
      </c>
      <c r="G88" s="70">
        <v>0.62</v>
      </c>
      <c r="H88" s="70">
        <v>0.60999999999999999</v>
      </c>
      <c r="I88" s="70">
        <v>0.64000000000000001</v>
      </c>
      <c r="J88" s="70">
        <v>0.60999999999999999</v>
      </c>
      <c r="K88" s="70">
        <v>0.60999999999999999</v>
      </c>
      <c r="L88" s="70">
        <v>0.62</v>
      </c>
      <c r="M88" s="70">
        <v>0.60999999999999999</v>
      </c>
      <c r="N88" s="70">
        <v>0.60999999999999999</v>
      </c>
      <c r="O88" s="70">
        <v>0.60999999999999999</v>
      </c>
      <c r="P88" s="70">
        <v>0.63</v>
      </c>
      <c r="Q88" s="70">
        <v>0.60999999999999999</v>
      </c>
      <c r="R88" s="70">
        <v>0.62</v>
      </c>
      <c r="S88" s="70">
        <v>0.60999999999999999</v>
      </c>
      <c r="T88" s="70">
        <v>0.60999999999999999</v>
      </c>
      <c r="U88" s="70">
        <v>0.62</v>
      </c>
      <c r="V88" s="70">
        <v>0.62</v>
      </c>
      <c r="W88" s="70">
        <v>0.60999999999999999</v>
      </c>
      <c r="X88" s="70">
        <v>0.62</v>
      </c>
      <c r="Y88" s="70">
        <v>0.60999999999999999</v>
      </c>
      <c r="Z88" s="70">
        <v>0.60999999999999999</v>
      </c>
      <c r="AA88" s="70">
        <v>0.60999999999999999</v>
      </c>
      <c r="AB88" s="70">
        <v>0.59999999999999998</v>
      </c>
      <c r="AC88" s="318">
        <f t="shared" si="37"/>
        <v>14.759999999999994</v>
      </c>
      <c r="AD88" s="216"/>
      <c r="AE88" s="217">
        <v>1</v>
      </c>
      <c r="AF88" s="218">
        <v>20</v>
      </c>
      <c r="AJ88" s="64"/>
      <c r="AK88" s="56"/>
      <c r="AL88" s="9"/>
      <c r="AM88" s="56"/>
    </row>
    <row r="89">
      <c r="A89" s="319"/>
      <c r="B89" s="320"/>
      <c r="C89" s="321" t="s">
        <v>25</v>
      </c>
      <c r="D89" s="94"/>
      <c r="E89" s="319"/>
      <c r="F89" s="322"/>
      <c r="G89" s="323"/>
      <c r="H89" s="324"/>
      <c r="I89" s="322"/>
      <c r="J89" s="322"/>
      <c r="K89" s="322"/>
      <c r="L89" s="322"/>
      <c r="M89" s="322"/>
      <c r="N89" s="322"/>
      <c r="O89" s="325"/>
      <c r="P89" s="326"/>
      <c r="Q89" s="327"/>
      <c r="R89" s="327"/>
      <c r="S89" s="327"/>
      <c r="T89" s="327"/>
      <c r="U89" s="327"/>
      <c r="V89" s="327"/>
      <c r="W89" s="327"/>
      <c r="X89" s="327"/>
      <c r="Y89" s="322"/>
      <c r="Z89" s="327"/>
      <c r="AA89" s="327"/>
      <c r="AB89" s="327"/>
      <c r="AC89" s="328"/>
      <c r="AD89" s="329"/>
      <c r="AE89" s="330"/>
      <c r="AF89" s="331"/>
      <c r="AJ89" s="81"/>
      <c r="AK89" s="30"/>
      <c r="AL89" s="81"/>
      <c r="AM89" s="30"/>
    </row>
    <row r="90" ht="15.75" customHeight="1">
      <c r="A90" s="332" t="s">
        <v>42</v>
      </c>
      <c r="B90" s="333"/>
      <c r="C90" s="230" t="s">
        <v>18</v>
      </c>
      <c r="D90" s="68"/>
      <c r="E90" s="108">
        <f t="shared" ref="E90:AC91" si="39">SUM(E65,E70,E80,E84)</f>
        <v>180.89999999999998</v>
      </c>
      <c r="F90" s="70">
        <f t="shared" si="39"/>
        <v>195.5</v>
      </c>
      <c r="G90" s="70">
        <f t="shared" si="39"/>
        <v>226.69999999999999</v>
      </c>
      <c r="H90" s="70">
        <f t="shared" si="39"/>
        <v>225</v>
      </c>
      <c r="I90" s="70">
        <f t="shared" si="39"/>
        <v>221.80000000000001</v>
      </c>
      <c r="J90" s="70">
        <f t="shared" si="39"/>
        <v>266.30000000000001</v>
      </c>
      <c r="K90" s="70">
        <f t="shared" si="39"/>
        <v>285</v>
      </c>
      <c r="L90" s="70">
        <f t="shared" si="39"/>
        <v>317.39999999999998</v>
      </c>
      <c r="M90" s="70">
        <f t="shared" si="39"/>
        <v>292.39999999999998</v>
      </c>
      <c r="N90" s="70">
        <f t="shared" si="39"/>
        <v>283.19999999999999</v>
      </c>
      <c r="O90" s="70">
        <f t="shared" si="39"/>
        <v>287.89999999999998</v>
      </c>
      <c r="P90" s="70">
        <f t="shared" si="39"/>
        <v>281.60000000000002</v>
      </c>
      <c r="Q90" s="70">
        <f t="shared" si="39"/>
        <v>300.29999999999995</v>
      </c>
      <c r="R90" s="70">
        <f t="shared" si="39"/>
        <v>291.30000000000001</v>
      </c>
      <c r="S90" s="70">
        <f t="shared" si="39"/>
        <v>284.69999999999999</v>
      </c>
      <c r="T90" s="70">
        <f t="shared" si="39"/>
        <v>303</v>
      </c>
      <c r="U90" s="70">
        <f t="shared" si="39"/>
        <v>292.39999999999998</v>
      </c>
      <c r="V90" s="70">
        <f t="shared" si="39"/>
        <v>310.80000000000001</v>
      </c>
      <c r="W90" s="70">
        <f t="shared" si="39"/>
        <v>287.5</v>
      </c>
      <c r="X90" s="70">
        <f t="shared" si="39"/>
        <v>265.70000000000005</v>
      </c>
      <c r="Y90" s="109">
        <f t="shared" si="39"/>
        <v>227.80000000000001</v>
      </c>
      <c r="Z90" s="70">
        <f t="shared" si="39"/>
        <v>200.09999999999999</v>
      </c>
      <c r="AA90" s="70">
        <f t="shared" si="39"/>
        <v>177</v>
      </c>
      <c r="AB90" s="334">
        <f t="shared" si="39"/>
        <v>164.80000000000001</v>
      </c>
      <c r="AC90" s="264">
        <f t="shared" si="39"/>
        <v>6169.1000000000004</v>
      </c>
      <c r="AD90" s="9"/>
      <c r="AE90" s="30"/>
      <c r="AF90" s="9"/>
      <c r="AG90" s="30"/>
    </row>
    <row r="91">
      <c r="A91" s="335"/>
      <c r="B91" s="336"/>
      <c r="C91" s="237" t="s">
        <v>20</v>
      </c>
      <c r="D91" s="94"/>
      <c r="E91" s="320">
        <f t="shared" si="39"/>
        <v>149.19999999999999</v>
      </c>
      <c r="F91" s="337">
        <f t="shared" si="39"/>
        <v>149.60000000000002</v>
      </c>
      <c r="G91" s="337">
        <f t="shared" si="39"/>
        <v>152.90000000000001</v>
      </c>
      <c r="H91" s="337">
        <f t="shared" si="39"/>
        <v>154.59999999999999</v>
      </c>
      <c r="I91" s="337">
        <f t="shared" si="39"/>
        <v>153.69999999999999</v>
      </c>
      <c r="J91" s="337">
        <f t="shared" si="39"/>
        <v>160.40000000000001</v>
      </c>
      <c r="K91" s="337">
        <f t="shared" si="39"/>
        <v>166.40000000000001</v>
      </c>
      <c r="L91" s="337">
        <f t="shared" si="39"/>
        <v>172.5</v>
      </c>
      <c r="M91" s="337">
        <f t="shared" si="39"/>
        <v>170</v>
      </c>
      <c r="N91" s="337">
        <f t="shared" si="39"/>
        <v>169.30000000000001</v>
      </c>
      <c r="O91" s="337">
        <f t="shared" si="39"/>
        <v>169.39999999999998</v>
      </c>
      <c r="P91" s="337">
        <f t="shared" si="39"/>
        <v>166.30000000000001</v>
      </c>
      <c r="Q91" s="337">
        <f t="shared" si="39"/>
        <v>166.40000000000001</v>
      </c>
      <c r="R91" s="337">
        <f t="shared" si="39"/>
        <v>170</v>
      </c>
      <c r="S91" s="337">
        <f t="shared" si="39"/>
        <v>167.19999999999999</v>
      </c>
      <c r="T91" s="337">
        <f t="shared" si="39"/>
        <v>168.80000000000001</v>
      </c>
      <c r="U91" s="337">
        <f t="shared" si="39"/>
        <v>163.80000000000001</v>
      </c>
      <c r="V91" s="337">
        <f t="shared" si="39"/>
        <v>178.40000000000001</v>
      </c>
      <c r="W91" s="337">
        <f t="shared" si="39"/>
        <v>176.90000000000001</v>
      </c>
      <c r="X91" s="337">
        <f t="shared" si="39"/>
        <v>170.89999999999998</v>
      </c>
      <c r="Y91" s="134">
        <f t="shared" si="39"/>
        <v>156.90000000000001</v>
      </c>
      <c r="Z91" s="337">
        <f t="shared" si="39"/>
        <v>148.19999999999999</v>
      </c>
      <c r="AA91" s="337">
        <f t="shared" si="39"/>
        <v>138.89999999999998</v>
      </c>
      <c r="AB91" s="338">
        <f t="shared" si="39"/>
        <v>140</v>
      </c>
      <c r="AC91" s="339">
        <f t="shared" si="39"/>
        <v>3880.7000000000007</v>
      </c>
      <c r="AD91" s="9"/>
      <c r="AE91" s="30"/>
      <c r="AF91" s="9"/>
      <c r="AG91" s="30"/>
    </row>
    <row r="92" ht="15.75" customHeight="1">
      <c r="A92" s="228" t="s">
        <v>43</v>
      </c>
      <c r="B92" s="229"/>
      <c r="C92" s="230" t="s">
        <v>44</v>
      </c>
      <c r="D92" s="68"/>
      <c r="E92" s="231">
        <f t="shared" ref="E92:AC93" si="40">100-(E90/(E56))*100</f>
        <v>-7.6785714285714164</v>
      </c>
      <c r="F92" s="232">
        <f t="shared" si="40"/>
        <v>11.217075386012709</v>
      </c>
      <c r="G92" s="232">
        <f t="shared" si="40"/>
        <v>17.683369644153956</v>
      </c>
      <c r="H92" s="232">
        <f t="shared" si="40"/>
        <v>30.037313432835816</v>
      </c>
      <c r="I92" s="232">
        <f t="shared" si="40"/>
        <v>27.940220922677057</v>
      </c>
      <c r="J92" s="232">
        <f t="shared" si="40"/>
        <v>10.87684069611781</v>
      </c>
      <c r="K92" s="232">
        <f t="shared" si="40"/>
        <v>3.4552845528455265</v>
      </c>
      <c r="L92" s="232">
        <f t="shared" si="40"/>
        <v>-10.6694560669456</v>
      </c>
      <c r="M92" s="232">
        <f t="shared" si="40"/>
        <v>-2.3809523809523796</v>
      </c>
      <c r="N92" s="232">
        <f t="shared" si="40"/>
        <v>-6.0674157303370606</v>
      </c>
      <c r="O92" s="232">
        <f t="shared" si="40"/>
        <v>-9.5509893455098904</v>
      </c>
      <c r="P92" s="232">
        <f t="shared" si="40"/>
        <v>-3.1501831501831674</v>
      </c>
      <c r="Q92" s="232">
        <f t="shared" si="40"/>
        <v>-8.5683297180043212</v>
      </c>
      <c r="R92" s="232">
        <f t="shared" si="40"/>
        <v>11.566484517304175</v>
      </c>
      <c r="S92" s="232">
        <f t="shared" si="40"/>
        <v>14.195298372513562</v>
      </c>
      <c r="T92" s="232">
        <f t="shared" si="40"/>
        <v>8.5144927536231876</v>
      </c>
      <c r="U92" s="232">
        <f t="shared" si="40"/>
        <v>4.2567125081859842</v>
      </c>
      <c r="V92" s="232">
        <f t="shared" si="40"/>
        <v>-16.404494382022477</v>
      </c>
      <c r="W92" s="232">
        <f t="shared" si="40"/>
        <v>-30.919854280510037</v>
      </c>
      <c r="X92" s="232">
        <f t="shared" si="40"/>
        <v>-42.390139335476988</v>
      </c>
      <c r="Y92" s="232">
        <f t="shared" si="40"/>
        <v>-31.828703703703695</v>
      </c>
      <c r="Z92" s="232">
        <f t="shared" si="40"/>
        <v>-29.76653696498056</v>
      </c>
      <c r="AA92" s="232">
        <f t="shared" si="40"/>
        <v>-18.951612903225794</v>
      </c>
      <c r="AB92" s="340">
        <f t="shared" si="40"/>
        <v>-10.307898259705482</v>
      </c>
      <c r="AC92" s="341">
        <f t="shared" si="40"/>
        <v>-0.55582722086388969</v>
      </c>
      <c r="AD92" s="9"/>
      <c r="AE92" s="30"/>
      <c r="AF92" s="9"/>
      <c r="AG92" s="30"/>
    </row>
    <row r="93">
      <c r="A93" s="342"/>
      <c r="B93" s="229"/>
      <c r="C93" s="343" t="s">
        <v>45</v>
      </c>
      <c r="D93" s="94"/>
      <c r="E93" s="344">
        <f t="shared" si="40"/>
        <v>0.13386880856761252</v>
      </c>
      <c r="F93" s="345">
        <f t="shared" si="40"/>
        <v>2.6041666666666572</v>
      </c>
      <c r="G93" s="345">
        <f t="shared" si="40"/>
        <v>7.6690821256038504</v>
      </c>
      <c r="H93" s="345">
        <f t="shared" si="40"/>
        <v>8.951707891637227</v>
      </c>
      <c r="I93" s="345">
        <f t="shared" si="40"/>
        <v>9.4817432273262767</v>
      </c>
      <c r="J93" s="345">
        <f t="shared" si="40"/>
        <v>6.5268065268065101</v>
      </c>
      <c r="K93" s="345">
        <f t="shared" si="40"/>
        <v>-0.48309178743961922</v>
      </c>
      <c r="L93" s="345">
        <f t="shared" si="40"/>
        <v>-2.3131672597864679</v>
      </c>
      <c r="M93" s="345">
        <f t="shared" si="40"/>
        <v>-1.9184652278177339</v>
      </c>
      <c r="N93" s="345">
        <f t="shared" si="40"/>
        <v>-2.2342995169082371</v>
      </c>
      <c r="O93" s="345">
        <f t="shared" si="40"/>
        <v>-3.7990196078431211</v>
      </c>
      <c r="P93" s="345">
        <f t="shared" si="40"/>
        <v>1.0119047619047592</v>
      </c>
      <c r="Q93" s="345">
        <f t="shared" si="40"/>
        <v>0.5973715651135052</v>
      </c>
      <c r="R93" s="345">
        <f t="shared" si="40"/>
        <v>5.8693244739756381</v>
      </c>
      <c r="S93" s="345">
        <f t="shared" si="40"/>
        <v>8.9324618736383457</v>
      </c>
      <c r="T93" s="345">
        <f t="shared" si="40"/>
        <v>7.7595628415300411</v>
      </c>
      <c r="U93" s="345">
        <f t="shared" si="40"/>
        <v>0.36496350364963348</v>
      </c>
      <c r="V93" s="345">
        <f t="shared" si="40"/>
        <v>-14.358974358974351</v>
      </c>
      <c r="W93" s="345">
        <f t="shared" si="40"/>
        <v>-16.997354497354507</v>
      </c>
      <c r="X93" s="345">
        <f t="shared" si="40"/>
        <v>-18.188105117565684</v>
      </c>
      <c r="Y93" s="345">
        <f t="shared" si="40"/>
        <v>-8.506224066390061</v>
      </c>
      <c r="Z93" s="345">
        <f t="shared" si="40"/>
        <v>-6.0085836909871091</v>
      </c>
      <c r="AA93" s="345">
        <f t="shared" si="40"/>
        <v>-2.4336283185840699</v>
      </c>
      <c r="AB93" s="346">
        <f t="shared" si="40"/>
        <v>-12.179487179487182</v>
      </c>
      <c r="AC93" s="347">
        <f t="shared" si="40"/>
        <v>-0.71369251531197619</v>
      </c>
      <c r="AD93" s="9"/>
      <c r="AE93" s="30"/>
      <c r="AF93" s="9"/>
      <c r="AG93" s="30"/>
    </row>
    <row r="94" ht="15.75" customHeight="1">
      <c r="A94" s="348"/>
      <c r="B94" s="349"/>
      <c r="C94" s="350"/>
      <c r="D94" s="245" t="s">
        <v>46</v>
      </c>
      <c r="E94" s="246">
        <f t="shared" ref="E94:AC94" si="41">(E58-E67-E72)/E58</f>
        <v>-0.011054421768707549</v>
      </c>
      <c r="F94" s="246">
        <f t="shared" si="41"/>
        <v>-0.014912280701754302</v>
      </c>
      <c r="G94" s="246">
        <f t="shared" si="41"/>
        <v>-0.02688172043010751</v>
      </c>
      <c r="H94" s="246">
        <f t="shared" si="41"/>
        <v>-0.012820512820512851</v>
      </c>
      <c r="I94" s="246">
        <f t="shared" si="41"/>
        <v>-0.009259259259259316</v>
      </c>
      <c r="J94" s="246">
        <f t="shared" si="41"/>
        <v>-0.0049566294919453713</v>
      </c>
      <c r="K94" s="246">
        <f t="shared" si="41"/>
        <v>0.0048387096774194427</v>
      </c>
      <c r="L94" s="246">
        <f t="shared" si="41"/>
        <v>-0.0021299254526091133</v>
      </c>
      <c r="M94" s="246">
        <f t="shared" si="41"/>
        <v>-0.015300546448087397</v>
      </c>
      <c r="N94" s="246">
        <f t="shared" si="41"/>
        <v>-0.013645224171539931</v>
      </c>
      <c r="O94" s="246">
        <f t="shared" si="41"/>
        <v>-0.019801980198019771</v>
      </c>
      <c r="P94" s="246">
        <f t="shared" si="41"/>
        <v>-0.016829533116177995</v>
      </c>
      <c r="Q94" s="246">
        <f t="shared" si="41"/>
        <v>-0.0073839662447256742</v>
      </c>
      <c r="R94" s="246">
        <f t="shared" si="41"/>
        <v>0.0029655990510082404</v>
      </c>
      <c r="S94" s="246">
        <f t="shared" si="41"/>
        <v>-0.0058892815076560445</v>
      </c>
      <c r="T94" s="246">
        <f t="shared" si="41"/>
        <v>-0.010869565217391257</v>
      </c>
      <c r="U94" s="246">
        <f t="shared" si="41"/>
        <v>0.0014245014245013099</v>
      </c>
      <c r="V94" s="246">
        <f t="shared" si="41"/>
        <v>-0.076510721247563362</v>
      </c>
      <c r="W94" s="246">
        <f t="shared" si="41"/>
        <v>-0.0068426197458454933</v>
      </c>
      <c r="X94" s="246">
        <f t="shared" si="41"/>
        <v>-0.01661918328585002</v>
      </c>
      <c r="Y94" s="246">
        <f t="shared" si="41"/>
        <v>-0.01260022909507439</v>
      </c>
      <c r="Z94" s="246">
        <f t="shared" si="41"/>
        <v>-0.0070512820512821286</v>
      </c>
      <c r="AA94" s="246">
        <f t="shared" si="41"/>
        <v>-0.0015082956259427195</v>
      </c>
      <c r="AB94" s="247">
        <f t="shared" si="41"/>
        <v>-0.0085669781931463733</v>
      </c>
      <c r="AC94" s="248">
        <f t="shared" si="41"/>
        <v>-0.012469631612871419</v>
      </c>
      <c r="AD94" s="9"/>
      <c r="AE94" s="30"/>
      <c r="AF94" s="9"/>
      <c r="AG94" s="30"/>
    </row>
    <row r="95">
      <c r="A95" s="249"/>
      <c r="B95" s="250"/>
      <c r="C95" s="351"/>
      <c r="D95" s="252" t="s">
        <v>47</v>
      </c>
      <c r="E95" s="253">
        <f t="shared" ref="E95:AC95" si="42">(E60-E69-E74)/E60</f>
        <v>-0.043010752632620337</v>
      </c>
      <c r="F95" s="253">
        <f t="shared" si="42"/>
        <v>0.082053431401041474</v>
      </c>
      <c r="G95" s="253">
        <f t="shared" si="42"/>
        <v>0.14338399166640023</v>
      </c>
      <c r="H95" s="253">
        <f t="shared" si="42"/>
        <v>0.24700456870279947</v>
      </c>
      <c r="I95" s="253">
        <f t="shared" si="42"/>
        <v>0.23116842136440802</v>
      </c>
      <c r="J95" s="253">
        <f t="shared" si="42"/>
        <v>0.097461789617527175</v>
      </c>
      <c r="K95" s="253">
        <f t="shared" si="42"/>
        <v>0.02487730997529531</v>
      </c>
      <c r="L95" s="253">
        <f t="shared" si="42"/>
        <v>-0.086194221300428892</v>
      </c>
      <c r="M95" s="253">
        <f t="shared" si="42"/>
        <v>-0.0239266993074152</v>
      </c>
      <c r="N95" s="253">
        <f t="shared" si="42"/>
        <v>-0.050829373168469423</v>
      </c>
      <c r="O95" s="253">
        <f t="shared" si="42"/>
        <v>-0.080159656726055753</v>
      </c>
      <c r="P95" s="253">
        <f t="shared" si="42"/>
        <v>-0.020337342114908973</v>
      </c>
      <c r="Q95" s="253">
        <f t="shared" si="42"/>
        <v>-0.061985276416331107</v>
      </c>
      <c r="R95" s="253">
        <f t="shared" si="42"/>
        <v>0.10212619967378123</v>
      </c>
      <c r="S95" s="253">
        <f t="shared" si="42"/>
        <v>0.12916022503917246</v>
      </c>
      <c r="T95" s="253">
        <f t="shared" si="42"/>
        <v>0.082655728143894297</v>
      </c>
      <c r="U95" s="253">
        <f t="shared" si="42"/>
        <v>0.033442161490777271</v>
      </c>
      <c r="V95" s="253">
        <f t="shared" si="42"/>
        <v>-0.15902534004783681</v>
      </c>
      <c r="W95" s="253">
        <f t="shared" si="42"/>
        <v>-0.26961540582196175</v>
      </c>
      <c r="X95" s="253">
        <f t="shared" si="42"/>
        <v>-0.34337219663650642</v>
      </c>
      <c r="Y95" s="253">
        <f t="shared" si="42"/>
        <v>-0.23495215783840245</v>
      </c>
      <c r="Z95" s="253">
        <f t="shared" si="42"/>
        <v>-0.20215398866355641</v>
      </c>
      <c r="AA95" s="253">
        <f t="shared" si="42"/>
        <v>-0.11999076250080043</v>
      </c>
      <c r="AB95" s="254">
        <f t="shared" si="42"/>
        <v>-0.11208033906333954</v>
      </c>
      <c r="AC95" s="255">
        <f t="shared" si="42"/>
        <v>-0.0061774391243168223</v>
      </c>
      <c r="AD95" s="9"/>
      <c r="AE95" s="30"/>
      <c r="AF95" s="9"/>
      <c r="AG95" s="30"/>
    </row>
    <row r="96" ht="34.5" customHeight="1">
      <c r="A96" s="352"/>
      <c r="B96" s="352"/>
      <c r="C96" s="56"/>
      <c r="D96" s="353"/>
      <c r="E96" s="56"/>
      <c r="F96" s="56"/>
      <c r="G96" s="56"/>
      <c r="H96" s="56"/>
      <c r="I96" s="56"/>
      <c r="J96" s="56"/>
      <c r="K96" s="56"/>
      <c r="L96" s="56"/>
      <c r="M96" s="56"/>
      <c r="N96" s="56"/>
      <c r="O96" s="56"/>
      <c r="P96" s="56"/>
      <c r="Q96" s="56"/>
      <c r="R96" s="56"/>
      <c r="S96" s="56"/>
      <c r="T96" s="56"/>
      <c r="U96" s="56"/>
      <c r="V96" s="56"/>
      <c r="W96" s="56"/>
      <c r="X96" s="56"/>
      <c r="Y96" s="56"/>
      <c r="Z96" s="56"/>
      <c r="AA96" s="56"/>
      <c r="AB96" s="56"/>
      <c r="AC96" s="56"/>
      <c r="AD96" s="64"/>
      <c r="AE96" s="56"/>
      <c r="AF96" s="64"/>
      <c r="AG96" s="56"/>
    </row>
    <row r="97">
      <c r="A97" s="48" t="s">
        <v>64</v>
      </c>
      <c r="B97" s="49"/>
      <c r="C97" s="50"/>
      <c r="D97" s="260">
        <v>0</v>
      </c>
      <c r="E97" s="261">
        <v>1</v>
      </c>
      <c r="F97" s="51">
        <v>2</v>
      </c>
      <c r="G97" s="51">
        <v>3</v>
      </c>
      <c r="H97" s="51">
        <v>4</v>
      </c>
      <c r="I97" s="51">
        <v>5</v>
      </c>
      <c r="J97" s="51">
        <v>6</v>
      </c>
      <c r="K97" s="51">
        <v>7</v>
      </c>
      <c r="L97" s="51">
        <v>8</v>
      </c>
      <c r="M97" s="51">
        <v>9</v>
      </c>
      <c r="N97" s="51">
        <v>10</v>
      </c>
      <c r="O97" s="51">
        <v>11</v>
      </c>
      <c r="P97" s="51">
        <v>12</v>
      </c>
      <c r="Q97" s="51">
        <v>13</v>
      </c>
      <c r="R97" s="51">
        <v>14</v>
      </c>
      <c r="S97" s="51">
        <v>15</v>
      </c>
      <c r="T97" s="51">
        <v>16</v>
      </c>
      <c r="U97" s="51">
        <v>17</v>
      </c>
      <c r="V97" s="51">
        <v>18</v>
      </c>
      <c r="W97" s="51">
        <v>19</v>
      </c>
      <c r="X97" s="51">
        <v>20</v>
      </c>
      <c r="Y97" s="51">
        <v>21</v>
      </c>
      <c r="Z97" s="51">
        <v>22</v>
      </c>
      <c r="AA97" s="51">
        <v>23</v>
      </c>
      <c r="AB97" s="50">
        <v>24</v>
      </c>
      <c r="AC97" s="260"/>
      <c r="AD97" s="64"/>
      <c r="AE97" s="56"/>
      <c r="AF97" s="64"/>
      <c r="AG97" s="56"/>
    </row>
    <row r="98">
      <c r="A98" s="57" t="s">
        <v>49</v>
      </c>
      <c r="B98" s="58"/>
      <c r="C98" s="59"/>
      <c r="D98" s="60" t="s">
        <v>15</v>
      </c>
      <c r="E98" s="61">
        <v>7</v>
      </c>
      <c r="F98" s="58">
        <v>7</v>
      </c>
      <c r="G98" s="58">
        <v>7</v>
      </c>
      <c r="H98" s="58">
        <v>7</v>
      </c>
      <c r="I98" s="58">
        <v>7</v>
      </c>
      <c r="J98" s="58">
        <v>7</v>
      </c>
      <c r="K98" s="58">
        <v>7</v>
      </c>
      <c r="L98" s="58">
        <v>7</v>
      </c>
      <c r="M98" s="58">
        <v>7</v>
      </c>
      <c r="N98" s="58">
        <v>7</v>
      </c>
      <c r="O98" s="58">
        <v>7</v>
      </c>
      <c r="P98" s="58">
        <v>7</v>
      </c>
      <c r="Q98" s="58">
        <v>7</v>
      </c>
      <c r="R98" s="58">
        <v>7</v>
      </c>
      <c r="S98" s="58">
        <v>7</v>
      </c>
      <c r="T98" s="58">
        <v>7</v>
      </c>
      <c r="U98" s="58">
        <v>6</v>
      </c>
      <c r="V98" s="58">
        <v>6</v>
      </c>
      <c r="W98" s="58">
        <v>6</v>
      </c>
      <c r="X98" s="58">
        <v>6</v>
      </c>
      <c r="Y98" s="58">
        <v>6</v>
      </c>
      <c r="Z98" s="58">
        <v>6</v>
      </c>
      <c r="AA98" s="58">
        <v>6</v>
      </c>
      <c r="AB98" s="62">
        <v>6</v>
      </c>
      <c r="AC98" s="354"/>
      <c r="AD98" s="64"/>
      <c r="AE98" s="56"/>
      <c r="AF98" s="64"/>
      <c r="AG98" s="56"/>
    </row>
    <row r="99">
      <c r="A99" s="276" t="s">
        <v>50</v>
      </c>
      <c r="B99" s="355" t="s">
        <v>51</v>
      </c>
      <c r="C99" s="67" t="s">
        <v>18</v>
      </c>
      <c r="D99" s="222" t="s">
        <v>22</v>
      </c>
      <c r="E99" s="108">
        <v>710</v>
      </c>
      <c r="F99" s="109">
        <v>710</v>
      </c>
      <c r="G99" s="109">
        <v>550</v>
      </c>
      <c r="H99" s="109">
        <v>600</v>
      </c>
      <c r="I99" s="109">
        <v>620</v>
      </c>
      <c r="J99" s="109">
        <v>740</v>
      </c>
      <c r="K99" s="109">
        <v>910</v>
      </c>
      <c r="L99" s="109">
        <v>1100</v>
      </c>
      <c r="M99" s="109">
        <v>1150</v>
      </c>
      <c r="N99" s="109">
        <v>1140</v>
      </c>
      <c r="O99" s="109">
        <v>1140</v>
      </c>
      <c r="P99" s="109">
        <v>980</v>
      </c>
      <c r="Q99" s="109">
        <v>970</v>
      </c>
      <c r="R99" s="109">
        <v>1170</v>
      </c>
      <c r="S99" s="109">
        <v>1000</v>
      </c>
      <c r="T99" s="109">
        <v>1290</v>
      </c>
      <c r="U99" s="109">
        <v>930</v>
      </c>
      <c r="V99" s="109">
        <v>1100</v>
      </c>
      <c r="W99" s="109">
        <v>960</v>
      </c>
      <c r="X99" s="109">
        <v>1030</v>
      </c>
      <c r="Y99" s="109">
        <v>960</v>
      </c>
      <c r="Z99" s="109">
        <v>750</v>
      </c>
      <c r="AA99" s="109">
        <v>620</v>
      </c>
      <c r="AB99" s="110">
        <v>600</v>
      </c>
      <c r="AC99" s="278">
        <f>SUM(E99:AB99)</f>
        <v>21730</v>
      </c>
      <c r="AD99" s="112"/>
      <c r="AE99" s="109"/>
      <c r="AF99" s="110"/>
      <c r="AJ99" s="64"/>
      <c r="AK99" s="56"/>
      <c r="AL99" s="9"/>
      <c r="AM99" s="56"/>
    </row>
    <row r="100">
      <c r="A100" s="279"/>
      <c r="B100" s="356"/>
      <c r="C100" s="75" t="s">
        <v>20</v>
      </c>
      <c r="D100" s="76" t="s">
        <v>22</v>
      </c>
      <c r="E100" s="113">
        <v>550</v>
      </c>
      <c r="F100" s="114">
        <v>550</v>
      </c>
      <c r="G100" s="114">
        <v>560</v>
      </c>
      <c r="H100" s="114">
        <v>550</v>
      </c>
      <c r="I100" s="114">
        <v>570</v>
      </c>
      <c r="J100" s="114">
        <v>560</v>
      </c>
      <c r="K100" s="114">
        <v>670</v>
      </c>
      <c r="L100" s="114">
        <v>650</v>
      </c>
      <c r="M100" s="114">
        <v>790</v>
      </c>
      <c r="N100" s="114">
        <v>660</v>
      </c>
      <c r="O100" s="114">
        <v>830</v>
      </c>
      <c r="P100" s="114">
        <v>630</v>
      </c>
      <c r="Q100" s="114">
        <v>590</v>
      </c>
      <c r="R100" s="114">
        <v>810</v>
      </c>
      <c r="S100" s="114">
        <v>760</v>
      </c>
      <c r="T100" s="114">
        <v>790</v>
      </c>
      <c r="U100" s="114">
        <v>640</v>
      </c>
      <c r="V100" s="114">
        <v>630</v>
      </c>
      <c r="W100" s="114">
        <v>600</v>
      </c>
      <c r="X100" s="114">
        <v>570</v>
      </c>
      <c r="Y100" s="114">
        <v>510</v>
      </c>
      <c r="Z100" s="114">
        <v>550</v>
      </c>
      <c r="AA100" s="114">
        <v>490</v>
      </c>
      <c r="AB100" s="115">
        <v>520</v>
      </c>
      <c r="AC100" s="280">
        <f>SUM(E100:AB100)</f>
        <v>15030</v>
      </c>
      <c r="AD100" s="117"/>
      <c r="AE100" s="78"/>
      <c r="AF100" s="79"/>
      <c r="AJ100" s="81"/>
      <c r="AK100" s="30"/>
      <c r="AL100" s="81"/>
      <c r="AM100" s="30"/>
    </row>
    <row r="101" ht="14.25" customHeight="1">
      <c r="A101" s="279"/>
      <c r="B101" s="356"/>
      <c r="C101" s="75" t="s">
        <v>21</v>
      </c>
      <c r="D101" s="76" t="s">
        <v>22</v>
      </c>
      <c r="E101" s="118">
        <v>4.3600000000000003</v>
      </c>
      <c r="F101" s="119">
        <v>4.4000000000000004</v>
      </c>
      <c r="G101" s="119">
        <v>3.7999999999999998</v>
      </c>
      <c r="H101" s="119">
        <v>3.9199999999999999</v>
      </c>
      <c r="I101" s="119">
        <v>4.1200000000000001</v>
      </c>
      <c r="J101" s="119">
        <v>4.5599999999999996</v>
      </c>
      <c r="K101" s="119">
        <v>5.5599999999999996</v>
      </c>
      <c r="L101" s="119">
        <v>6.3600000000000003</v>
      </c>
      <c r="M101" s="119">
        <v>6.7999999999999998</v>
      </c>
      <c r="N101" s="119">
        <v>6.4000000000000004</v>
      </c>
      <c r="O101" s="119">
        <v>6.8399999999999999</v>
      </c>
      <c r="P101" s="119">
        <v>5.5599999999999996</v>
      </c>
      <c r="Q101" s="119">
        <v>5.5999999999999996</v>
      </c>
      <c r="R101" s="119">
        <v>6.4400000000000004</v>
      </c>
      <c r="S101" s="119">
        <v>6.1600000000000001</v>
      </c>
      <c r="T101" s="119">
        <v>7.4800000000000004</v>
      </c>
      <c r="U101" s="119">
        <v>5.4000000000000004</v>
      </c>
      <c r="V101" s="119">
        <v>6.1600000000000001</v>
      </c>
      <c r="W101" s="119">
        <v>5.4400000000000004</v>
      </c>
      <c r="X101" s="119">
        <v>5.7599999999999998</v>
      </c>
      <c r="Y101" s="119">
        <v>5.3200000000000003</v>
      </c>
      <c r="Z101" s="119">
        <v>4.4000000000000004</v>
      </c>
      <c r="AA101" s="119">
        <v>3.96</v>
      </c>
      <c r="AB101" s="120">
        <v>3.8399999999999999</v>
      </c>
      <c r="AC101" s="280">
        <f>AVERAGE(E101:AB101)</f>
        <v>5.3599999999999994</v>
      </c>
      <c r="AD101" s="122"/>
      <c r="AE101" s="122"/>
      <c r="AF101" s="123"/>
      <c r="AJ101" s="9"/>
      <c r="AK101" s="30"/>
      <c r="AL101" s="9"/>
      <c r="AM101" s="30"/>
    </row>
    <row r="102">
      <c r="A102" s="279"/>
      <c r="B102" s="356"/>
      <c r="C102" s="75" t="s">
        <v>23</v>
      </c>
      <c r="D102" s="76"/>
      <c r="E102" s="82">
        <f>E100/E99</f>
        <v>0.77464788732394363</v>
      </c>
      <c r="F102" s="83">
        <f t="shared" ref="F102:AB102" si="43">F100/F99</f>
        <v>0.77464788732394363</v>
      </c>
      <c r="G102" s="83">
        <f t="shared" si="43"/>
        <v>1.0181818181818181</v>
      </c>
      <c r="H102" s="83">
        <f t="shared" si="43"/>
        <v>0.91666666666666663</v>
      </c>
      <c r="I102" s="83">
        <f t="shared" si="43"/>
        <v>0.91935483870967738</v>
      </c>
      <c r="J102" s="83">
        <f t="shared" si="43"/>
        <v>0.7567567567567568</v>
      </c>
      <c r="K102" s="83">
        <f t="shared" si="43"/>
        <v>0.73626373626373631</v>
      </c>
      <c r="L102" s="83">
        <f t="shared" si="43"/>
        <v>0.59090909090909094</v>
      </c>
      <c r="M102" s="83">
        <f t="shared" si="43"/>
        <v>0.68695652173913047</v>
      </c>
      <c r="N102" s="83">
        <f t="shared" si="43"/>
        <v>0.57894736842105265</v>
      </c>
      <c r="O102" s="83">
        <f t="shared" si="43"/>
        <v>0.72807017543859653</v>
      </c>
      <c r="P102" s="83">
        <f t="shared" si="43"/>
        <v>0.6428571428571429</v>
      </c>
      <c r="Q102" s="83">
        <f t="shared" si="43"/>
        <v>0.60824742268041232</v>
      </c>
      <c r="R102" s="83">
        <f t="shared" si="43"/>
        <v>0.69230769230769229</v>
      </c>
      <c r="S102" s="83">
        <f t="shared" si="43"/>
        <v>0.76000000000000001</v>
      </c>
      <c r="T102" s="83">
        <f t="shared" si="43"/>
        <v>0.61240310077519378</v>
      </c>
      <c r="U102" s="83">
        <f t="shared" si="43"/>
        <v>0.68817204301075274</v>
      </c>
      <c r="V102" s="83">
        <f t="shared" si="43"/>
        <v>0.57272727272727275</v>
      </c>
      <c r="W102" s="83">
        <f t="shared" si="43"/>
        <v>0.625</v>
      </c>
      <c r="X102" s="83">
        <f t="shared" si="43"/>
        <v>0.55339805825242716</v>
      </c>
      <c r="Y102" s="83">
        <f t="shared" si="43"/>
        <v>0.53125</v>
      </c>
      <c r="Z102" s="83">
        <f t="shared" si="43"/>
        <v>0.73333333333333328</v>
      </c>
      <c r="AA102" s="83">
        <f t="shared" si="43"/>
        <v>0.79032258064516125</v>
      </c>
      <c r="AB102" s="84">
        <f t="shared" si="43"/>
        <v>0.8666666666666667</v>
      </c>
      <c r="AC102" s="76"/>
      <c r="AD102" s="117"/>
      <c r="AE102" s="78"/>
      <c r="AF102" s="79"/>
      <c r="AJ102" s="9"/>
      <c r="AK102" s="30"/>
      <c r="AL102" s="9"/>
      <c r="AM102" s="30"/>
    </row>
    <row r="103" ht="16.5" customHeight="1">
      <c r="A103" s="357"/>
      <c r="B103" s="358"/>
      <c r="C103" s="75" t="s">
        <v>37</v>
      </c>
      <c r="D103" s="94" t="s">
        <v>65</v>
      </c>
      <c r="E103" s="128">
        <f t="shared" ref="E103:AB103" si="44">SQRT(E99*E99+E100*E100)/E104/1.73</f>
        <v>4.3687471380288656</v>
      </c>
      <c r="F103" s="129">
        <f t="shared" si="44"/>
        <v>4.3687471380288656</v>
      </c>
      <c r="G103" s="129">
        <f t="shared" si="44"/>
        <v>3.8120584878998152</v>
      </c>
      <c r="H103" s="129">
        <f t="shared" si="44"/>
        <v>3.956657509006352</v>
      </c>
      <c r="I103" s="129">
        <f t="shared" si="44"/>
        <v>4.0950582182545547</v>
      </c>
      <c r="J103" s="129">
        <f t="shared" si="44"/>
        <v>4.5081197412014244</v>
      </c>
      <c r="K103" s="129">
        <f t="shared" si="44"/>
        <v>5.4969685012753544</v>
      </c>
      <c r="L103" s="129">
        <f t="shared" si="44"/>
        <v>6.2251433097165938</v>
      </c>
      <c r="M103" s="129">
        <f t="shared" si="44"/>
        <v>6.8154948171710075</v>
      </c>
      <c r="N103" s="129">
        <f t="shared" si="44"/>
        <v>6.4288052193252607</v>
      </c>
      <c r="O103" s="129">
        <f t="shared" si="44"/>
        <v>6.8884550692596207</v>
      </c>
      <c r="P103" s="129">
        <f t="shared" si="44"/>
        <v>5.6867844167693837</v>
      </c>
      <c r="Q103" s="129">
        <f t="shared" si="44"/>
        <v>5.5357796805757333</v>
      </c>
      <c r="R103" s="129">
        <f t="shared" si="44"/>
        <v>6.9513882605946771</v>
      </c>
      <c r="S103" s="129">
        <f t="shared" si="44"/>
        <v>6.1309431476317107</v>
      </c>
      <c r="T103" s="129">
        <f t="shared" si="44"/>
        <v>7.3905954982874276</v>
      </c>
      <c r="U103" s="129">
        <f t="shared" si="44"/>
        <v>5.4952847149704027</v>
      </c>
      <c r="V103" s="129">
        <f t="shared" si="44"/>
        <v>6.1662655706486991</v>
      </c>
      <c r="W103" s="129">
        <f t="shared" si="44"/>
        <v>5.5096421161159714</v>
      </c>
      <c r="X103" s="129">
        <f t="shared" si="44"/>
        <v>5.7224999329549</v>
      </c>
      <c r="Y103" s="129">
        <f t="shared" si="44"/>
        <v>5.2856538478574899</v>
      </c>
      <c r="Z103" s="129">
        <f t="shared" si="44"/>
        <v>4.5138818687696922</v>
      </c>
      <c r="AA103" s="129">
        <f t="shared" si="44"/>
        <v>3.8398933532095789</v>
      </c>
      <c r="AB103" s="131">
        <f t="shared" si="44"/>
        <v>3.855072938465979</v>
      </c>
      <c r="AC103" s="284">
        <f t="shared" ref="AC103:AC104" si="45">AVERAGE(E103:AB103)</f>
        <v>5.3769975206674729</v>
      </c>
      <c r="AD103" s="190">
        <f>(AC101-AC103)/AC101</f>
        <v>-0.003171179229006252</v>
      </c>
      <c r="AE103" s="129"/>
      <c r="AF103" s="131"/>
      <c r="AH103" s="9"/>
      <c r="AI103" s="136"/>
      <c r="AJ103" s="137"/>
      <c r="AK103" s="137"/>
      <c r="AL103" s="9"/>
    </row>
    <row r="104">
      <c r="A104" s="357"/>
      <c r="B104" s="358"/>
      <c r="C104" s="359" t="s">
        <v>24</v>
      </c>
      <c r="D104" s="360" t="s">
        <v>22</v>
      </c>
      <c r="E104" s="361">
        <v>118.83</v>
      </c>
      <c r="F104" s="361">
        <v>118.83</v>
      </c>
      <c r="G104" s="361">
        <v>119.02</v>
      </c>
      <c r="H104" s="361">
        <v>118.91</v>
      </c>
      <c r="I104" s="361">
        <v>118.88</v>
      </c>
      <c r="J104" s="361">
        <v>118.98999999999999</v>
      </c>
      <c r="K104" s="361">
        <v>118.83</v>
      </c>
      <c r="L104" s="361">
        <v>118.64</v>
      </c>
      <c r="M104" s="361">
        <v>118.33</v>
      </c>
      <c r="N104" s="362">
        <v>118.44</v>
      </c>
      <c r="O104" s="362">
        <v>118.33</v>
      </c>
      <c r="P104" s="362">
        <v>118.42</v>
      </c>
      <c r="Q104" s="362">
        <v>118.55</v>
      </c>
      <c r="R104" s="362">
        <v>118.33</v>
      </c>
      <c r="S104" s="362">
        <v>118.42</v>
      </c>
      <c r="T104" s="362">
        <v>118.31</v>
      </c>
      <c r="U104" s="362">
        <v>118.75</v>
      </c>
      <c r="V104" s="362">
        <v>118.83</v>
      </c>
      <c r="W104" s="362">
        <v>118.77</v>
      </c>
      <c r="X104" s="362">
        <v>118.91</v>
      </c>
      <c r="Y104" s="362">
        <v>118.88</v>
      </c>
      <c r="Z104" s="362">
        <v>119.09999999999999</v>
      </c>
      <c r="AA104" s="362">
        <v>118.95999999999999</v>
      </c>
      <c r="AB104" s="362">
        <v>119.05</v>
      </c>
      <c r="AC104" s="363">
        <f t="shared" si="45"/>
        <v>118.72125</v>
      </c>
      <c r="AD104" s="364"/>
      <c r="AE104" s="365"/>
      <c r="AF104" s="366"/>
      <c r="AH104" s="9"/>
      <c r="AI104" s="136"/>
      <c r="AJ104" s="137"/>
      <c r="AK104" s="137"/>
      <c r="AL104" s="9"/>
    </row>
    <row r="105">
      <c r="A105" s="65" t="s">
        <v>52</v>
      </c>
      <c r="B105" s="367" t="s">
        <v>53</v>
      </c>
      <c r="C105" s="67" t="s">
        <v>18</v>
      </c>
      <c r="D105" s="68" t="s">
        <v>29</v>
      </c>
      <c r="E105" s="108">
        <v>640.20000000000005</v>
      </c>
      <c r="F105" s="109">
        <v>636</v>
      </c>
      <c r="G105" s="109">
        <v>564.60000000000002</v>
      </c>
      <c r="H105" s="109">
        <v>553.79999999999995</v>
      </c>
      <c r="I105" s="109">
        <v>588</v>
      </c>
      <c r="J105" s="109">
        <v>688.79999999999995</v>
      </c>
      <c r="K105" s="109">
        <v>828</v>
      </c>
      <c r="L105" s="109">
        <v>1055.4000000000001</v>
      </c>
      <c r="M105" s="109">
        <v>1225.8</v>
      </c>
      <c r="N105" s="109">
        <v>1171.2</v>
      </c>
      <c r="O105" s="109">
        <v>1138.8</v>
      </c>
      <c r="P105" s="109">
        <v>1120.2</v>
      </c>
      <c r="Q105" s="109">
        <v>956.39999999999998</v>
      </c>
      <c r="R105" s="109">
        <v>1069.8</v>
      </c>
      <c r="S105" s="109">
        <v>1073.4000000000001</v>
      </c>
      <c r="T105" s="109">
        <v>1072.8</v>
      </c>
      <c r="U105" s="109">
        <v>1065</v>
      </c>
      <c r="V105" s="109">
        <v>1030.2</v>
      </c>
      <c r="W105" s="109">
        <v>1000.2</v>
      </c>
      <c r="X105" s="109">
        <v>956.39999999999998</v>
      </c>
      <c r="Y105" s="109">
        <v>980.39999999999998</v>
      </c>
      <c r="Z105" s="109">
        <v>844.79999999999995</v>
      </c>
      <c r="AA105" s="109">
        <v>785.39999999999998</v>
      </c>
      <c r="AB105" s="110">
        <v>705.60000000000002</v>
      </c>
      <c r="AC105" s="111">
        <f t="shared" ref="AC105:AC106" si="46">SUM(E105:AB105)</f>
        <v>21751.200000000001</v>
      </c>
      <c r="AD105" s="112">
        <v>6300</v>
      </c>
      <c r="AE105" s="109">
        <v>100</v>
      </c>
      <c r="AF105" s="110">
        <v>60</v>
      </c>
      <c r="AJ105" s="64"/>
      <c r="AK105" s="56"/>
      <c r="AL105" s="9"/>
      <c r="AM105" s="56"/>
    </row>
    <row r="106" ht="15" customHeight="1">
      <c r="A106" s="73"/>
      <c r="B106" s="368"/>
      <c r="C106" s="75" t="s">
        <v>20</v>
      </c>
      <c r="D106" s="76" t="s">
        <v>29</v>
      </c>
      <c r="E106" s="113">
        <v>546</v>
      </c>
      <c r="F106" s="114">
        <v>530.39999999999998</v>
      </c>
      <c r="G106" s="114">
        <v>552</v>
      </c>
      <c r="H106" s="114">
        <v>535.20000000000005</v>
      </c>
      <c r="I106" s="114">
        <v>544.20000000000005</v>
      </c>
      <c r="J106" s="114">
        <v>554.39999999999998</v>
      </c>
      <c r="K106" s="114">
        <v>568.79999999999995</v>
      </c>
      <c r="L106" s="114">
        <v>623.39999999999998</v>
      </c>
      <c r="M106" s="114">
        <v>758.39999999999998</v>
      </c>
      <c r="N106" s="114">
        <v>726.60000000000002</v>
      </c>
      <c r="O106" s="114">
        <v>694.20000000000005</v>
      </c>
      <c r="P106" s="114">
        <v>736.79999999999995</v>
      </c>
      <c r="Q106" s="114">
        <v>583.20000000000005</v>
      </c>
      <c r="R106" s="114">
        <v>670.20000000000005</v>
      </c>
      <c r="S106" s="114">
        <v>757.79999999999995</v>
      </c>
      <c r="T106" s="114">
        <v>655.79999999999995</v>
      </c>
      <c r="U106" s="114">
        <v>746.39999999999998</v>
      </c>
      <c r="V106" s="114">
        <v>579</v>
      </c>
      <c r="W106" s="114">
        <v>574.79999999999995</v>
      </c>
      <c r="X106" s="114">
        <v>551.39999999999998</v>
      </c>
      <c r="Y106" s="114">
        <v>523.79999999999995</v>
      </c>
      <c r="Z106" s="114">
        <v>519.60000000000002</v>
      </c>
      <c r="AA106" s="114">
        <v>513.60000000000002</v>
      </c>
      <c r="AB106" s="115">
        <v>490.80000000000001</v>
      </c>
      <c r="AC106" s="116">
        <f t="shared" si="46"/>
        <v>14536.799999999996</v>
      </c>
      <c r="AD106" s="117"/>
      <c r="AE106" s="78"/>
      <c r="AF106" s="79"/>
      <c r="AJ106" s="81"/>
      <c r="AK106" s="30"/>
      <c r="AL106" s="81"/>
      <c r="AM106" s="30"/>
    </row>
    <row r="107">
      <c r="A107" s="73"/>
      <c r="B107" s="368"/>
      <c r="C107" s="75" t="s">
        <v>21</v>
      </c>
      <c r="D107" s="76" t="s">
        <v>22</v>
      </c>
      <c r="E107" s="118">
        <v>46.380000000000003</v>
      </c>
      <c r="F107" s="119">
        <v>43.740000000000002</v>
      </c>
      <c r="G107" s="119">
        <v>41.579999999999998</v>
      </c>
      <c r="H107" s="119">
        <v>42.840000000000003</v>
      </c>
      <c r="I107" s="119">
        <v>45.719999999999999</v>
      </c>
      <c r="J107" s="119">
        <v>49.439999999999998</v>
      </c>
      <c r="K107" s="119">
        <v>59.219999999999999</v>
      </c>
      <c r="L107" s="119">
        <v>68.459999999999994</v>
      </c>
      <c r="M107" s="119">
        <v>75.420000000000002</v>
      </c>
      <c r="N107" s="119">
        <v>70.560000000000002</v>
      </c>
      <c r="O107" s="119">
        <v>75.480000000000004</v>
      </c>
      <c r="P107" s="119">
        <v>62.039999999999999</v>
      </c>
      <c r="Q107" s="119">
        <v>59.939999999999998</v>
      </c>
      <c r="R107" s="119">
        <v>73.079999999999998</v>
      </c>
      <c r="S107" s="119">
        <v>68.519999999999996</v>
      </c>
      <c r="T107" s="119">
        <v>84.060000000000002</v>
      </c>
      <c r="U107" s="119">
        <v>62.880000000000003</v>
      </c>
      <c r="V107" s="119">
        <v>67.140000000000001</v>
      </c>
      <c r="W107" s="119">
        <v>61.740000000000002</v>
      </c>
      <c r="X107" s="119">
        <v>64.379999999999995</v>
      </c>
      <c r="Y107" s="119">
        <v>59.579999999999998</v>
      </c>
      <c r="Z107" s="119">
        <v>51.359999999999999</v>
      </c>
      <c r="AA107" s="119">
        <v>42.960000000000001</v>
      </c>
      <c r="AB107" s="120">
        <v>43.740000000000002</v>
      </c>
      <c r="AC107" s="116">
        <f>AVERAGE(E107:AB107)</f>
        <v>59.177500000000009</v>
      </c>
      <c r="AD107" s="121">
        <f>SQRT(MIN((E105*E105+E106*E106),(F105*F105+F106*F106),(G105*G105+G106*G106),(H105*H105+H106*H106),(I105*I105+I106*I106),(J105*J105+J106*J106),(K105*K105+K106*K106),(L105*L105+L106*L106),(M105*M105+M106*M106),(N105*N105+N106*N106),(E105*E105+E106*E106),(O105*O105+O106*O106),(P105*P105+P106*P106),(R105*R105+R106*R106),(S105*S105+S106*S106),(T105*T105+T106*T106),(U105*U105+U106*U106),(V105*V105+V106*V106),(W105*W105+W106*W106),(X105*X105+X106*X106),(V105*V105+V106*V106),(Z105*Z105+Z106*Z106),(AA105*AA105+AA106*AA106),(AB105*AB105+AB106*AB106)))/AD105</f>
        <v>0.12224628499472423</v>
      </c>
      <c r="AE107" s="122"/>
      <c r="AF107" s="123"/>
      <c r="AJ107" s="9"/>
      <c r="AK107" s="30"/>
      <c r="AL107" s="9"/>
      <c r="AM107" s="30"/>
    </row>
    <row r="108" ht="15" customHeight="1">
      <c r="A108" s="73"/>
      <c r="B108" s="368"/>
      <c r="C108" s="75" t="s">
        <v>23</v>
      </c>
      <c r="D108" s="76"/>
      <c r="E108" s="82">
        <f t="shared" ref="E108:AB108" si="47">E106/E105</f>
        <v>0.85285848172446099</v>
      </c>
      <c r="F108" s="83">
        <f t="shared" si="47"/>
        <v>0.83396226415094332</v>
      </c>
      <c r="G108" s="83">
        <f t="shared" si="47"/>
        <v>0.97768331562167898</v>
      </c>
      <c r="H108" s="83">
        <f t="shared" si="47"/>
        <v>0.96641386782231864</v>
      </c>
      <c r="I108" s="83">
        <f t="shared" si="47"/>
        <v>0.92551020408163276</v>
      </c>
      <c r="J108" s="83">
        <f t="shared" si="47"/>
        <v>0.80487804878048785</v>
      </c>
      <c r="K108" s="83">
        <f t="shared" si="47"/>
        <v>0.68695652173913035</v>
      </c>
      <c r="L108" s="83">
        <f t="shared" si="47"/>
        <v>0.59067652075042631</v>
      </c>
      <c r="M108" s="83">
        <f t="shared" si="47"/>
        <v>0.61869799314733231</v>
      </c>
      <c r="N108" s="83">
        <f t="shared" si="47"/>
        <v>0.62038934426229508</v>
      </c>
      <c r="O108" s="83">
        <f t="shared" si="47"/>
        <v>0.60958904109589052</v>
      </c>
      <c r="P108" s="83">
        <f t="shared" si="47"/>
        <v>0.65773968934118898</v>
      </c>
      <c r="Q108" s="83">
        <f t="shared" si="47"/>
        <v>0.60978670012547054</v>
      </c>
      <c r="R108" s="83">
        <f t="shared" si="47"/>
        <v>0.62647223780145833</v>
      </c>
      <c r="S108" s="83">
        <f t="shared" si="47"/>
        <v>0.70598099496925648</v>
      </c>
      <c r="T108" s="83">
        <f t="shared" si="47"/>
        <v>0.61129753914988816</v>
      </c>
      <c r="U108" s="83">
        <f t="shared" si="47"/>
        <v>0.70084507042253519</v>
      </c>
      <c r="V108" s="83">
        <f t="shared" si="47"/>
        <v>0.56202679091438557</v>
      </c>
      <c r="W108" s="83">
        <f t="shared" si="47"/>
        <v>0.57468506298740241</v>
      </c>
      <c r="X108" s="83">
        <f t="shared" si="47"/>
        <v>0.57653701380175659</v>
      </c>
      <c r="Y108" s="83">
        <f t="shared" si="47"/>
        <v>0.53427172582619331</v>
      </c>
      <c r="Z108" s="83">
        <f t="shared" si="47"/>
        <v>0.61505681818181823</v>
      </c>
      <c r="AA108" s="83">
        <f t="shared" si="47"/>
        <v>0.65393430099312455</v>
      </c>
      <c r="AB108" s="84">
        <f t="shared" si="47"/>
        <v>0.69557823129251695</v>
      </c>
      <c r="AC108" s="369"/>
      <c r="AD108" s="370"/>
      <c r="AE108" s="96"/>
      <c r="AF108" s="97"/>
      <c r="AJ108" s="9"/>
      <c r="AK108" s="30"/>
      <c r="AL108" s="9"/>
      <c r="AM108" s="30"/>
    </row>
    <row r="109">
      <c r="A109" s="371"/>
      <c r="B109" s="372"/>
      <c r="C109" s="127" t="s">
        <v>37</v>
      </c>
      <c r="D109" s="94"/>
      <c r="E109" s="128">
        <f t="shared" ref="E109:AB109" si="48">SQRT(E105*E105+E106*E106)/E117/1.73</f>
        <v>45.454634753903264</v>
      </c>
      <c r="F109" s="129">
        <f t="shared" si="48"/>
        <v>44.779713979183434</v>
      </c>
      <c r="G109" s="129">
        <f t="shared" si="48"/>
        <v>42.656026096244339</v>
      </c>
      <c r="H109" s="129">
        <f t="shared" si="48"/>
        <v>41.566230872058554</v>
      </c>
      <c r="I109" s="129">
        <f t="shared" si="48"/>
        <v>43.322058167992793</v>
      </c>
      <c r="J109" s="129">
        <f t="shared" si="48"/>
        <v>47.766045219513778</v>
      </c>
      <c r="K109" s="129">
        <f t="shared" si="48"/>
        <v>54.471275913265359</v>
      </c>
      <c r="L109" s="129">
        <f t="shared" si="48"/>
        <v>66.529009160220852</v>
      </c>
      <c r="M109" s="129">
        <f t="shared" si="48"/>
        <v>78.678347584721124</v>
      </c>
      <c r="N109" s="129">
        <f t="shared" si="48"/>
        <v>74.94768598069524</v>
      </c>
      <c r="O109" s="129">
        <f t="shared" si="48"/>
        <v>72.729238129007683</v>
      </c>
      <c r="P109" s="129">
        <f t="shared" si="48"/>
        <v>72.84060920012729</v>
      </c>
      <c r="Q109" s="129">
        <f t="shared" si="48"/>
        <v>60.798877181974667</v>
      </c>
      <c r="R109" s="129">
        <f t="shared" si="48"/>
        <v>68.840363275025723</v>
      </c>
      <c r="S109" s="129">
        <f t="shared" si="48"/>
        <v>71.58389317614359</v>
      </c>
      <c r="T109" s="129">
        <f t="shared" si="48"/>
        <v>68.63098456515938</v>
      </c>
      <c r="U109" s="129">
        <f t="shared" si="48"/>
        <v>70.38787308074528</v>
      </c>
      <c r="V109" s="129">
        <f t="shared" si="48"/>
        <v>65.056892511789002</v>
      </c>
      <c r="W109" s="129">
        <f t="shared" si="48"/>
        <v>63.506794322175871</v>
      </c>
      <c r="X109" s="129">
        <f t="shared" si="48"/>
        <v>60.716570603155994</v>
      </c>
      <c r="Y109" s="129">
        <f t="shared" si="48"/>
        <v>61.075696036804906</v>
      </c>
      <c r="Z109" s="129">
        <f t="shared" si="48"/>
        <v>54.392405280638954</v>
      </c>
      <c r="AA109" s="129">
        <f t="shared" si="48"/>
        <v>51.465005836924618</v>
      </c>
      <c r="AB109" s="131">
        <f t="shared" si="48"/>
        <v>47.181966320001223</v>
      </c>
      <c r="AC109" s="189">
        <f>AVERAGE(E109:AB109)</f>
        <v>59.557424885311377</v>
      </c>
      <c r="AD109" s="373">
        <f>(AC107-AC109)/AC107</f>
        <v>-0.0064200901577688829</v>
      </c>
      <c r="AE109" s="129"/>
      <c r="AF109" s="131"/>
      <c r="AH109" s="9"/>
      <c r="AI109" s="136"/>
      <c r="AJ109" s="137"/>
      <c r="AK109" s="137"/>
      <c r="AL109" s="9"/>
    </row>
    <row r="110">
      <c r="A110" s="138" t="s">
        <v>31</v>
      </c>
      <c r="B110" s="139"/>
      <c r="C110" s="140"/>
      <c r="D110" s="141"/>
      <c r="E110" s="374">
        <f t="shared" ref="E110:AB111" si="49">E105</f>
        <v>640.20000000000005</v>
      </c>
      <c r="F110" s="374">
        <f t="shared" si="49"/>
        <v>636</v>
      </c>
      <c r="G110" s="374">
        <f t="shared" si="49"/>
        <v>564.60000000000002</v>
      </c>
      <c r="H110" s="374">
        <f t="shared" si="49"/>
        <v>553.79999999999995</v>
      </c>
      <c r="I110" s="374">
        <f t="shared" si="49"/>
        <v>588</v>
      </c>
      <c r="J110" s="374">
        <f t="shared" si="49"/>
        <v>688.79999999999995</v>
      </c>
      <c r="K110" s="374">
        <f t="shared" si="49"/>
        <v>828</v>
      </c>
      <c r="L110" s="374">
        <f t="shared" si="49"/>
        <v>1055.4000000000001</v>
      </c>
      <c r="M110" s="374">
        <f t="shared" si="49"/>
        <v>1225.8</v>
      </c>
      <c r="N110" s="374">
        <f t="shared" si="49"/>
        <v>1171.2</v>
      </c>
      <c r="O110" s="374">
        <f t="shared" si="49"/>
        <v>1138.8</v>
      </c>
      <c r="P110" s="374">
        <f t="shared" si="49"/>
        <v>1120.2</v>
      </c>
      <c r="Q110" s="374">
        <f t="shared" si="49"/>
        <v>956.39999999999998</v>
      </c>
      <c r="R110" s="374">
        <f t="shared" si="49"/>
        <v>1069.8</v>
      </c>
      <c r="S110" s="374">
        <f t="shared" si="49"/>
        <v>1073.4000000000001</v>
      </c>
      <c r="T110" s="374">
        <f t="shared" si="49"/>
        <v>1072.8</v>
      </c>
      <c r="U110" s="374">
        <f t="shared" si="49"/>
        <v>1065</v>
      </c>
      <c r="V110" s="374">
        <f t="shared" si="49"/>
        <v>1030.2</v>
      </c>
      <c r="W110" s="374">
        <f t="shared" si="49"/>
        <v>1000.2</v>
      </c>
      <c r="X110" s="374">
        <f t="shared" si="49"/>
        <v>956.39999999999998</v>
      </c>
      <c r="Y110" s="374">
        <f t="shared" si="49"/>
        <v>980.39999999999998</v>
      </c>
      <c r="Z110" s="374">
        <f t="shared" si="49"/>
        <v>844.79999999999995</v>
      </c>
      <c r="AA110" s="374">
        <f t="shared" si="49"/>
        <v>785.39999999999998</v>
      </c>
      <c r="AB110" s="375">
        <f t="shared" si="49"/>
        <v>705.60000000000002</v>
      </c>
      <c r="AC110" s="291"/>
      <c r="AD110" s="145">
        <f t="shared" ref="AD110:AD118" si="50">MIN(E110:AB110)</f>
        <v>553.79999999999995</v>
      </c>
      <c r="AE110" s="146"/>
      <c r="AF110" s="376"/>
      <c r="AG110" s="9"/>
    </row>
    <row r="111">
      <c r="A111" s="148" t="s">
        <v>32</v>
      </c>
      <c r="B111" s="149"/>
      <c r="C111" s="150"/>
      <c r="D111" s="151"/>
      <c r="E111" s="293">
        <f t="shared" si="49"/>
        <v>546</v>
      </c>
      <c r="F111" s="293">
        <f t="shared" si="49"/>
        <v>530.39999999999998</v>
      </c>
      <c r="G111" s="293">
        <f t="shared" si="49"/>
        <v>552</v>
      </c>
      <c r="H111" s="293">
        <f t="shared" si="49"/>
        <v>535.20000000000005</v>
      </c>
      <c r="I111" s="293">
        <f t="shared" si="49"/>
        <v>544.20000000000005</v>
      </c>
      <c r="J111" s="293">
        <f t="shared" si="49"/>
        <v>554.39999999999998</v>
      </c>
      <c r="K111" s="293">
        <f t="shared" si="49"/>
        <v>568.79999999999995</v>
      </c>
      <c r="L111" s="293">
        <f t="shared" si="49"/>
        <v>623.39999999999998</v>
      </c>
      <c r="M111" s="293">
        <f t="shared" si="49"/>
        <v>758.39999999999998</v>
      </c>
      <c r="N111" s="293">
        <f t="shared" si="49"/>
        <v>726.60000000000002</v>
      </c>
      <c r="O111" s="293">
        <f t="shared" si="49"/>
        <v>694.20000000000005</v>
      </c>
      <c r="P111" s="293">
        <f t="shared" si="49"/>
        <v>736.79999999999995</v>
      </c>
      <c r="Q111" s="293">
        <f t="shared" si="49"/>
        <v>583.20000000000005</v>
      </c>
      <c r="R111" s="293">
        <f t="shared" si="49"/>
        <v>670.20000000000005</v>
      </c>
      <c r="S111" s="293">
        <f t="shared" si="49"/>
        <v>757.79999999999995</v>
      </c>
      <c r="T111" s="293">
        <f t="shared" si="49"/>
        <v>655.79999999999995</v>
      </c>
      <c r="U111" s="293">
        <f t="shared" si="49"/>
        <v>746.39999999999998</v>
      </c>
      <c r="V111" s="293">
        <f t="shared" si="49"/>
        <v>579</v>
      </c>
      <c r="W111" s="293">
        <f t="shared" si="49"/>
        <v>574.79999999999995</v>
      </c>
      <c r="X111" s="293">
        <f t="shared" si="49"/>
        <v>551.39999999999998</v>
      </c>
      <c r="Y111" s="293">
        <f t="shared" si="49"/>
        <v>523.79999999999995</v>
      </c>
      <c r="Z111" s="293">
        <f t="shared" si="49"/>
        <v>519.60000000000002</v>
      </c>
      <c r="AA111" s="293">
        <f t="shared" si="49"/>
        <v>513.60000000000002</v>
      </c>
      <c r="AB111" s="377">
        <f t="shared" si="49"/>
        <v>490.80000000000001</v>
      </c>
      <c r="AC111" s="294"/>
      <c r="AD111" s="155">
        <f t="shared" si="50"/>
        <v>490.80000000000001</v>
      </c>
      <c r="AE111" s="156"/>
      <c r="AF111" s="157"/>
      <c r="AG111" s="9"/>
    </row>
    <row r="112">
      <c r="A112" s="378" t="s">
        <v>33</v>
      </c>
      <c r="B112" s="379"/>
      <c r="C112" s="380"/>
      <c r="D112" s="381"/>
      <c r="E112" s="382">
        <f>SQRT(E111*E111+E110*E110)</f>
        <v>841.41074392950327</v>
      </c>
      <c r="F112" s="383">
        <f t="shared" ref="F112:AB112" si="51">SQRT(F111*F111+F110*F110)</f>
        <v>828.14259641682474</v>
      </c>
      <c r="G112" s="383">
        <f t="shared" si="51"/>
        <v>789.60569906757894</v>
      </c>
      <c r="H112" s="383">
        <f t="shared" si="51"/>
        <v>770.15159546676261</v>
      </c>
      <c r="I112" s="383">
        <f t="shared" si="51"/>
        <v>801.18514714140838</v>
      </c>
      <c r="J112" s="383">
        <f t="shared" si="51"/>
        <v>884.19726305841948</v>
      </c>
      <c r="K112" s="383">
        <f t="shared" si="51"/>
        <v>1004.548376137257</v>
      </c>
      <c r="L112" s="383">
        <f t="shared" si="51"/>
        <v>1225.7637292724892</v>
      </c>
      <c r="M112" s="383">
        <f t="shared" si="51"/>
        <v>1441.4424025954002</v>
      </c>
      <c r="N112" s="383">
        <f t="shared" si="51"/>
        <v>1378.2804504163876</v>
      </c>
      <c r="O112" s="383">
        <f t="shared" si="51"/>
        <v>1333.7087688097429</v>
      </c>
      <c r="P112" s="383">
        <f t="shared" si="51"/>
        <v>1340.7916616685829</v>
      </c>
      <c r="Q112" s="383">
        <f t="shared" si="51"/>
        <v>1120.1889126392923</v>
      </c>
      <c r="R112" s="383">
        <f t="shared" si="51"/>
        <v>1262.3945817374217</v>
      </c>
      <c r="S112" s="383">
        <f t="shared" si="51"/>
        <v>1313.9438344160683</v>
      </c>
      <c r="T112" s="383">
        <f t="shared" si="51"/>
        <v>1257.3676789229155</v>
      </c>
      <c r="U112" s="383">
        <f t="shared" si="51"/>
        <v>1300.5144981890821</v>
      </c>
      <c r="V112" s="383">
        <f t="shared" si="51"/>
        <v>1181.7584524766471</v>
      </c>
      <c r="W112" s="383">
        <f t="shared" si="51"/>
        <v>1153.6009188623248</v>
      </c>
      <c r="X112" s="383">
        <f t="shared" si="51"/>
        <v>1103.9669016777632</v>
      </c>
      <c r="Y112" s="383">
        <f t="shared" si="51"/>
        <v>1111.5532375914345</v>
      </c>
      <c r="Z112" s="383">
        <f t="shared" si="51"/>
        <v>991.8019963682267</v>
      </c>
      <c r="AA112" s="383">
        <f t="shared" si="51"/>
        <v>938.42320943165078</v>
      </c>
      <c r="AB112" s="384">
        <f t="shared" si="51"/>
        <v>859.50916225483013</v>
      </c>
      <c r="AC112" s="385"/>
      <c r="AD112" s="165">
        <f t="shared" si="50"/>
        <v>770.15159546676261</v>
      </c>
      <c r="AE112" s="166"/>
      <c r="AF112" s="167"/>
      <c r="AG112" s="9"/>
    </row>
    <row r="113">
      <c r="A113" s="65" t="s">
        <v>66</v>
      </c>
      <c r="B113" s="367" t="s">
        <v>67</v>
      </c>
      <c r="C113" s="67" t="s">
        <v>18</v>
      </c>
      <c r="D113" s="68" t="s">
        <v>29</v>
      </c>
      <c r="E113" s="108">
        <v>3665.1999999999998</v>
      </c>
      <c r="F113" s="109">
        <v>3458.4000000000001</v>
      </c>
      <c r="G113" s="109">
        <v>3251.5999999999999</v>
      </c>
      <c r="H113" s="109">
        <v>3238.4000000000001</v>
      </c>
      <c r="I113" s="109">
        <v>3462.8000000000002</v>
      </c>
      <c r="J113" s="109">
        <v>4034.8000000000002</v>
      </c>
      <c r="K113" s="109">
        <v>4994</v>
      </c>
      <c r="L113" s="109">
        <v>5992.8000000000002</v>
      </c>
      <c r="M113" s="109">
        <v>6718.8000000000002</v>
      </c>
      <c r="N113" s="109">
        <v>6837.6000000000004</v>
      </c>
      <c r="O113" s="109">
        <v>6710</v>
      </c>
      <c r="P113" s="109">
        <v>6644</v>
      </c>
      <c r="Q113" s="109">
        <v>5997.1999999999998</v>
      </c>
      <c r="R113" s="109">
        <v>6463.6000000000004</v>
      </c>
      <c r="S113" s="109">
        <v>6331.6000000000004</v>
      </c>
      <c r="T113" s="109">
        <v>6124.8000000000002</v>
      </c>
      <c r="U113" s="109">
        <v>6472.3999999999996</v>
      </c>
      <c r="V113" s="109">
        <v>6472.3999999999996</v>
      </c>
      <c r="W113" s="109">
        <v>6230.3999999999996</v>
      </c>
      <c r="X113" s="109">
        <v>5636.3999999999996</v>
      </c>
      <c r="Y113" s="109">
        <v>5588</v>
      </c>
      <c r="Z113" s="109">
        <v>5187.6000000000004</v>
      </c>
      <c r="AA113" s="109">
        <v>4628.8000000000002</v>
      </c>
      <c r="AB113" s="110">
        <v>4026</v>
      </c>
      <c r="AC113" s="111">
        <f t="shared" ref="AC113:AC114" si="52">SUM(E113:AB113)</f>
        <v>128167.59999999999</v>
      </c>
      <c r="AD113" s="112"/>
      <c r="AE113" s="109"/>
      <c r="AF113" s="110"/>
      <c r="AJ113" s="64"/>
      <c r="AK113" s="56"/>
      <c r="AL113" s="9"/>
      <c r="AM113" s="56"/>
    </row>
    <row r="114" ht="15" customHeight="1">
      <c r="A114" s="73"/>
      <c r="B114" s="368"/>
      <c r="C114" s="75" t="s">
        <v>68</v>
      </c>
      <c r="D114" s="76" t="s">
        <v>29</v>
      </c>
      <c r="E114" s="386">
        <v>2063.5999999999999</v>
      </c>
      <c r="F114" s="387">
        <v>2235.1999999999998</v>
      </c>
      <c r="G114" s="387">
        <v>2442</v>
      </c>
      <c r="H114" s="387">
        <v>2494.8000000000002</v>
      </c>
      <c r="I114" s="387">
        <v>2415.5999999999999</v>
      </c>
      <c r="J114" s="387">
        <v>2230.8000000000002</v>
      </c>
      <c r="K114" s="387">
        <v>1650</v>
      </c>
      <c r="L114" s="387">
        <v>1029.5999999999999</v>
      </c>
      <c r="M114" s="387">
        <v>466.39999999999998</v>
      </c>
      <c r="N114" s="387">
        <v>167.19999999999999</v>
      </c>
      <c r="O114" s="387">
        <v>321.19999999999999</v>
      </c>
      <c r="P114" s="387">
        <v>369.60000000000002</v>
      </c>
      <c r="Q114" s="387">
        <v>756.79999999999995</v>
      </c>
      <c r="R114" s="387">
        <v>598.39999999999998</v>
      </c>
      <c r="S114" s="387">
        <v>712.79999999999995</v>
      </c>
      <c r="T114" s="387">
        <v>704</v>
      </c>
      <c r="U114" s="387">
        <v>994.39999999999998</v>
      </c>
      <c r="V114" s="387">
        <v>1082.4000000000001</v>
      </c>
      <c r="W114" s="387">
        <v>1205.5999999999999</v>
      </c>
      <c r="X114" s="387">
        <v>1570.8</v>
      </c>
      <c r="Y114" s="387">
        <v>1680.8</v>
      </c>
      <c r="Z114" s="387">
        <v>1909.5999999999999</v>
      </c>
      <c r="AA114" s="387">
        <v>1940.4000000000001</v>
      </c>
      <c r="AB114" s="388">
        <v>2398</v>
      </c>
      <c r="AC114" s="116">
        <f t="shared" si="52"/>
        <v>33440</v>
      </c>
      <c r="AD114" s="117"/>
      <c r="AE114" s="78"/>
      <c r="AF114" s="79"/>
      <c r="AJ114" s="81"/>
      <c r="AK114" s="30"/>
      <c r="AL114" s="81"/>
      <c r="AM114" s="30"/>
    </row>
    <row r="115">
      <c r="A115" s="389"/>
      <c r="B115" s="390"/>
      <c r="C115" s="127" t="s">
        <v>21</v>
      </c>
      <c r="D115" s="94" t="s">
        <v>22</v>
      </c>
      <c r="E115" s="95">
        <v>20.239999999999998</v>
      </c>
      <c r="F115" s="96">
        <v>20.280000000000001</v>
      </c>
      <c r="G115" s="96">
        <v>19.760000000000002</v>
      </c>
      <c r="H115" s="96">
        <v>20.280000000000001</v>
      </c>
      <c r="I115" s="96">
        <v>21.359999999999999</v>
      </c>
      <c r="J115" s="96">
        <v>24.440000000000001</v>
      </c>
      <c r="K115" s="96">
        <v>27.719999999999999</v>
      </c>
      <c r="L115" s="96">
        <v>30.920000000000002</v>
      </c>
      <c r="M115" s="96">
        <v>33.240000000000002</v>
      </c>
      <c r="N115" s="96">
        <v>31.760000000000002</v>
      </c>
      <c r="O115" s="96">
        <v>33</v>
      </c>
      <c r="P115" s="96">
        <v>30.16</v>
      </c>
      <c r="Q115" s="96">
        <v>29.879999999999999</v>
      </c>
      <c r="R115" s="96">
        <v>32.079999999999998</v>
      </c>
      <c r="S115" s="96">
        <v>28.879999999999999</v>
      </c>
      <c r="T115" s="96">
        <v>31.600000000000001</v>
      </c>
      <c r="U115" s="96">
        <v>30.960000000000001</v>
      </c>
      <c r="V115" s="96">
        <v>30.68</v>
      </c>
      <c r="W115" s="96">
        <v>31.32</v>
      </c>
      <c r="X115" s="96">
        <v>29.440000000000001</v>
      </c>
      <c r="Y115" s="96">
        <v>27.719999999999999</v>
      </c>
      <c r="Z115" s="96">
        <v>26.359999999999999</v>
      </c>
      <c r="AA115" s="96">
        <v>22.84</v>
      </c>
      <c r="AB115" s="97">
        <v>21.719999999999999</v>
      </c>
      <c r="AC115" s="116">
        <f>AVERAGE(E115:AB115)</f>
        <v>27.36000000000001</v>
      </c>
      <c r="AD115" s="121"/>
      <c r="AE115" s="122"/>
      <c r="AF115" s="123"/>
      <c r="AJ115" s="9"/>
      <c r="AK115" s="30"/>
      <c r="AL115" s="9"/>
      <c r="AM115" s="30"/>
    </row>
    <row r="116">
      <c r="A116" s="391" t="s">
        <v>69</v>
      </c>
      <c r="B116" s="392"/>
      <c r="C116" s="393"/>
      <c r="D116" s="394"/>
      <c r="E116" s="395">
        <v>1</v>
      </c>
      <c r="F116" s="396">
        <v>2</v>
      </c>
      <c r="G116" s="396">
        <v>3</v>
      </c>
      <c r="H116" s="396">
        <v>4</v>
      </c>
      <c r="I116" s="396">
        <v>5</v>
      </c>
      <c r="J116" s="396">
        <v>6</v>
      </c>
      <c r="K116" s="396">
        <v>7</v>
      </c>
      <c r="L116" s="396">
        <v>8</v>
      </c>
      <c r="M116" s="396">
        <v>9</v>
      </c>
      <c r="N116" s="396">
        <v>10</v>
      </c>
      <c r="O116" s="396">
        <v>11</v>
      </c>
      <c r="P116" s="396">
        <v>12</v>
      </c>
      <c r="Q116" s="396">
        <v>13</v>
      </c>
      <c r="R116" s="396">
        <v>14</v>
      </c>
      <c r="S116" s="396">
        <v>15</v>
      </c>
      <c r="T116" s="396">
        <v>16</v>
      </c>
      <c r="U116" s="396">
        <v>17</v>
      </c>
      <c r="V116" s="396">
        <v>18</v>
      </c>
      <c r="W116" s="396">
        <v>19</v>
      </c>
      <c r="X116" s="396">
        <v>20</v>
      </c>
      <c r="Y116" s="396">
        <v>21</v>
      </c>
      <c r="Z116" s="396">
        <v>22</v>
      </c>
      <c r="AA116" s="396">
        <v>23</v>
      </c>
      <c r="AB116" s="397">
        <v>24</v>
      </c>
      <c r="AC116" s="398"/>
      <c r="AD116" s="399"/>
      <c r="AE116" s="400"/>
      <c r="AF116" s="401"/>
      <c r="AJ116" s="64"/>
      <c r="AK116" s="56"/>
      <c r="AL116" s="64"/>
      <c r="AM116" s="56"/>
    </row>
    <row r="117">
      <c r="A117" s="402" t="s">
        <v>70</v>
      </c>
      <c r="B117" s="362"/>
      <c r="C117" s="359" t="s">
        <v>24</v>
      </c>
      <c r="D117" s="403" t="s">
        <v>22</v>
      </c>
      <c r="E117" s="404">
        <v>10.699999999999999</v>
      </c>
      <c r="F117" s="404">
        <v>10.69</v>
      </c>
      <c r="G117" s="404">
        <v>10.699999999999999</v>
      </c>
      <c r="H117" s="404">
        <v>10.710000000000001</v>
      </c>
      <c r="I117" s="404">
        <v>10.69</v>
      </c>
      <c r="J117" s="404">
        <v>10.699999999999999</v>
      </c>
      <c r="K117" s="404">
        <v>10.66</v>
      </c>
      <c r="L117" s="404">
        <v>10.65</v>
      </c>
      <c r="M117" s="404">
        <v>10.59</v>
      </c>
      <c r="N117" s="272">
        <v>10.630000000000001</v>
      </c>
      <c r="O117" s="272">
        <v>10.6</v>
      </c>
      <c r="P117" s="272">
        <v>10.640000000000001</v>
      </c>
      <c r="Q117" s="272">
        <v>10.65</v>
      </c>
      <c r="R117" s="272">
        <v>10.6</v>
      </c>
      <c r="S117" s="272">
        <v>10.609999999999999</v>
      </c>
      <c r="T117" s="272">
        <v>10.59</v>
      </c>
      <c r="U117" s="272">
        <v>10.68</v>
      </c>
      <c r="V117" s="272">
        <v>10.5</v>
      </c>
      <c r="W117" s="272">
        <v>10.5</v>
      </c>
      <c r="X117" s="272">
        <v>10.51</v>
      </c>
      <c r="Y117" s="272">
        <v>10.52</v>
      </c>
      <c r="Z117" s="272">
        <v>10.539999999999999</v>
      </c>
      <c r="AA117" s="272">
        <v>10.539999999999999</v>
      </c>
      <c r="AB117" s="272">
        <v>10.529999999999999</v>
      </c>
      <c r="AC117" s="405"/>
      <c r="AD117" s="406"/>
      <c r="AE117" s="407"/>
      <c r="AF117" s="408"/>
      <c r="AJ117" s="64"/>
      <c r="AK117" s="56"/>
      <c r="AL117" s="64"/>
      <c r="AM117" s="56"/>
    </row>
    <row r="118">
      <c r="A118" s="179" t="s">
        <v>71</v>
      </c>
      <c r="B118" s="307" t="s">
        <v>72</v>
      </c>
      <c r="C118" s="409" t="s">
        <v>18</v>
      </c>
      <c r="D118" s="68" t="s">
        <v>29</v>
      </c>
      <c r="E118" s="108">
        <v>121.5</v>
      </c>
      <c r="F118" s="109">
        <v>108.59999999999999</v>
      </c>
      <c r="G118" s="109">
        <v>108.59999999999999</v>
      </c>
      <c r="H118" s="109">
        <v>108.59999999999999</v>
      </c>
      <c r="I118" s="109">
        <v>128.69999999999999</v>
      </c>
      <c r="J118" s="109">
        <v>158.40000000000001</v>
      </c>
      <c r="K118" s="109">
        <v>213</v>
      </c>
      <c r="L118" s="109">
        <v>247.5</v>
      </c>
      <c r="M118" s="109">
        <v>252.30000000000001</v>
      </c>
      <c r="N118" s="109">
        <v>243</v>
      </c>
      <c r="O118" s="109">
        <v>218.09999999999999</v>
      </c>
      <c r="P118" s="109">
        <v>229.5</v>
      </c>
      <c r="Q118" s="109">
        <v>216.90000000000001</v>
      </c>
      <c r="R118" s="109">
        <v>195.59999999999999</v>
      </c>
      <c r="S118" s="109">
        <v>212.40000000000001</v>
      </c>
      <c r="T118" s="109">
        <v>220.5</v>
      </c>
      <c r="U118" s="109">
        <v>235.5</v>
      </c>
      <c r="V118" s="109">
        <v>247.80000000000001</v>
      </c>
      <c r="W118" s="109">
        <v>243.59999999999999</v>
      </c>
      <c r="X118" s="109">
        <v>228.90000000000001</v>
      </c>
      <c r="Y118" s="109">
        <v>207</v>
      </c>
      <c r="Z118" s="109">
        <v>202.80000000000001</v>
      </c>
      <c r="AA118" s="109">
        <v>157.19999999999999</v>
      </c>
      <c r="AB118" s="110">
        <v>129.30000000000001</v>
      </c>
      <c r="AC118" s="278">
        <f t="shared" ref="AC118:AC119" si="53">SUM(E118:AB118)</f>
        <v>4635.3000000000002</v>
      </c>
      <c r="AD118" s="108">
        <f t="shared" si="50"/>
        <v>108.59999999999999</v>
      </c>
      <c r="AE118" s="70">
        <v>100</v>
      </c>
      <c r="AF118" s="209">
        <v>30</v>
      </c>
      <c r="AJ118" s="64"/>
      <c r="AK118" s="56"/>
      <c r="AL118" s="9"/>
      <c r="AM118" s="56"/>
    </row>
    <row r="119">
      <c r="A119" s="181"/>
      <c r="B119" s="309"/>
      <c r="C119" s="410" t="s">
        <v>20</v>
      </c>
      <c r="D119" s="76" t="s">
        <v>29</v>
      </c>
      <c r="E119" s="113">
        <v>120.90000000000001</v>
      </c>
      <c r="F119" s="114">
        <v>117.59999999999999</v>
      </c>
      <c r="G119" s="114">
        <v>119.7</v>
      </c>
      <c r="H119" s="114">
        <v>112.8</v>
      </c>
      <c r="I119" s="114">
        <v>121.2</v>
      </c>
      <c r="J119" s="114">
        <v>132</v>
      </c>
      <c r="K119" s="114">
        <v>151.19999999999999</v>
      </c>
      <c r="L119" s="114">
        <v>167.09999999999999</v>
      </c>
      <c r="M119" s="114">
        <v>164.69999999999999</v>
      </c>
      <c r="N119" s="114">
        <v>131.09999999999999</v>
      </c>
      <c r="O119" s="114">
        <v>147.30000000000001</v>
      </c>
      <c r="P119" s="114">
        <v>143.69999999999999</v>
      </c>
      <c r="Q119" s="114">
        <v>135.59999999999999</v>
      </c>
      <c r="R119" s="114">
        <v>126.59999999999999</v>
      </c>
      <c r="S119" s="114">
        <v>129.30000000000001</v>
      </c>
      <c r="T119" s="114">
        <v>131.69999999999999</v>
      </c>
      <c r="U119" s="114">
        <v>137.40000000000001</v>
      </c>
      <c r="V119" s="114">
        <v>135.90000000000001</v>
      </c>
      <c r="W119" s="114">
        <v>139.5</v>
      </c>
      <c r="X119" s="114">
        <v>134.69999999999999</v>
      </c>
      <c r="Y119" s="114">
        <v>116.40000000000001</v>
      </c>
      <c r="Z119" s="114">
        <v>110.7</v>
      </c>
      <c r="AA119" s="114">
        <v>104.7</v>
      </c>
      <c r="AB119" s="115">
        <v>102.59999999999999</v>
      </c>
      <c r="AC119" s="280">
        <f t="shared" si="53"/>
        <v>3134.3999999999992</v>
      </c>
      <c r="AD119" s="77"/>
      <c r="AE119" s="78"/>
      <c r="AF119" s="79"/>
      <c r="AJ119" s="81"/>
      <c r="AK119" s="30"/>
      <c r="AL119" s="81"/>
      <c r="AM119" s="30"/>
    </row>
    <row r="120">
      <c r="A120" s="181"/>
      <c r="B120" s="309"/>
      <c r="C120" s="410" t="s">
        <v>21</v>
      </c>
      <c r="D120" s="76" t="s">
        <v>22</v>
      </c>
      <c r="E120" s="118">
        <v>8.8200000000000003</v>
      </c>
      <c r="F120" s="119">
        <v>9</v>
      </c>
      <c r="G120" s="119">
        <v>8.6999999999999993</v>
      </c>
      <c r="H120" s="119">
        <v>9.7200000000000006</v>
      </c>
      <c r="I120" s="119">
        <v>9.8399999999999999</v>
      </c>
      <c r="J120" s="119">
        <v>11.699999999999999</v>
      </c>
      <c r="K120" s="119">
        <v>14.58</v>
      </c>
      <c r="L120" s="119">
        <v>16.5</v>
      </c>
      <c r="M120" s="119">
        <v>16.800000000000001</v>
      </c>
      <c r="N120" s="119">
        <v>14.369999999999999</v>
      </c>
      <c r="O120" s="119">
        <v>13.59</v>
      </c>
      <c r="P120" s="119">
        <v>16.140000000000001</v>
      </c>
      <c r="Q120" s="119">
        <v>13.199999999999999</v>
      </c>
      <c r="R120" s="119">
        <v>12.75</v>
      </c>
      <c r="S120" s="119">
        <v>12.99</v>
      </c>
      <c r="T120" s="119">
        <v>14.43</v>
      </c>
      <c r="U120" s="119">
        <v>14.16</v>
      </c>
      <c r="V120" s="119">
        <v>16.140000000000001</v>
      </c>
      <c r="W120" s="119">
        <v>15.029999999999999</v>
      </c>
      <c r="X120" s="119">
        <v>14.34</v>
      </c>
      <c r="Y120" s="119">
        <v>11.279999999999999</v>
      </c>
      <c r="Z120" s="119">
        <v>12.75</v>
      </c>
      <c r="AA120" s="119">
        <v>8.9100000000000001</v>
      </c>
      <c r="AB120" s="310">
        <v>8.1600000000000001</v>
      </c>
      <c r="AC120" s="280">
        <f>AVERAGE(E120:AB120)</f>
        <v>12.662500000000001</v>
      </c>
      <c r="AD120" s="77"/>
      <c r="AE120" s="78"/>
      <c r="AF120" s="79"/>
      <c r="AJ120" s="9"/>
      <c r="AK120" s="30"/>
      <c r="AL120" s="9"/>
      <c r="AM120" s="30"/>
    </row>
    <row r="121">
      <c r="A121" s="181"/>
      <c r="B121" s="309"/>
      <c r="C121" s="410" t="s">
        <v>23</v>
      </c>
      <c r="D121" s="76"/>
      <c r="E121" s="82">
        <f t="shared" ref="E121:AB121" si="54">E119/E118</f>
        <v>0.9950617283950618</v>
      </c>
      <c r="F121" s="83">
        <f t="shared" si="54"/>
        <v>1.0828729281767955</v>
      </c>
      <c r="G121" s="83">
        <f t="shared" si="54"/>
        <v>1.1022099447513813</v>
      </c>
      <c r="H121" s="83">
        <f t="shared" si="54"/>
        <v>1.0386740331491713</v>
      </c>
      <c r="I121" s="83">
        <f t="shared" si="54"/>
        <v>0.94172494172494181</v>
      </c>
      <c r="J121" s="83">
        <f t="shared" si="54"/>
        <v>0.83333333333333326</v>
      </c>
      <c r="K121" s="83">
        <f t="shared" si="54"/>
        <v>0.70985915492957741</v>
      </c>
      <c r="L121" s="83">
        <f t="shared" si="54"/>
        <v>0.67515151515151517</v>
      </c>
      <c r="M121" s="83">
        <f t="shared" si="54"/>
        <v>0.65279429250891785</v>
      </c>
      <c r="N121" s="83">
        <f t="shared" si="54"/>
        <v>0.53950617283950619</v>
      </c>
      <c r="O121" s="83">
        <f t="shared" si="54"/>
        <v>0.67537826685006885</v>
      </c>
      <c r="P121" s="83">
        <f t="shared" si="54"/>
        <v>0.6261437908496732</v>
      </c>
      <c r="Q121" s="83">
        <f t="shared" si="54"/>
        <v>0.62517289073305671</v>
      </c>
      <c r="R121" s="83">
        <f t="shared" si="54"/>
        <v>0.64723926380368102</v>
      </c>
      <c r="S121" s="83">
        <f t="shared" si="54"/>
        <v>0.60875706214689274</v>
      </c>
      <c r="T121" s="83">
        <f t="shared" si="54"/>
        <v>0.59727891156462576</v>
      </c>
      <c r="U121" s="83">
        <f t="shared" si="54"/>
        <v>0.58343949044585985</v>
      </c>
      <c r="V121" s="83">
        <f t="shared" si="54"/>
        <v>0.54842615012106533</v>
      </c>
      <c r="W121" s="83">
        <f t="shared" si="54"/>
        <v>0.57266009852216748</v>
      </c>
      <c r="X121" s="83">
        <f t="shared" si="54"/>
        <v>0.58846657929226731</v>
      </c>
      <c r="Y121" s="83">
        <f t="shared" si="54"/>
        <v>0.56231884057971016</v>
      </c>
      <c r="Z121" s="83">
        <f t="shared" si="54"/>
        <v>0.54585798816568043</v>
      </c>
      <c r="AA121" s="83">
        <f t="shared" si="54"/>
        <v>0.66603053435114512</v>
      </c>
      <c r="AB121" s="311">
        <f t="shared" si="54"/>
        <v>0.79350348027842221</v>
      </c>
      <c r="AC121" s="312"/>
      <c r="AD121" s="77"/>
      <c r="AE121" s="78"/>
      <c r="AF121" s="79"/>
      <c r="AJ121" s="9"/>
      <c r="AK121" s="30"/>
      <c r="AL121" s="9"/>
      <c r="AM121" s="30"/>
    </row>
    <row r="122">
      <c r="A122" s="184"/>
      <c r="B122" s="185"/>
      <c r="C122" s="75" t="s">
        <v>37</v>
      </c>
      <c r="D122" s="94"/>
      <c r="E122" s="128">
        <f t="shared" ref="E122:AB122" si="55">SQRT(E118*E118+E119*E119)/E117/1.73</f>
        <v>9.2595326475127138</v>
      </c>
      <c r="F122" s="129">
        <f t="shared" si="55"/>
        <v>8.6556020611120967</v>
      </c>
      <c r="G122" s="129">
        <f t="shared" si="55"/>
        <v>8.7311961992058986</v>
      </c>
      <c r="H122" s="129">
        <f t="shared" si="55"/>
        <v>8.4509430501117198</v>
      </c>
      <c r="I122" s="129">
        <f t="shared" si="55"/>
        <v>9.559230876021017</v>
      </c>
      <c r="J122" s="129">
        <f t="shared" si="55"/>
        <v>11.138814296576937</v>
      </c>
      <c r="K122" s="129">
        <f t="shared" si="55"/>
        <v>14.163995436153053</v>
      </c>
      <c r="L122" s="129">
        <f t="shared" si="55"/>
        <v>16.208199002520086</v>
      </c>
      <c r="M122" s="129">
        <f t="shared" si="55"/>
        <v>16.445850080080074</v>
      </c>
      <c r="N122" s="129">
        <f t="shared" si="55"/>
        <v>15.014168350119373</v>
      </c>
      <c r="O122" s="129">
        <f t="shared" si="55"/>
        <v>14.351742624103153</v>
      </c>
      <c r="P122" s="129">
        <f t="shared" si="55"/>
        <v>14.710360616757781</v>
      </c>
      <c r="Q122" s="129">
        <f t="shared" si="55"/>
        <v>13.883616400974754</v>
      </c>
      <c r="R122" s="129">
        <f t="shared" si="55"/>
        <v>12.705613285959902</v>
      </c>
      <c r="S122" s="129">
        <f t="shared" si="55"/>
        <v>13.547090687471167</v>
      </c>
      <c r="T122" s="129">
        <f t="shared" si="55"/>
        <v>14.018940129425848</v>
      </c>
      <c r="U122" s="129">
        <f t="shared" si="55"/>
        <v>14.756760566114041</v>
      </c>
      <c r="V122" s="129">
        <f t="shared" si="55"/>
        <v>15.55845124465422</v>
      </c>
      <c r="W122" s="129">
        <f t="shared" si="55"/>
        <v>15.453648894431744</v>
      </c>
      <c r="X122" s="129">
        <f t="shared" si="55"/>
        <v>14.607192534373361</v>
      </c>
      <c r="Y122" s="129">
        <f t="shared" si="55"/>
        <v>13.048778364751019</v>
      </c>
      <c r="Z122" s="129">
        <f t="shared" si="55"/>
        <v>12.671033783676959</v>
      </c>
      <c r="AA122" s="129">
        <f t="shared" si="55"/>
        <v>10.358306651335877</v>
      </c>
      <c r="AB122" s="131">
        <f t="shared" si="55"/>
        <v>9.0608913827276716</v>
      </c>
      <c r="AC122" s="284">
        <f>AVERAGE(E122:AB122)</f>
        <v>12.764998298590434</v>
      </c>
      <c r="AD122" s="190">
        <f>(AC120-AC122)/AC120</f>
        <v>-0.0080946336497874048</v>
      </c>
      <c r="AE122" s="129"/>
      <c r="AF122" s="131"/>
      <c r="AH122" s="9"/>
      <c r="AI122" s="136"/>
      <c r="AJ122" s="137"/>
      <c r="AK122" s="137"/>
      <c r="AL122" s="9"/>
    </row>
    <row r="123">
      <c r="A123" s="411" t="s">
        <v>73</v>
      </c>
      <c r="B123" s="307" t="s">
        <v>72</v>
      </c>
      <c r="C123" s="67" t="s">
        <v>18</v>
      </c>
      <c r="D123" s="68" t="s">
        <v>15</v>
      </c>
      <c r="E123" s="108"/>
      <c r="F123" s="109"/>
      <c r="G123" s="109"/>
      <c r="H123" s="109"/>
      <c r="I123" s="109"/>
      <c r="J123" s="109"/>
      <c r="K123" s="109"/>
      <c r="L123" s="109"/>
      <c r="M123" s="109"/>
      <c r="N123" s="109"/>
      <c r="O123" s="109"/>
      <c r="P123" s="109"/>
      <c r="Q123" s="109"/>
      <c r="R123" s="109"/>
      <c r="S123" s="109"/>
      <c r="T123" s="109"/>
      <c r="U123" s="109"/>
      <c r="V123" s="109"/>
      <c r="W123" s="109"/>
      <c r="X123" s="109"/>
      <c r="Y123" s="109"/>
      <c r="Z123" s="109"/>
      <c r="AA123" s="109"/>
      <c r="AB123" s="110"/>
      <c r="AC123" s="278">
        <f t="shared" ref="AC123:AC124" si="56">SUM(E123:AB123)</f>
        <v>0</v>
      </c>
      <c r="AD123" s="108">
        <f>MIN(E123:AB123)</f>
        <v>0</v>
      </c>
      <c r="AE123" s="70">
        <v>100</v>
      </c>
      <c r="AF123" s="71">
        <v>30</v>
      </c>
      <c r="AJ123" s="64"/>
      <c r="AK123" s="56"/>
      <c r="AL123" s="9"/>
      <c r="AM123" s="56"/>
    </row>
    <row r="124">
      <c r="A124" s="412"/>
      <c r="B124" s="309"/>
      <c r="C124" s="75" t="s">
        <v>20</v>
      </c>
      <c r="D124" s="76" t="s">
        <v>15</v>
      </c>
      <c r="E124" s="113"/>
      <c r="F124" s="114"/>
      <c r="G124" s="114"/>
      <c r="H124" s="114"/>
      <c r="I124" s="114"/>
      <c r="J124" s="114"/>
      <c r="K124" s="114"/>
      <c r="L124" s="114"/>
      <c r="M124" s="114"/>
      <c r="N124" s="114"/>
      <c r="O124" s="114"/>
      <c r="P124" s="114"/>
      <c r="Q124" s="114"/>
      <c r="R124" s="114"/>
      <c r="S124" s="114"/>
      <c r="T124" s="114"/>
      <c r="U124" s="114"/>
      <c r="V124" s="114"/>
      <c r="W124" s="114"/>
      <c r="X124" s="114"/>
      <c r="Y124" s="114"/>
      <c r="Z124" s="114"/>
      <c r="AA124" s="114"/>
      <c r="AB124" s="115"/>
      <c r="AC124" s="280">
        <f t="shared" si="56"/>
        <v>0</v>
      </c>
      <c r="AD124" s="77"/>
      <c r="AE124" s="78"/>
      <c r="AF124" s="79"/>
      <c r="AJ124" s="81"/>
      <c r="AK124" s="30"/>
      <c r="AL124" s="81"/>
      <c r="AM124" s="30"/>
    </row>
    <row r="125">
      <c r="A125" s="412"/>
      <c r="B125" s="309"/>
      <c r="C125" s="75" t="s">
        <v>21</v>
      </c>
      <c r="D125" s="76" t="s">
        <v>22</v>
      </c>
      <c r="E125" s="77"/>
      <c r="F125" s="78"/>
      <c r="G125" s="78"/>
      <c r="H125" s="78"/>
      <c r="I125" s="78"/>
      <c r="J125" s="78"/>
      <c r="K125" s="78"/>
      <c r="L125" s="78"/>
      <c r="M125" s="78"/>
      <c r="N125" s="78"/>
      <c r="O125" s="78"/>
      <c r="P125" s="78"/>
      <c r="Q125" s="78"/>
      <c r="R125" s="78"/>
      <c r="S125" s="78"/>
      <c r="T125" s="78"/>
      <c r="U125" s="78"/>
      <c r="V125" s="78"/>
      <c r="W125" s="78"/>
      <c r="X125" s="78"/>
      <c r="Y125" s="78"/>
      <c r="Z125" s="78"/>
      <c r="AA125" s="78"/>
      <c r="AB125" s="314"/>
      <c r="AC125" s="280"/>
      <c r="AD125" s="77"/>
      <c r="AE125" s="78"/>
      <c r="AF125" s="79"/>
      <c r="AJ125" s="9"/>
      <c r="AK125" s="30"/>
      <c r="AL125" s="9"/>
      <c r="AM125" s="30"/>
    </row>
    <row r="126">
      <c r="A126" s="412"/>
      <c r="B126" s="309"/>
      <c r="C126" s="75" t="s">
        <v>23</v>
      </c>
      <c r="D126" s="76"/>
      <c r="E126" s="82" t="e">
        <f t="shared" ref="E126:AB126" si="57">E124/E123</f>
        <v>#DIV/0!</v>
      </c>
      <c r="F126" s="83" t="e">
        <f t="shared" si="57"/>
        <v>#DIV/0!</v>
      </c>
      <c r="G126" s="83" t="e">
        <f t="shared" si="57"/>
        <v>#DIV/0!</v>
      </c>
      <c r="H126" s="83" t="e">
        <f t="shared" si="57"/>
        <v>#DIV/0!</v>
      </c>
      <c r="I126" s="83" t="e">
        <f t="shared" si="57"/>
        <v>#DIV/0!</v>
      </c>
      <c r="J126" s="83" t="e">
        <f t="shared" si="57"/>
        <v>#DIV/0!</v>
      </c>
      <c r="K126" s="83" t="e">
        <f t="shared" si="57"/>
        <v>#DIV/0!</v>
      </c>
      <c r="L126" s="83" t="e">
        <f t="shared" si="57"/>
        <v>#DIV/0!</v>
      </c>
      <c r="M126" s="83" t="e">
        <f t="shared" si="57"/>
        <v>#DIV/0!</v>
      </c>
      <c r="N126" s="83" t="e">
        <f t="shared" si="57"/>
        <v>#DIV/0!</v>
      </c>
      <c r="O126" s="83" t="e">
        <f t="shared" si="57"/>
        <v>#DIV/0!</v>
      </c>
      <c r="P126" s="83" t="e">
        <f t="shared" si="57"/>
        <v>#DIV/0!</v>
      </c>
      <c r="Q126" s="83" t="e">
        <f t="shared" si="57"/>
        <v>#DIV/0!</v>
      </c>
      <c r="R126" s="83" t="e">
        <f t="shared" si="57"/>
        <v>#DIV/0!</v>
      </c>
      <c r="S126" s="83" t="e">
        <f t="shared" si="57"/>
        <v>#DIV/0!</v>
      </c>
      <c r="T126" s="83" t="e">
        <f t="shared" si="57"/>
        <v>#DIV/0!</v>
      </c>
      <c r="U126" s="83" t="e">
        <f t="shared" si="57"/>
        <v>#DIV/0!</v>
      </c>
      <c r="V126" s="83" t="e">
        <f t="shared" si="57"/>
        <v>#DIV/0!</v>
      </c>
      <c r="W126" s="83" t="e">
        <f t="shared" si="57"/>
        <v>#DIV/0!</v>
      </c>
      <c r="X126" s="83" t="e">
        <f t="shared" si="57"/>
        <v>#DIV/0!</v>
      </c>
      <c r="Y126" s="83" t="e">
        <f t="shared" si="57"/>
        <v>#DIV/0!</v>
      </c>
      <c r="Z126" s="83" t="e">
        <f t="shared" si="57"/>
        <v>#DIV/0!</v>
      </c>
      <c r="AA126" s="83" t="e">
        <f t="shared" si="57"/>
        <v>#DIV/0!</v>
      </c>
      <c r="AB126" s="311" t="e">
        <f t="shared" si="57"/>
        <v>#DIV/0!</v>
      </c>
      <c r="AC126" s="312"/>
      <c r="AD126" s="77"/>
      <c r="AE126" s="78"/>
      <c r="AF126" s="79"/>
      <c r="AJ126" s="9"/>
      <c r="AK126" s="30"/>
      <c r="AL126" s="9"/>
      <c r="AM126" s="30"/>
    </row>
    <row r="127">
      <c r="A127" s="184"/>
      <c r="B127" s="185"/>
      <c r="C127" s="75" t="s">
        <v>37</v>
      </c>
      <c r="D127" s="94"/>
      <c r="E127" s="128">
        <f t="shared" ref="E127:AB127" si="58">SQRT(E123*E123+E124*E124)/E117/1.73</f>
        <v>0</v>
      </c>
      <c r="F127" s="129">
        <f t="shared" si="58"/>
        <v>0</v>
      </c>
      <c r="G127" s="129">
        <f t="shared" si="58"/>
        <v>0</v>
      </c>
      <c r="H127" s="129">
        <f t="shared" si="58"/>
        <v>0</v>
      </c>
      <c r="I127" s="129">
        <f t="shared" si="58"/>
        <v>0</v>
      </c>
      <c r="J127" s="129">
        <f t="shared" si="58"/>
        <v>0</v>
      </c>
      <c r="K127" s="129">
        <f t="shared" si="58"/>
        <v>0</v>
      </c>
      <c r="L127" s="129">
        <f t="shared" si="58"/>
        <v>0</v>
      </c>
      <c r="M127" s="129">
        <f t="shared" si="58"/>
        <v>0</v>
      </c>
      <c r="N127" s="129">
        <f t="shared" si="58"/>
        <v>0</v>
      </c>
      <c r="O127" s="129">
        <f t="shared" si="58"/>
        <v>0</v>
      </c>
      <c r="P127" s="129">
        <f t="shared" si="58"/>
        <v>0</v>
      </c>
      <c r="Q127" s="129">
        <f t="shared" si="58"/>
        <v>0</v>
      </c>
      <c r="R127" s="129">
        <f t="shared" si="58"/>
        <v>0</v>
      </c>
      <c r="S127" s="129">
        <f t="shared" si="58"/>
        <v>0</v>
      </c>
      <c r="T127" s="129">
        <f t="shared" si="58"/>
        <v>0</v>
      </c>
      <c r="U127" s="129">
        <f t="shared" si="58"/>
        <v>0</v>
      </c>
      <c r="V127" s="129">
        <f t="shared" si="58"/>
        <v>0</v>
      </c>
      <c r="W127" s="129">
        <f t="shared" si="58"/>
        <v>0</v>
      </c>
      <c r="X127" s="129">
        <f t="shared" si="58"/>
        <v>0</v>
      </c>
      <c r="Y127" s="129">
        <f t="shared" si="58"/>
        <v>0</v>
      </c>
      <c r="Z127" s="129">
        <f t="shared" si="58"/>
        <v>0</v>
      </c>
      <c r="AA127" s="129">
        <f t="shared" si="58"/>
        <v>0</v>
      </c>
      <c r="AB127" s="131">
        <f t="shared" si="58"/>
        <v>0</v>
      </c>
      <c r="AC127" s="284">
        <f>AVERAGE(E127:AB127)</f>
        <v>0</v>
      </c>
      <c r="AD127" s="190" t="e">
        <f>(AC125-AC127)/AC125</f>
        <v>#DIV/0!</v>
      </c>
      <c r="AE127" s="129"/>
      <c r="AF127" s="131"/>
      <c r="AH127" s="9"/>
      <c r="AI127" s="136"/>
      <c r="AJ127" s="137"/>
      <c r="AK127" s="137"/>
      <c r="AL127" s="9"/>
    </row>
    <row r="128">
      <c r="A128" s="179" t="s">
        <v>74</v>
      </c>
      <c r="B128" s="307" t="s">
        <v>75</v>
      </c>
      <c r="C128" s="67" t="s">
        <v>18</v>
      </c>
      <c r="D128" s="68" t="s">
        <v>29</v>
      </c>
      <c r="E128" s="108">
        <v>150.40000000000001</v>
      </c>
      <c r="F128" s="109">
        <v>132.40000000000001</v>
      </c>
      <c r="G128" s="109">
        <v>154.40000000000001</v>
      </c>
      <c r="H128" s="109">
        <v>148.59999999999999</v>
      </c>
      <c r="I128" s="109">
        <v>150.19999999999999</v>
      </c>
      <c r="J128" s="109">
        <v>165.19999999999999</v>
      </c>
      <c r="K128" s="109">
        <v>189.19999999999999</v>
      </c>
      <c r="L128" s="109">
        <v>202.40000000000001</v>
      </c>
      <c r="M128" s="109">
        <v>203.19999999999999</v>
      </c>
      <c r="N128" s="109">
        <v>209.40000000000001</v>
      </c>
      <c r="O128" s="109">
        <v>218</v>
      </c>
      <c r="P128" s="109">
        <v>208.59999999999999</v>
      </c>
      <c r="Q128" s="109">
        <v>204.59999999999999</v>
      </c>
      <c r="R128" s="109">
        <v>201.40000000000001</v>
      </c>
      <c r="S128" s="109">
        <v>198.19999999999999</v>
      </c>
      <c r="T128" s="109">
        <v>199</v>
      </c>
      <c r="U128" s="109">
        <v>202.40000000000001</v>
      </c>
      <c r="V128" s="109">
        <v>207.80000000000001</v>
      </c>
      <c r="W128" s="109">
        <v>204.80000000000001</v>
      </c>
      <c r="X128" s="109">
        <v>189.59999999999999</v>
      </c>
      <c r="Y128" s="109">
        <v>186.40000000000001</v>
      </c>
      <c r="Z128" s="109">
        <v>182</v>
      </c>
      <c r="AA128" s="109">
        <v>167.80000000000001</v>
      </c>
      <c r="AB128" s="110">
        <v>145.19999999999999</v>
      </c>
      <c r="AC128" s="278">
        <f t="shared" ref="AC128:AC129" si="59">SUM(E128:AB128)</f>
        <v>4421.2000000000007</v>
      </c>
      <c r="AD128" s="108">
        <f>MIN(E128:AB128)</f>
        <v>132.40000000000001</v>
      </c>
      <c r="AE128" s="70">
        <v>100</v>
      </c>
      <c r="AF128" s="71">
        <v>20</v>
      </c>
      <c r="AJ128" s="64"/>
      <c r="AK128" s="56"/>
      <c r="AL128" s="9"/>
      <c r="AM128" s="56"/>
    </row>
    <row r="129">
      <c r="A129" s="181"/>
      <c r="B129" s="309"/>
      <c r="C129" s="75" t="s">
        <v>20</v>
      </c>
      <c r="D129" s="76" t="s">
        <v>29</v>
      </c>
      <c r="E129" s="113">
        <v>109.59999999999999</v>
      </c>
      <c r="F129" s="114">
        <v>108.40000000000001</v>
      </c>
      <c r="G129" s="114">
        <v>108.59999999999999</v>
      </c>
      <c r="H129" s="114">
        <v>106.40000000000001</v>
      </c>
      <c r="I129" s="114">
        <v>106.40000000000001</v>
      </c>
      <c r="J129" s="114">
        <v>106.8</v>
      </c>
      <c r="K129" s="114">
        <v>105.59999999999999</v>
      </c>
      <c r="L129" s="114">
        <v>105.40000000000001</v>
      </c>
      <c r="M129" s="114">
        <v>106</v>
      </c>
      <c r="N129" s="114">
        <v>108.40000000000001</v>
      </c>
      <c r="O129" s="114">
        <v>112</v>
      </c>
      <c r="P129" s="114">
        <v>109.2</v>
      </c>
      <c r="Q129" s="114">
        <v>112.2</v>
      </c>
      <c r="R129" s="114">
        <v>110.8</v>
      </c>
      <c r="S129" s="114">
        <v>111</v>
      </c>
      <c r="T129" s="114">
        <v>111.2</v>
      </c>
      <c r="U129" s="114">
        <v>111.2</v>
      </c>
      <c r="V129" s="114">
        <v>101.40000000000001</v>
      </c>
      <c r="W129" s="114">
        <v>103.2</v>
      </c>
      <c r="X129" s="114">
        <v>100.8</v>
      </c>
      <c r="Y129" s="114">
        <v>101.40000000000001</v>
      </c>
      <c r="Z129" s="114">
        <v>99</v>
      </c>
      <c r="AA129" s="114">
        <v>97.599999999999994</v>
      </c>
      <c r="AB129" s="115">
        <v>95</v>
      </c>
      <c r="AC129" s="280">
        <f t="shared" si="59"/>
        <v>2547.6000000000004</v>
      </c>
      <c r="AD129" s="77"/>
      <c r="AE129" s="78"/>
      <c r="AF129" s="79"/>
      <c r="AJ129" s="81"/>
      <c r="AK129" s="30"/>
      <c r="AL129" s="81"/>
      <c r="AM129" s="30"/>
    </row>
    <row r="130">
      <c r="A130" s="181"/>
      <c r="B130" s="309"/>
      <c r="C130" s="75" t="s">
        <v>21</v>
      </c>
      <c r="D130" s="76" t="s">
        <v>22</v>
      </c>
      <c r="E130" s="118">
        <v>10.640000000000001</v>
      </c>
      <c r="F130" s="119">
        <v>10.119999999999999</v>
      </c>
      <c r="G130" s="119">
        <v>9.5800000000000001</v>
      </c>
      <c r="H130" s="119">
        <v>9.6400000000000006</v>
      </c>
      <c r="I130" s="119">
        <v>10.24</v>
      </c>
      <c r="J130" s="119">
        <v>10.699999999999999</v>
      </c>
      <c r="K130" s="119">
        <v>11.619999999999999</v>
      </c>
      <c r="L130" s="119">
        <v>11.720000000000001</v>
      </c>
      <c r="M130" s="119">
        <v>12.16</v>
      </c>
      <c r="N130" s="119">
        <v>13.02</v>
      </c>
      <c r="O130" s="119">
        <v>13.300000000000001</v>
      </c>
      <c r="P130" s="119">
        <v>12.9</v>
      </c>
      <c r="Q130" s="119">
        <v>11.66</v>
      </c>
      <c r="R130" s="119">
        <v>12.779999999999999</v>
      </c>
      <c r="S130" s="119">
        <v>12.4</v>
      </c>
      <c r="T130" s="119">
        <v>13.66</v>
      </c>
      <c r="U130" s="119">
        <v>12.68</v>
      </c>
      <c r="V130" s="119">
        <v>12.68</v>
      </c>
      <c r="W130" s="119">
        <v>12.1</v>
      </c>
      <c r="X130" s="119">
        <v>12.18</v>
      </c>
      <c r="Y130" s="119">
        <v>10.84</v>
      </c>
      <c r="Z130" s="119">
        <v>9.7799999999999994</v>
      </c>
      <c r="AA130" s="119">
        <v>9.5199999999999996</v>
      </c>
      <c r="AB130" s="310">
        <v>9.4399999999999995</v>
      </c>
      <c r="AC130" s="280">
        <f>AVERAGE(E130:AB130)</f>
        <v>11.473333333333331</v>
      </c>
      <c r="AD130" s="77"/>
      <c r="AE130" s="78"/>
      <c r="AF130" s="79"/>
      <c r="AJ130" s="9"/>
      <c r="AK130" s="30"/>
      <c r="AL130" s="9"/>
      <c r="AM130" s="30"/>
    </row>
    <row r="131">
      <c r="A131" s="181"/>
      <c r="B131" s="309"/>
      <c r="C131" s="75" t="s">
        <v>23</v>
      </c>
      <c r="D131" s="76"/>
      <c r="E131" s="82">
        <f t="shared" ref="E131:AB131" si="60">E129/E128</f>
        <v>0.72872340425531912</v>
      </c>
      <c r="F131" s="83">
        <f t="shared" si="60"/>
        <v>0.81873111782477337</v>
      </c>
      <c r="G131" s="83">
        <f t="shared" si="60"/>
        <v>0.70336787564766834</v>
      </c>
      <c r="H131" s="83">
        <f t="shared" si="60"/>
        <v>0.71601615074024227</v>
      </c>
      <c r="I131" s="83">
        <f t="shared" si="60"/>
        <v>0.70838881491344885</v>
      </c>
      <c r="J131" s="83">
        <f t="shared" si="60"/>
        <v>0.64648910411622273</v>
      </c>
      <c r="K131" s="83">
        <f t="shared" si="60"/>
        <v>0.55813953488372092</v>
      </c>
      <c r="L131" s="83">
        <f t="shared" si="60"/>
        <v>0.52075098814229248</v>
      </c>
      <c r="M131" s="83">
        <f t="shared" si="60"/>
        <v>0.52165354330708669</v>
      </c>
      <c r="N131" s="83">
        <f t="shared" si="60"/>
        <v>0.5176695319961796</v>
      </c>
      <c r="O131" s="83">
        <f t="shared" si="60"/>
        <v>0.51376146788990829</v>
      </c>
      <c r="P131" s="83">
        <f t="shared" si="60"/>
        <v>0.52348993288590606</v>
      </c>
      <c r="Q131" s="83">
        <f t="shared" si="60"/>
        <v>0.54838709677419362</v>
      </c>
      <c r="R131" s="83">
        <f t="shared" si="60"/>
        <v>0.55014895729890767</v>
      </c>
      <c r="S131" s="83">
        <f t="shared" si="60"/>
        <v>0.56004036326942486</v>
      </c>
      <c r="T131" s="83">
        <f t="shared" si="60"/>
        <v>0.55879396984924623</v>
      </c>
      <c r="U131" s="83">
        <f t="shared" si="60"/>
        <v>0.54940711462450598</v>
      </c>
      <c r="V131" s="83">
        <f t="shared" si="60"/>
        <v>0.48796920115495668</v>
      </c>
      <c r="W131" s="83">
        <f t="shared" si="60"/>
        <v>0.50390625</v>
      </c>
      <c r="X131" s="83">
        <f t="shared" si="60"/>
        <v>0.53164556962025311</v>
      </c>
      <c r="Y131" s="83">
        <f t="shared" si="60"/>
        <v>0.54399141630901293</v>
      </c>
      <c r="Z131" s="83">
        <f t="shared" si="60"/>
        <v>0.54395604395604391</v>
      </c>
      <c r="AA131" s="83">
        <f t="shared" si="60"/>
        <v>0.58164481525625733</v>
      </c>
      <c r="AB131" s="311">
        <f t="shared" si="60"/>
        <v>0.65426997245179064</v>
      </c>
      <c r="AC131" s="312"/>
      <c r="AD131" s="77"/>
      <c r="AE131" s="78"/>
      <c r="AF131" s="79"/>
      <c r="AJ131" s="9"/>
      <c r="AK131" s="30"/>
      <c r="AL131" s="9"/>
      <c r="AM131" s="30"/>
    </row>
    <row r="132">
      <c r="A132" s="184"/>
      <c r="B132" s="185"/>
      <c r="C132" s="75" t="s">
        <v>37</v>
      </c>
      <c r="D132" s="94"/>
      <c r="E132" s="128">
        <f t="shared" ref="E132:AB132" si="61">SQRT(E128*E128+E129*E129)/E117/1.73</f>
        <v>10.053352536173309</v>
      </c>
      <c r="F132" s="129">
        <f t="shared" si="61"/>
        <v>9.2526066788295047</v>
      </c>
      <c r="G132" s="129">
        <f t="shared" si="61"/>
        <v>10.19760681829729</v>
      </c>
      <c r="H132" s="129">
        <f t="shared" si="61"/>
        <v>9.8640812926679153</v>
      </c>
      <c r="I132" s="129">
        <f t="shared" si="61"/>
        <v>9.9530068210314866</v>
      </c>
      <c r="J132" s="129">
        <f t="shared" si="61"/>
        <v>10.626991644917107</v>
      </c>
      <c r="K132" s="129">
        <f t="shared" si="61"/>
        <v>11.749117311732817</v>
      </c>
      <c r="L132" s="129">
        <f t="shared" si="61"/>
        <v>12.385644053275337</v>
      </c>
      <c r="M132" s="129">
        <f t="shared" si="61"/>
        <v>12.50967692114151</v>
      </c>
      <c r="N132" s="129">
        <f t="shared" si="61"/>
        <v>12.821942062208093</v>
      </c>
      <c r="O132" s="129">
        <f t="shared" si="61"/>
        <v>13.365020143495853</v>
      </c>
      <c r="P132" s="129">
        <f t="shared" si="61"/>
        <v>12.791409311761925</v>
      </c>
      <c r="Q132" s="129">
        <f t="shared" si="61"/>
        <v>12.664942755111982</v>
      </c>
      <c r="R132" s="129">
        <f t="shared" si="61"/>
        <v>12.534981076738582</v>
      </c>
      <c r="S132" s="129">
        <f t="shared" si="61"/>
        <v>12.376025802896493</v>
      </c>
      <c r="T132" s="129">
        <f t="shared" si="61"/>
        <v>12.442837226497414</v>
      </c>
      <c r="U132" s="129">
        <f t="shared" si="61"/>
        <v>12.498943994907442</v>
      </c>
      <c r="V132" s="129">
        <f t="shared" si="61"/>
        <v>12.728887493998286</v>
      </c>
      <c r="W132" s="129">
        <f t="shared" si="61"/>
        <v>12.624951723613961</v>
      </c>
      <c r="X132" s="129">
        <f t="shared" si="61"/>
        <v>11.8098148969608</v>
      </c>
      <c r="Y132" s="129">
        <f t="shared" si="61"/>
        <v>11.65934833281189</v>
      </c>
      <c r="Z132" s="129">
        <f t="shared" si="61"/>
        <v>11.362357194228792</v>
      </c>
      <c r="AA132" s="129">
        <f t="shared" si="61"/>
        <v>10.645932694529154</v>
      </c>
      <c r="AB132" s="131">
        <f t="shared" si="61"/>
        <v>9.5250391162426524</v>
      </c>
      <c r="AC132" s="284">
        <f>AVERAGE(E132:AB132)</f>
        <v>11.601854912669566</v>
      </c>
      <c r="AD132" s="190">
        <f>(AC130-AC132)/AC130</f>
        <v>-0.011201764613849662</v>
      </c>
      <c r="AE132" s="129"/>
      <c r="AF132" s="131"/>
      <c r="AH132" s="9"/>
      <c r="AI132" s="136"/>
      <c r="AJ132" s="137"/>
      <c r="AK132" s="137"/>
      <c r="AL132" s="9"/>
    </row>
    <row r="133" ht="15.75" customHeight="1">
      <c r="A133" s="179" t="s">
        <v>55</v>
      </c>
      <c r="B133" s="307" t="s">
        <v>76</v>
      </c>
      <c r="C133" s="67" t="s">
        <v>18</v>
      </c>
      <c r="D133" s="68" t="s">
        <v>29</v>
      </c>
      <c r="E133" s="108">
        <v>30.600000000000001</v>
      </c>
      <c r="F133" s="109">
        <v>26.399999999999999</v>
      </c>
      <c r="G133" s="109">
        <v>26.600000000000001</v>
      </c>
      <c r="H133" s="109">
        <v>26.800000000000001</v>
      </c>
      <c r="I133" s="109">
        <v>27.399999999999999</v>
      </c>
      <c r="J133" s="109">
        <v>30.800000000000001</v>
      </c>
      <c r="K133" s="109">
        <v>37.799999999999997</v>
      </c>
      <c r="L133" s="109">
        <v>56.799999999999997</v>
      </c>
      <c r="M133" s="109">
        <v>170.19999999999999</v>
      </c>
      <c r="N133" s="109">
        <v>181.80000000000001</v>
      </c>
      <c r="O133" s="109">
        <v>122.40000000000001</v>
      </c>
      <c r="P133" s="109">
        <v>181</v>
      </c>
      <c r="Q133" s="109">
        <v>69.200000000000003</v>
      </c>
      <c r="R133" s="109">
        <v>132.59999999999999</v>
      </c>
      <c r="S133" s="109">
        <v>158.80000000000001</v>
      </c>
      <c r="T133" s="109">
        <v>105.8</v>
      </c>
      <c r="U133" s="109">
        <v>144.80000000000001</v>
      </c>
      <c r="V133" s="109">
        <v>55.600000000000001</v>
      </c>
      <c r="W133" s="109">
        <v>50.200000000000003</v>
      </c>
      <c r="X133" s="109">
        <v>51.399999999999999</v>
      </c>
      <c r="Y133" s="109">
        <v>53.200000000000003</v>
      </c>
      <c r="Z133" s="109">
        <v>46.799999999999997</v>
      </c>
      <c r="AA133" s="109">
        <v>39.200000000000003</v>
      </c>
      <c r="AB133" s="110">
        <v>31.600000000000001</v>
      </c>
      <c r="AC133" s="278">
        <f t="shared" ref="AC133:AC134" si="62">SUM(E133:AB133)</f>
        <v>1857.8</v>
      </c>
      <c r="AD133" s="108">
        <f>MIN(E133:AB133)</f>
        <v>26.399999999999999</v>
      </c>
      <c r="AE133" s="70">
        <v>100</v>
      </c>
      <c r="AF133" s="71">
        <v>20</v>
      </c>
      <c r="AJ133" s="64"/>
      <c r="AK133" s="56"/>
      <c r="AL133" s="9"/>
      <c r="AM133" s="56"/>
    </row>
    <row r="134">
      <c r="A134" s="181"/>
      <c r="B134" s="309"/>
      <c r="C134" s="75" t="s">
        <v>20</v>
      </c>
      <c r="D134" s="76" t="s">
        <v>29</v>
      </c>
      <c r="E134" s="113">
        <v>28</v>
      </c>
      <c r="F134" s="114">
        <v>27.800000000000001</v>
      </c>
      <c r="G134" s="114">
        <v>29.199999999999999</v>
      </c>
      <c r="H134" s="114">
        <v>27.800000000000001</v>
      </c>
      <c r="I134" s="114">
        <v>28.399999999999999</v>
      </c>
      <c r="J134" s="114">
        <v>28</v>
      </c>
      <c r="K134" s="114">
        <v>28.199999999999999</v>
      </c>
      <c r="L134" s="114">
        <v>29.800000000000001</v>
      </c>
      <c r="M134" s="114">
        <v>144.19999999999999</v>
      </c>
      <c r="N134" s="114">
        <v>137.80000000000001</v>
      </c>
      <c r="O134" s="114">
        <v>86.200000000000003</v>
      </c>
      <c r="P134" s="114">
        <v>150</v>
      </c>
      <c r="Q134" s="114">
        <v>30</v>
      </c>
      <c r="R134" s="114">
        <v>115.2</v>
      </c>
      <c r="S134" s="114">
        <v>134.80000000000001</v>
      </c>
      <c r="T134" s="114">
        <v>81</v>
      </c>
      <c r="U134" s="114">
        <v>120.2</v>
      </c>
      <c r="V134" s="114">
        <v>24.600000000000001</v>
      </c>
      <c r="W134" s="114">
        <v>24.800000000000001</v>
      </c>
      <c r="X134" s="114">
        <v>26.800000000000001</v>
      </c>
      <c r="Y134" s="114">
        <v>25.800000000000001</v>
      </c>
      <c r="Z134" s="114">
        <v>25</v>
      </c>
      <c r="AA134" s="114">
        <v>24.600000000000001</v>
      </c>
      <c r="AB134" s="115">
        <v>23.399999999999999</v>
      </c>
      <c r="AC134" s="280">
        <f t="shared" si="62"/>
        <v>1401.5999999999999</v>
      </c>
      <c r="AD134" s="77"/>
      <c r="AE134" s="78"/>
      <c r="AF134" s="79"/>
      <c r="AJ134" s="81"/>
      <c r="AK134" s="30"/>
      <c r="AL134" s="81"/>
      <c r="AM134" s="30"/>
    </row>
    <row r="135">
      <c r="A135" s="181"/>
      <c r="B135" s="309"/>
      <c r="C135" s="75" t="s">
        <v>21</v>
      </c>
      <c r="D135" s="76" t="s">
        <v>22</v>
      </c>
      <c r="E135" s="118">
        <v>2</v>
      </c>
      <c r="F135" s="119">
        <v>2.2799999999999998</v>
      </c>
      <c r="G135" s="119">
        <v>2</v>
      </c>
      <c r="H135" s="119">
        <v>2.0800000000000001</v>
      </c>
      <c r="I135" s="119">
        <v>2</v>
      </c>
      <c r="J135" s="119">
        <v>2.1000000000000001</v>
      </c>
      <c r="K135" s="119">
        <v>2.6200000000000001</v>
      </c>
      <c r="L135" s="119">
        <v>4.1600000000000001</v>
      </c>
      <c r="M135" s="119">
        <v>13.32</v>
      </c>
      <c r="N135" s="119">
        <v>5.9000000000000004</v>
      </c>
      <c r="O135" s="119">
        <v>16.359999999999999</v>
      </c>
      <c r="P135" s="119">
        <v>3.8399999999999999</v>
      </c>
      <c r="Q135" s="119">
        <v>4.4000000000000004</v>
      </c>
      <c r="R135" s="119">
        <v>11.279999999999999</v>
      </c>
      <c r="S135" s="119">
        <v>4.8399999999999999</v>
      </c>
      <c r="T135" s="119">
        <v>15.140000000000001</v>
      </c>
      <c r="U135" s="119">
        <v>3</v>
      </c>
      <c r="V135" s="119">
        <v>2.98</v>
      </c>
      <c r="W135" s="119">
        <v>2.98</v>
      </c>
      <c r="X135" s="119">
        <v>3.3799999999999999</v>
      </c>
      <c r="Y135" s="119">
        <v>3.2000000000000002</v>
      </c>
      <c r="Z135" s="119">
        <v>2.5</v>
      </c>
      <c r="AA135" s="119">
        <v>2.1800000000000002</v>
      </c>
      <c r="AB135" s="310">
        <v>1.98</v>
      </c>
      <c r="AC135" s="280">
        <f>AVERAGE(E135:AB135)</f>
        <v>4.8550000000000004</v>
      </c>
      <c r="AD135" s="77"/>
      <c r="AE135" s="78"/>
      <c r="AF135" s="79"/>
      <c r="AJ135" s="9"/>
      <c r="AK135" s="30"/>
      <c r="AL135" s="9"/>
      <c r="AM135" s="30"/>
    </row>
    <row r="136">
      <c r="A136" s="181"/>
      <c r="B136" s="309"/>
      <c r="C136" s="75" t="s">
        <v>23</v>
      </c>
      <c r="D136" s="76"/>
      <c r="E136" s="82">
        <f t="shared" ref="E136:AB136" si="63">E134/E133</f>
        <v>0.91503267973856206</v>
      </c>
      <c r="F136" s="83">
        <f t="shared" si="63"/>
        <v>1.0530303030303032</v>
      </c>
      <c r="G136" s="83">
        <f t="shared" si="63"/>
        <v>1.0977443609022555</v>
      </c>
      <c r="H136" s="83">
        <f t="shared" si="63"/>
        <v>1.0373134328358209</v>
      </c>
      <c r="I136" s="83">
        <f t="shared" si="63"/>
        <v>1.0364963503649636</v>
      </c>
      <c r="J136" s="83">
        <f t="shared" si="63"/>
        <v>0.90909090909090906</v>
      </c>
      <c r="K136" s="83">
        <f t="shared" si="63"/>
        <v>0.74603174603174605</v>
      </c>
      <c r="L136" s="83">
        <f t="shared" si="63"/>
        <v>0.52464788732394374</v>
      </c>
      <c r="M136" s="83">
        <f t="shared" si="63"/>
        <v>0.84723854289071676</v>
      </c>
      <c r="N136" s="83">
        <f t="shared" si="63"/>
        <v>0.75797579757975797</v>
      </c>
      <c r="O136" s="83">
        <f t="shared" si="63"/>
        <v>0.70424836601307184</v>
      </c>
      <c r="P136" s="83">
        <f t="shared" si="63"/>
        <v>0.82872928176795579</v>
      </c>
      <c r="Q136" s="83">
        <f t="shared" si="63"/>
        <v>0.43352601156069365</v>
      </c>
      <c r="R136" s="83">
        <f t="shared" si="63"/>
        <v>0.86877828054298645</v>
      </c>
      <c r="S136" s="83">
        <f t="shared" si="63"/>
        <v>0.8488664987405542</v>
      </c>
      <c r="T136" s="83">
        <f t="shared" si="63"/>
        <v>0.7655954631379962</v>
      </c>
      <c r="U136" s="83">
        <f t="shared" si="63"/>
        <v>0.83011049723756902</v>
      </c>
      <c r="V136" s="83">
        <f t="shared" si="63"/>
        <v>0.44244604316546765</v>
      </c>
      <c r="W136" s="83">
        <f t="shared" si="63"/>
        <v>0.49402390438247012</v>
      </c>
      <c r="X136" s="83">
        <f t="shared" si="63"/>
        <v>0.52140077821011677</v>
      </c>
      <c r="Y136" s="83">
        <f t="shared" si="63"/>
        <v>0.48496240601503759</v>
      </c>
      <c r="Z136" s="83">
        <f t="shared" si="63"/>
        <v>0.53418803418803418</v>
      </c>
      <c r="AA136" s="83">
        <f t="shared" si="63"/>
        <v>0.62755102040816324</v>
      </c>
      <c r="AB136" s="311">
        <f t="shared" si="63"/>
        <v>0.740506329113924</v>
      </c>
      <c r="AC136" s="312"/>
      <c r="AD136" s="77"/>
      <c r="AE136" s="78"/>
      <c r="AF136" s="79"/>
      <c r="AJ136" s="9"/>
      <c r="AK136" s="30"/>
      <c r="AL136" s="9"/>
      <c r="AM136" s="30"/>
    </row>
    <row r="137">
      <c r="A137" s="184"/>
      <c r="B137" s="185"/>
      <c r="C137" s="75" t="s">
        <v>37</v>
      </c>
      <c r="D137" s="94"/>
      <c r="E137" s="128">
        <f t="shared" ref="E137:AB137" si="64">SQRT(E133*E133+E134*E134)/E117/1.73</f>
        <v>2.2406797398830975</v>
      </c>
      <c r="F137" s="129">
        <f t="shared" si="64"/>
        <v>2.0730286926892094</v>
      </c>
      <c r="G137" s="129">
        <f t="shared" si="64"/>
        <v>2.1338321583672912</v>
      </c>
      <c r="H137" s="129">
        <f t="shared" si="64"/>
        <v>2.0840824601652082</v>
      </c>
      <c r="I137" s="129">
        <f t="shared" si="64"/>
        <v>2.1338560679487495</v>
      </c>
      <c r="J137" s="129">
        <f t="shared" si="64"/>
        <v>2.2486625515905039</v>
      </c>
      <c r="K137" s="129">
        <f t="shared" si="64"/>
        <v>2.5572423880265811</v>
      </c>
      <c r="L137" s="129">
        <f t="shared" si="64"/>
        <v>3.4813782471940113</v>
      </c>
      <c r="M137" s="129">
        <f t="shared" si="64"/>
        <v>12.176022832556132</v>
      </c>
      <c r="N137" s="129">
        <f t="shared" si="64"/>
        <v>12.404795529385765</v>
      </c>
      <c r="O137" s="129">
        <f t="shared" si="64"/>
        <v>8.1637608933532348</v>
      </c>
      <c r="P137" s="129">
        <f t="shared" si="64"/>
        <v>12.770903954211645</v>
      </c>
      <c r="Q137" s="129">
        <f t="shared" si="64"/>
        <v>4.0936293192594615</v>
      </c>
      <c r="R137" s="129">
        <f t="shared" si="64"/>
        <v>9.5786071462161733</v>
      </c>
      <c r="S137" s="129">
        <f t="shared" si="64"/>
        <v>11.348167332607469</v>
      </c>
      <c r="T137" s="129">
        <f t="shared" si="64"/>
        <v>7.273004766006526</v>
      </c>
      <c r="U137" s="129">
        <f t="shared" si="64"/>
        <v>10.185368773310826</v>
      </c>
      <c r="V137" s="129">
        <f t="shared" si="64"/>
        <v>3.3470417368503118</v>
      </c>
      <c r="W137" s="129">
        <f t="shared" si="64"/>
        <v>3.0823994005916062</v>
      </c>
      <c r="X137" s="129">
        <f t="shared" si="64"/>
        <v>3.1881132817621967</v>
      </c>
      <c r="Y137" s="129">
        <f t="shared" si="64"/>
        <v>3.2487509188406674</v>
      </c>
      <c r="Z137" s="129">
        <f t="shared" si="64"/>
        <v>2.9098526542447996</v>
      </c>
      <c r="AA137" s="129">
        <f t="shared" si="64"/>
        <v>2.5380650169520824</v>
      </c>
      <c r="AB137" s="131">
        <f t="shared" si="64"/>
        <v>2.1584755059783287</v>
      </c>
      <c r="AC137" s="284">
        <f>AVERAGE(E137:AB137)</f>
        <v>5.3091550569996624</v>
      </c>
      <c r="AD137" s="190">
        <f>(AC135-AC137)/AC135</f>
        <v>-0.093543781050393807</v>
      </c>
      <c r="AE137" s="129"/>
      <c r="AF137" s="131"/>
      <c r="AH137" s="9"/>
      <c r="AI137" s="136"/>
      <c r="AJ137" s="137"/>
      <c r="AK137" s="137"/>
      <c r="AL137" s="9"/>
    </row>
    <row r="138" ht="15.75" customHeight="1">
      <c r="A138" s="179" t="s">
        <v>77</v>
      </c>
      <c r="B138" s="307" t="s">
        <v>78</v>
      </c>
      <c r="C138" s="67" t="s">
        <v>18</v>
      </c>
      <c r="D138" s="68" t="s">
        <v>29</v>
      </c>
      <c r="E138" s="108">
        <v>67.799999999999997</v>
      </c>
      <c r="F138" s="109">
        <v>63.799999999999997</v>
      </c>
      <c r="G138" s="109">
        <v>63.399999999999999</v>
      </c>
      <c r="H138" s="109">
        <v>62.799999999999997</v>
      </c>
      <c r="I138" s="109">
        <v>68.799999999999997</v>
      </c>
      <c r="J138" s="109">
        <v>82.799999999999997</v>
      </c>
      <c r="K138" s="109">
        <v>106.59999999999999</v>
      </c>
      <c r="L138" s="109">
        <v>120.59999999999999</v>
      </c>
      <c r="M138" s="109">
        <v>137</v>
      </c>
      <c r="N138" s="109">
        <v>127.40000000000001</v>
      </c>
      <c r="O138" s="109">
        <v>126.40000000000001</v>
      </c>
      <c r="P138" s="109">
        <v>117.40000000000001</v>
      </c>
      <c r="Q138" s="109">
        <v>119.40000000000001</v>
      </c>
      <c r="R138" s="109">
        <v>122.40000000000001</v>
      </c>
      <c r="S138" s="109">
        <v>114.59999999999999</v>
      </c>
      <c r="T138" s="109">
        <v>106</v>
      </c>
      <c r="U138" s="109">
        <v>118</v>
      </c>
      <c r="V138" s="109">
        <v>127</v>
      </c>
      <c r="W138" s="109">
        <v>127.59999999999999</v>
      </c>
      <c r="X138" s="109">
        <v>135.40000000000001</v>
      </c>
      <c r="Y138" s="109">
        <v>130.40000000000001</v>
      </c>
      <c r="Z138" s="109">
        <v>107.59999999999999</v>
      </c>
      <c r="AA138" s="109">
        <v>90.400000000000006</v>
      </c>
      <c r="AB138" s="110">
        <v>72</v>
      </c>
      <c r="AC138" s="278">
        <f t="shared" ref="AC138:AC139" si="65">SUM(E138:AB138)</f>
        <v>2515.6000000000004</v>
      </c>
      <c r="AD138" s="108">
        <f>MIN(E138:AB138)</f>
        <v>62.799999999999997</v>
      </c>
      <c r="AE138" s="70">
        <v>100</v>
      </c>
      <c r="AF138" s="71">
        <v>20</v>
      </c>
      <c r="AJ138" s="64"/>
      <c r="AK138" s="56"/>
      <c r="AL138" s="9"/>
      <c r="AM138" s="56"/>
    </row>
    <row r="139">
      <c r="A139" s="181"/>
      <c r="B139" s="309"/>
      <c r="C139" s="75" t="s">
        <v>20</v>
      </c>
      <c r="D139" s="76" t="s">
        <v>29</v>
      </c>
      <c r="E139" s="113">
        <v>53.399999999999999</v>
      </c>
      <c r="F139" s="114">
        <v>52.600000000000001</v>
      </c>
      <c r="G139" s="114">
        <v>52</v>
      </c>
      <c r="H139" s="114">
        <v>52</v>
      </c>
      <c r="I139" s="114">
        <v>51.799999999999997</v>
      </c>
      <c r="J139" s="114">
        <v>53.799999999999997</v>
      </c>
      <c r="K139" s="114">
        <v>53.799999999999997</v>
      </c>
      <c r="L139" s="114">
        <v>58.600000000000001</v>
      </c>
      <c r="M139" s="114">
        <v>59.200000000000003</v>
      </c>
      <c r="N139" s="114">
        <v>55.600000000000001</v>
      </c>
      <c r="O139" s="114">
        <v>54.600000000000001</v>
      </c>
      <c r="P139" s="114">
        <v>56.799999999999997</v>
      </c>
      <c r="Q139" s="114">
        <v>57.399999999999999</v>
      </c>
      <c r="R139" s="114">
        <v>59.200000000000003</v>
      </c>
      <c r="S139" s="114">
        <v>62.399999999999999</v>
      </c>
      <c r="T139" s="114">
        <v>55.399999999999999</v>
      </c>
      <c r="U139" s="114">
        <v>66</v>
      </c>
      <c r="V139" s="114">
        <v>51.799999999999997</v>
      </c>
      <c r="W139" s="114">
        <v>52</v>
      </c>
      <c r="X139" s="114">
        <v>50.799999999999997</v>
      </c>
      <c r="Y139" s="114">
        <v>48.799999999999997</v>
      </c>
      <c r="Z139" s="114">
        <v>48</v>
      </c>
      <c r="AA139" s="114">
        <v>45.600000000000001</v>
      </c>
      <c r="AB139" s="115">
        <v>45</v>
      </c>
      <c r="AC139" s="280">
        <f t="shared" si="65"/>
        <v>1296.5999999999999</v>
      </c>
      <c r="AD139" s="77"/>
      <c r="AE139" s="78"/>
      <c r="AF139" s="79"/>
      <c r="AJ139" s="81"/>
      <c r="AK139" s="30"/>
      <c r="AL139" s="81"/>
      <c r="AM139" s="30"/>
    </row>
    <row r="140">
      <c r="A140" s="181"/>
      <c r="B140" s="309"/>
      <c r="C140" s="75" t="s">
        <v>21</v>
      </c>
      <c r="D140" s="76" t="s">
        <v>22</v>
      </c>
      <c r="E140" s="118">
        <v>4.1399999999999997</v>
      </c>
      <c r="F140" s="119">
        <v>3.7400000000000002</v>
      </c>
      <c r="G140" s="119">
        <v>3.7000000000000002</v>
      </c>
      <c r="H140" s="119">
        <v>3.9199999999999999</v>
      </c>
      <c r="I140" s="119">
        <v>4.2999999999999998</v>
      </c>
      <c r="J140" s="119">
        <v>5.3399999999999999</v>
      </c>
      <c r="K140" s="119">
        <v>6.0599999999999996</v>
      </c>
      <c r="L140" s="119">
        <v>7.2800000000000002</v>
      </c>
      <c r="M140" s="119">
        <v>6.8799999999999999</v>
      </c>
      <c r="N140" s="119">
        <v>7.2000000000000002</v>
      </c>
      <c r="O140" s="119">
        <v>5.5199999999999996</v>
      </c>
      <c r="P140" s="119">
        <v>6.0999999999999996</v>
      </c>
      <c r="Q140" s="119">
        <v>6.2999999999999998</v>
      </c>
      <c r="R140" s="119">
        <v>7.1600000000000001</v>
      </c>
      <c r="S140" s="119">
        <v>5.9800000000000004</v>
      </c>
      <c r="T140" s="119">
        <v>5.6200000000000001</v>
      </c>
      <c r="U140" s="119">
        <v>6.3799999999999999</v>
      </c>
      <c r="V140" s="119">
        <v>7.8399999999999999</v>
      </c>
      <c r="W140" s="119">
        <v>8.2799999999999994</v>
      </c>
      <c r="X140" s="119">
        <v>6.6799999999999997</v>
      </c>
      <c r="Y140" s="119">
        <v>6.2400000000000002</v>
      </c>
      <c r="Z140" s="119">
        <v>5.3200000000000003</v>
      </c>
      <c r="AA140" s="119">
        <v>4.3200000000000003</v>
      </c>
      <c r="AB140" s="310">
        <v>3.7999999999999998</v>
      </c>
      <c r="AC140" s="280">
        <f>AVERAGE(E140:AB140)</f>
        <v>5.7541666666666664</v>
      </c>
      <c r="AD140" s="77"/>
      <c r="AE140" s="78"/>
      <c r="AF140" s="79"/>
      <c r="AJ140" s="9"/>
      <c r="AK140" s="30"/>
      <c r="AL140" s="9"/>
      <c r="AM140" s="30"/>
    </row>
    <row r="141">
      <c r="A141" s="181"/>
      <c r="B141" s="309"/>
      <c r="C141" s="75" t="s">
        <v>23</v>
      </c>
      <c r="D141" s="76"/>
      <c r="E141" s="82">
        <f t="shared" ref="E141:AB141" si="66">E139/E138</f>
        <v>0.78761061946902655</v>
      </c>
      <c r="F141" s="83">
        <f t="shared" si="66"/>
        <v>0.82445141065830729</v>
      </c>
      <c r="G141" s="83">
        <f t="shared" si="66"/>
        <v>0.82018927444794953</v>
      </c>
      <c r="H141" s="83">
        <f t="shared" si="66"/>
        <v>0.82802547770700641</v>
      </c>
      <c r="I141" s="83">
        <f t="shared" si="66"/>
        <v>0.75290697674418605</v>
      </c>
      <c r="J141" s="83">
        <f t="shared" si="66"/>
        <v>0.64975845410628019</v>
      </c>
      <c r="K141" s="83">
        <f t="shared" si="66"/>
        <v>0.50469043151969983</v>
      </c>
      <c r="L141" s="83">
        <f t="shared" si="66"/>
        <v>0.48590381426202323</v>
      </c>
      <c r="M141" s="83">
        <f t="shared" si="66"/>
        <v>0.4321167883211679</v>
      </c>
      <c r="N141" s="83">
        <f t="shared" si="66"/>
        <v>0.43642072213500782</v>
      </c>
      <c r="O141" s="83">
        <f t="shared" si="66"/>
        <v>0.43196202531645567</v>
      </c>
      <c r="P141" s="83">
        <f t="shared" si="66"/>
        <v>0.48381601362862003</v>
      </c>
      <c r="Q141" s="83">
        <f t="shared" si="66"/>
        <v>0.48073701842546063</v>
      </c>
      <c r="R141" s="83">
        <f t="shared" si="66"/>
        <v>0.48366013071895425</v>
      </c>
      <c r="S141" s="83">
        <f t="shared" si="66"/>
        <v>0.54450261780104714</v>
      </c>
      <c r="T141" s="83">
        <f t="shared" si="66"/>
        <v>0.52264150943396226</v>
      </c>
      <c r="U141" s="83">
        <f t="shared" si="66"/>
        <v>0.55932203389830504</v>
      </c>
      <c r="V141" s="83">
        <f t="shared" si="66"/>
        <v>0.40787401574803145</v>
      </c>
      <c r="W141" s="83">
        <f t="shared" si="66"/>
        <v>0.40752351097178685</v>
      </c>
      <c r="X141" s="83">
        <f t="shared" si="66"/>
        <v>0.37518463810930575</v>
      </c>
      <c r="Y141" s="83">
        <f t="shared" si="66"/>
        <v>0.37423312883435578</v>
      </c>
      <c r="Z141" s="83">
        <f t="shared" si="66"/>
        <v>0.44609665427509299</v>
      </c>
      <c r="AA141" s="83">
        <f t="shared" si="66"/>
        <v>0.50442477876106195</v>
      </c>
      <c r="AB141" s="311">
        <f t="shared" si="66"/>
        <v>0.625</v>
      </c>
      <c r="AC141" s="312"/>
      <c r="AD141" s="77"/>
      <c r="AE141" s="78"/>
      <c r="AF141" s="79"/>
      <c r="AJ141" s="9"/>
      <c r="AK141" s="30"/>
      <c r="AL141" s="9"/>
      <c r="AM141" s="30"/>
    </row>
    <row r="142">
      <c r="A142" s="184"/>
      <c r="B142" s="185"/>
      <c r="C142" s="75" t="s">
        <v>37</v>
      </c>
      <c r="D142" s="94"/>
      <c r="E142" s="128">
        <f t="shared" ref="E142:AB142" si="67">SQRT(E138*E138+E139*E139)/E117/1.73</f>
        <v>4.6623150267043796</v>
      </c>
      <c r="F142" s="129">
        <f t="shared" si="67"/>
        <v>4.4711097833663551</v>
      </c>
      <c r="G142" s="129">
        <f t="shared" si="67"/>
        <v>4.4296535589259616</v>
      </c>
      <c r="H142" s="129">
        <f t="shared" si="67"/>
        <v>4.4005271539297013</v>
      </c>
      <c r="I142" s="129">
        <f t="shared" si="67"/>
        <v>4.6567289741744817</v>
      </c>
      <c r="J142" s="129">
        <f t="shared" si="67"/>
        <v>5.3343150621572164</v>
      </c>
      <c r="K142" s="129">
        <f t="shared" si="67"/>
        <v>6.4747946227697479</v>
      </c>
      <c r="L142" s="129">
        <f t="shared" si="67"/>
        <v>7.2774434973533699</v>
      </c>
      <c r="M142" s="129">
        <f t="shared" si="67"/>
        <v>8.1461712339057684</v>
      </c>
      <c r="N142" s="129">
        <f t="shared" si="67"/>
        <v>7.5587158559097691</v>
      </c>
      <c r="O142" s="129">
        <f t="shared" si="67"/>
        <v>7.5083699961136112</v>
      </c>
      <c r="P142" s="129">
        <f t="shared" si="67"/>
        <v>7.0851925856081648</v>
      </c>
      <c r="Q142" s="129">
        <f t="shared" si="67"/>
        <v>7.1904605332612554</v>
      </c>
      <c r="R142" s="129">
        <f t="shared" si="67"/>
        <v>7.414369140662969</v>
      </c>
      <c r="S142" s="129">
        <f t="shared" si="67"/>
        <v>7.1089680231629018</v>
      </c>
      <c r="T142" s="129">
        <f t="shared" si="67"/>
        <v>6.5283630281017127</v>
      </c>
      <c r="U142" s="129">
        <f t="shared" si="67"/>
        <v>7.3176349423721376</v>
      </c>
      <c r="V142" s="129">
        <f t="shared" si="67"/>
        <v>7.5506589283113472</v>
      </c>
      <c r="W142" s="129">
        <f t="shared" si="67"/>
        <v>7.5854018128243581</v>
      </c>
      <c r="X142" s="129">
        <f t="shared" si="67"/>
        <v>7.9536716130534488</v>
      </c>
      <c r="Y142" s="129">
        <f t="shared" si="67"/>
        <v>7.6502879287646879</v>
      </c>
      <c r="Z142" s="129">
        <f t="shared" si="67"/>
        <v>6.4615327791528507</v>
      </c>
      <c r="AA142" s="129">
        <f t="shared" si="67"/>
        <v>5.5527410099285559</v>
      </c>
      <c r="AB142" s="131">
        <f t="shared" si="67"/>
        <v>4.660827593526311</v>
      </c>
      <c r="AC142" s="284">
        <f>AVERAGE(E142:AB142)</f>
        <v>6.4575106118350449</v>
      </c>
      <c r="AD142" s="190">
        <f>(AC140-AC142)/AC140</f>
        <v>-0.12223211212194848</v>
      </c>
      <c r="AE142" s="129"/>
      <c r="AF142" s="131"/>
      <c r="AH142" s="9"/>
      <c r="AI142" s="136"/>
      <c r="AJ142" s="137"/>
      <c r="AK142" s="137"/>
      <c r="AL142" s="9"/>
    </row>
    <row r="143" ht="15.75" customHeight="1">
      <c r="A143" s="179" t="s">
        <v>79</v>
      </c>
      <c r="B143" s="307" t="s">
        <v>80</v>
      </c>
      <c r="C143" s="67" t="s">
        <v>18</v>
      </c>
      <c r="D143" s="68" t="s">
        <v>29</v>
      </c>
      <c r="E143" s="108">
        <v>75.5</v>
      </c>
      <c r="F143" s="109">
        <v>70</v>
      </c>
      <c r="G143" s="109">
        <v>69.599999999999994</v>
      </c>
      <c r="H143" s="109">
        <v>70.5</v>
      </c>
      <c r="I143" s="109">
        <v>79.5</v>
      </c>
      <c r="J143" s="109">
        <v>93.700000000000003</v>
      </c>
      <c r="K143" s="109">
        <v>112.40000000000001</v>
      </c>
      <c r="L143" s="109">
        <v>133.19999999999999</v>
      </c>
      <c r="M143" s="109">
        <v>160.5</v>
      </c>
      <c r="N143" s="109">
        <v>154.90000000000001</v>
      </c>
      <c r="O143" s="109">
        <v>152.5</v>
      </c>
      <c r="P143" s="109">
        <v>149.30000000000001</v>
      </c>
      <c r="Q143" s="109">
        <v>132.59999999999999</v>
      </c>
      <c r="R143" s="109">
        <v>133.40000000000001</v>
      </c>
      <c r="S143" s="109">
        <v>152.09999999999999</v>
      </c>
      <c r="T143" s="109">
        <v>145.80000000000001</v>
      </c>
      <c r="U143" s="109">
        <v>160.59999999999999</v>
      </c>
      <c r="V143" s="109">
        <v>143.19999999999999</v>
      </c>
      <c r="W143" s="109">
        <v>136.09999999999999</v>
      </c>
      <c r="X143" s="109">
        <v>133</v>
      </c>
      <c r="Y143" s="109">
        <v>130.5</v>
      </c>
      <c r="Z143" s="109">
        <v>115.8</v>
      </c>
      <c r="AA143" s="109">
        <v>104.90000000000001</v>
      </c>
      <c r="AB143" s="110">
        <v>85.5</v>
      </c>
      <c r="AC143" s="278">
        <f t="shared" ref="AC143:AC144" si="68">SUM(E143:AB143)</f>
        <v>2895.0999999999999</v>
      </c>
      <c r="AD143" s="108">
        <f>MIN(E143:AB143)</f>
        <v>69.599999999999994</v>
      </c>
      <c r="AE143" s="70">
        <v>100</v>
      </c>
      <c r="AF143" s="71">
        <v>10</v>
      </c>
      <c r="AJ143" s="64"/>
      <c r="AK143" s="56"/>
      <c r="AL143" s="9"/>
      <c r="AM143" s="56"/>
    </row>
    <row r="144">
      <c r="A144" s="181"/>
      <c r="B144" s="309"/>
      <c r="C144" s="75" t="s">
        <v>20</v>
      </c>
      <c r="D144" s="76" t="s">
        <v>29</v>
      </c>
      <c r="E144" s="113">
        <v>71.299999999999997</v>
      </c>
      <c r="F144" s="114">
        <v>71.799999999999997</v>
      </c>
      <c r="G144" s="114">
        <v>73.299999999999997</v>
      </c>
      <c r="H144" s="114">
        <v>72</v>
      </c>
      <c r="I144" s="114">
        <v>71.099999999999994</v>
      </c>
      <c r="J144" s="114">
        <v>71.900000000000006</v>
      </c>
      <c r="K144" s="114">
        <v>72.700000000000003</v>
      </c>
      <c r="L144" s="114">
        <v>75.299999999999997</v>
      </c>
      <c r="M144" s="114">
        <v>107.09999999999999</v>
      </c>
      <c r="N144" s="114">
        <v>109.40000000000001</v>
      </c>
      <c r="O144" s="114">
        <v>117.8</v>
      </c>
      <c r="P144" s="114">
        <v>106</v>
      </c>
      <c r="Q144" s="114">
        <v>75.099999999999994</v>
      </c>
      <c r="R144" s="114">
        <v>88.400000000000006</v>
      </c>
      <c r="S144" s="114">
        <v>132.30000000000001</v>
      </c>
      <c r="T144" s="114">
        <v>88.200000000000003</v>
      </c>
      <c r="U144" s="114">
        <v>127.09999999999999</v>
      </c>
      <c r="V144" s="114">
        <v>68.700000000000003</v>
      </c>
      <c r="W144" s="114">
        <v>66.400000000000006</v>
      </c>
      <c r="X144" s="114">
        <v>66.799999999999997</v>
      </c>
      <c r="Y144" s="114">
        <v>66.799999999999997</v>
      </c>
      <c r="Z144" s="114">
        <v>65.200000000000003</v>
      </c>
      <c r="AA144" s="114">
        <v>64.200000000000003</v>
      </c>
      <c r="AB144" s="115">
        <v>61.700000000000003</v>
      </c>
      <c r="AC144" s="280">
        <f t="shared" si="68"/>
        <v>1990.6000000000001</v>
      </c>
      <c r="AD144" s="77"/>
      <c r="AE144" s="78"/>
      <c r="AF144" s="79"/>
      <c r="AJ144" s="81"/>
      <c r="AK144" s="30"/>
      <c r="AL144" s="81"/>
      <c r="AM144" s="30"/>
    </row>
    <row r="145">
      <c r="A145" s="181"/>
      <c r="B145" s="309"/>
      <c r="C145" s="75" t="s">
        <v>21</v>
      </c>
      <c r="D145" s="76" t="s">
        <v>22</v>
      </c>
      <c r="E145" s="118">
        <v>5.3700000000000001</v>
      </c>
      <c r="F145" s="119">
        <v>4.96</v>
      </c>
      <c r="G145" s="119">
        <v>5.2199999999999998</v>
      </c>
      <c r="H145" s="119">
        <v>5.2800000000000002</v>
      </c>
      <c r="I145" s="119">
        <v>5.75</v>
      </c>
      <c r="J145" s="119">
        <v>6.1500000000000004</v>
      </c>
      <c r="K145" s="119">
        <v>6.8300000000000001</v>
      </c>
      <c r="L145" s="119">
        <v>9.0999999999999996</v>
      </c>
      <c r="M145" s="119">
        <v>11.57</v>
      </c>
      <c r="N145" s="119">
        <v>8.8499999999999996</v>
      </c>
      <c r="O145" s="119">
        <v>10.49</v>
      </c>
      <c r="P145" s="119">
        <v>8.1999999999999993</v>
      </c>
      <c r="Q145" s="119">
        <v>8.3300000000000001</v>
      </c>
      <c r="R145" s="119">
        <v>10.539999999999999</v>
      </c>
      <c r="S145" s="119">
        <v>8.0800000000000001</v>
      </c>
      <c r="T145" s="119">
        <v>12.77</v>
      </c>
      <c r="U145" s="119">
        <v>9.0199999999999996</v>
      </c>
      <c r="V145" s="119">
        <v>8.6899999999999995</v>
      </c>
      <c r="W145" s="119">
        <v>9.1099999999999994</v>
      </c>
      <c r="X145" s="119">
        <v>7.8899999999999997</v>
      </c>
      <c r="Y145" s="119">
        <v>7.9500000000000002</v>
      </c>
      <c r="Z145" s="119">
        <v>7.3600000000000003</v>
      </c>
      <c r="AA145" s="119">
        <v>6.6799999999999997</v>
      </c>
      <c r="AB145" s="310">
        <v>6.0899999999999999</v>
      </c>
      <c r="AC145" s="280">
        <f>AVERAGE(E145:AB145)</f>
        <v>7.9283333333333337</v>
      </c>
      <c r="AD145" s="77"/>
      <c r="AE145" s="78"/>
      <c r="AF145" s="79"/>
      <c r="AJ145" s="9"/>
      <c r="AK145" s="30"/>
      <c r="AL145" s="9"/>
      <c r="AM145" s="30"/>
    </row>
    <row r="146">
      <c r="A146" s="181"/>
      <c r="B146" s="309"/>
      <c r="C146" s="75" t="s">
        <v>23</v>
      </c>
      <c r="D146" s="76"/>
      <c r="E146" s="82">
        <f t="shared" ref="E146:AB146" si="69">E144/E143</f>
        <v>0.94437086092715228</v>
      </c>
      <c r="F146" s="83">
        <f t="shared" si="69"/>
        <v>1.0257142857142856</v>
      </c>
      <c r="G146" s="83">
        <f t="shared" si="69"/>
        <v>1.0531609195402298</v>
      </c>
      <c r="H146" s="83">
        <f t="shared" si="69"/>
        <v>1.0212765957446808</v>
      </c>
      <c r="I146" s="83">
        <f t="shared" si="69"/>
        <v>0.89433962264150935</v>
      </c>
      <c r="J146" s="83">
        <f t="shared" si="69"/>
        <v>0.76734258271077915</v>
      </c>
      <c r="K146" s="83">
        <f t="shared" si="69"/>
        <v>0.64679715302491103</v>
      </c>
      <c r="L146" s="83">
        <f t="shared" si="69"/>
        <v>0.56531531531531531</v>
      </c>
      <c r="M146" s="83">
        <f t="shared" si="69"/>
        <v>0.66728971962616823</v>
      </c>
      <c r="N146" s="83">
        <f t="shared" si="69"/>
        <v>0.70626210458360239</v>
      </c>
      <c r="O146" s="83">
        <f t="shared" si="69"/>
        <v>0.77245901639344261</v>
      </c>
      <c r="P146" s="83">
        <f t="shared" si="69"/>
        <v>0.70997990622906892</v>
      </c>
      <c r="Q146" s="83">
        <f t="shared" si="69"/>
        <v>0.56636500754147812</v>
      </c>
      <c r="R146" s="83">
        <f t="shared" si="69"/>
        <v>0.66266866566716642</v>
      </c>
      <c r="S146" s="83">
        <f t="shared" si="69"/>
        <v>0.8698224852071007</v>
      </c>
      <c r="T146" s="83">
        <f t="shared" si="69"/>
        <v>0.60493827160493829</v>
      </c>
      <c r="U146" s="83">
        <f t="shared" si="69"/>
        <v>0.79140722291407217</v>
      </c>
      <c r="V146" s="83">
        <f t="shared" si="69"/>
        <v>0.47974860335195535</v>
      </c>
      <c r="W146" s="83">
        <f t="shared" si="69"/>
        <v>0.48787656135194718</v>
      </c>
      <c r="X146" s="83">
        <f t="shared" si="69"/>
        <v>0.50225563909774429</v>
      </c>
      <c r="Y146" s="83">
        <f t="shared" si="69"/>
        <v>0.51187739463601534</v>
      </c>
      <c r="Z146" s="83">
        <f t="shared" si="69"/>
        <v>0.56303972366148536</v>
      </c>
      <c r="AA146" s="83">
        <f t="shared" si="69"/>
        <v>0.61201143946615821</v>
      </c>
      <c r="AB146" s="311">
        <f t="shared" si="69"/>
        <v>0.72163742690058486</v>
      </c>
      <c r="AC146" s="312"/>
      <c r="AD146" s="77"/>
      <c r="AE146" s="78"/>
      <c r="AF146" s="79"/>
      <c r="AJ146" s="9"/>
      <c r="AK146" s="30"/>
      <c r="AL146" s="9"/>
      <c r="AM146" s="30"/>
    </row>
    <row r="147">
      <c r="A147" s="184"/>
      <c r="B147" s="185"/>
      <c r="C147" s="75" t="s">
        <v>37</v>
      </c>
      <c r="D147" s="94"/>
      <c r="E147" s="128">
        <f t="shared" ref="E147:AB147" si="70">SQRT(E143*E143+E144*E144)/E117/1.73</f>
        <v>5.6099481927702239</v>
      </c>
      <c r="F147" s="129">
        <f t="shared" si="70"/>
        <v>5.4221610395806401</v>
      </c>
      <c r="G147" s="129">
        <f t="shared" si="70"/>
        <v>5.4605058730917255</v>
      </c>
      <c r="H147" s="129">
        <f t="shared" si="70"/>
        <v>5.4386154469870727</v>
      </c>
      <c r="I147" s="129">
        <f t="shared" si="70"/>
        <v>5.7671424068719812</v>
      </c>
      <c r="J147" s="129">
        <f t="shared" si="70"/>
        <v>6.3803767887583112</v>
      </c>
      <c r="K147" s="129">
        <f t="shared" si="70"/>
        <v>7.2586220359991733</v>
      </c>
      <c r="L147" s="129">
        <f t="shared" si="70"/>
        <v>8.3047508462078703</v>
      </c>
      <c r="M147" s="129">
        <f t="shared" si="70"/>
        <v>10.531938255459464</v>
      </c>
      <c r="N147" s="129">
        <f t="shared" si="70"/>
        <v>10.312044650931902</v>
      </c>
      <c r="O147" s="129">
        <f t="shared" si="70"/>
        <v>10.508205968913819</v>
      </c>
      <c r="P147" s="129">
        <f t="shared" si="70"/>
        <v>9.9473251250961034</v>
      </c>
      <c r="Q147" s="129">
        <f t="shared" si="70"/>
        <v>8.2710624425616395</v>
      </c>
      <c r="R147" s="129">
        <f t="shared" si="70"/>
        <v>8.7267761956144714</v>
      </c>
      <c r="S147" s="129">
        <f t="shared" si="70"/>
        <v>10.982547060969374</v>
      </c>
      <c r="T147" s="129">
        <f t="shared" si="70"/>
        <v>9.3010699734704296</v>
      </c>
      <c r="U147" s="129">
        <f t="shared" si="70"/>
        <v>11.084903241045993</v>
      </c>
      <c r="V147" s="129">
        <f t="shared" si="70"/>
        <v>8.743557912934687</v>
      </c>
      <c r="W147" s="129">
        <f t="shared" si="70"/>
        <v>8.3365656411900506</v>
      </c>
      <c r="X147" s="129">
        <f t="shared" si="70"/>
        <v>8.1855940373078635</v>
      </c>
      <c r="Y147" s="129">
        <f t="shared" si="70"/>
        <v>8.0552963725578053</v>
      </c>
      <c r="Z147" s="129">
        <f t="shared" si="70"/>
        <v>7.288144869941755</v>
      </c>
      <c r="AA147" s="129">
        <f t="shared" si="70"/>
        <v>6.744819150820371</v>
      </c>
      <c r="AB147" s="131">
        <f t="shared" si="70"/>
        <v>5.7879139146460945</v>
      </c>
      <c r="AC147" s="284">
        <f>AVERAGE(E147:AB147)</f>
        <v>8.0187453101553654</v>
      </c>
      <c r="AD147" s="190">
        <f>(AC145-AC147)/AC145</f>
        <v>-0.011403654844065384</v>
      </c>
      <c r="AE147" s="129"/>
      <c r="AF147" s="131"/>
      <c r="AH147" s="9"/>
      <c r="AI147" s="136"/>
      <c r="AJ147" s="137"/>
      <c r="AK147" s="137"/>
      <c r="AL147" s="9"/>
    </row>
    <row r="148">
      <c r="A148" s="179" t="s">
        <v>81</v>
      </c>
      <c r="B148" s="307" t="s">
        <v>82</v>
      </c>
      <c r="C148" s="67" t="s">
        <v>18</v>
      </c>
      <c r="D148" s="68" t="s">
        <v>29</v>
      </c>
      <c r="E148" s="108">
        <v>195.80000000000001</v>
      </c>
      <c r="F148" s="109">
        <v>237.20000000000002</v>
      </c>
      <c r="G148" s="109">
        <v>143.80000000000001</v>
      </c>
      <c r="H148" s="109">
        <v>138.40000000000001</v>
      </c>
      <c r="I148" s="109">
        <v>135.19999999999999</v>
      </c>
      <c r="J148" s="109">
        <v>160.40000000000001</v>
      </c>
      <c r="K148" s="109">
        <v>170.40000000000001</v>
      </c>
      <c r="L148" s="109">
        <v>296.80000000000001</v>
      </c>
      <c r="M148" s="109">
        <v>304</v>
      </c>
      <c r="N148" s="109">
        <v>256.39999999999998</v>
      </c>
      <c r="O148" s="109">
        <v>302.19999999999999</v>
      </c>
      <c r="P148" s="109">
        <v>236.40000000000001</v>
      </c>
      <c r="Q148" s="109">
        <v>214.20000000000002</v>
      </c>
      <c r="R148" s="109">
        <v>285.80000000000001</v>
      </c>
      <c r="S148" s="109">
        <v>238.59999999999999</v>
      </c>
      <c r="T148" s="109">
        <v>296.60000000000002</v>
      </c>
      <c r="U148" s="109">
        <v>204.59999999999999</v>
      </c>
      <c r="V148" s="109">
        <v>248.59999999999999</v>
      </c>
      <c r="W148" s="109">
        <v>238.40000000000001</v>
      </c>
      <c r="X148" s="109">
        <v>219.20000000000002</v>
      </c>
      <c r="Y148" s="109">
        <v>272.80000000000001</v>
      </c>
      <c r="Z148" s="109">
        <v>190</v>
      </c>
      <c r="AA148" s="109">
        <v>227.59999999999999</v>
      </c>
      <c r="AB148" s="110">
        <v>242.80000000000001</v>
      </c>
      <c r="AC148" s="278">
        <f t="shared" ref="AC148:AC149" si="71">SUM(E148:AB148)</f>
        <v>5456.1999999999998</v>
      </c>
      <c r="AD148" s="108">
        <f>MIN(E148:AB148)</f>
        <v>135.19999999999999</v>
      </c>
      <c r="AE148" s="70">
        <v>100</v>
      </c>
      <c r="AF148" s="71">
        <v>10</v>
      </c>
      <c r="AJ148" s="64"/>
      <c r="AK148" s="56"/>
      <c r="AL148" s="9"/>
      <c r="AM148" s="56"/>
    </row>
    <row r="149">
      <c r="A149" s="181"/>
      <c r="B149" s="309"/>
      <c r="C149" s="75" t="s">
        <v>20</v>
      </c>
      <c r="D149" s="76" t="s">
        <v>29</v>
      </c>
      <c r="E149" s="113">
        <v>164.80000000000001</v>
      </c>
      <c r="F149" s="114">
        <v>155.40000000000001</v>
      </c>
      <c r="G149" s="114">
        <v>171.59999999999999</v>
      </c>
      <c r="H149" s="114">
        <v>167</v>
      </c>
      <c r="I149" s="114">
        <v>168.40000000000001</v>
      </c>
      <c r="J149" s="114">
        <v>164.59999999999999</v>
      </c>
      <c r="K149" s="114">
        <v>159.59999999999999</v>
      </c>
      <c r="L149" s="114">
        <v>187.20000000000002</v>
      </c>
      <c r="M149" s="114">
        <v>176</v>
      </c>
      <c r="N149" s="114">
        <v>182.20000000000002</v>
      </c>
      <c r="O149" s="114">
        <v>175.40000000000001</v>
      </c>
      <c r="P149" s="114">
        <v>169</v>
      </c>
      <c r="Q149" s="114">
        <v>172.80000000000001</v>
      </c>
      <c r="R149" s="114">
        <v>169.80000000000001</v>
      </c>
      <c r="S149" s="114">
        <v>185.20000000000002</v>
      </c>
      <c r="T149" s="114">
        <v>187.40000000000001</v>
      </c>
      <c r="U149" s="114">
        <v>182</v>
      </c>
      <c r="V149" s="114">
        <v>195.59999999999999</v>
      </c>
      <c r="W149" s="114">
        <v>188.40000000000001</v>
      </c>
      <c r="X149" s="114">
        <v>171.59999999999999</v>
      </c>
      <c r="Y149" s="114">
        <v>165.20000000000002</v>
      </c>
      <c r="Z149" s="114">
        <v>172.40000000000001</v>
      </c>
      <c r="AA149" s="114">
        <v>178.20000000000002</v>
      </c>
      <c r="AB149" s="115">
        <v>164.80000000000001</v>
      </c>
      <c r="AC149" s="280">
        <f t="shared" si="71"/>
        <v>4174.6000000000004</v>
      </c>
      <c r="AD149" s="77"/>
      <c r="AE149" s="78"/>
      <c r="AF149" s="79"/>
      <c r="AJ149" s="81"/>
      <c r="AK149" s="30"/>
      <c r="AL149" s="81"/>
      <c r="AM149" s="30"/>
    </row>
    <row r="150">
      <c r="A150" s="181"/>
      <c r="B150" s="309"/>
      <c r="C150" s="75" t="s">
        <v>21</v>
      </c>
      <c r="D150" s="76" t="s">
        <v>22</v>
      </c>
      <c r="E150" s="118">
        <v>17</v>
      </c>
      <c r="F150" s="119">
        <v>13.6</v>
      </c>
      <c r="G150" s="119">
        <v>12.5</v>
      </c>
      <c r="H150" s="119">
        <v>12.42</v>
      </c>
      <c r="I150" s="119">
        <v>13.08</v>
      </c>
      <c r="J150" s="119">
        <v>13.56</v>
      </c>
      <c r="K150" s="119">
        <v>17.800000000000001</v>
      </c>
      <c r="L150" s="119">
        <v>20.66</v>
      </c>
      <c r="M150" s="119">
        <v>15.119999999999999</v>
      </c>
      <c r="N150" s="119">
        <v>20.879999999999999</v>
      </c>
      <c r="O150" s="119">
        <v>16.420000000000002</v>
      </c>
      <c r="P150" s="119">
        <v>14.82</v>
      </c>
      <c r="Q150" s="119">
        <v>16.66</v>
      </c>
      <c r="R150" s="119">
        <v>19.620000000000001</v>
      </c>
      <c r="S150" s="119">
        <v>24.899999999999999</v>
      </c>
      <c r="T150" s="119">
        <v>23.02</v>
      </c>
      <c r="U150" s="119">
        <v>15.800000000000001</v>
      </c>
      <c r="V150" s="119">
        <v>19.84</v>
      </c>
      <c r="W150" s="119">
        <v>14.56</v>
      </c>
      <c r="X150" s="119">
        <v>21.82</v>
      </c>
      <c r="Y150" s="119">
        <v>19.079999999999998</v>
      </c>
      <c r="Z150" s="119">
        <v>14.380000000000001</v>
      </c>
      <c r="AA150" s="119">
        <v>12.220000000000001</v>
      </c>
      <c r="AB150" s="310">
        <v>14.58</v>
      </c>
      <c r="AC150" s="280">
        <f>AVERAGE(E150:AB150)</f>
        <v>16.8475</v>
      </c>
      <c r="AD150" s="77"/>
      <c r="AE150" s="78"/>
      <c r="AF150" s="79"/>
      <c r="AJ150" s="9"/>
      <c r="AK150" s="30"/>
      <c r="AL150" s="9"/>
      <c r="AM150" s="30"/>
    </row>
    <row r="151">
      <c r="A151" s="181"/>
      <c r="B151" s="309"/>
      <c r="C151" s="75" t="s">
        <v>23</v>
      </c>
      <c r="D151" s="76"/>
      <c r="E151" s="82">
        <f t="shared" ref="E151:AB151" si="72">E149/E148</f>
        <v>0.84167517875383047</v>
      </c>
      <c r="F151" s="83">
        <f t="shared" si="72"/>
        <v>0.65514333895446875</v>
      </c>
      <c r="G151" s="83">
        <f t="shared" si="72"/>
        <v>1.1933240611961056</v>
      </c>
      <c r="H151" s="83">
        <f t="shared" si="72"/>
        <v>1.2066473988439306</v>
      </c>
      <c r="I151" s="83">
        <f t="shared" si="72"/>
        <v>1.245562130177515</v>
      </c>
      <c r="J151" s="83">
        <f t="shared" si="72"/>
        <v>1.0261845386533666</v>
      </c>
      <c r="K151" s="83">
        <f t="shared" si="72"/>
        <v>0.93661971830985913</v>
      </c>
      <c r="L151" s="83">
        <f t="shared" si="72"/>
        <v>0.6307277628032345</v>
      </c>
      <c r="M151" s="83">
        <f t="shared" si="72"/>
        <v>0.57894736842105265</v>
      </c>
      <c r="N151" s="83">
        <f t="shared" si="72"/>
        <v>0.71060842433697358</v>
      </c>
      <c r="O151" s="83">
        <f t="shared" si="72"/>
        <v>0.58041032428855066</v>
      </c>
      <c r="P151" s="83">
        <f t="shared" si="72"/>
        <v>0.71489001692047371</v>
      </c>
      <c r="Q151" s="83">
        <f t="shared" si="72"/>
        <v>0.80672268907563027</v>
      </c>
      <c r="R151" s="83">
        <f t="shared" si="72"/>
        <v>0.59412176347095869</v>
      </c>
      <c r="S151" s="83">
        <f t="shared" si="72"/>
        <v>0.77619446772841583</v>
      </c>
      <c r="T151" s="83">
        <f t="shared" si="72"/>
        <v>0.63182737693863789</v>
      </c>
      <c r="U151" s="83">
        <f t="shared" si="72"/>
        <v>0.88954056695992179</v>
      </c>
      <c r="V151" s="83">
        <f t="shared" si="72"/>
        <v>0.78680611423974256</v>
      </c>
      <c r="W151" s="83">
        <f t="shared" si="72"/>
        <v>0.79026845637583898</v>
      </c>
      <c r="X151" s="83">
        <f t="shared" si="72"/>
        <v>0.78284671532846706</v>
      </c>
      <c r="Y151" s="83">
        <f t="shared" si="72"/>
        <v>0.6055718475073314</v>
      </c>
      <c r="Z151" s="83">
        <f t="shared" si="72"/>
        <v>0.9073684210526316</v>
      </c>
      <c r="AA151" s="83">
        <f t="shared" si="72"/>
        <v>0.78295254833040429</v>
      </c>
      <c r="AB151" s="311">
        <f t="shared" si="72"/>
        <v>0.67874794069192756</v>
      </c>
      <c r="AC151" s="312"/>
      <c r="AD151" s="77"/>
      <c r="AE151" s="78"/>
      <c r="AF151" s="79"/>
      <c r="AJ151" s="9"/>
      <c r="AK151" s="30"/>
      <c r="AL151" s="9"/>
      <c r="AM151" s="30"/>
    </row>
    <row r="152">
      <c r="A152" s="184"/>
      <c r="B152" s="185"/>
      <c r="C152" s="75" t="s">
        <v>37</v>
      </c>
      <c r="D152" s="94"/>
      <c r="E152" s="128">
        <f t="shared" ref="E152:AB152" si="73">SQRT(E148*E148+E149*E149)/E117/1.73</f>
        <v>13.825465485521075</v>
      </c>
      <c r="F152" s="129">
        <f t="shared" si="73"/>
        <v>15.333430323899677</v>
      </c>
      <c r="G152" s="129">
        <f t="shared" si="73"/>
        <v>12.094761588913679</v>
      </c>
      <c r="H152" s="129">
        <f t="shared" si="73"/>
        <v>11.706161615932489</v>
      </c>
      <c r="I152" s="129">
        <f t="shared" si="73"/>
        <v>11.677349757333936</v>
      </c>
      <c r="J152" s="129">
        <f t="shared" si="73"/>
        <v>12.415801030450952</v>
      </c>
      <c r="K152" s="129">
        <f t="shared" si="73"/>
        <v>12.659836317535062</v>
      </c>
      <c r="L152" s="129">
        <f t="shared" si="73"/>
        <v>19.04554584472854</v>
      </c>
      <c r="M152" s="129">
        <f t="shared" si="73"/>
        <v>19.173501798599531</v>
      </c>
      <c r="N152" s="129">
        <f t="shared" si="73"/>
        <v>17.104160252775699</v>
      </c>
      <c r="O152" s="129">
        <f t="shared" si="73"/>
        <v>19.054084131582297</v>
      </c>
      <c r="P152" s="129">
        <f t="shared" si="73"/>
        <v>15.787076284453166</v>
      </c>
      <c r="Q152" s="129">
        <f t="shared" si="73"/>
        <v>14.937268329271957</v>
      </c>
      <c r="R152" s="129">
        <f t="shared" si="73"/>
        <v>18.128257105405499</v>
      </c>
      <c r="S152" s="129">
        <f t="shared" si="73"/>
        <v>16.455268390734787</v>
      </c>
      <c r="T152" s="129">
        <f t="shared" si="73"/>
        <v>19.150048893128371</v>
      </c>
      <c r="U152" s="129">
        <f t="shared" si="73"/>
        <v>14.820754227177492</v>
      </c>
      <c r="V152" s="129">
        <f t="shared" si="73"/>
        <v>17.413966781788393</v>
      </c>
      <c r="W152" s="129">
        <f t="shared" si="73"/>
        <v>16.727611982583866</v>
      </c>
      <c r="X152" s="129">
        <f t="shared" si="73"/>
        <v>15.310472104932403</v>
      </c>
      <c r="Y152" s="129">
        <f t="shared" si="73"/>
        <v>17.523540755341397</v>
      </c>
      <c r="Z152" s="129">
        <f t="shared" si="73"/>
        <v>14.070127448285245</v>
      </c>
      <c r="AA152" s="129">
        <f t="shared" si="73"/>
        <v>15.852753453781416</v>
      </c>
      <c r="AB152" s="131">
        <f t="shared" si="73"/>
        <v>16.108479154366599</v>
      </c>
      <c r="AC152" s="284">
        <f>AVERAGE(E152:AB152)</f>
        <v>15.682321794105148</v>
      </c>
      <c r="AD152" s="190">
        <f>(AC150-AC152)/AC150</f>
        <v>0.069160303065431208</v>
      </c>
      <c r="AE152" s="129"/>
      <c r="AF152" s="131"/>
      <c r="AH152" s="9"/>
      <c r="AI152" s="136"/>
      <c r="AJ152" s="137"/>
      <c r="AK152" s="137"/>
      <c r="AL152" s="9"/>
    </row>
    <row r="153" ht="16.5">
      <c r="A153" s="317"/>
      <c r="B153" s="70" t="s">
        <v>63</v>
      </c>
      <c r="C153" s="67" t="s">
        <v>18</v>
      </c>
      <c r="D153" s="68" t="s">
        <v>29</v>
      </c>
      <c r="E153" s="69">
        <v>0.51000000000000001</v>
      </c>
      <c r="F153" s="70">
        <v>0.47999999999999998</v>
      </c>
      <c r="G153" s="70">
        <v>0.51000000000000001</v>
      </c>
      <c r="H153" s="70">
        <v>0.51000000000000001</v>
      </c>
      <c r="I153" s="70">
        <v>0.51000000000000001</v>
      </c>
      <c r="J153" s="70">
        <v>0.51000000000000001</v>
      </c>
      <c r="K153" s="70">
        <v>0.51000000000000001</v>
      </c>
      <c r="L153" s="70">
        <v>0.47999999999999998</v>
      </c>
      <c r="M153" s="70">
        <v>0.51000000000000001</v>
      </c>
      <c r="N153" s="70">
        <v>0.51000000000000001</v>
      </c>
      <c r="O153" s="70">
        <v>0.47999999999999998</v>
      </c>
      <c r="P153" s="70">
        <v>0.51000000000000001</v>
      </c>
      <c r="Q153" s="70">
        <v>0.51000000000000001</v>
      </c>
      <c r="R153" s="70">
        <v>0.51000000000000001</v>
      </c>
      <c r="S153" s="70">
        <v>0.47999999999999998</v>
      </c>
      <c r="T153" s="70">
        <v>0.54000000000000004</v>
      </c>
      <c r="U153" s="70">
        <v>0.54000000000000004</v>
      </c>
      <c r="V153" s="70">
        <v>0.51000000000000001</v>
      </c>
      <c r="W153" s="70">
        <v>0.51000000000000001</v>
      </c>
      <c r="X153" s="70">
        <v>0.51000000000000001</v>
      </c>
      <c r="Y153" s="70">
        <v>0.47999999999999998</v>
      </c>
      <c r="Z153" s="70">
        <v>0.51000000000000001</v>
      </c>
      <c r="AA153" s="70">
        <v>0.51000000000000001</v>
      </c>
      <c r="AB153" s="70">
        <v>0.47999999999999998</v>
      </c>
      <c r="AC153" s="318">
        <f>SUM(E153:AB153)</f>
        <v>12.119999999999999</v>
      </c>
      <c r="AD153" s="216"/>
      <c r="AE153" s="217">
        <v>1</v>
      </c>
      <c r="AF153" s="218">
        <v>60</v>
      </c>
      <c r="AJ153" s="64"/>
      <c r="AK153" s="56"/>
      <c r="AL153" s="9"/>
      <c r="AM153" s="56"/>
    </row>
    <row r="154" hidden="1">
      <c r="A154" s="319"/>
      <c r="B154" s="320"/>
      <c r="C154" s="321" t="s">
        <v>25</v>
      </c>
      <c r="D154" s="76"/>
      <c r="E154" s="320"/>
      <c r="F154" s="337"/>
      <c r="G154" s="337"/>
      <c r="H154" s="337"/>
      <c r="I154" s="337"/>
      <c r="J154" s="337"/>
      <c r="K154" s="337"/>
      <c r="L154" s="337"/>
      <c r="M154" s="337"/>
      <c r="N154" s="337"/>
      <c r="O154" s="337"/>
      <c r="P154" s="337"/>
      <c r="Q154" s="337"/>
      <c r="R154" s="337"/>
      <c r="S154" s="337"/>
      <c r="T154" s="337"/>
      <c r="U154" s="337"/>
      <c r="V154" s="337"/>
      <c r="W154" s="337"/>
      <c r="X154" s="337"/>
      <c r="Y154" s="337"/>
      <c r="Z154" s="337"/>
      <c r="AA154" s="337"/>
      <c r="AB154" s="337"/>
      <c r="AC154" s="413"/>
      <c r="AD154" s="329"/>
      <c r="AE154" s="330"/>
      <c r="AF154" s="331"/>
      <c r="AJ154" s="81"/>
      <c r="AK154" s="30"/>
      <c r="AL154" s="81"/>
      <c r="AM154" s="30"/>
    </row>
    <row r="155" ht="16.5">
      <c r="A155" s="414"/>
      <c r="B155" s="415" t="s">
        <v>41</v>
      </c>
      <c r="C155" s="416" t="s">
        <v>18</v>
      </c>
      <c r="D155" s="417" t="s">
        <v>29</v>
      </c>
      <c r="E155" s="418">
        <v>0.63</v>
      </c>
      <c r="F155" s="415">
        <v>0.63</v>
      </c>
      <c r="G155" s="415">
        <v>0.66000000000000003</v>
      </c>
      <c r="H155" s="415">
        <v>0.63</v>
      </c>
      <c r="I155" s="415">
        <v>0.63</v>
      </c>
      <c r="J155" s="415">
        <v>0.66000000000000003</v>
      </c>
      <c r="K155" s="415">
        <v>0.63</v>
      </c>
      <c r="L155" s="415">
        <v>0.66000000000000003</v>
      </c>
      <c r="M155" s="415">
        <v>0.75</v>
      </c>
      <c r="N155" s="415">
        <v>0.75</v>
      </c>
      <c r="O155" s="415">
        <v>0.63</v>
      </c>
      <c r="P155" s="415">
        <v>0.68999999999999995</v>
      </c>
      <c r="Q155" s="415">
        <v>0.66000000000000003</v>
      </c>
      <c r="R155" s="415">
        <v>0.63</v>
      </c>
      <c r="S155" s="415">
        <v>0.68999999999999995</v>
      </c>
      <c r="T155" s="415">
        <v>0.68999999999999995</v>
      </c>
      <c r="U155" s="415">
        <v>0.68999999999999995</v>
      </c>
      <c r="V155" s="415">
        <v>0.66000000000000003</v>
      </c>
      <c r="W155" s="415">
        <v>0.63</v>
      </c>
      <c r="X155" s="415">
        <v>0.66000000000000003</v>
      </c>
      <c r="Y155" s="415">
        <v>0.63</v>
      </c>
      <c r="Z155" s="415">
        <v>0.66000000000000003</v>
      </c>
      <c r="AA155" s="415">
        <v>0.63</v>
      </c>
      <c r="AB155" s="419">
        <v>0.63</v>
      </c>
      <c r="AC155" s="420">
        <f>SUM(E155:AB155)</f>
        <v>15.810000000000002</v>
      </c>
      <c r="AD155" s="421"/>
      <c r="AE155" s="422">
        <v>1</v>
      </c>
      <c r="AF155" s="423">
        <v>60</v>
      </c>
      <c r="AJ155" s="64"/>
      <c r="AK155" s="56"/>
      <c r="AL155" s="9"/>
      <c r="AM155" s="56"/>
    </row>
    <row r="156" hidden="1">
      <c r="A156" s="319"/>
      <c r="B156" s="320"/>
      <c r="C156" s="321" t="s">
        <v>25</v>
      </c>
      <c r="D156" s="424"/>
      <c r="E156" s="320"/>
      <c r="F156" s="337"/>
      <c r="G156" s="337"/>
      <c r="H156" s="337"/>
      <c r="I156" s="337"/>
      <c r="J156" s="337"/>
      <c r="K156" s="337"/>
      <c r="L156" s="337"/>
      <c r="M156" s="337"/>
      <c r="N156" s="337"/>
      <c r="O156" s="337"/>
      <c r="P156" s="337"/>
      <c r="Q156" s="337"/>
      <c r="R156" s="337"/>
      <c r="S156" s="337"/>
      <c r="T156" s="337"/>
      <c r="U156" s="337"/>
      <c r="V156" s="337"/>
      <c r="W156" s="337"/>
      <c r="X156" s="337"/>
      <c r="Y156" s="337"/>
      <c r="Z156" s="337"/>
      <c r="AA156" s="337"/>
      <c r="AB156" s="338"/>
      <c r="AC156" s="425"/>
      <c r="AD156" s="426"/>
      <c r="AE156" s="427"/>
      <c r="AF156" s="428"/>
      <c r="AJ156" s="81"/>
      <c r="AK156" s="30"/>
      <c r="AL156" s="81"/>
      <c r="AM156" s="30"/>
    </row>
    <row r="157" ht="15.75" customHeight="1">
      <c r="A157" s="228" t="s">
        <v>42</v>
      </c>
      <c r="B157" s="429"/>
      <c r="C157" s="430" t="s">
        <v>18</v>
      </c>
      <c r="D157" s="222"/>
      <c r="E157" s="223">
        <f>SUM(E118,E128,E133,E148,E138,E143)</f>
        <v>641.60000000000002</v>
      </c>
      <c r="F157" s="431">
        <f t="shared" ref="E157:AC158" si="74">SUM(F118,F128,F133,F148,F138,F143)</f>
        <v>638.39999999999998</v>
      </c>
      <c r="G157" s="431">
        <f t="shared" si="74"/>
        <v>566.39999999999998</v>
      </c>
      <c r="H157" s="431">
        <f t="shared" si="74"/>
        <v>555.70000000000005</v>
      </c>
      <c r="I157" s="431">
        <f t="shared" si="74"/>
        <v>589.79999999999995</v>
      </c>
      <c r="J157" s="431">
        <f t="shared" si="74"/>
        <v>691.30000000000007</v>
      </c>
      <c r="K157" s="431">
        <f t="shared" si="74"/>
        <v>829.39999999999998</v>
      </c>
      <c r="L157" s="431">
        <f t="shared" si="74"/>
        <v>1057.3</v>
      </c>
      <c r="M157" s="431">
        <f t="shared" si="74"/>
        <v>1227.2</v>
      </c>
      <c r="N157" s="431">
        <f t="shared" si="74"/>
        <v>1172.9000000000001</v>
      </c>
      <c r="O157" s="431">
        <f t="shared" si="74"/>
        <v>1139.5999999999999</v>
      </c>
      <c r="P157" s="431">
        <f t="shared" si="74"/>
        <v>1122.2</v>
      </c>
      <c r="Q157" s="431">
        <f t="shared" si="74"/>
        <v>956.89999999999998</v>
      </c>
      <c r="R157" s="431">
        <f t="shared" si="74"/>
        <v>1071.2</v>
      </c>
      <c r="S157" s="431">
        <f t="shared" si="74"/>
        <v>1074.7</v>
      </c>
      <c r="T157" s="431">
        <f t="shared" si="74"/>
        <v>1073.7</v>
      </c>
      <c r="U157" s="431">
        <f t="shared" si="74"/>
        <v>1065.9000000000001</v>
      </c>
      <c r="V157" s="431">
        <f t="shared" si="74"/>
        <v>1030</v>
      </c>
      <c r="W157" s="431">
        <f t="shared" si="74"/>
        <v>1000.7</v>
      </c>
      <c r="X157" s="431">
        <f t="shared" si="74"/>
        <v>957.5</v>
      </c>
      <c r="Y157" s="431">
        <f t="shared" si="74"/>
        <v>980.29999999999995</v>
      </c>
      <c r="Z157" s="431">
        <f t="shared" si="74"/>
        <v>845</v>
      </c>
      <c r="AA157" s="431">
        <f t="shared" si="74"/>
        <v>787.09999999999991</v>
      </c>
      <c r="AB157" s="432">
        <f t="shared" si="74"/>
        <v>706.40000000000009</v>
      </c>
      <c r="AC157" s="433">
        <f t="shared" si="74"/>
        <v>21781.199999999997</v>
      </c>
      <c r="AD157" s="9"/>
      <c r="AE157" s="30"/>
      <c r="AF157" s="9"/>
      <c r="AG157" s="30"/>
    </row>
    <row r="158" ht="16.5">
      <c r="A158" s="335"/>
      <c r="B158" s="336"/>
      <c r="C158" s="237" t="s">
        <v>20</v>
      </c>
      <c r="D158" s="94"/>
      <c r="E158" s="223">
        <f t="shared" si="74"/>
        <v>548</v>
      </c>
      <c r="F158" s="431">
        <f t="shared" si="74"/>
        <v>533.60000000000002</v>
      </c>
      <c r="G158" s="431">
        <f t="shared" si="74"/>
        <v>554.39999999999998</v>
      </c>
      <c r="H158" s="431">
        <f t="shared" si="74"/>
        <v>538</v>
      </c>
      <c r="I158" s="431">
        <f t="shared" si="74"/>
        <v>547.29999999999995</v>
      </c>
      <c r="J158" s="431">
        <f t="shared" si="74"/>
        <v>557.10000000000002</v>
      </c>
      <c r="K158" s="431">
        <f t="shared" si="74"/>
        <v>571.09999999999991</v>
      </c>
      <c r="L158" s="431">
        <f t="shared" si="74"/>
        <v>623.39999999999998</v>
      </c>
      <c r="M158" s="431">
        <f t="shared" si="74"/>
        <v>757.20000000000005</v>
      </c>
      <c r="N158" s="431">
        <f t="shared" si="74"/>
        <v>724.5</v>
      </c>
      <c r="O158" s="431">
        <f t="shared" si="74"/>
        <v>693.29999999999995</v>
      </c>
      <c r="P158" s="431">
        <f t="shared" si="74"/>
        <v>734.69999999999993</v>
      </c>
      <c r="Q158" s="431">
        <f t="shared" si="74"/>
        <v>583.10000000000002</v>
      </c>
      <c r="R158" s="431">
        <f t="shared" si="74"/>
        <v>670</v>
      </c>
      <c r="S158" s="431">
        <f t="shared" si="74"/>
        <v>755</v>
      </c>
      <c r="T158" s="431">
        <f t="shared" si="74"/>
        <v>654.89999999999998</v>
      </c>
      <c r="U158" s="431">
        <f t="shared" si="74"/>
        <v>743.89999999999998</v>
      </c>
      <c r="V158" s="431">
        <f t="shared" si="74"/>
        <v>578</v>
      </c>
      <c r="W158" s="431">
        <f t="shared" si="74"/>
        <v>574.29999999999995</v>
      </c>
      <c r="X158" s="431">
        <f t="shared" si="74"/>
        <v>551.5</v>
      </c>
      <c r="Y158" s="431">
        <f t="shared" si="74"/>
        <v>524.40000000000009</v>
      </c>
      <c r="Z158" s="431">
        <f t="shared" si="74"/>
        <v>520.30000000000007</v>
      </c>
      <c r="AA158" s="431">
        <f t="shared" si="74"/>
        <v>514.90000000000009</v>
      </c>
      <c r="AB158" s="432">
        <f t="shared" si="74"/>
        <v>492.5</v>
      </c>
      <c r="AC158" s="433">
        <f t="shared" si="74"/>
        <v>14545.400000000001</v>
      </c>
      <c r="AD158" s="9"/>
      <c r="AE158" s="30"/>
      <c r="AF158" s="9"/>
      <c r="AG158" s="30"/>
    </row>
    <row r="159" ht="15.75" customHeight="1">
      <c r="A159" s="228" t="s">
        <v>43</v>
      </c>
      <c r="B159" s="229"/>
      <c r="C159" s="230" t="s">
        <v>44</v>
      </c>
      <c r="D159" s="68"/>
      <c r="E159" s="231">
        <f t="shared" ref="E159:AC160" si="75">100-(E157/(E105))*100</f>
        <v>-0.21868166198062511</v>
      </c>
      <c r="F159" s="232">
        <f t="shared" si="75"/>
        <v>-0.37735849056603854</v>
      </c>
      <c r="G159" s="232">
        <f t="shared" si="75"/>
        <v>-0.31880977683313461</v>
      </c>
      <c r="H159" s="232">
        <f t="shared" si="75"/>
        <v>-0.34308414590107361</v>
      </c>
      <c r="I159" s="232">
        <f t="shared" si="75"/>
        <v>-0.30612244897957908</v>
      </c>
      <c r="J159" s="232">
        <f t="shared" si="75"/>
        <v>-0.3629500580720304</v>
      </c>
      <c r="K159" s="232">
        <f t="shared" si="75"/>
        <v>-0.1690821256038646</v>
      </c>
      <c r="L159" s="232">
        <f t="shared" si="75"/>
        <v>-0.18002653022548998</v>
      </c>
      <c r="M159" s="232">
        <f t="shared" si="75"/>
        <v>-0.1142111274269979</v>
      </c>
      <c r="N159" s="232">
        <f t="shared" si="75"/>
        <v>-0.14515027322403284</v>
      </c>
      <c r="O159" s="232">
        <f t="shared" si="75"/>
        <v>-0.070249385317879387</v>
      </c>
      <c r="P159" s="232">
        <f t="shared" si="75"/>
        <v>-0.17853954650955473</v>
      </c>
      <c r="Q159" s="232">
        <f t="shared" si="75"/>
        <v>-0.052279381012127146</v>
      </c>
      <c r="R159" s="232">
        <f t="shared" si="75"/>
        <v>-0.13086558235184498</v>
      </c>
      <c r="S159" s="232">
        <f t="shared" si="75"/>
        <v>-0.12111049003166841</v>
      </c>
      <c r="T159" s="232">
        <f t="shared" si="75"/>
        <v>-0.083892617449677687</v>
      </c>
      <c r="U159" s="232">
        <f t="shared" si="75"/>
        <v>-0.084507042253534337</v>
      </c>
      <c r="V159" s="232">
        <f t="shared" si="75"/>
        <v>0.019413706076505832</v>
      </c>
      <c r="W159" s="232">
        <f t="shared" si="75"/>
        <v>-0.04999000199958914</v>
      </c>
      <c r="X159" s="232">
        <f t="shared" si="75"/>
        <v>-0.11501463822669677</v>
      </c>
      <c r="Y159" s="232">
        <f t="shared" si="75"/>
        <v>0.010199918400658703</v>
      </c>
      <c r="Z159" s="232">
        <f t="shared" si="75"/>
        <v>-0.023674242424249314</v>
      </c>
      <c r="AA159" s="232">
        <f t="shared" si="75"/>
        <v>-0.21645021645019824</v>
      </c>
      <c r="AB159" s="340">
        <f t="shared" si="75"/>
        <v>-0.11337868480727309</v>
      </c>
      <c r="AC159" s="341">
        <f t="shared" si="75"/>
        <v>-0.13792342491447585</v>
      </c>
      <c r="AD159" s="9"/>
      <c r="AE159" s="30"/>
      <c r="AF159" s="9"/>
      <c r="AG159" s="30"/>
    </row>
    <row r="160">
      <c r="A160" s="235"/>
      <c r="B160" s="236"/>
      <c r="C160" s="434" t="s">
        <v>45</v>
      </c>
      <c r="D160" s="424"/>
      <c r="E160" s="344">
        <f t="shared" si="75"/>
        <v>-0.366300366300365</v>
      </c>
      <c r="F160" s="345">
        <f t="shared" si="75"/>
        <v>-0.60331825037707176</v>
      </c>
      <c r="G160" s="345">
        <f t="shared" si="75"/>
        <v>-0.43478260869565588</v>
      </c>
      <c r="H160" s="345">
        <f t="shared" si="75"/>
        <v>-0.52316890881911604</v>
      </c>
      <c r="I160" s="345">
        <f t="shared" si="75"/>
        <v>-0.56964351341417796</v>
      </c>
      <c r="J160" s="345">
        <f t="shared" si="75"/>
        <v>-0.48701298701298867</v>
      </c>
      <c r="K160" s="345">
        <f t="shared" si="75"/>
        <v>-0.40436005625879545</v>
      </c>
      <c r="L160" s="345">
        <f t="shared" si="75"/>
        <v>0</v>
      </c>
      <c r="M160" s="345">
        <f t="shared" si="75"/>
        <v>0.15822784810126223</v>
      </c>
      <c r="N160" s="345">
        <f t="shared" si="75"/>
        <v>0.28901734104046284</v>
      </c>
      <c r="O160" s="345">
        <f t="shared" si="75"/>
        <v>0.12964563526362838</v>
      </c>
      <c r="P160" s="345">
        <f t="shared" si="75"/>
        <v>0.28501628664496081</v>
      </c>
      <c r="Q160" s="345">
        <f t="shared" si="75"/>
        <v>0.017146776406036679</v>
      </c>
      <c r="R160" s="345">
        <f t="shared" si="75"/>
        <v>0.029841838257240738</v>
      </c>
      <c r="S160" s="345">
        <f t="shared" si="75"/>
        <v>0.36949063077328503</v>
      </c>
      <c r="T160" s="345">
        <f t="shared" si="75"/>
        <v>0.13723696248855788</v>
      </c>
      <c r="U160" s="345">
        <f t="shared" si="75"/>
        <v>0.33494105037513577</v>
      </c>
      <c r="V160" s="345">
        <f t="shared" si="75"/>
        <v>0.17271157167529338</v>
      </c>
      <c r="W160" s="345">
        <f t="shared" si="75"/>
        <v>0.08698677800974508</v>
      </c>
      <c r="X160" s="345">
        <f t="shared" si="75"/>
        <v>-0.018135654697147174</v>
      </c>
      <c r="Y160" s="345">
        <f t="shared" si="75"/>
        <v>-0.11454753722797761</v>
      </c>
      <c r="Z160" s="345">
        <f t="shared" si="75"/>
        <v>-0.13471901462665414</v>
      </c>
      <c r="AA160" s="345">
        <f t="shared" si="75"/>
        <v>-0.25311526479751478</v>
      </c>
      <c r="AB160" s="346">
        <f t="shared" si="75"/>
        <v>-0.34637326813364666</v>
      </c>
      <c r="AC160" s="347">
        <f t="shared" si="75"/>
        <v>-0.059160200319212208</v>
      </c>
      <c r="AD160" s="9"/>
      <c r="AE160" s="30"/>
      <c r="AF160" s="9"/>
      <c r="AG160" s="30"/>
    </row>
    <row r="161" ht="15.75" customHeight="1">
      <c r="A161" s="435"/>
      <c r="B161" s="436"/>
      <c r="C161" s="437"/>
      <c r="D161" s="245" t="s">
        <v>46</v>
      </c>
      <c r="E161" s="246">
        <f t="shared" ref="E161:AC161" si="76">(E107-E120-E130-E135-E140-E145-E150)/E107</f>
        <v>-0.034282018111254843</v>
      </c>
      <c r="F161" s="246">
        <f t="shared" si="76"/>
        <v>0.00091449474165525659</v>
      </c>
      <c r="G161" s="246">
        <f t="shared" si="76"/>
        <v>-0.0028860028860029099</v>
      </c>
      <c r="H161" s="246">
        <f t="shared" si="76"/>
        <v>-0.0051353874883285962</v>
      </c>
      <c r="I161" s="246">
        <f t="shared" si="76"/>
        <v>0.01115485564304446</v>
      </c>
      <c r="J161" s="246">
        <f t="shared" si="76"/>
        <v>-0.002224919093851265</v>
      </c>
      <c r="K161" s="246">
        <f t="shared" si="76"/>
        <v>-0.0048969942586963118</v>
      </c>
      <c r="L161" s="246">
        <f t="shared" si="76"/>
        <v>-0.014022787028922064</v>
      </c>
      <c r="M161" s="246">
        <f t="shared" si="76"/>
        <v>-0.0057014054627418567</v>
      </c>
      <c r="N161" s="246">
        <f t="shared" si="76"/>
        <v>0.0048185941043084888</v>
      </c>
      <c r="O161" s="246">
        <f t="shared" si="76"/>
        <v>-0.0026497085320614168</v>
      </c>
      <c r="P161" s="246">
        <f t="shared" si="76"/>
        <v>0.00064474532559643291</v>
      </c>
      <c r="Q161" s="246">
        <f t="shared" si="76"/>
        <v>-0.010176843510176893</v>
      </c>
      <c r="R161" s="246">
        <f t="shared" si="76"/>
        <v>-0.014367816091954082</v>
      </c>
      <c r="S161" s="246">
        <f t="shared" si="76"/>
        <v>-0.009778166958552376</v>
      </c>
      <c r="T161" s="246">
        <f t="shared" si="76"/>
        <v>-0.0068998334522959587</v>
      </c>
      <c r="U161" s="246">
        <f t="shared" si="76"/>
        <v>0.029262086513994909</v>
      </c>
      <c r="V161" s="246">
        <f t="shared" si="76"/>
        <v>-0.015341078343759272</v>
      </c>
      <c r="W161" s="246">
        <f t="shared" si="76"/>
        <v>-0.0051830255911888322</v>
      </c>
      <c r="X161" s="246">
        <f t="shared" si="76"/>
        <v>-0.029667598633116046</v>
      </c>
      <c r="Y161" s="246">
        <f t="shared" si="76"/>
        <v>0.016616314199395625</v>
      </c>
      <c r="Z161" s="246">
        <f t="shared" si="76"/>
        <v>-0.014213395638629327</v>
      </c>
      <c r="AA161" s="246">
        <f t="shared" si="76"/>
        <v>-0.020251396648044758</v>
      </c>
      <c r="AB161" s="247">
        <f t="shared" si="76"/>
        <v>-0.007087334247828086</v>
      </c>
      <c r="AC161" s="248">
        <f t="shared" si="76"/>
        <v>-0.0058017546083109798</v>
      </c>
      <c r="AD161" s="9"/>
      <c r="AE161" s="30"/>
      <c r="AF161" s="9"/>
      <c r="AG161" s="30"/>
    </row>
    <row r="162">
      <c r="A162" s="438"/>
      <c r="B162" s="439"/>
      <c r="C162" s="440"/>
      <c r="D162" s="252" t="s">
        <v>47</v>
      </c>
      <c r="E162" s="253">
        <f t="shared" ref="E162:AC162" si="77">(E109-E122-E127-E132-E137-E142-E147-E152)/E109</f>
        <v>-0.0043264867427990497</v>
      </c>
      <c r="F162" s="253">
        <f t="shared" si="77"/>
        <v>-0.0095629150399021787</v>
      </c>
      <c r="G162" s="253">
        <f t="shared" si="77"/>
        <v>-0.0091787758117481393</v>
      </c>
      <c r="H162" s="253">
        <f t="shared" si="77"/>
        <v>-0.0090982545157773445</v>
      </c>
      <c r="I162" s="253">
        <f t="shared" si="77"/>
        <v>-0.0098161711001774742</v>
      </c>
      <c r="J162" s="253">
        <f t="shared" si="77"/>
        <v>-0.0079327512503055437</v>
      </c>
      <c r="K162" s="253">
        <f t="shared" si="77"/>
        <v>-0.0072025520308315613</v>
      </c>
      <c r="L162" s="253">
        <f t="shared" si="77"/>
        <v>-0.0026146839289224334</v>
      </c>
      <c r="M162" s="253">
        <f t="shared" si="77"/>
        <v>-0.0038741730905461997</v>
      </c>
      <c r="N162" s="253">
        <f t="shared" si="77"/>
        <v>-0.0035777051302748981</v>
      </c>
      <c r="O162" s="253">
        <f t="shared" si="77"/>
        <v>-0.0030516699234576766</v>
      </c>
      <c r="P162" s="253">
        <f t="shared" si="77"/>
        <v>-0.0034549227487935333</v>
      </c>
      <c r="Q162" s="253">
        <f t="shared" si="77"/>
        <v>-0.0039820241703107783</v>
      </c>
      <c r="R162" s="253">
        <f t="shared" si="77"/>
        <v>-0.0036060337825370814</v>
      </c>
      <c r="S162" s="253">
        <f t="shared" si="77"/>
        <v>-0.0032713241947092491</v>
      </c>
      <c r="T162" s="253">
        <f t="shared" si="77"/>
        <v>-0.0012134380994031654</v>
      </c>
      <c r="U162" s="253">
        <f t="shared" si="77"/>
        <v>-0.0039281292654698256</v>
      </c>
      <c r="V162" s="253">
        <f t="shared" si="77"/>
        <v>-0.0043911040893396553</v>
      </c>
      <c r="W162" s="253">
        <f t="shared" si="77"/>
        <v>-0.0047835060217113444</v>
      </c>
      <c r="X162" s="253">
        <f t="shared" si="77"/>
        <v>-0.0055715904550197931</v>
      </c>
      <c r="Y162" s="253">
        <f t="shared" si="77"/>
        <v>-0.001806064333611392</v>
      </c>
      <c r="Z162" s="253">
        <f t="shared" si="77"/>
        <v>-0.0068142500222063617</v>
      </c>
      <c r="AA162" s="253">
        <f t="shared" si="77"/>
        <v>-0.004422658401012693</v>
      </c>
      <c r="AB162" s="254">
        <f t="shared" si="77"/>
        <v>-0.0025361458374767117</v>
      </c>
      <c r="AC162" s="255">
        <f t="shared" si="77"/>
        <v>-0.0046536783545891823</v>
      </c>
      <c r="AD162" s="9"/>
      <c r="AE162" s="30"/>
      <c r="AF162" s="9"/>
      <c r="AG162" s="30"/>
    </row>
    <row r="163" ht="39" customHeight="1">
      <c r="A163" s="441"/>
      <c r="B163" s="441"/>
      <c r="C163" s="352"/>
      <c r="D163" s="30"/>
      <c r="E163" s="30"/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  <c r="R163" s="30"/>
      <c r="S163" s="30"/>
      <c r="T163" s="30"/>
      <c r="U163" s="30"/>
      <c r="V163" s="30"/>
      <c r="W163" s="30"/>
      <c r="X163" s="30"/>
      <c r="Y163" s="30"/>
      <c r="Z163" s="30"/>
      <c r="AA163" s="30"/>
      <c r="AB163" s="30"/>
      <c r="AC163" s="56"/>
      <c r="AD163" s="9"/>
      <c r="AE163" s="30"/>
      <c r="AF163" s="9"/>
      <c r="AG163" s="30"/>
    </row>
    <row r="164">
      <c r="A164" s="48" t="s">
        <v>83</v>
      </c>
      <c r="B164" s="49"/>
      <c r="C164" s="50"/>
      <c r="D164" s="260">
        <v>0</v>
      </c>
      <c r="E164" s="261">
        <v>1</v>
      </c>
      <c r="F164" s="51">
        <v>2</v>
      </c>
      <c r="G164" s="51">
        <v>3</v>
      </c>
      <c r="H164" s="51">
        <v>4</v>
      </c>
      <c r="I164" s="51">
        <v>5</v>
      </c>
      <c r="J164" s="51">
        <v>6</v>
      </c>
      <c r="K164" s="51">
        <v>7</v>
      </c>
      <c r="L164" s="51">
        <v>8</v>
      </c>
      <c r="M164" s="51">
        <v>9</v>
      </c>
      <c r="N164" s="51">
        <v>10</v>
      </c>
      <c r="O164" s="51">
        <v>11</v>
      </c>
      <c r="P164" s="51">
        <v>12</v>
      </c>
      <c r="Q164" s="51">
        <v>13</v>
      </c>
      <c r="R164" s="51">
        <v>14</v>
      </c>
      <c r="S164" s="51">
        <v>15</v>
      </c>
      <c r="T164" s="51">
        <v>16</v>
      </c>
      <c r="U164" s="51">
        <v>17</v>
      </c>
      <c r="V164" s="51">
        <v>18</v>
      </c>
      <c r="W164" s="51">
        <v>19</v>
      </c>
      <c r="X164" s="51">
        <v>20</v>
      </c>
      <c r="Y164" s="51">
        <v>21</v>
      </c>
      <c r="Z164" s="51">
        <v>22</v>
      </c>
      <c r="AA164" s="51">
        <v>23</v>
      </c>
      <c r="AB164" s="51">
        <v>24</v>
      </c>
      <c r="AC164" s="442"/>
      <c r="AD164" s="64"/>
      <c r="AE164" s="56"/>
      <c r="AF164" s="64"/>
      <c r="AG164" s="56"/>
    </row>
    <row r="165">
      <c r="A165" s="57" t="s">
        <v>49</v>
      </c>
      <c r="B165" s="58"/>
      <c r="C165" s="59"/>
      <c r="D165" s="60" t="s">
        <v>15</v>
      </c>
      <c r="E165" s="443">
        <v>7</v>
      </c>
      <c r="F165" s="444">
        <v>7</v>
      </c>
      <c r="G165" s="444">
        <v>7</v>
      </c>
      <c r="H165" s="444">
        <v>7</v>
      </c>
      <c r="I165" s="444">
        <v>7</v>
      </c>
      <c r="J165" s="444">
        <v>7</v>
      </c>
      <c r="K165" s="444">
        <v>7</v>
      </c>
      <c r="L165" s="444">
        <v>6</v>
      </c>
      <c r="M165" s="444">
        <v>6</v>
      </c>
      <c r="N165" s="444">
        <v>6</v>
      </c>
      <c r="O165" s="444">
        <v>6</v>
      </c>
      <c r="P165" s="444">
        <v>6</v>
      </c>
      <c r="Q165" s="444">
        <v>6</v>
      </c>
      <c r="R165" s="444">
        <v>6</v>
      </c>
      <c r="S165" s="444">
        <v>6</v>
      </c>
      <c r="T165" s="444">
        <v>7</v>
      </c>
      <c r="U165" s="444">
        <v>7</v>
      </c>
      <c r="V165" s="444">
        <v>7</v>
      </c>
      <c r="W165" s="444">
        <v>6</v>
      </c>
      <c r="X165" s="444">
        <v>6</v>
      </c>
      <c r="Y165" s="444">
        <v>6</v>
      </c>
      <c r="Z165" s="444">
        <v>6</v>
      </c>
      <c r="AA165" s="444">
        <v>6</v>
      </c>
      <c r="AB165" s="444">
        <v>6</v>
      </c>
      <c r="AC165" s="445"/>
      <c r="AD165" s="64"/>
      <c r="AE165" s="56"/>
      <c r="AF165" s="64"/>
      <c r="AG165" s="56"/>
    </row>
    <row r="166">
      <c r="A166" s="179" t="s">
        <v>50</v>
      </c>
      <c r="B166" s="446" t="s">
        <v>51</v>
      </c>
      <c r="C166" s="409" t="s">
        <v>18</v>
      </c>
      <c r="D166" s="68" t="s">
        <v>19</v>
      </c>
      <c r="E166" s="69"/>
      <c r="F166" s="70"/>
      <c r="G166" s="70"/>
      <c r="H166" s="70"/>
      <c r="I166" s="70"/>
      <c r="J166" s="70"/>
      <c r="K166" s="70"/>
      <c r="L166" s="70"/>
      <c r="M166" s="70"/>
      <c r="N166" s="70"/>
      <c r="O166" s="70"/>
      <c r="P166" s="70"/>
      <c r="Q166" s="70"/>
      <c r="R166" s="70"/>
      <c r="S166" s="70"/>
      <c r="T166" s="70"/>
      <c r="U166" s="70"/>
      <c r="V166" s="70"/>
      <c r="W166" s="70"/>
      <c r="X166" s="70"/>
      <c r="Y166" s="70"/>
      <c r="Z166" s="70"/>
      <c r="AA166" s="70"/>
      <c r="AB166" s="70"/>
      <c r="AC166" s="447">
        <f t="shared" ref="AC166:AC172" si="78">SUM(E166:AB166)</f>
        <v>0</v>
      </c>
      <c r="AJ166" s="64"/>
      <c r="AK166" s="56"/>
      <c r="AL166" s="9"/>
      <c r="AM166" s="56"/>
    </row>
    <row r="167">
      <c r="A167" s="181"/>
      <c r="B167" s="448"/>
      <c r="C167" s="410" t="s">
        <v>20</v>
      </c>
      <c r="D167" s="76"/>
      <c r="E167" s="77"/>
      <c r="F167" s="78"/>
      <c r="G167" s="78"/>
      <c r="H167" s="78"/>
      <c r="I167" s="78"/>
      <c r="J167" s="78"/>
      <c r="K167" s="78"/>
      <c r="L167" s="78"/>
      <c r="M167" s="78"/>
      <c r="N167" s="78"/>
      <c r="O167" s="78"/>
      <c r="P167" s="78"/>
      <c r="Q167" s="78"/>
      <c r="R167" s="78"/>
      <c r="S167" s="78"/>
      <c r="T167" s="78"/>
      <c r="U167" s="78"/>
      <c r="V167" s="78"/>
      <c r="W167" s="78"/>
      <c r="X167" s="78"/>
      <c r="Y167" s="78"/>
      <c r="Z167" s="78"/>
      <c r="AA167" s="78"/>
      <c r="AB167" s="78"/>
      <c r="AC167" s="449">
        <f t="shared" si="78"/>
        <v>0</v>
      </c>
      <c r="AJ167" s="81"/>
      <c r="AK167" s="30"/>
      <c r="AL167" s="81"/>
      <c r="AM167" s="30"/>
    </row>
    <row r="168">
      <c r="A168" s="181"/>
      <c r="B168" s="448"/>
      <c r="C168" s="410" t="s">
        <v>21</v>
      </c>
      <c r="D168" s="76"/>
      <c r="E168" s="77"/>
      <c r="F168" s="78"/>
      <c r="G168" s="78"/>
      <c r="H168" s="78"/>
      <c r="I168" s="78"/>
      <c r="J168" s="78"/>
      <c r="K168" s="78"/>
      <c r="L168" s="78"/>
      <c r="M168" s="78"/>
      <c r="N168" s="78"/>
      <c r="O168" s="78"/>
      <c r="P168" s="78"/>
      <c r="Q168" s="78"/>
      <c r="R168" s="78"/>
      <c r="S168" s="78"/>
      <c r="T168" s="78"/>
      <c r="U168" s="78"/>
      <c r="V168" s="78"/>
      <c r="W168" s="78"/>
      <c r="X168" s="78"/>
      <c r="Y168" s="78"/>
      <c r="Z168" s="78"/>
      <c r="AA168" s="78"/>
      <c r="AB168" s="78"/>
      <c r="AC168" s="449"/>
      <c r="AJ168" s="9"/>
      <c r="AK168" s="30"/>
      <c r="AL168" s="9"/>
      <c r="AM168" s="30"/>
    </row>
    <row r="169">
      <c r="A169" s="181"/>
      <c r="B169" s="448"/>
      <c r="C169" s="410" t="s">
        <v>23</v>
      </c>
      <c r="D169" s="450"/>
      <c r="E169" s="451" t="e">
        <f>E167/E166</f>
        <v>#DIV/0!</v>
      </c>
      <c r="F169" s="452" t="e">
        <f t="shared" ref="F169:AB169" si="79">F167/F166</f>
        <v>#DIV/0!</v>
      </c>
      <c r="G169" s="452" t="e">
        <f t="shared" si="79"/>
        <v>#DIV/0!</v>
      </c>
      <c r="H169" s="452" t="e">
        <f t="shared" si="79"/>
        <v>#DIV/0!</v>
      </c>
      <c r="I169" s="452" t="e">
        <f t="shared" si="79"/>
        <v>#DIV/0!</v>
      </c>
      <c r="J169" s="452" t="e">
        <f t="shared" si="79"/>
        <v>#DIV/0!</v>
      </c>
      <c r="K169" s="452" t="e">
        <f t="shared" si="79"/>
        <v>#DIV/0!</v>
      </c>
      <c r="L169" s="452" t="e">
        <f t="shared" si="79"/>
        <v>#DIV/0!</v>
      </c>
      <c r="M169" s="452" t="e">
        <f t="shared" si="79"/>
        <v>#DIV/0!</v>
      </c>
      <c r="N169" s="452" t="e">
        <f t="shared" si="79"/>
        <v>#DIV/0!</v>
      </c>
      <c r="O169" s="452" t="e">
        <f t="shared" si="79"/>
        <v>#DIV/0!</v>
      </c>
      <c r="P169" s="452" t="e">
        <f t="shared" si="79"/>
        <v>#DIV/0!</v>
      </c>
      <c r="Q169" s="452" t="e">
        <f t="shared" si="79"/>
        <v>#DIV/0!</v>
      </c>
      <c r="R169" s="452" t="e">
        <f t="shared" si="79"/>
        <v>#DIV/0!</v>
      </c>
      <c r="S169" s="452" t="e">
        <f t="shared" si="79"/>
        <v>#DIV/0!</v>
      </c>
      <c r="T169" s="452" t="e">
        <f t="shared" si="79"/>
        <v>#DIV/0!</v>
      </c>
      <c r="U169" s="452" t="e">
        <f t="shared" si="79"/>
        <v>#DIV/0!</v>
      </c>
      <c r="V169" s="452" t="e">
        <f t="shared" si="79"/>
        <v>#DIV/0!</v>
      </c>
      <c r="W169" s="452" t="e">
        <f t="shared" si="79"/>
        <v>#DIV/0!</v>
      </c>
      <c r="X169" s="452" t="e">
        <f t="shared" si="79"/>
        <v>#DIV/0!</v>
      </c>
      <c r="Y169" s="452" t="e">
        <f t="shared" si="79"/>
        <v>#DIV/0!</v>
      </c>
      <c r="Z169" s="452" t="e">
        <f t="shared" si="79"/>
        <v>#DIV/0!</v>
      </c>
      <c r="AA169" s="452" t="e">
        <f t="shared" si="79"/>
        <v>#DIV/0!</v>
      </c>
      <c r="AB169" s="452" t="e">
        <f t="shared" si="79"/>
        <v>#DIV/0!</v>
      </c>
      <c r="AC169" s="449"/>
      <c r="AJ169" s="9"/>
      <c r="AK169" s="30"/>
      <c r="AL169" s="9"/>
      <c r="AM169" s="30"/>
    </row>
    <row r="170">
      <c r="A170" s="181"/>
      <c r="B170" s="453"/>
      <c r="C170" s="454" t="s">
        <v>24</v>
      </c>
      <c r="D170" s="455" t="s">
        <v>19</v>
      </c>
      <c r="E170" s="456"/>
      <c r="F170" s="457"/>
      <c r="G170" s="457"/>
      <c r="H170" s="457"/>
      <c r="I170" s="457"/>
      <c r="J170" s="457"/>
      <c r="K170" s="457"/>
      <c r="L170" s="457"/>
      <c r="M170" s="457"/>
      <c r="N170" s="457"/>
      <c r="O170" s="457"/>
      <c r="P170" s="457"/>
      <c r="Q170" s="457"/>
      <c r="R170" s="457"/>
      <c r="S170" s="457"/>
      <c r="T170" s="457"/>
      <c r="U170" s="457"/>
      <c r="V170" s="457"/>
      <c r="W170" s="457"/>
      <c r="X170" s="457"/>
      <c r="Y170" s="457"/>
      <c r="Z170" s="457"/>
      <c r="AA170" s="457"/>
      <c r="AB170" s="457"/>
      <c r="AC170" s="90"/>
      <c r="AJ170" s="9"/>
      <c r="AK170" s="30"/>
      <c r="AL170" s="9"/>
      <c r="AM170" s="30"/>
    </row>
    <row r="171">
      <c r="A171" s="276" t="s">
        <v>84</v>
      </c>
      <c r="B171" s="277" t="s">
        <v>53</v>
      </c>
      <c r="C171" s="409" t="s">
        <v>18</v>
      </c>
      <c r="D171" s="68" t="s">
        <v>29</v>
      </c>
      <c r="E171" s="108">
        <v>537.60000000000002</v>
      </c>
      <c r="F171" s="109">
        <v>450.60000000000002</v>
      </c>
      <c r="G171" s="109">
        <v>425.40000000000009</v>
      </c>
      <c r="H171" s="109">
        <v>451.80000000000001</v>
      </c>
      <c r="I171" s="109">
        <v>476.40000000000003</v>
      </c>
      <c r="J171" s="109">
        <v>595.20000000000005</v>
      </c>
      <c r="K171" s="109">
        <v>789</v>
      </c>
      <c r="L171" s="109">
        <v>964.80000000000007</v>
      </c>
      <c r="M171" s="109">
        <v>951.60000000000002</v>
      </c>
      <c r="N171" s="109">
        <v>1068</v>
      </c>
      <c r="O171" s="109">
        <v>1117.2</v>
      </c>
      <c r="P171" s="109">
        <v>1024.2</v>
      </c>
      <c r="Q171" s="109">
        <v>862.20000000000005</v>
      </c>
      <c r="R171" s="109">
        <v>1035</v>
      </c>
      <c r="S171" s="109">
        <v>994.20000000000005</v>
      </c>
      <c r="T171" s="109">
        <v>979.80000000000007</v>
      </c>
      <c r="U171" s="109">
        <v>1138.2</v>
      </c>
      <c r="V171" s="109">
        <v>1002</v>
      </c>
      <c r="W171" s="109">
        <v>842.39999999999998</v>
      </c>
      <c r="X171" s="109">
        <v>862.80000000000007</v>
      </c>
      <c r="Y171" s="109">
        <v>842.39999999999998</v>
      </c>
      <c r="Z171" s="109">
        <v>792.60000000000002</v>
      </c>
      <c r="AA171" s="109">
        <v>684.60000000000002</v>
      </c>
      <c r="AB171" s="110">
        <v>590.39999999999998</v>
      </c>
      <c r="AC171" s="278">
        <f t="shared" si="78"/>
        <v>19478.400000000001</v>
      </c>
      <c r="AD171" s="112">
        <v>6300</v>
      </c>
      <c r="AE171" s="109">
        <v>100</v>
      </c>
      <c r="AF171" s="110">
        <v>60</v>
      </c>
      <c r="AJ171" s="64"/>
      <c r="AK171" s="56"/>
      <c r="AL171" s="9"/>
      <c r="AM171" s="56"/>
    </row>
    <row r="172">
      <c r="A172" s="279"/>
      <c r="B172" s="100"/>
      <c r="C172" s="410" t="s">
        <v>20</v>
      </c>
      <c r="D172" s="76" t="s">
        <v>29</v>
      </c>
      <c r="E172" s="113">
        <v>415.19999999999999</v>
      </c>
      <c r="F172" s="114">
        <v>366.60000000000002</v>
      </c>
      <c r="G172" s="114">
        <v>342</v>
      </c>
      <c r="H172" s="114">
        <v>351.60000000000002</v>
      </c>
      <c r="I172" s="114">
        <v>342.60000000000002</v>
      </c>
      <c r="J172" s="114">
        <v>361.19999999999999</v>
      </c>
      <c r="K172" s="114">
        <v>410.40000000000003</v>
      </c>
      <c r="L172" s="114">
        <v>519.60000000000002</v>
      </c>
      <c r="M172" s="114">
        <v>465</v>
      </c>
      <c r="N172" s="114">
        <v>595.80000000000007</v>
      </c>
      <c r="O172" s="114">
        <v>657.60000000000002</v>
      </c>
      <c r="P172" s="114">
        <v>592.20000000000005</v>
      </c>
      <c r="Q172" s="114">
        <v>452.40000000000003</v>
      </c>
      <c r="R172" s="114">
        <v>640.20000000000005</v>
      </c>
      <c r="S172" s="114">
        <v>599.39999999999998</v>
      </c>
      <c r="T172" s="114">
        <v>620.39999999999998</v>
      </c>
      <c r="U172" s="114">
        <v>792</v>
      </c>
      <c r="V172" s="114">
        <v>671.39999999999998</v>
      </c>
      <c r="W172" s="114">
        <v>444.60000000000002</v>
      </c>
      <c r="X172" s="114">
        <v>432</v>
      </c>
      <c r="Y172" s="114">
        <v>426.60000000000002</v>
      </c>
      <c r="Z172" s="114">
        <v>411</v>
      </c>
      <c r="AA172" s="114">
        <v>394.19999999999999</v>
      </c>
      <c r="AB172" s="115">
        <v>400.80000000000001</v>
      </c>
      <c r="AC172" s="280">
        <f t="shared" si="78"/>
        <v>11704.799999999999</v>
      </c>
      <c r="AD172" s="117"/>
      <c r="AE172" s="78"/>
      <c r="AF172" s="79"/>
      <c r="AJ172" s="81"/>
      <c r="AK172" s="30"/>
      <c r="AL172" s="81"/>
      <c r="AM172" s="30"/>
    </row>
    <row r="173">
      <c r="A173" s="279"/>
      <c r="B173" s="100"/>
      <c r="C173" s="410" t="s">
        <v>21</v>
      </c>
      <c r="D173" s="76" t="s">
        <v>22</v>
      </c>
      <c r="E173" s="118">
        <v>36.539999999999999</v>
      </c>
      <c r="F173" s="458">
        <v>33.060000000000002</v>
      </c>
      <c r="G173" s="458">
        <v>33.420000000000002</v>
      </c>
      <c r="H173" s="458">
        <v>31.440000000000001</v>
      </c>
      <c r="I173" s="458">
        <v>36.359999999999999</v>
      </c>
      <c r="J173" s="458">
        <v>50.939999999999998</v>
      </c>
      <c r="K173" s="458">
        <v>54.600000000000001</v>
      </c>
      <c r="L173" s="458">
        <v>60</v>
      </c>
      <c r="M173" s="458">
        <v>61.259999999999998</v>
      </c>
      <c r="N173" s="458">
        <v>79.680000000000007</v>
      </c>
      <c r="O173" s="458">
        <v>70.439999999999998</v>
      </c>
      <c r="P173" s="458">
        <v>58.380000000000003</v>
      </c>
      <c r="Q173" s="458">
        <v>53.280000000000001</v>
      </c>
      <c r="R173" s="458">
        <v>70.019999999999996</v>
      </c>
      <c r="S173" s="458">
        <v>54.479999999999997</v>
      </c>
      <c r="T173" s="458">
        <v>68.280000000000001</v>
      </c>
      <c r="U173" s="458">
        <v>69.239999999999995</v>
      </c>
      <c r="V173" s="458">
        <v>51.659999999999997</v>
      </c>
      <c r="W173" s="458">
        <v>53.039999999999999</v>
      </c>
      <c r="X173" s="458">
        <v>54.780000000000001</v>
      </c>
      <c r="Y173" s="458">
        <v>51.359999999999999</v>
      </c>
      <c r="Z173" s="458">
        <v>48.240000000000002</v>
      </c>
      <c r="AA173" s="458">
        <v>40.740000000000002</v>
      </c>
      <c r="AB173" s="458">
        <v>38.700000000000003</v>
      </c>
      <c r="AC173" s="280">
        <f>AVERAGE(E173:AB173)</f>
        <v>52.497499999999995</v>
      </c>
      <c r="AD173" s="121">
        <f>SQRT(MIN((E171*E171+E172*E172),(F171*F171+F172*F172),(G171*G171+G172*G172),(H171*H171+H172*H172),(I171*I171+I172*I172),(J171*J171+J172*J172),(K171*K171+K172*K172),(L171*L171+L172*L172),(M171*M171+M172*M172),(N171*N171+N172*N172),(E171*E171+E172*E172),(O171*O171+O172*O172),(P171*P171+P172*P172),(R171*R171+R172*R172),(S171*S171+S172*S172),(T171*T171+T172*T172),(U171*U171+U172*U172),(V171*V171+V172*V172),(W171*W171+W172*W172),(X171*X171+X172*X172),(V171*V171+V172*V172),(Z171*Z171+Z172*Z172),(AA171*AA171+AA172*AA172),(AB171*AB171+AB172*AB172)))/AD171</f>
        <v>0.086639503854292213</v>
      </c>
      <c r="AE173" s="122"/>
      <c r="AF173" s="123"/>
      <c r="AJ173" s="9"/>
      <c r="AK173" s="30"/>
      <c r="AL173" s="9"/>
      <c r="AM173" s="30"/>
    </row>
    <row r="174">
      <c r="A174" s="279"/>
      <c r="B174" s="100"/>
      <c r="C174" s="410" t="s">
        <v>23</v>
      </c>
      <c r="D174" s="76"/>
      <c r="E174" s="82">
        <f t="shared" ref="E174:AB174" si="80">E172/E171</f>
        <v>0.77232142857142849</v>
      </c>
      <c r="F174" s="83">
        <f t="shared" si="80"/>
        <v>0.8135818908122503</v>
      </c>
      <c r="G174" s="83">
        <f t="shared" si="80"/>
        <v>0.80394922425952031</v>
      </c>
      <c r="H174" s="83">
        <f t="shared" si="80"/>
        <v>0.77822045152722452</v>
      </c>
      <c r="I174" s="83">
        <f t="shared" si="80"/>
        <v>0.71914357682619645</v>
      </c>
      <c r="J174" s="83">
        <f t="shared" si="80"/>
        <v>0.60685483870967738</v>
      </c>
      <c r="K174" s="83">
        <f t="shared" si="80"/>
        <v>0.52015209125475292</v>
      </c>
      <c r="L174" s="83">
        <f t="shared" si="80"/>
        <v>0.53855721393034828</v>
      </c>
      <c r="M174" s="83">
        <f t="shared" si="80"/>
        <v>0.48865069356872637</v>
      </c>
      <c r="N174" s="83">
        <f t="shared" si="80"/>
        <v>0.55786516853932588</v>
      </c>
      <c r="O174" s="83">
        <f t="shared" si="80"/>
        <v>0.58861439312567132</v>
      </c>
      <c r="P174" s="83">
        <f t="shared" si="80"/>
        <v>0.57820738137082606</v>
      </c>
      <c r="Q174" s="83">
        <f t="shared" si="80"/>
        <v>0.52470424495476686</v>
      </c>
      <c r="R174" s="83">
        <f t="shared" si="80"/>
        <v>0.61855072463768124</v>
      </c>
      <c r="S174" s="83">
        <f t="shared" si="80"/>
        <v>0.60289680144840063</v>
      </c>
      <c r="T174" s="83">
        <f t="shared" si="80"/>
        <v>0.63319044703000604</v>
      </c>
      <c r="U174" s="83">
        <f t="shared" si="80"/>
        <v>0.6958355297838692</v>
      </c>
      <c r="V174" s="83">
        <f t="shared" si="80"/>
        <v>0.6700598802395209</v>
      </c>
      <c r="W174" s="83">
        <f t="shared" si="80"/>
        <v>0.52777777777777779</v>
      </c>
      <c r="X174" s="83">
        <f t="shared" si="80"/>
        <v>0.50069541029207232</v>
      </c>
      <c r="Y174" s="83">
        <f t="shared" si="80"/>
        <v>0.5064102564102565</v>
      </c>
      <c r="Z174" s="83">
        <f t="shared" si="80"/>
        <v>0.5185465556396669</v>
      </c>
      <c r="AA174" s="83">
        <f t="shared" si="80"/>
        <v>0.57581069237510951</v>
      </c>
      <c r="AB174" s="84">
        <f t="shared" si="80"/>
        <v>0.67886178861788626</v>
      </c>
      <c r="AC174" s="76"/>
      <c r="AD174" s="117"/>
      <c r="AE174" s="78"/>
      <c r="AF174" s="79"/>
      <c r="AJ174" s="9"/>
      <c r="AK174" s="30"/>
      <c r="AL174" s="9"/>
      <c r="AM174" s="30"/>
    </row>
    <row r="175">
      <c r="A175" s="184"/>
      <c r="B175" s="202"/>
      <c r="C175" s="75" t="s">
        <v>37</v>
      </c>
      <c r="D175" s="94"/>
      <c r="E175" s="128">
        <f t="shared" ref="E175:AB175" si="81">SQRT(E171*E171+E172*E172)/E179/1.73</f>
        <v>37.753881788286471</v>
      </c>
      <c r="F175" s="129">
        <f t="shared" si="81"/>
        <v>32.255131961273698</v>
      </c>
      <c r="G175" s="129">
        <f t="shared" si="81"/>
        <v>30.279080596565127</v>
      </c>
      <c r="H175" s="129">
        <f t="shared" si="81"/>
        <v>31.758117076414692</v>
      </c>
      <c r="I175" s="129">
        <f t="shared" si="81"/>
        <v>32.551776416895457</v>
      </c>
      <c r="J175" s="129">
        <f t="shared" si="81"/>
        <v>38.69633429128374</v>
      </c>
      <c r="K175" s="129">
        <f t="shared" si="81"/>
        <v>49.430481639872376</v>
      </c>
      <c r="L175" s="129">
        <f t="shared" si="81"/>
        <v>60.964621844473768</v>
      </c>
      <c r="M175" s="129">
        <f t="shared" si="81"/>
        <v>59.151394197802503</v>
      </c>
      <c r="N175" s="129">
        <f t="shared" si="81"/>
        <v>68.631681363038737</v>
      </c>
      <c r="O175" s="129">
        <f t="shared" si="81"/>
        <v>72.752084393152273</v>
      </c>
      <c r="P175" s="129">
        <f t="shared" si="81"/>
        <v>66.009968465908045</v>
      </c>
      <c r="Q175" s="129">
        <f t="shared" si="81"/>
        <v>54.273998133029394</v>
      </c>
      <c r="R175" s="129">
        <f t="shared" si="81"/>
        <v>68.231456617051293</v>
      </c>
      <c r="S175" s="129">
        <f t="shared" si="81"/>
        <v>64.710388977226003</v>
      </c>
      <c r="T175" s="129">
        <f t="shared" si="81"/>
        <v>64.025486936308951</v>
      </c>
      <c r="U175" s="129">
        <f t="shared" si="81"/>
        <v>76.481345469973263</v>
      </c>
      <c r="V175" s="129">
        <f t="shared" si="81"/>
        <v>67.23170017488242</v>
      </c>
      <c r="W175" s="129">
        <f t="shared" si="81"/>
        <v>52.992628419602475</v>
      </c>
      <c r="X175" s="129">
        <f t="shared" si="81"/>
        <v>53.629846758988172</v>
      </c>
      <c r="Y175" s="129">
        <f t="shared" si="81"/>
        <v>52.482166416224239</v>
      </c>
      <c r="Z175" s="129">
        <f t="shared" si="81"/>
        <v>49.575752329928456</v>
      </c>
      <c r="AA175" s="129">
        <f t="shared" si="81"/>
        <v>43.823101348627432</v>
      </c>
      <c r="AB175" s="131">
        <f t="shared" si="81"/>
        <v>39.585472566638352</v>
      </c>
      <c r="AC175" s="284">
        <f>AVERAGE(E175:AB175)</f>
        <v>52.803245757643651</v>
      </c>
      <c r="AD175" s="190">
        <f>(AC173-AC175)/AC173</f>
        <v>-0.0058240060506434821</v>
      </c>
      <c r="AE175" s="129"/>
      <c r="AF175" s="131"/>
      <c r="AH175" s="9"/>
      <c r="AI175" s="136"/>
      <c r="AJ175" s="137"/>
      <c r="AK175" s="137"/>
      <c r="AL175" s="9"/>
    </row>
    <row r="176">
      <c r="A176" s="285" t="s">
        <v>31</v>
      </c>
      <c r="B176" s="286"/>
      <c r="C176" s="287"/>
      <c r="D176" s="288"/>
      <c r="E176" s="146">
        <f t="shared" ref="E176:AB177" si="82">E171</f>
        <v>537.60000000000002</v>
      </c>
      <c r="F176" s="146">
        <f t="shared" si="82"/>
        <v>450.60000000000002</v>
      </c>
      <c r="G176" s="146">
        <f t="shared" si="82"/>
        <v>425.40000000000009</v>
      </c>
      <c r="H176" s="146">
        <f t="shared" si="82"/>
        <v>451.80000000000001</v>
      </c>
      <c r="I176" s="146">
        <f t="shared" si="82"/>
        <v>476.40000000000003</v>
      </c>
      <c r="J176" s="146">
        <f t="shared" si="82"/>
        <v>595.20000000000005</v>
      </c>
      <c r="K176" s="146">
        <f t="shared" si="82"/>
        <v>789</v>
      </c>
      <c r="L176" s="146">
        <f t="shared" si="82"/>
        <v>964.80000000000007</v>
      </c>
      <c r="M176" s="146">
        <f t="shared" si="82"/>
        <v>951.60000000000002</v>
      </c>
      <c r="N176" s="146">
        <f t="shared" si="82"/>
        <v>1068</v>
      </c>
      <c r="O176" s="146">
        <f t="shared" si="82"/>
        <v>1117.2</v>
      </c>
      <c r="P176" s="146">
        <f t="shared" si="82"/>
        <v>1024.2</v>
      </c>
      <c r="Q176" s="146">
        <f t="shared" si="82"/>
        <v>862.20000000000005</v>
      </c>
      <c r="R176" s="146">
        <f t="shared" si="82"/>
        <v>1035</v>
      </c>
      <c r="S176" s="146">
        <f t="shared" si="82"/>
        <v>994.20000000000005</v>
      </c>
      <c r="T176" s="146">
        <f t="shared" si="82"/>
        <v>979.80000000000007</v>
      </c>
      <c r="U176" s="146">
        <f t="shared" si="82"/>
        <v>1138.2</v>
      </c>
      <c r="V176" s="146">
        <f t="shared" si="82"/>
        <v>1002</v>
      </c>
      <c r="W176" s="146">
        <f t="shared" si="82"/>
        <v>842.39999999999998</v>
      </c>
      <c r="X176" s="146">
        <f t="shared" si="82"/>
        <v>862.80000000000007</v>
      </c>
      <c r="Y176" s="290">
        <f t="shared" si="82"/>
        <v>842.39999999999998</v>
      </c>
      <c r="Z176" s="146">
        <f t="shared" si="82"/>
        <v>792.60000000000002</v>
      </c>
      <c r="AA176" s="146">
        <f t="shared" si="82"/>
        <v>684.60000000000002</v>
      </c>
      <c r="AB176" s="146">
        <f t="shared" si="82"/>
        <v>590.39999999999998</v>
      </c>
      <c r="AC176" s="291"/>
      <c r="AD176" s="145">
        <f t="shared" ref="AD176:AD180" si="83">MIN(E176:AB176)</f>
        <v>425.40000000000009</v>
      </c>
      <c r="AE176" s="146"/>
      <c r="AF176" s="147"/>
      <c r="AG176" s="9"/>
    </row>
    <row r="177">
      <c r="A177" s="148" t="s">
        <v>32</v>
      </c>
      <c r="B177" s="149"/>
      <c r="C177" s="150"/>
      <c r="D177" s="151"/>
      <c r="E177" s="156">
        <f t="shared" si="82"/>
        <v>415.19999999999999</v>
      </c>
      <c r="F177" s="156">
        <f t="shared" si="82"/>
        <v>366.60000000000002</v>
      </c>
      <c r="G177" s="156">
        <f t="shared" si="82"/>
        <v>342</v>
      </c>
      <c r="H177" s="156">
        <f t="shared" si="82"/>
        <v>351.60000000000002</v>
      </c>
      <c r="I177" s="156">
        <f t="shared" si="82"/>
        <v>342.60000000000002</v>
      </c>
      <c r="J177" s="156">
        <f t="shared" si="82"/>
        <v>361.19999999999999</v>
      </c>
      <c r="K177" s="156">
        <f t="shared" si="82"/>
        <v>410.40000000000003</v>
      </c>
      <c r="L177" s="156">
        <f t="shared" si="82"/>
        <v>519.60000000000002</v>
      </c>
      <c r="M177" s="156">
        <f t="shared" si="82"/>
        <v>465</v>
      </c>
      <c r="N177" s="156">
        <f t="shared" si="82"/>
        <v>595.80000000000007</v>
      </c>
      <c r="O177" s="156">
        <f t="shared" si="82"/>
        <v>657.60000000000002</v>
      </c>
      <c r="P177" s="156">
        <f t="shared" si="82"/>
        <v>592.20000000000005</v>
      </c>
      <c r="Q177" s="156">
        <f t="shared" si="82"/>
        <v>452.40000000000003</v>
      </c>
      <c r="R177" s="156">
        <f t="shared" si="82"/>
        <v>640.20000000000005</v>
      </c>
      <c r="S177" s="156">
        <f t="shared" si="82"/>
        <v>599.39999999999998</v>
      </c>
      <c r="T177" s="156">
        <f t="shared" si="82"/>
        <v>620.39999999999998</v>
      </c>
      <c r="U177" s="156">
        <f t="shared" si="82"/>
        <v>792</v>
      </c>
      <c r="V177" s="156">
        <f t="shared" si="82"/>
        <v>671.39999999999998</v>
      </c>
      <c r="W177" s="156">
        <f t="shared" si="82"/>
        <v>444.60000000000002</v>
      </c>
      <c r="X177" s="156">
        <f t="shared" si="82"/>
        <v>432</v>
      </c>
      <c r="Y177" s="152">
        <f t="shared" si="82"/>
        <v>426.60000000000002</v>
      </c>
      <c r="Z177" s="156">
        <f t="shared" si="82"/>
        <v>411</v>
      </c>
      <c r="AA177" s="156">
        <f t="shared" si="82"/>
        <v>394.19999999999999</v>
      </c>
      <c r="AB177" s="156">
        <f t="shared" si="82"/>
        <v>400.80000000000001</v>
      </c>
      <c r="AC177" s="294"/>
      <c r="AD177" s="155">
        <f t="shared" si="83"/>
        <v>342</v>
      </c>
      <c r="AE177" s="156"/>
      <c r="AF177" s="157"/>
      <c r="AG177" s="9"/>
    </row>
    <row r="178">
      <c r="A178" s="158" t="s">
        <v>33</v>
      </c>
      <c r="B178" s="159"/>
      <c r="C178" s="160"/>
      <c r="D178" s="161"/>
      <c r="E178" s="459">
        <f>SQRT(E177*E177+E176*E176)</f>
        <v>679.26784113485007</v>
      </c>
      <c r="F178" s="459">
        <f t="shared" ref="F178:AB178" si="84">SQRT(F177*F177+F176*F176)</f>
        <v>580.89234803016643</v>
      </c>
      <c r="G178" s="459">
        <f t="shared" si="84"/>
        <v>545.82887428204094</v>
      </c>
      <c r="H178" s="459">
        <f t="shared" si="84"/>
        <v>572.49087328969711</v>
      </c>
      <c r="I178" s="459">
        <f t="shared" si="84"/>
        <v>586.79785275680763</v>
      </c>
      <c r="J178" s="459">
        <f t="shared" si="84"/>
        <v>696.22444656877713</v>
      </c>
      <c r="K178" s="459">
        <f t="shared" si="84"/>
        <v>889.35322566458376</v>
      </c>
      <c r="L178" s="459">
        <f t="shared" si="84"/>
        <v>1095.8207882678628</v>
      </c>
      <c r="M178" s="459">
        <f t="shared" si="84"/>
        <v>1059.1352888087526</v>
      </c>
      <c r="N178" s="459">
        <f t="shared" si="84"/>
        <v>1222.9479302079874</v>
      </c>
      <c r="O178" s="459">
        <f t="shared" si="84"/>
        <v>1296.3693918015806</v>
      </c>
      <c r="P178" s="459">
        <f t="shared" si="84"/>
        <v>1183.0834628207767</v>
      </c>
      <c r="Q178" s="459">
        <f t="shared" si="84"/>
        <v>973.68095390636051</v>
      </c>
      <c r="R178" s="459">
        <f t="shared" si="84"/>
        <v>1216.996729658712</v>
      </c>
      <c r="S178" s="459">
        <f t="shared" si="84"/>
        <v>1160.910849290332</v>
      </c>
      <c r="T178" s="459">
        <f t="shared" si="84"/>
        <v>1159.7000474260576</v>
      </c>
      <c r="U178" s="459">
        <f t="shared" si="84"/>
        <v>1386.6373859088035</v>
      </c>
      <c r="V178" s="459">
        <f t="shared" si="84"/>
        <v>1206.1434243074079</v>
      </c>
      <c r="W178" s="459">
        <f t="shared" si="84"/>
        <v>952.52659805382859</v>
      </c>
      <c r="X178" s="459">
        <f t="shared" si="84"/>
        <v>964.90820288771511</v>
      </c>
      <c r="Y178" s="459">
        <f t="shared" si="84"/>
        <v>944.25913816070647</v>
      </c>
      <c r="Z178" s="459">
        <f t="shared" si="84"/>
        <v>892.8245964353805</v>
      </c>
      <c r="AA178" s="459">
        <f t="shared" si="84"/>
        <v>789.9815187711672</v>
      </c>
      <c r="AB178" s="459">
        <f t="shared" si="84"/>
        <v>713.59147976976294</v>
      </c>
      <c r="AC178" s="297"/>
      <c r="AD178" s="165">
        <f t="shared" si="83"/>
        <v>545.82887428204094</v>
      </c>
      <c r="AE178" s="166"/>
      <c r="AF178" s="167"/>
      <c r="AG178" s="9"/>
    </row>
    <row r="179">
      <c r="A179" s="168" t="s">
        <v>70</v>
      </c>
      <c r="B179" s="169"/>
      <c r="C179" s="170" t="s">
        <v>24</v>
      </c>
      <c r="D179" s="403" t="s">
        <v>22</v>
      </c>
      <c r="E179" s="172">
        <v>10.4</v>
      </c>
      <c r="F179" s="173">
        <v>10.41</v>
      </c>
      <c r="G179" s="173">
        <v>10.42</v>
      </c>
      <c r="H179" s="173">
        <v>10.42</v>
      </c>
      <c r="I179" s="173">
        <v>10.42</v>
      </c>
      <c r="J179" s="173">
        <v>10.4</v>
      </c>
      <c r="K179" s="173">
        <v>10.4</v>
      </c>
      <c r="L179" s="173">
        <v>10.390000000000001</v>
      </c>
      <c r="M179" s="173">
        <v>10.35</v>
      </c>
      <c r="N179" s="173">
        <v>10.300000000000001</v>
      </c>
      <c r="O179" s="173">
        <v>10.300000000000001</v>
      </c>
      <c r="P179" s="173">
        <v>10.359999999999999</v>
      </c>
      <c r="Q179" s="173">
        <v>10.369999999999999</v>
      </c>
      <c r="R179" s="173">
        <v>10.31</v>
      </c>
      <c r="S179" s="173">
        <v>10.369999999999999</v>
      </c>
      <c r="T179" s="173">
        <v>10.470000000000001</v>
      </c>
      <c r="U179" s="173">
        <v>10.48</v>
      </c>
      <c r="V179" s="173">
        <v>10.369999999999999</v>
      </c>
      <c r="W179" s="173">
        <v>10.390000000000001</v>
      </c>
      <c r="X179" s="173">
        <v>10.4</v>
      </c>
      <c r="Y179" s="173">
        <v>10.4</v>
      </c>
      <c r="Z179" s="173">
        <v>10.41</v>
      </c>
      <c r="AA179" s="173">
        <v>10.42</v>
      </c>
      <c r="AB179" s="174">
        <v>10.42</v>
      </c>
      <c r="AC179" s="405"/>
      <c r="AD179" s="176"/>
      <c r="AE179" s="177"/>
      <c r="AF179" s="178"/>
      <c r="AJ179" s="64"/>
      <c r="AK179" s="56"/>
      <c r="AL179" s="64"/>
      <c r="AM179" s="56"/>
    </row>
    <row r="180">
      <c r="A180" s="179" t="s">
        <v>74</v>
      </c>
      <c r="B180" s="180" t="s">
        <v>85</v>
      </c>
      <c r="C180" s="67" t="s">
        <v>18</v>
      </c>
      <c r="D180" s="68" t="s">
        <v>29</v>
      </c>
      <c r="E180" s="108">
        <v>81</v>
      </c>
      <c r="F180" s="109">
        <v>84.799999999999997</v>
      </c>
      <c r="G180" s="109">
        <v>81.200000000000003</v>
      </c>
      <c r="H180" s="109">
        <v>82.799999999999997</v>
      </c>
      <c r="I180" s="109">
        <v>94.599999999999994</v>
      </c>
      <c r="J180" s="109">
        <v>102.40000000000001</v>
      </c>
      <c r="K180" s="109">
        <v>118</v>
      </c>
      <c r="L180" s="109">
        <v>211.80000000000001</v>
      </c>
      <c r="M180" s="109">
        <v>161</v>
      </c>
      <c r="N180" s="109">
        <v>225.80000000000001</v>
      </c>
      <c r="O180" s="109">
        <v>271</v>
      </c>
      <c r="P180" s="109">
        <v>233</v>
      </c>
      <c r="Q180" s="109">
        <v>121.40000000000001</v>
      </c>
      <c r="R180" s="109">
        <v>258.60000000000002</v>
      </c>
      <c r="S180" s="109">
        <v>246.19999999999999</v>
      </c>
      <c r="T180" s="109">
        <v>227.40000000000001</v>
      </c>
      <c r="U180" s="109">
        <v>382.60000000000002</v>
      </c>
      <c r="V180" s="109">
        <v>280.60000000000002</v>
      </c>
      <c r="W180" s="109">
        <v>141</v>
      </c>
      <c r="X180" s="109">
        <v>142</v>
      </c>
      <c r="Y180" s="109">
        <v>129.19999999999999</v>
      </c>
      <c r="Z180" s="109">
        <v>118</v>
      </c>
      <c r="AA180" s="109">
        <v>99</v>
      </c>
      <c r="AB180" s="110">
        <v>81.799999999999997</v>
      </c>
      <c r="AC180" s="278">
        <f t="shared" ref="AC180:AC181" si="85">SUM(E180:AB180)</f>
        <v>3975.1999999999998</v>
      </c>
      <c r="AD180" s="108">
        <f t="shared" si="83"/>
        <v>81</v>
      </c>
      <c r="AE180" s="70">
        <v>100</v>
      </c>
      <c r="AF180" s="71">
        <v>20</v>
      </c>
      <c r="AJ180" s="64"/>
      <c r="AK180" s="56"/>
      <c r="AL180" s="9"/>
      <c r="AM180" s="56"/>
    </row>
    <row r="181">
      <c r="A181" s="181"/>
      <c r="B181" s="182"/>
      <c r="C181" s="75" t="s">
        <v>20</v>
      </c>
      <c r="D181" s="76" t="s">
        <v>29</v>
      </c>
      <c r="E181" s="113">
        <v>59.600000000000001</v>
      </c>
      <c r="F181" s="114">
        <v>60.600000000000001</v>
      </c>
      <c r="G181" s="114">
        <v>61.399999999999999</v>
      </c>
      <c r="H181" s="114">
        <v>61</v>
      </c>
      <c r="I181" s="114">
        <v>60.600000000000001</v>
      </c>
      <c r="J181" s="114">
        <v>61.600000000000001</v>
      </c>
      <c r="K181" s="114">
        <v>58</v>
      </c>
      <c r="L181" s="114">
        <v>115.40000000000001</v>
      </c>
      <c r="M181" s="114">
        <v>73</v>
      </c>
      <c r="N181" s="114">
        <v>127.2</v>
      </c>
      <c r="O181" s="114">
        <v>169.59999999999999</v>
      </c>
      <c r="P181" s="114">
        <v>152.40000000000001</v>
      </c>
      <c r="Q181" s="114">
        <v>60.799999999999997</v>
      </c>
      <c r="R181" s="114">
        <v>170.19999999999999</v>
      </c>
      <c r="S181" s="114">
        <v>165.59999999999999</v>
      </c>
      <c r="T181" s="114">
        <v>177</v>
      </c>
      <c r="U181" s="114">
        <v>351.80000000000001</v>
      </c>
      <c r="V181" s="114">
        <v>258.39999999999998</v>
      </c>
      <c r="W181" s="114">
        <v>69.799999999999997</v>
      </c>
      <c r="X181" s="114">
        <v>71.599999999999994</v>
      </c>
      <c r="Y181" s="114">
        <v>64.799999999999997</v>
      </c>
      <c r="Z181" s="114">
        <v>67.799999999999997</v>
      </c>
      <c r="AA181" s="114">
        <v>62.799999999999997</v>
      </c>
      <c r="AB181" s="115">
        <v>61</v>
      </c>
      <c r="AC181" s="280">
        <f t="shared" si="85"/>
        <v>2642.0000000000005</v>
      </c>
      <c r="AD181" s="77"/>
      <c r="AE181" s="78"/>
      <c r="AF181" s="79"/>
      <c r="AJ181" s="81"/>
      <c r="AK181" s="30"/>
      <c r="AL181" s="81"/>
      <c r="AM181" s="30"/>
    </row>
    <row r="182">
      <c r="A182" s="181"/>
      <c r="B182" s="182"/>
      <c r="C182" s="75" t="s">
        <v>21</v>
      </c>
      <c r="D182" s="76" t="s">
        <v>22</v>
      </c>
      <c r="E182" s="118">
        <v>6.3799999999999999</v>
      </c>
      <c r="F182" s="119">
        <v>6.6399999999999997</v>
      </c>
      <c r="G182" s="119">
        <v>6.4199999999999999</v>
      </c>
      <c r="H182" s="119">
        <v>6.4199999999999999</v>
      </c>
      <c r="I182" s="119">
        <v>6.6399999999999997</v>
      </c>
      <c r="J182" s="119">
        <v>8.0999999999999996</v>
      </c>
      <c r="K182" s="119">
        <v>8.1600000000000001</v>
      </c>
      <c r="L182" s="119">
        <v>9.8000000000000007</v>
      </c>
      <c r="M182" s="119">
        <v>10.220000000000001</v>
      </c>
      <c r="N182" s="119">
        <v>21.940000000000001</v>
      </c>
      <c r="O182" s="119">
        <v>14.220000000000001</v>
      </c>
      <c r="P182" s="119">
        <v>8.7200000000000006</v>
      </c>
      <c r="Q182" s="119">
        <v>7.7800000000000002</v>
      </c>
      <c r="R182" s="119">
        <v>20.719999999999999</v>
      </c>
      <c r="S182" s="119">
        <v>8.7799999999999994</v>
      </c>
      <c r="T182" s="119">
        <v>15.58</v>
      </c>
      <c r="U182" s="119">
        <v>26.379999999999999</v>
      </c>
      <c r="V182" s="119">
        <v>8.5999999999999996</v>
      </c>
      <c r="W182" s="119">
        <v>9.0399999999999991</v>
      </c>
      <c r="X182" s="119">
        <v>8.1799999999999997</v>
      </c>
      <c r="Y182" s="119">
        <v>8.0800000000000001</v>
      </c>
      <c r="Z182" s="119">
        <v>7.0800000000000001</v>
      </c>
      <c r="AA182" s="119">
        <v>6.0199999999999996</v>
      </c>
      <c r="AB182" s="119">
        <v>6.2599999999999998</v>
      </c>
      <c r="AC182" s="280">
        <f>AVERAGE(E182:AB182)</f>
        <v>10.256666666666668</v>
      </c>
      <c r="AD182" s="77"/>
      <c r="AE182" s="78"/>
      <c r="AF182" s="79"/>
      <c r="AJ182" s="9"/>
      <c r="AK182" s="30"/>
      <c r="AL182" s="9"/>
      <c r="AM182" s="30"/>
    </row>
    <row r="183">
      <c r="A183" s="181"/>
      <c r="B183" s="182"/>
      <c r="C183" s="75" t="s">
        <v>23</v>
      </c>
      <c r="D183" s="76"/>
      <c r="E183" s="82">
        <f t="shared" ref="E183:AB183" si="86">E181/E180</f>
        <v>0.73580246913580249</v>
      </c>
      <c r="F183" s="83">
        <f t="shared" si="86"/>
        <v>0.714622641509434</v>
      </c>
      <c r="G183" s="83">
        <f t="shared" si="86"/>
        <v>0.7561576354679802</v>
      </c>
      <c r="H183" s="83">
        <f t="shared" si="86"/>
        <v>0.73671497584541068</v>
      </c>
      <c r="I183" s="83">
        <f t="shared" si="86"/>
        <v>0.64059196617336156</v>
      </c>
      <c r="J183" s="83">
        <f t="shared" si="86"/>
        <v>0.6015625</v>
      </c>
      <c r="K183" s="83">
        <f t="shared" si="86"/>
        <v>0.49152542372881358</v>
      </c>
      <c r="L183" s="83">
        <f t="shared" si="86"/>
        <v>0.54485363550519361</v>
      </c>
      <c r="M183" s="83">
        <f t="shared" si="86"/>
        <v>0.453416149068323</v>
      </c>
      <c r="N183" s="83">
        <f t="shared" si="86"/>
        <v>0.56333038086802478</v>
      </c>
      <c r="O183" s="83">
        <f t="shared" si="86"/>
        <v>0.62583025830258299</v>
      </c>
      <c r="P183" s="83">
        <f t="shared" si="86"/>
        <v>0.6540772532188841</v>
      </c>
      <c r="Q183" s="83">
        <f t="shared" si="86"/>
        <v>0.50082372322899504</v>
      </c>
      <c r="R183" s="83">
        <f t="shared" si="86"/>
        <v>0.6581593194122195</v>
      </c>
      <c r="S183" s="83">
        <f t="shared" si="86"/>
        <v>0.67262388302193343</v>
      </c>
      <c r="T183" s="83">
        <f t="shared" si="86"/>
        <v>0.77836411609498679</v>
      </c>
      <c r="U183" s="83">
        <f t="shared" si="86"/>
        <v>0.91949817041296389</v>
      </c>
      <c r="V183" s="83">
        <f t="shared" si="86"/>
        <v>0.92088382038488936</v>
      </c>
      <c r="W183" s="83">
        <f t="shared" si="86"/>
        <v>0.49503546099290779</v>
      </c>
      <c r="X183" s="83">
        <f t="shared" si="86"/>
        <v>0.50422535211267605</v>
      </c>
      <c r="Y183" s="83">
        <f t="shared" si="86"/>
        <v>0.50154798761609909</v>
      </c>
      <c r="Z183" s="83">
        <f t="shared" si="86"/>
        <v>0.57457627118644061</v>
      </c>
      <c r="AA183" s="83">
        <f t="shared" si="86"/>
        <v>0.63434343434343432</v>
      </c>
      <c r="AB183" s="311">
        <f t="shared" si="86"/>
        <v>0.74572127139364308</v>
      </c>
      <c r="AC183" s="312"/>
      <c r="AD183" s="77"/>
      <c r="AE183" s="78"/>
      <c r="AF183" s="79"/>
      <c r="AJ183" s="9"/>
      <c r="AK183" s="30"/>
      <c r="AL183" s="9"/>
      <c r="AM183" s="30"/>
    </row>
    <row r="184">
      <c r="A184" s="184"/>
      <c r="B184" s="202"/>
      <c r="C184" s="75" t="s">
        <v>37</v>
      </c>
      <c r="D184" s="94"/>
      <c r="E184" s="128">
        <f t="shared" ref="E184:AB184" si="87">SQRT(E180*E180+E181*E181)/E179/1.73</f>
        <v>5.5893846345441727</v>
      </c>
      <c r="F184" s="129">
        <f t="shared" si="87"/>
        <v>5.7874340196890088</v>
      </c>
      <c r="G184" s="129">
        <f t="shared" si="87"/>
        <v>5.6472538277647306</v>
      </c>
      <c r="H184" s="129">
        <f t="shared" si="87"/>
        <v>5.705111613007305</v>
      </c>
      <c r="I184" s="129">
        <f t="shared" si="87"/>
        <v>6.232208980461305</v>
      </c>
      <c r="J184" s="129">
        <f t="shared" si="87"/>
        <v>6.641857096858069</v>
      </c>
      <c r="K184" s="129">
        <f t="shared" si="87"/>
        <v>7.3079056975960883</v>
      </c>
      <c r="L184" s="129">
        <f t="shared" si="87"/>
        <v>13.418741013932614</v>
      </c>
      <c r="M184" s="129">
        <f t="shared" si="87"/>
        <v>9.8727595038751712</v>
      </c>
      <c r="N184" s="129">
        <f t="shared" si="87"/>
        <v>14.54419650305783</v>
      </c>
      <c r="O184" s="129">
        <f t="shared" si="87"/>
        <v>17.941265926602995</v>
      </c>
      <c r="P184" s="129">
        <f t="shared" si="87"/>
        <v>15.534108879304275</v>
      </c>
      <c r="Q184" s="129">
        <f t="shared" si="87"/>
        <v>7.5681895337537259</v>
      </c>
      <c r="R184" s="129">
        <f t="shared" si="87"/>
        <v>17.356940133123913</v>
      </c>
      <c r="S184" s="129">
        <f t="shared" si="87"/>
        <v>16.539018429691613</v>
      </c>
      <c r="T184" s="129">
        <f t="shared" si="87"/>
        <v>15.90927019909325</v>
      </c>
      <c r="U184" s="129">
        <f t="shared" si="87"/>
        <v>28.667636226962802</v>
      </c>
      <c r="V184" s="129">
        <f t="shared" si="87"/>
        <v>21.262629145138646</v>
      </c>
      <c r="W184" s="129">
        <f t="shared" si="87"/>
        <v>8.7529131881530411</v>
      </c>
      <c r="X184" s="129">
        <f t="shared" si="87"/>
        <v>8.8389317503085412</v>
      </c>
      <c r="Y184" s="129">
        <f t="shared" si="87"/>
        <v>8.0335451735203716</v>
      </c>
      <c r="Z184" s="129">
        <f t="shared" si="87"/>
        <v>7.5567230757590096</v>
      </c>
      <c r="AA184" s="129">
        <f t="shared" si="87"/>
        <v>6.5036329433755311</v>
      </c>
      <c r="AB184" s="131">
        <f t="shared" si="87"/>
        <v>5.6605452033300869</v>
      </c>
      <c r="AC184" s="284">
        <f>AVERAGE(E184:AB184)</f>
        <v>11.119675112454336</v>
      </c>
      <c r="AD184" s="190">
        <f>(AC182-AC184)/AC182</f>
        <v>-0.084141219933799347</v>
      </c>
      <c r="AE184" s="129"/>
      <c r="AF184" s="131"/>
      <c r="AH184" s="9"/>
      <c r="AI184" s="136"/>
      <c r="AJ184" s="137"/>
      <c r="AK184" s="137"/>
      <c r="AL184" s="9"/>
    </row>
    <row r="185">
      <c r="A185" s="179" t="s">
        <v>55</v>
      </c>
      <c r="B185" s="180" t="s">
        <v>86</v>
      </c>
      <c r="C185" s="67" t="s">
        <v>18</v>
      </c>
      <c r="D185" s="68" t="s">
        <v>29</v>
      </c>
      <c r="E185" s="108">
        <v>19.199999999999999</v>
      </c>
      <c r="F185" s="109">
        <v>18.199999999999999</v>
      </c>
      <c r="G185" s="109">
        <v>19.199999999999999</v>
      </c>
      <c r="H185" s="109">
        <v>19.399999999999999</v>
      </c>
      <c r="I185" s="109">
        <v>22</v>
      </c>
      <c r="J185" s="109">
        <v>24.800000000000001</v>
      </c>
      <c r="K185" s="109">
        <v>41</v>
      </c>
      <c r="L185" s="109">
        <v>39.200000000000003</v>
      </c>
      <c r="M185" s="109">
        <v>48</v>
      </c>
      <c r="N185" s="109">
        <v>44.799999999999997</v>
      </c>
      <c r="O185" s="109">
        <v>43.200000000000003</v>
      </c>
      <c r="P185" s="109">
        <v>39.200000000000003</v>
      </c>
      <c r="Q185" s="109">
        <v>40.799999999999997</v>
      </c>
      <c r="R185" s="109">
        <v>36.600000000000001</v>
      </c>
      <c r="S185" s="109">
        <v>34.799999999999997</v>
      </c>
      <c r="T185" s="109">
        <v>32</v>
      </c>
      <c r="U185" s="109">
        <v>32.399999999999999</v>
      </c>
      <c r="V185" s="109">
        <v>31.800000000000001</v>
      </c>
      <c r="W185" s="109">
        <v>32.799999999999997</v>
      </c>
      <c r="X185" s="109">
        <v>32.200000000000003</v>
      </c>
      <c r="Y185" s="109">
        <v>35.200000000000003</v>
      </c>
      <c r="Z185" s="109">
        <v>29.800000000000001</v>
      </c>
      <c r="AA185" s="109">
        <v>23</v>
      </c>
      <c r="AB185" s="110">
        <v>20</v>
      </c>
      <c r="AC185" s="278">
        <f t="shared" ref="AC185:AC186" si="88">SUM(E185:AB185)</f>
        <v>759.60000000000002</v>
      </c>
      <c r="AD185" s="108">
        <f>MIN(E185:AB185)</f>
        <v>18.199999999999999</v>
      </c>
      <c r="AE185" s="70">
        <v>100</v>
      </c>
      <c r="AF185" s="71">
        <v>20</v>
      </c>
      <c r="AJ185" s="64"/>
      <c r="AK185" s="56"/>
      <c r="AL185" s="9"/>
      <c r="AM185" s="56"/>
    </row>
    <row r="186">
      <c r="A186" s="181"/>
      <c r="B186" s="182"/>
      <c r="C186" s="75" t="s">
        <v>20</v>
      </c>
      <c r="D186" s="76" t="s">
        <v>29</v>
      </c>
      <c r="E186" s="113">
        <v>14</v>
      </c>
      <c r="F186" s="114">
        <v>13.800000000000001</v>
      </c>
      <c r="G186" s="114">
        <v>13.800000000000001</v>
      </c>
      <c r="H186" s="114">
        <v>14.199999999999999</v>
      </c>
      <c r="I186" s="114">
        <v>13.4</v>
      </c>
      <c r="J186" s="114">
        <v>13.4</v>
      </c>
      <c r="K186" s="114">
        <v>17.399999999999999</v>
      </c>
      <c r="L186" s="114">
        <v>14.800000000000001</v>
      </c>
      <c r="M186" s="114">
        <v>17.199999999999999</v>
      </c>
      <c r="N186" s="114">
        <v>18.399999999999999</v>
      </c>
      <c r="O186" s="114">
        <v>17</v>
      </c>
      <c r="P186" s="114">
        <v>15.6</v>
      </c>
      <c r="Q186" s="114">
        <v>16.600000000000001</v>
      </c>
      <c r="R186" s="114">
        <v>16.600000000000001</v>
      </c>
      <c r="S186" s="114">
        <v>17.199999999999999</v>
      </c>
      <c r="T186" s="114">
        <v>15.6</v>
      </c>
      <c r="U186" s="114">
        <v>15.800000000000001</v>
      </c>
      <c r="V186" s="114">
        <v>17.800000000000001</v>
      </c>
      <c r="W186" s="114">
        <v>15.800000000000001</v>
      </c>
      <c r="X186" s="114">
        <v>16</v>
      </c>
      <c r="Y186" s="114">
        <v>16.600000000000001</v>
      </c>
      <c r="Z186" s="114">
        <v>15</v>
      </c>
      <c r="AA186" s="114">
        <v>14.800000000000001</v>
      </c>
      <c r="AB186" s="115">
        <v>14.4</v>
      </c>
      <c r="AC186" s="280">
        <f t="shared" si="88"/>
        <v>375.19999999999999</v>
      </c>
      <c r="AD186" s="77"/>
      <c r="AE186" s="78"/>
      <c r="AF186" s="79"/>
      <c r="AJ186" s="81"/>
      <c r="AK186" s="30"/>
      <c r="AL186" s="81"/>
      <c r="AM186" s="30"/>
    </row>
    <row r="187">
      <c r="A187" s="181"/>
      <c r="B187" s="182"/>
      <c r="C187" s="75" t="s">
        <v>21</v>
      </c>
      <c r="D187" s="76" t="s">
        <v>22</v>
      </c>
      <c r="E187" s="118">
        <v>1.26</v>
      </c>
      <c r="F187" s="74">
        <v>1.3999999999999999</v>
      </c>
      <c r="G187" s="74">
        <v>1.3200000000000001</v>
      </c>
      <c r="H187" s="74">
        <v>1.3400000000000001</v>
      </c>
      <c r="I187" s="74">
        <v>1.52</v>
      </c>
      <c r="J187" s="74">
        <v>3.04</v>
      </c>
      <c r="K187" s="74">
        <v>2.6000000000000001</v>
      </c>
      <c r="L187" s="74">
        <v>3.02</v>
      </c>
      <c r="M187" s="74">
        <v>2.6200000000000001</v>
      </c>
      <c r="N187" s="74">
        <v>2.3799999999999999</v>
      </c>
      <c r="O187" s="74">
        <v>2.7999999999999998</v>
      </c>
      <c r="P187" s="74">
        <v>2.4399999999999999</v>
      </c>
      <c r="Q187" s="74">
        <v>2.2000000000000002</v>
      </c>
      <c r="R187" s="74">
        <v>2.5600000000000001</v>
      </c>
      <c r="S187" s="74">
        <v>2.04</v>
      </c>
      <c r="T187" s="74">
        <v>2.1000000000000001</v>
      </c>
      <c r="U187" s="74">
        <v>2.6000000000000001</v>
      </c>
      <c r="V187" s="74">
        <v>2.1000000000000001</v>
      </c>
      <c r="W187" s="74">
        <v>2.5600000000000001</v>
      </c>
      <c r="X187" s="74">
        <v>2.1600000000000001</v>
      </c>
      <c r="Y187" s="74">
        <v>2.2000000000000002</v>
      </c>
      <c r="Z187" s="74">
        <v>1.54</v>
      </c>
      <c r="AA187" s="74">
        <v>1.6000000000000001</v>
      </c>
      <c r="AB187" s="74">
        <v>1.6599999999999999</v>
      </c>
      <c r="AC187" s="280">
        <f>AVERAGE(E187:AB187)</f>
        <v>2.1274999999999999</v>
      </c>
      <c r="AD187" s="77"/>
      <c r="AE187" s="78"/>
      <c r="AF187" s="79"/>
      <c r="AJ187" s="9"/>
      <c r="AK187" s="30"/>
      <c r="AL187" s="9"/>
      <c r="AM187" s="30"/>
    </row>
    <row r="188">
      <c r="A188" s="181"/>
      <c r="B188" s="182"/>
      <c r="C188" s="75" t="s">
        <v>23</v>
      </c>
      <c r="D188" s="76"/>
      <c r="E188" s="82">
        <f t="shared" ref="E188:AB188" si="89">E186/E185</f>
        <v>0.72916666666666674</v>
      </c>
      <c r="F188" s="83">
        <f t="shared" si="89"/>
        <v>0.75824175824175832</v>
      </c>
      <c r="G188" s="83">
        <f t="shared" si="89"/>
        <v>0.71875000000000011</v>
      </c>
      <c r="H188" s="83">
        <f t="shared" si="89"/>
        <v>0.731958762886598</v>
      </c>
      <c r="I188" s="83">
        <f t="shared" si="89"/>
        <v>0.60909090909090913</v>
      </c>
      <c r="J188" s="83">
        <f t="shared" si="89"/>
        <v>0.54032258064516125</v>
      </c>
      <c r="K188" s="83">
        <f t="shared" si="89"/>
        <v>0.42439024390243901</v>
      </c>
      <c r="L188" s="83">
        <f t="shared" si="89"/>
        <v>0.37755102040816324</v>
      </c>
      <c r="M188" s="83">
        <f t="shared" si="89"/>
        <v>0.35833333333333334</v>
      </c>
      <c r="N188" s="83">
        <f t="shared" si="89"/>
        <v>0.4107142857142857</v>
      </c>
      <c r="O188" s="83">
        <f t="shared" si="89"/>
        <v>0.39351851851851849</v>
      </c>
      <c r="P188" s="83">
        <f t="shared" si="89"/>
        <v>0.39795918367346933</v>
      </c>
      <c r="Q188" s="83">
        <f t="shared" si="89"/>
        <v>0.40686274509803927</v>
      </c>
      <c r="R188" s="83">
        <f t="shared" si="89"/>
        <v>0.45355191256830601</v>
      </c>
      <c r="S188" s="83">
        <f t="shared" si="89"/>
        <v>0.4942528735632184</v>
      </c>
      <c r="T188" s="83">
        <f t="shared" si="89"/>
        <v>0.48749999999999999</v>
      </c>
      <c r="U188" s="83">
        <f t="shared" si="89"/>
        <v>0.48765432098765438</v>
      </c>
      <c r="V188" s="83">
        <f t="shared" si="89"/>
        <v>0.55974842767295596</v>
      </c>
      <c r="W188" s="83">
        <f t="shared" si="89"/>
        <v>0.48170731707317077</v>
      </c>
      <c r="X188" s="83">
        <f t="shared" si="89"/>
        <v>0.49689440993788814</v>
      </c>
      <c r="Y188" s="83">
        <f t="shared" si="89"/>
        <v>0.47159090909090912</v>
      </c>
      <c r="Z188" s="83">
        <f t="shared" si="89"/>
        <v>0.50335570469798652</v>
      </c>
      <c r="AA188" s="83">
        <f t="shared" si="89"/>
        <v>0.64347826086956528</v>
      </c>
      <c r="AB188" s="311">
        <f t="shared" si="89"/>
        <v>0.71999999999999997</v>
      </c>
      <c r="AC188" s="312"/>
      <c r="AD188" s="77"/>
      <c r="AE188" s="78"/>
      <c r="AF188" s="79"/>
      <c r="AJ188" s="9"/>
      <c r="AK188" s="30"/>
      <c r="AL188" s="9"/>
      <c r="AM188" s="30"/>
    </row>
    <row r="189">
      <c r="A189" s="184"/>
      <c r="B189" s="202"/>
      <c r="C189" s="75" t="s">
        <v>37</v>
      </c>
      <c r="D189" s="94"/>
      <c r="E189" s="128">
        <f t="shared" ref="E189:AB189" si="90">SQRT(E185*E185+E186*E186)/E179/1.73</f>
        <v>1.3207066909985901</v>
      </c>
      <c r="F189" s="129">
        <f t="shared" si="90"/>
        <v>1.2682511388144964</v>
      </c>
      <c r="G189" s="129">
        <f t="shared" si="90"/>
        <v>1.3116656826182218</v>
      </c>
      <c r="H189" s="129">
        <f t="shared" si="90"/>
        <v>1.3336752665695482</v>
      </c>
      <c r="I189" s="129">
        <f t="shared" si="90"/>
        <v>1.4289804168743958</v>
      </c>
      <c r="J189" s="129">
        <f t="shared" si="90"/>
        <v>1.5667324476579825</v>
      </c>
      <c r="K189" s="129">
        <f t="shared" si="90"/>
        <v>2.4755124911977915</v>
      </c>
      <c r="L189" s="129">
        <f t="shared" si="90"/>
        <v>2.3311006756090138</v>
      </c>
      <c r="M189" s="129">
        <f t="shared" si="90"/>
        <v>2.8476516256294788</v>
      </c>
      <c r="N189" s="129">
        <f t="shared" si="90"/>
        <v>2.7179636779016212</v>
      </c>
      <c r="O189" s="129">
        <f t="shared" si="90"/>
        <v>2.6053405053191412</v>
      </c>
      <c r="P189" s="129">
        <f t="shared" si="90"/>
        <v>2.3539874472436213</v>
      </c>
      <c r="Q189" s="129">
        <f t="shared" si="90"/>
        <v>2.4552650997276722</v>
      </c>
      <c r="R189" s="129">
        <f t="shared" si="90"/>
        <v>2.2531890349956312</v>
      </c>
      <c r="S189" s="129">
        <f t="shared" si="90"/>
        <v>2.1637868387376384</v>
      </c>
      <c r="T189" s="129">
        <f t="shared" si="90"/>
        <v>1.9654283363974139</v>
      </c>
      <c r="U189" s="129">
        <f t="shared" si="90"/>
        <v>1.9882182021034762</v>
      </c>
      <c r="V189" s="129">
        <f t="shared" si="90"/>
        <v>2.0313616948984023</v>
      </c>
      <c r="W189" s="129">
        <f t="shared" si="90"/>
        <v>2.0254659135590898</v>
      </c>
      <c r="X189" s="129">
        <f t="shared" si="90"/>
        <v>1.9984484395946855</v>
      </c>
      <c r="Y189" s="129">
        <f t="shared" si="90"/>
        <v>2.1630648189690942</v>
      </c>
      <c r="Z189" s="129">
        <f t="shared" si="90"/>
        <v>1.8525014365071224</v>
      </c>
      <c r="AA189" s="129">
        <f t="shared" si="90"/>
        <v>1.5172201039021616</v>
      </c>
      <c r="AB189" s="131">
        <f t="shared" si="90"/>
        <v>1.3671282927007302</v>
      </c>
      <c r="AC189" s="284">
        <f>AVERAGE(E189:AB189)</f>
        <v>1.9726102616052925</v>
      </c>
      <c r="AD189" s="190">
        <f>(AC187-AC189)/AC187</f>
        <v>0.072803637318311368</v>
      </c>
      <c r="AE189" s="129"/>
      <c r="AF189" s="131"/>
      <c r="AH189" s="9"/>
      <c r="AI189" s="136"/>
      <c r="AJ189" s="137"/>
      <c r="AK189" s="137"/>
      <c r="AL189" s="9"/>
    </row>
    <row r="190" ht="15.75" customHeight="1">
      <c r="A190" s="179" t="s">
        <v>87</v>
      </c>
      <c r="B190" s="180" t="s">
        <v>88</v>
      </c>
      <c r="C190" s="67" t="s">
        <v>18</v>
      </c>
      <c r="D190" s="68" t="s">
        <v>29</v>
      </c>
      <c r="E190" s="108">
        <v>239.40000000000001</v>
      </c>
      <c r="F190" s="109">
        <v>161.19999999999999</v>
      </c>
      <c r="G190" s="109">
        <v>135</v>
      </c>
      <c r="H190" s="109">
        <v>155.59999999999999</v>
      </c>
      <c r="I190" s="109">
        <v>153.19999999999999</v>
      </c>
      <c r="J190" s="109">
        <v>245.59999999999999</v>
      </c>
      <c r="K190" s="109">
        <v>362.19999999999999</v>
      </c>
      <c r="L190" s="109">
        <v>379.80000000000001</v>
      </c>
      <c r="M190" s="109">
        <v>422.39999999999998</v>
      </c>
      <c r="N190" s="109">
        <v>422.80000000000001</v>
      </c>
      <c r="O190" s="109">
        <v>427</v>
      </c>
      <c r="P190" s="109">
        <v>408.19999999999999</v>
      </c>
      <c r="Q190" s="109">
        <v>408.60000000000002</v>
      </c>
      <c r="R190" s="109">
        <v>395.19999999999999</v>
      </c>
      <c r="S190" s="109">
        <v>391.80000000000001</v>
      </c>
      <c r="T190" s="109">
        <v>403.19999999999999</v>
      </c>
      <c r="U190" s="109">
        <v>396.80000000000001</v>
      </c>
      <c r="V190" s="109">
        <v>407.39999999999998</v>
      </c>
      <c r="W190" s="109">
        <v>398.60000000000002</v>
      </c>
      <c r="X190" s="109">
        <v>413.39999999999998</v>
      </c>
      <c r="Y190" s="109">
        <v>412.80000000000001</v>
      </c>
      <c r="Z190" s="109">
        <v>393.60000000000002</v>
      </c>
      <c r="AA190" s="109">
        <v>341</v>
      </c>
      <c r="AB190" s="110">
        <v>297</v>
      </c>
      <c r="AC190" s="278">
        <f t="shared" ref="AC190:AC191" si="91">SUM(E190:AB190)</f>
        <v>8171.8000000000002</v>
      </c>
      <c r="AD190" s="108">
        <f>MIN(E190:AB190)</f>
        <v>135</v>
      </c>
      <c r="AE190" s="70">
        <v>100</v>
      </c>
      <c r="AF190" s="71">
        <v>20</v>
      </c>
      <c r="AJ190" s="64"/>
      <c r="AK190" s="56"/>
      <c r="AL190" s="9"/>
      <c r="AM190" s="56"/>
    </row>
    <row r="191">
      <c r="A191" s="181"/>
      <c r="B191" s="182"/>
      <c r="C191" s="75" t="s">
        <v>20</v>
      </c>
      <c r="D191" s="76" t="s">
        <v>29</v>
      </c>
      <c r="E191" s="113">
        <v>202.80000000000001</v>
      </c>
      <c r="F191" s="114">
        <v>157.59999999999999</v>
      </c>
      <c r="G191" s="114">
        <v>134.40000000000001</v>
      </c>
      <c r="H191" s="114">
        <v>143.40000000000001</v>
      </c>
      <c r="I191" s="114">
        <v>139</v>
      </c>
      <c r="J191" s="114">
        <v>158.40000000000001</v>
      </c>
      <c r="K191" s="114">
        <v>202.80000000000001</v>
      </c>
      <c r="L191" s="114">
        <v>192</v>
      </c>
      <c r="M191" s="114">
        <v>201</v>
      </c>
      <c r="N191" s="114">
        <v>202.19999999999999</v>
      </c>
      <c r="O191" s="114">
        <v>217.59999999999999</v>
      </c>
      <c r="P191" s="114">
        <v>214.80000000000001</v>
      </c>
      <c r="Q191" s="114">
        <v>217.59999999999999</v>
      </c>
      <c r="R191" s="114">
        <v>204</v>
      </c>
      <c r="S191" s="114">
        <v>206.19999999999999</v>
      </c>
      <c r="T191" s="114">
        <v>214.40000000000001</v>
      </c>
      <c r="U191" s="114">
        <v>217.40000000000001</v>
      </c>
      <c r="V191" s="114">
        <v>238</v>
      </c>
      <c r="W191" s="114">
        <v>218.19999999999999</v>
      </c>
      <c r="X191" s="114">
        <v>199.80000000000001</v>
      </c>
      <c r="Y191" s="114">
        <v>207.80000000000001</v>
      </c>
      <c r="Z191" s="114">
        <v>194.40000000000001</v>
      </c>
      <c r="AA191" s="114">
        <v>186.80000000000001</v>
      </c>
      <c r="AB191" s="115">
        <v>195.80000000000001</v>
      </c>
      <c r="AC191" s="280">
        <f t="shared" si="91"/>
        <v>4666.4000000000005</v>
      </c>
      <c r="AD191" s="77"/>
      <c r="AE191" s="78"/>
      <c r="AF191" s="79"/>
      <c r="AJ191" s="81"/>
      <c r="AK191" s="30"/>
      <c r="AL191" s="81"/>
      <c r="AM191" s="30"/>
    </row>
    <row r="192">
      <c r="A192" s="181"/>
      <c r="B192" s="182"/>
      <c r="C192" s="75" t="s">
        <v>21</v>
      </c>
      <c r="D192" s="76" t="s">
        <v>22</v>
      </c>
      <c r="E192" s="118">
        <v>18.100000000000001</v>
      </c>
      <c r="F192" s="119">
        <v>11.199999999999999</v>
      </c>
      <c r="G192" s="119">
        <v>11.960000000000001</v>
      </c>
      <c r="H192" s="119">
        <v>12.279999999999999</v>
      </c>
      <c r="I192" s="119">
        <v>13.16</v>
      </c>
      <c r="J192" s="119">
        <v>25.18</v>
      </c>
      <c r="K192" s="119">
        <v>25.699999999999999</v>
      </c>
      <c r="L192" s="119">
        <v>28.559999999999999</v>
      </c>
      <c r="M192" s="119">
        <v>30.600000000000001</v>
      </c>
      <c r="N192" s="119">
        <v>29.059999999999999</v>
      </c>
      <c r="O192" s="119">
        <v>28.140000000000001</v>
      </c>
      <c r="P192" s="119">
        <v>29.68</v>
      </c>
      <c r="Q192" s="119">
        <v>27.140000000000001</v>
      </c>
      <c r="R192" s="119">
        <v>27.32</v>
      </c>
      <c r="S192" s="119">
        <v>28.920000000000002</v>
      </c>
      <c r="T192" s="119">
        <v>26.66</v>
      </c>
      <c r="U192" s="119">
        <v>25.34</v>
      </c>
      <c r="V192" s="119">
        <v>25.379999999999999</v>
      </c>
      <c r="W192" s="119">
        <v>27.440000000000001</v>
      </c>
      <c r="X192" s="119">
        <v>28.960000000000001</v>
      </c>
      <c r="Y192" s="119">
        <v>25</v>
      </c>
      <c r="Z192" s="119">
        <v>25.02</v>
      </c>
      <c r="AA192" s="119">
        <v>21.02</v>
      </c>
      <c r="AB192" s="119">
        <v>20.579999999999998</v>
      </c>
      <c r="AC192" s="280">
        <f>AVERAGE(E192:AB192)</f>
        <v>23.849999999999998</v>
      </c>
      <c r="AD192" s="77"/>
      <c r="AE192" s="78"/>
      <c r="AF192" s="79"/>
      <c r="AJ192" s="9"/>
      <c r="AK192" s="30"/>
      <c r="AL192" s="9"/>
      <c r="AM192" s="30"/>
    </row>
    <row r="193">
      <c r="A193" s="181"/>
      <c r="B193" s="182"/>
      <c r="C193" s="75" t="s">
        <v>23</v>
      </c>
      <c r="D193" s="76"/>
      <c r="E193" s="82">
        <f t="shared" ref="E193:AB193" si="92">E191/E190</f>
        <v>0.8471177944862156</v>
      </c>
      <c r="F193" s="83">
        <f t="shared" si="92"/>
        <v>0.97766749379652607</v>
      </c>
      <c r="G193" s="83">
        <f t="shared" si="92"/>
        <v>0.99555555555555564</v>
      </c>
      <c r="H193" s="83">
        <f t="shared" si="92"/>
        <v>0.92159383033419029</v>
      </c>
      <c r="I193" s="83">
        <f t="shared" si="92"/>
        <v>0.90731070496083555</v>
      </c>
      <c r="J193" s="83">
        <f t="shared" si="92"/>
        <v>0.64495114006514664</v>
      </c>
      <c r="K193" s="83">
        <f t="shared" si="92"/>
        <v>0.55991165102153506</v>
      </c>
      <c r="L193" s="83">
        <f t="shared" si="92"/>
        <v>0.50552922590837279</v>
      </c>
      <c r="M193" s="83">
        <f t="shared" si="92"/>
        <v>0.47585227272727276</v>
      </c>
      <c r="N193" s="83">
        <f t="shared" si="92"/>
        <v>0.47824030274361395</v>
      </c>
      <c r="O193" s="83">
        <f t="shared" si="92"/>
        <v>0.50960187353629971</v>
      </c>
      <c r="P193" s="83">
        <f t="shared" si="92"/>
        <v>0.52621264086232244</v>
      </c>
      <c r="Q193" s="83">
        <f t="shared" si="92"/>
        <v>0.53255017131669113</v>
      </c>
      <c r="R193" s="83">
        <f t="shared" si="92"/>
        <v>0.51619433198380571</v>
      </c>
      <c r="S193" s="83">
        <f t="shared" si="92"/>
        <v>0.52628892291985707</v>
      </c>
      <c r="T193" s="83">
        <f t="shared" si="92"/>
        <v>0.53174603174603174</v>
      </c>
      <c r="U193" s="83">
        <f t="shared" si="92"/>
        <v>0.547883064516129</v>
      </c>
      <c r="V193" s="83">
        <f t="shared" si="92"/>
        <v>0.58419243986254299</v>
      </c>
      <c r="W193" s="83">
        <f t="shared" si="92"/>
        <v>0.5474159558454591</v>
      </c>
      <c r="X193" s="83">
        <f t="shared" si="92"/>
        <v>0.48330914368650224</v>
      </c>
      <c r="Y193" s="83">
        <f t="shared" si="92"/>
        <v>0.50339147286821706</v>
      </c>
      <c r="Z193" s="83">
        <f t="shared" si="92"/>
        <v>0.49390243902439024</v>
      </c>
      <c r="AA193" s="83">
        <f t="shared" si="92"/>
        <v>0.54780058651026398</v>
      </c>
      <c r="AB193" s="311">
        <f t="shared" si="92"/>
        <v>0.65925925925925932</v>
      </c>
      <c r="AC193" s="312"/>
      <c r="AD193" s="77"/>
      <c r="AE193" s="78"/>
      <c r="AF193" s="79"/>
      <c r="AJ193" s="9"/>
      <c r="AK193" s="30"/>
      <c r="AL193" s="9"/>
      <c r="AM193" s="30"/>
    </row>
    <row r="194">
      <c r="A194" s="184"/>
      <c r="B194" s="202"/>
      <c r="C194" s="75" t="s">
        <v>37</v>
      </c>
      <c r="D194" s="94"/>
      <c r="E194" s="128">
        <f t="shared" ref="E194:AB194" si="93">SQRT(E190*E190+E191*E191)/E179/1.73</f>
        <v>17.438406666505518</v>
      </c>
      <c r="F194" s="129">
        <f t="shared" si="93"/>
        <v>12.517977611259944</v>
      </c>
      <c r="G194" s="129">
        <f t="shared" si="93"/>
        <v>10.56744140911151</v>
      </c>
      <c r="H194" s="129">
        <f t="shared" si="93"/>
        <v>11.73825628015909</v>
      </c>
      <c r="I194" s="129">
        <f t="shared" si="93"/>
        <v>11.475288520477598</v>
      </c>
      <c r="J194" s="129">
        <f t="shared" si="93"/>
        <v>16.243316818684985</v>
      </c>
      <c r="K194" s="129">
        <f t="shared" si="93"/>
        <v>23.071945483288008</v>
      </c>
      <c r="L194" s="129">
        <f t="shared" si="93"/>
        <v>23.676200576455674</v>
      </c>
      <c r="M194" s="129">
        <f t="shared" si="93"/>
        <v>26.125210164006329</v>
      </c>
      <c r="N194" s="129">
        <f t="shared" si="93"/>
        <v>26.301287980698937</v>
      </c>
      <c r="O194" s="129">
        <f t="shared" si="93"/>
        <v>26.895343142364673</v>
      </c>
      <c r="P194" s="129">
        <f t="shared" si="93"/>
        <v>25.736266300669424</v>
      </c>
      <c r="Q194" s="129">
        <f t="shared" si="93"/>
        <v>25.804176000801348</v>
      </c>
      <c r="R194" s="129">
        <f t="shared" si="93"/>
        <v>24.934882228513263</v>
      </c>
      <c r="S194" s="129">
        <f t="shared" si="93"/>
        <v>24.679231112275598</v>
      </c>
      <c r="T194" s="129">
        <f t="shared" si="93"/>
        <v>25.211541519005745</v>
      </c>
      <c r="U194" s="129">
        <f t="shared" si="93"/>
        <v>24.955445407759903</v>
      </c>
      <c r="V194" s="129">
        <f t="shared" si="93"/>
        <v>26.300016452395845</v>
      </c>
      <c r="W194" s="129">
        <f t="shared" si="93"/>
        <v>25.280824081517679</v>
      </c>
      <c r="X194" s="129">
        <f t="shared" si="93"/>
        <v>25.519728522069848</v>
      </c>
      <c r="Y194" s="129">
        <f t="shared" si="93"/>
        <v>25.68653990682029</v>
      </c>
      <c r="Z194" s="129">
        <f t="shared" si="93"/>
        <v>24.375745519475956</v>
      </c>
      <c r="AA194" s="129">
        <f t="shared" si="93"/>
        <v>21.568826216613505</v>
      </c>
      <c r="AB194" s="131">
        <f t="shared" si="93"/>
        <v>19.733834751240369</v>
      </c>
      <c r="AC194" s="284">
        <f>AVERAGE(E194:AB194)</f>
        <v>21.909905528007126</v>
      </c>
      <c r="AD194" s="460">
        <f>(AC192-AC194)/AC192</f>
        <v>0.081345680167416015</v>
      </c>
      <c r="AE194" s="461"/>
      <c r="AF194" s="462"/>
      <c r="AH194" s="9"/>
      <c r="AI194" s="136"/>
      <c r="AJ194" s="137"/>
      <c r="AK194" s="137"/>
      <c r="AL194" s="9"/>
    </row>
    <row r="195" ht="15.75" customHeight="1">
      <c r="A195" s="179" t="s">
        <v>89</v>
      </c>
      <c r="B195" s="180" t="s">
        <v>90</v>
      </c>
      <c r="C195" s="67" t="s">
        <v>18</v>
      </c>
      <c r="D195" s="68" t="s">
        <v>29</v>
      </c>
      <c r="E195" s="108">
        <v>189.40000000000001</v>
      </c>
      <c r="F195" s="109">
        <v>178.59999999999999</v>
      </c>
      <c r="G195" s="109">
        <v>183.19999999999999</v>
      </c>
      <c r="H195" s="109">
        <v>187.40000000000001</v>
      </c>
      <c r="I195" s="109">
        <v>201.19999999999999</v>
      </c>
      <c r="J195" s="109">
        <v>217.40000000000001</v>
      </c>
      <c r="K195" s="109">
        <v>263.39999999999998</v>
      </c>
      <c r="L195" s="109">
        <v>328.19999999999999</v>
      </c>
      <c r="M195" s="109">
        <v>315.39999999999998</v>
      </c>
      <c r="N195" s="109">
        <v>368.39999999999998</v>
      </c>
      <c r="O195" s="109">
        <v>369.80000000000001</v>
      </c>
      <c r="P195" s="109">
        <v>337</v>
      </c>
      <c r="Q195" s="109">
        <v>284.39999999999998</v>
      </c>
      <c r="R195" s="109">
        <v>336.39999999999998</v>
      </c>
      <c r="S195" s="109">
        <v>314</v>
      </c>
      <c r="T195" s="109">
        <v>309.19999999999999</v>
      </c>
      <c r="U195" s="109">
        <v>317.19999999999999</v>
      </c>
      <c r="V195" s="109">
        <v>273.80000000000001</v>
      </c>
      <c r="W195" s="109">
        <v>263.19999999999999</v>
      </c>
      <c r="X195" s="109">
        <v>269.19999999999999</v>
      </c>
      <c r="Y195" s="109">
        <v>259.19999999999999</v>
      </c>
      <c r="Z195" s="109">
        <v>245</v>
      </c>
      <c r="AA195" s="109">
        <v>215.19999999999999</v>
      </c>
      <c r="AB195" s="110">
        <v>184</v>
      </c>
      <c r="AC195" s="463">
        <f t="shared" ref="AC195:AC196" si="94">SUM(E195:AB195)</f>
        <v>6410.1999999999998</v>
      </c>
      <c r="AD195" s="112">
        <f>MIN(E195:AB195)</f>
        <v>178.59999999999999</v>
      </c>
      <c r="AE195" s="109">
        <v>100</v>
      </c>
      <c r="AF195" s="110">
        <v>20</v>
      </c>
      <c r="AH195" s="9"/>
      <c r="AI195" s="136"/>
      <c r="AJ195" s="137"/>
      <c r="AK195" s="137"/>
      <c r="AL195" s="9"/>
    </row>
    <row r="196">
      <c r="A196" s="181"/>
      <c r="B196" s="182"/>
      <c r="C196" s="75" t="s">
        <v>20</v>
      </c>
      <c r="D196" s="76" t="s">
        <v>29</v>
      </c>
      <c r="E196" s="113">
        <v>162.80000000000001</v>
      </c>
      <c r="F196" s="114">
        <v>160.40000000000001</v>
      </c>
      <c r="G196" s="114">
        <v>159</v>
      </c>
      <c r="H196" s="114">
        <v>160.19999999999999</v>
      </c>
      <c r="I196" s="114">
        <v>158.19999999999999</v>
      </c>
      <c r="J196" s="114">
        <v>157.19999999999999</v>
      </c>
      <c r="K196" s="114">
        <v>161.19999999999999</v>
      </c>
      <c r="L196" s="114">
        <v>221.80000000000001</v>
      </c>
      <c r="M196" s="114">
        <v>197.59999999999999</v>
      </c>
      <c r="N196" s="114">
        <v>272</v>
      </c>
      <c r="O196" s="114">
        <v>273.60000000000002</v>
      </c>
      <c r="P196" s="114">
        <v>230.19999999999999</v>
      </c>
      <c r="Q196" s="114">
        <v>177.80000000000001</v>
      </c>
      <c r="R196" s="114">
        <v>270.80000000000001</v>
      </c>
      <c r="S196" s="114">
        <v>232</v>
      </c>
      <c r="T196" s="114">
        <v>234.80000000000001</v>
      </c>
      <c r="U196" s="114">
        <v>227.19999999999999</v>
      </c>
      <c r="V196" s="114">
        <v>177</v>
      </c>
      <c r="W196" s="114">
        <v>163.40000000000001</v>
      </c>
      <c r="X196" s="114">
        <v>167.19999999999999</v>
      </c>
      <c r="Y196" s="114">
        <v>161.59999999999999</v>
      </c>
      <c r="Z196" s="114">
        <v>156.59999999999999</v>
      </c>
      <c r="AA196" s="114">
        <v>149.59999999999999</v>
      </c>
      <c r="AB196" s="115">
        <v>152.19999999999999</v>
      </c>
      <c r="AC196" s="464">
        <f t="shared" si="94"/>
        <v>4584.4000000000005</v>
      </c>
      <c r="AD196" s="121"/>
      <c r="AE196" s="114"/>
      <c r="AF196" s="115"/>
      <c r="AH196" s="9"/>
      <c r="AI196" s="136"/>
      <c r="AJ196" s="137"/>
      <c r="AK196" s="137"/>
      <c r="AL196" s="9"/>
    </row>
    <row r="197">
      <c r="A197" s="181"/>
      <c r="B197" s="182"/>
      <c r="C197" s="75" t="s">
        <v>21</v>
      </c>
      <c r="D197" s="76" t="s">
        <v>22</v>
      </c>
      <c r="E197" s="465">
        <v>11.92</v>
      </c>
      <c r="F197" s="466">
        <v>15.800000000000001</v>
      </c>
      <c r="G197" s="466">
        <v>14.74</v>
      </c>
      <c r="H197" s="466">
        <v>13.84</v>
      </c>
      <c r="I197" s="466">
        <v>16.260000000000002</v>
      </c>
      <c r="J197" s="466">
        <v>15.960000000000001</v>
      </c>
      <c r="K197" s="466">
        <v>19.399999999999999</v>
      </c>
      <c r="L197" s="466">
        <v>19.940000000000001</v>
      </c>
      <c r="M197" s="466">
        <v>19.039999999999999</v>
      </c>
      <c r="N197" s="466">
        <v>28</v>
      </c>
      <c r="O197" s="466">
        <v>25.32</v>
      </c>
      <c r="P197" s="466">
        <v>18.760000000000002</v>
      </c>
      <c r="Q197" s="466">
        <v>16.079999999999998</v>
      </c>
      <c r="R197" s="466">
        <v>21.359999999999999</v>
      </c>
      <c r="S197" s="466">
        <v>15.76</v>
      </c>
      <c r="T197" s="466">
        <v>26.420000000000002</v>
      </c>
      <c r="U197" s="466">
        <v>17.219999999999999</v>
      </c>
      <c r="V197" s="466">
        <v>16.920000000000002</v>
      </c>
      <c r="W197" s="466">
        <v>14.56</v>
      </c>
      <c r="X197" s="466">
        <v>16.620000000000001</v>
      </c>
      <c r="Y197" s="466">
        <v>16.699999999999999</v>
      </c>
      <c r="Z197" s="466">
        <v>15.619999999999999</v>
      </c>
      <c r="AA197" s="466">
        <v>12.779999999999999</v>
      </c>
      <c r="AB197" s="466">
        <v>11.42</v>
      </c>
      <c r="AC197" s="464">
        <f>AVERAGE(E197:AB197)</f>
        <v>17.518333333333334</v>
      </c>
      <c r="AD197" s="121"/>
      <c r="AE197" s="114"/>
      <c r="AF197" s="115"/>
      <c r="AH197" s="9"/>
      <c r="AI197" s="136"/>
      <c r="AJ197" s="137"/>
      <c r="AK197" s="137"/>
      <c r="AL197" s="9"/>
    </row>
    <row r="198">
      <c r="A198" s="181"/>
      <c r="B198" s="182"/>
      <c r="C198" s="75" t="s">
        <v>23</v>
      </c>
      <c r="D198" s="76"/>
      <c r="E198" s="82">
        <f t="shared" ref="E198:AB198" si="95">E196/E195</f>
        <v>0.85955649419218594</v>
      </c>
      <c r="F198" s="83">
        <f t="shared" si="95"/>
        <v>0.89809630459126544</v>
      </c>
      <c r="G198" s="83">
        <f t="shared" si="95"/>
        <v>0.86790393013100442</v>
      </c>
      <c r="H198" s="83">
        <f t="shared" si="95"/>
        <v>0.85485592315901804</v>
      </c>
      <c r="I198" s="83">
        <f t="shared" si="95"/>
        <v>0.78628230616302186</v>
      </c>
      <c r="J198" s="83">
        <f t="shared" si="95"/>
        <v>0.72309107635694569</v>
      </c>
      <c r="K198" s="83">
        <f t="shared" si="95"/>
        <v>0.61199696279422933</v>
      </c>
      <c r="L198" s="83">
        <f t="shared" si="95"/>
        <v>0.67580743449116398</v>
      </c>
      <c r="M198" s="83">
        <f t="shared" si="95"/>
        <v>0.62650602409638556</v>
      </c>
      <c r="N198" s="83">
        <f t="shared" si="95"/>
        <v>0.73832790445168295</v>
      </c>
      <c r="O198" s="83">
        <f t="shared" si="95"/>
        <v>0.73985938345051383</v>
      </c>
      <c r="P198" s="83">
        <f t="shared" si="95"/>
        <v>0.68308605341246287</v>
      </c>
      <c r="Q198" s="83">
        <f t="shared" si="95"/>
        <v>0.62517580872011258</v>
      </c>
      <c r="R198" s="83">
        <f t="shared" si="95"/>
        <v>0.80499405469678964</v>
      </c>
      <c r="S198" s="83">
        <f t="shared" si="95"/>
        <v>0.73885350318471332</v>
      </c>
      <c r="T198" s="83">
        <f t="shared" si="95"/>
        <v>0.75937904269081502</v>
      </c>
      <c r="U198" s="83">
        <f t="shared" si="95"/>
        <v>0.71626733921815888</v>
      </c>
      <c r="V198" s="83">
        <f t="shared" si="95"/>
        <v>0.6464572680788897</v>
      </c>
      <c r="W198" s="83">
        <f t="shared" si="95"/>
        <v>0.62082066869300911</v>
      </c>
      <c r="X198" s="83">
        <f t="shared" si="95"/>
        <v>0.6210995542347697</v>
      </c>
      <c r="Y198" s="83">
        <f t="shared" si="95"/>
        <v>0.62345679012345678</v>
      </c>
      <c r="Z198" s="83">
        <f t="shared" si="95"/>
        <v>0.63918367346938776</v>
      </c>
      <c r="AA198" s="83">
        <f t="shared" si="95"/>
        <v>0.69516728624535318</v>
      </c>
      <c r="AB198" s="311">
        <f t="shared" si="95"/>
        <v>0.8271739130434782</v>
      </c>
      <c r="AC198" s="467"/>
      <c r="AD198" s="121"/>
      <c r="AE198" s="114"/>
      <c r="AF198" s="115"/>
      <c r="AH198" s="9"/>
      <c r="AI198" s="136"/>
      <c r="AJ198" s="137"/>
      <c r="AK198" s="137"/>
      <c r="AL198" s="9"/>
    </row>
    <row r="199">
      <c r="A199" s="184"/>
      <c r="B199" s="202"/>
      <c r="C199" s="75" t="s">
        <v>37</v>
      </c>
      <c r="D199" s="94"/>
      <c r="E199" s="128">
        <f t="shared" ref="E199:AB199" si="96">SQRT(E195*E195+E196*E196)/E184/1.73</f>
        <v>25.828510225746882</v>
      </c>
      <c r="F199" s="129">
        <f t="shared" si="96"/>
        <v>23.97604437179271</v>
      </c>
      <c r="G199" s="129">
        <f t="shared" si="96"/>
        <v>24.829322945920115</v>
      </c>
      <c r="H199" s="129">
        <f t="shared" si="96"/>
        <v>24.979290732943021</v>
      </c>
      <c r="I199" s="129">
        <f t="shared" si="96"/>
        <v>23.738939482303902</v>
      </c>
      <c r="J199" s="129">
        <f t="shared" si="96"/>
        <v>23.348231975033343</v>
      </c>
      <c r="K199" s="129">
        <f t="shared" si="96"/>
        <v>24.426175262316352</v>
      </c>
      <c r="L199" s="129">
        <f t="shared" si="96"/>
        <v>17.063499394887984</v>
      </c>
      <c r="M199" s="129">
        <f t="shared" si="96"/>
        <v>21.790949679314114</v>
      </c>
      <c r="N199" s="129">
        <f t="shared" si="96"/>
        <v>18.199775440561154</v>
      </c>
      <c r="O199" s="129">
        <f t="shared" si="96"/>
        <v>14.820671488399935</v>
      </c>
      <c r="P199" s="129">
        <f t="shared" si="96"/>
        <v>15.186380042646155</v>
      </c>
      <c r="Q199" s="129">
        <f t="shared" si="96"/>
        <v>25.617150718044424</v>
      </c>
      <c r="R199" s="129">
        <f t="shared" si="96"/>
        <v>14.38193610668719</v>
      </c>
      <c r="S199" s="129">
        <f t="shared" si="96"/>
        <v>13.644736222156233</v>
      </c>
      <c r="T199" s="129">
        <f t="shared" si="96"/>
        <v>14.106253080414962</v>
      </c>
      <c r="U199" s="129">
        <f t="shared" si="96"/>
        <v>7.8672008464338381</v>
      </c>
      <c r="V199" s="129">
        <f t="shared" si="96"/>
        <v>8.8632755120554663</v>
      </c>
      <c r="W199" s="129">
        <f t="shared" si="96"/>
        <v>20.458680546183061</v>
      </c>
      <c r="X199" s="129">
        <f t="shared" si="96"/>
        <v>20.724015678247476</v>
      </c>
      <c r="Y199" s="129">
        <f t="shared" si="96"/>
        <v>21.977870835473436</v>
      </c>
      <c r="Z199" s="129">
        <f t="shared" si="96"/>
        <v>22.24198262629853</v>
      </c>
      <c r="AA199" s="129">
        <f t="shared" si="96"/>
        <v>23.294233595751976</v>
      </c>
      <c r="AB199" s="131">
        <f t="shared" si="96"/>
        <v>24.384420523968181</v>
      </c>
      <c r="AC199" s="468">
        <f>AVERAGE(E199:AB199)</f>
        <v>19.822897805565848</v>
      </c>
      <c r="AD199" s="373">
        <f>(AC197-AC199)/AC197</f>
        <v>-0.13155158246974674</v>
      </c>
      <c r="AE199" s="129"/>
      <c r="AF199" s="131"/>
      <c r="AH199" s="9"/>
      <c r="AI199" s="136"/>
      <c r="AJ199" s="137"/>
      <c r="AK199" s="137"/>
      <c r="AL199" s="9"/>
    </row>
    <row r="200">
      <c r="A200" s="179" t="s">
        <v>91</v>
      </c>
      <c r="B200" s="180" t="s">
        <v>92</v>
      </c>
      <c r="C200" s="67" t="s">
        <v>18</v>
      </c>
      <c r="D200" s="68" t="s">
        <v>29</v>
      </c>
      <c r="E200" s="108">
        <v>3.7999999999999998</v>
      </c>
      <c r="F200" s="109">
        <v>3.7000000000000002</v>
      </c>
      <c r="G200" s="109">
        <v>3.3999999999999999</v>
      </c>
      <c r="H200" s="109">
        <v>3</v>
      </c>
      <c r="I200" s="109">
        <v>3.1000000000000001</v>
      </c>
      <c r="J200" s="109">
        <v>3</v>
      </c>
      <c r="K200" s="109">
        <v>3.1000000000000001</v>
      </c>
      <c r="L200" s="109">
        <v>3.2000000000000002</v>
      </c>
      <c r="M200" s="109">
        <v>3.1000000000000001</v>
      </c>
      <c r="N200" s="109">
        <v>3.1000000000000001</v>
      </c>
      <c r="O200" s="109">
        <v>3.1000000000000001</v>
      </c>
      <c r="P200" s="109">
        <v>3.5</v>
      </c>
      <c r="Q200" s="109">
        <v>3.6000000000000001</v>
      </c>
      <c r="R200" s="109">
        <v>3.7999999999999998</v>
      </c>
      <c r="S200" s="109">
        <v>4</v>
      </c>
      <c r="T200" s="109">
        <v>3.7000000000000002</v>
      </c>
      <c r="U200" s="109">
        <v>3.8999999999999999</v>
      </c>
      <c r="V200" s="109">
        <v>4</v>
      </c>
      <c r="W200" s="109">
        <v>3.8999999999999999</v>
      </c>
      <c r="X200" s="109">
        <v>3.2999999999999998</v>
      </c>
      <c r="Y200" s="109">
        <v>3.2999999999999998</v>
      </c>
      <c r="Z200" s="109">
        <v>3.2000000000000002</v>
      </c>
      <c r="AA200" s="109">
        <v>3.5</v>
      </c>
      <c r="AB200" s="110">
        <v>3.7999999999999998</v>
      </c>
      <c r="AC200" s="278">
        <f t="shared" ref="AC200:AC201" si="97">SUM(E200:AB200)</f>
        <v>83.099999999999994</v>
      </c>
      <c r="AD200" s="223">
        <f>MIN(E200:AB200)</f>
        <v>3</v>
      </c>
      <c r="AE200" s="208">
        <v>100</v>
      </c>
      <c r="AF200" s="209">
        <v>10</v>
      </c>
      <c r="AJ200" s="64"/>
      <c r="AK200" s="56"/>
      <c r="AL200" s="9"/>
      <c r="AM200" s="56"/>
    </row>
    <row r="201">
      <c r="A201" s="181"/>
      <c r="B201" s="182"/>
      <c r="C201" s="75" t="s">
        <v>20</v>
      </c>
      <c r="D201" s="76" t="s">
        <v>29</v>
      </c>
      <c r="E201" s="113">
        <v>0</v>
      </c>
      <c r="F201" s="114">
        <v>0</v>
      </c>
      <c r="G201" s="114">
        <v>0</v>
      </c>
      <c r="H201" s="114">
        <v>0</v>
      </c>
      <c r="I201" s="114">
        <v>0</v>
      </c>
      <c r="J201" s="114">
        <v>0</v>
      </c>
      <c r="K201" s="114">
        <v>0</v>
      </c>
      <c r="L201" s="114">
        <v>0</v>
      </c>
      <c r="M201" s="114">
        <v>0</v>
      </c>
      <c r="N201" s="114">
        <v>0</v>
      </c>
      <c r="O201" s="114">
        <v>0</v>
      </c>
      <c r="P201" s="114">
        <v>0</v>
      </c>
      <c r="Q201" s="114">
        <v>0</v>
      </c>
      <c r="R201" s="114">
        <v>0</v>
      </c>
      <c r="S201" s="114">
        <v>0</v>
      </c>
      <c r="T201" s="114">
        <v>0</v>
      </c>
      <c r="U201" s="114">
        <v>0</v>
      </c>
      <c r="V201" s="114">
        <v>0</v>
      </c>
      <c r="W201" s="114">
        <v>0</v>
      </c>
      <c r="X201" s="114">
        <v>0</v>
      </c>
      <c r="Y201" s="114">
        <v>0</v>
      </c>
      <c r="Z201" s="114">
        <v>0</v>
      </c>
      <c r="AA201" s="114">
        <v>0</v>
      </c>
      <c r="AB201" s="115">
        <v>0</v>
      </c>
      <c r="AC201" s="280">
        <f t="shared" si="97"/>
        <v>0</v>
      </c>
      <c r="AD201" s="77"/>
      <c r="AE201" s="78"/>
      <c r="AF201" s="79"/>
      <c r="AJ201" s="81"/>
      <c r="AK201" s="30"/>
      <c r="AL201" s="81"/>
      <c r="AM201" s="30"/>
    </row>
    <row r="202">
      <c r="A202" s="181"/>
      <c r="B202" s="182"/>
      <c r="C202" s="75" t="s">
        <v>21</v>
      </c>
      <c r="D202" s="76" t="s">
        <v>22</v>
      </c>
      <c r="E202" s="118">
        <v>0.23000000000000001</v>
      </c>
      <c r="F202" s="74">
        <v>0.23000000000000001</v>
      </c>
      <c r="G202" s="74">
        <v>0.26000000000000001</v>
      </c>
      <c r="H202" s="74">
        <v>0.28000000000000003</v>
      </c>
      <c r="I202" s="74">
        <v>0.25</v>
      </c>
      <c r="J202" s="74">
        <v>0.27000000000000002</v>
      </c>
      <c r="K202" s="74">
        <v>0.28000000000000003</v>
      </c>
      <c r="L202" s="74">
        <v>0.26000000000000001</v>
      </c>
      <c r="M202" s="74">
        <v>0.27000000000000002</v>
      </c>
      <c r="N202" s="74">
        <v>0.28000000000000003</v>
      </c>
      <c r="O202" s="74">
        <v>0.27000000000000002</v>
      </c>
      <c r="P202" s="74">
        <v>0.29999999999999999</v>
      </c>
      <c r="Q202" s="74">
        <v>0.28999999999999998</v>
      </c>
      <c r="R202" s="74">
        <v>0.28999999999999998</v>
      </c>
      <c r="S202" s="74">
        <v>0.28000000000000003</v>
      </c>
      <c r="T202" s="74">
        <v>0.28000000000000003</v>
      </c>
      <c r="U202" s="74">
        <v>0.42999999999999999</v>
      </c>
      <c r="V202" s="74">
        <v>0.28999999999999998</v>
      </c>
      <c r="W202" s="74">
        <v>0.42999999999999999</v>
      </c>
      <c r="X202" s="74">
        <v>0.27000000000000002</v>
      </c>
      <c r="Y202" s="74">
        <v>0.28999999999999998</v>
      </c>
      <c r="Z202" s="74">
        <v>0.28000000000000003</v>
      </c>
      <c r="AA202" s="74">
        <v>0.23000000000000001</v>
      </c>
      <c r="AB202" s="74">
        <v>0.23000000000000001</v>
      </c>
      <c r="AC202" s="280">
        <f>AVERAGE(E202:AB202)</f>
        <v>0.28208333333333341</v>
      </c>
      <c r="AD202" s="77"/>
      <c r="AE202" s="78"/>
      <c r="AF202" s="79"/>
      <c r="AJ202" s="9"/>
      <c r="AK202" s="30"/>
      <c r="AL202" s="9"/>
      <c r="AM202" s="30"/>
    </row>
    <row r="203">
      <c r="A203" s="181"/>
      <c r="B203" s="182"/>
      <c r="C203" s="75" t="s">
        <v>23</v>
      </c>
      <c r="D203" s="76"/>
      <c r="E203" s="82">
        <f t="shared" ref="E203:AB203" si="98">E201/E200</f>
        <v>0</v>
      </c>
      <c r="F203" s="83">
        <f t="shared" si="98"/>
        <v>0</v>
      </c>
      <c r="G203" s="83">
        <f t="shared" si="98"/>
        <v>0</v>
      </c>
      <c r="H203" s="83">
        <f t="shared" si="98"/>
        <v>0</v>
      </c>
      <c r="I203" s="83">
        <f t="shared" si="98"/>
        <v>0</v>
      </c>
      <c r="J203" s="83">
        <f t="shared" si="98"/>
        <v>0</v>
      </c>
      <c r="K203" s="83">
        <f t="shared" si="98"/>
        <v>0</v>
      </c>
      <c r="L203" s="83">
        <f t="shared" si="98"/>
        <v>0</v>
      </c>
      <c r="M203" s="83">
        <f t="shared" si="98"/>
        <v>0</v>
      </c>
      <c r="N203" s="83">
        <f t="shared" si="98"/>
        <v>0</v>
      </c>
      <c r="O203" s="83">
        <f t="shared" si="98"/>
        <v>0</v>
      </c>
      <c r="P203" s="83">
        <f t="shared" si="98"/>
        <v>0</v>
      </c>
      <c r="Q203" s="83">
        <f t="shared" si="98"/>
        <v>0</v>
      </c>
      <c r="R203" s="83">
        <f t="shared" si="98"/>
        <v>0</v>
      </c>
      <c r="S203" s="83">
        <f t="shared" si="98"/>
        <v>0</v>
      </c>
      <c r="T203" s="83">
        <f t="shared" si="98"/>
        <v>0</v>
      </c>
      <c r="U203" s="83">
        <f t="shared" si="98"/>
        <v>0</v>
      </c>
      <c r="V203" s="83">
        <f t="shared" si="98"/>
        <v>0</v>
      </c>
      <c r="W203" s="83">
        <f t="shared" si="98"/>
        <v>0</v>
      </c>
      <c r="X203" s="83">
        <f t="shared" si="98"/>
        <v>0</v>
      </c>
      <c r="Y203" s="83">
        <f t="shared" si="98"/>
        <v>0</v>
      </c>
      <c r="Z203" s="83">
        <f t="shared" si="98"/>
        <v>0</v>
      </c>
      <c r="AA203" s="83">
        <f t="shared" si="98"/>
        <v>0</v>
      </c>
      <c r="AB203" s="311">
        <f t="shared" si="98"/>
        <v>0</v>
      </c>
      <c r="AC203" s="312"/>
      <c r="AD203" s="77"/>
      <c r="AE203" s="78"/>
      <c r="AF203" s="79"/>
      <c r="AJ203" s="9"/>
      <c r="AK203" s="30"/>
      <c r="AL203" s="9"/>
      <c r="AM203" s="30"/>
    </row>
    <row r="204">
      <c r="A204" s="184"/>
      <c r="B204" s="202"/>
      <c r="C204" s="75" t="s">
        <v>37</v>
      </c>
      <c r="D204" s="94"/>
      <c r="E204" s="129">
        <f t="shared" ref="E204:AB204" si="99">SQRT(E200*E200+E201*E201)/E179/1.73</f>
        <v>0.21120497999110716</v>
      </c>
      <c r="F204" s="129">
        <f t="shared" si="99"/>
        <v>0.20544940669542958</v>
      </c>
      <c r="G204" s="129">
        <f t="shared" si="99"/>
        <v>0.18861016497842079</v>
      </c>
      <c r="H204" s="129">
        <f t="shared" si="99"/>
        <v>0.16642073380448894</v>
      </c>
      <c r="I204" s="129">
        <f t="shared" si="99"/>
        <v>0.17196809159797188</v>
      </c>
      <c r="J204" s="129">
        <f t="shared" si="99"/>
        <v>0.16674077367718984</v>
      </c>
      <c r="K204" s="129">
        <f t="shared" si="99"/>
        <v>0.17229879946642954</v>
      </c>
      <c r="L204" s="129">
        <f t="shared" si="99"/>
        <v>0.17802800603069868</v>
      </c>
      <c r="M204" s="129">
        <f t="shared" si="99"/>
        <v>0.17313116081650889</v>
      </c>
      <c r="N204" s="129">
        <f t="shared" si="99"/>
        <v>0.17397160334474437</v>
      </c>
      <c r="O204" s="129">
        <f t="shared" si="99"/>
        <v>0.17397160334474437</v>
      </c>
      <c r="P204" s="129">
        <f t="shared" si="99"/>
        <v>0.19528198718950163</v>
      </c>
      <c r="Q204" s="129">
        <f t="shared" si="99"/>
        <v>0.20066777777158437</v>
      </c>
      <c r="R204" s="129">
        <f t="shared" si="99"/>
        <v>0.2130486704081003</v>
      </c>
      <c r="S204" s="129">
        <f t="shared" si="99"/>
        <v>0.22296419752398258</v>
      </c>
      <c r="T204" s="129">
        <f t="shared" si="99"/>
        <v>0.20427204619860764</v>
      </c>
      <c r="U204" s="129">
        <f t="shared" si="99"/>
        <v>0.21510832634690905</v>
      </c>
      <c r="V204" s="129">
        <f t="shared" si="99"/>
        <v>0.22296419752398258</v>
      </c>
      <c r="W204" s="129">
        <f t="shared" si="99"/>
        <v>0.21697163234991401</v>
      </c>
      <c r="X204" s="129">
        <f t="shared" si="99"/>
        <v>0.18341485104490884</v>
      </c>
      <c r="Y204" s="129">
        <f t="shared" si="99"/>
        <v>0.18341485104490884</v>
      </c>
      <c r="Z204" s="129">
        <f t="shared" si="99"/>
        <v>0.17768597335820938</v>
      </c>
      <c r="AA204" s="129">
        <f t="shared" si="99"/>
        <v>0.19415752277190373</v>
      </c>
      <c r="AB204" s="131">
        <f t="shared" si="99"/>
        <v>0.21079959615235261</v>
      </c>
      <c r="AC204" s="284">
        <f>AVERAGE(E204:AB204)</f>
        <v>0.19260612305969163</v>
      </c>
      <c r="AD204" s="190">
        <f>(AC202-AC204)/AC202</f>
        <v>0.31720133627288066</v>
      </c>
      <c r="AE204" s="129"/>
      <c r="AF204" s="131"/>
      <c r="AH204" s="9"/>
      <c r="AI204" s="136"/>
      <c r="AJ204" s="137"/>
      <c r="AK204" s="137"/>
      <c r="AL204" s="9"/>
    </row>
    <row r="205">
      <c r="A205" s="414"/>
      <c r="B205" s="469" t="s">
        <v>63</v>
      </c>
      <c r="C205" s="470" t="s">
        <v>18</v>
      </c>
      <c r="D205" s="417" t="s">
        <v>29</v>
      </c>
      <c r="E205" s="471">
        <v>0.38</v>
      </c>
      <c r="F205" s="471">
        <v>0.37</v>
      </c>
      <c r="G205" s="471">
        <v>0.37</v>
      </c>
      <c r="H205" s="471">
        <v>0.37</v>
      </c>
      <c r="I205" s="471">
        <v>0.37</v>
      </c>
      <c r="J205" s="471">
        <v>0.37</v>
      </c>
      <c r="K205" s="471">
        <v>0.37</v>
      </c>
      <c r="L205" s="471">
        <v>0.37</v>
      </c>
      <c r="M205" s="471">
        <v>0.37</v>
      </c>
      <c r="N205" s="471">
        <v>0.37</v>
      </c>
      <c r="O205" s="471">
        <v>0.375</v>
      </c>
      <c r="P205" s="471">
        <v>0.375</v>
      </c>
      <c r="Q205" s="471">
        <v>0.375</v>
      </c>
      <c r="R205" s="471">
        <v>0.375</v>
      </c>
      <c r="S205" s="471">
        <v>0.375</v>
      </c>
      <c r="T205" s="471">
        <v>0.38</v>
      </c>
      <c r="U205" s="471">
        <v>0.39000000000000001</v>
      </c>
      <c r="V205" s="471">
        <v>0.39000000000000001</v>
      </c>
      <c r="W205" s="471">
        <v>0.38500000000000001</v>
      </c>
      <c r="X205" s="471">
        <v>0.39000000000000001</v>
      </c>
      <c r="Y205" s="471">
        <v>0.39000000000000001</v>
      </c>
      <c r="Z205" s="471">
        <v>0.38500000000000001</v>
      </c>
      <c r="AA205" s="471">
        <v>0.38</v>
      </c>
      <c r="AB205" s="471">
        <v>0.38</v>
      </c>
      <c r="AC205" s="420">
        <f>SUM(E205:AB205)</f>
        <v>9.0550000000000015</v>
      </c>
      <c r="AD205" s="216"/>
      <c r="AE205" s="217">
        <v>1</v>
      </c>
      <c r="AF205" s="218">
        <v>20</v>
      </c>
      <c r="AJ205" s="64"/>
      <c r="AK205" s="56"/>
      <c r="AL205" s="9"/>
      <c r="AM205" s="56"/>
    </row>
    <row r="206" ht="15.75" customHeight="1">
      <c r="A206" s="228" t="s">
        <v>42</v>
      </c>
      <c r="B206" s="429"/>
      <c r="C206" s="430" t="s">
        <v>18</v>
      </c>
      <c r="D206" s="222"/>
      <c r="E206" s="223">
        <f t="shared" ref="E206:AC207" si="100">SUM(E180,E185,E190,E195,E200)</f>
        <v>532.79999999999995</v>
      </c>
      <c r="F206" s="431">
        <f>SUM(F180,F185,F190,F195,F200)</f>
        <v>446.49999999999994</v>
      </c>
      <c r="G206" s="208">
        <f t="shared" ref="G206:AC206" si="101">SUM(G180,G185,G190,G195,G200)</f>
        <v>422</v>
      </c>
      <c r="H206" s="208">
        <f t="shared" si="101"/>
        <v>448.19999999999993</v>
      </c>
      <c r="I206" s="208">
        <f t="shared" si="101"/>
        <v>474.09999999999997</v>
      </c>
      <c r="J206" s="208">
        <f t="shared" si="101"/>
        <v>593.20000000000005</v>
      </c>
      <c r="K206" s="208">
        <f t="shared" si="101"/>
        <v>787.70000000000005</v>
      </c>
      <c r="L206" s="208">
        <f t="shared" si="101"/>
        <v>962.20000000000005</v>
      </c>
      <c r="M206" s="208">
        <f t="shared" si="101"/>
        <v>949.89999999999998</v>
      </c>
      <c r="N206" s="208">
        <f t="shared" si="101"/>
        <v>1064.9000000000001</v>
      </c>
      <c r="O206" s="208">
        <f t="shared" si="101"/>
        <v>1114.0999999999999</v>
      </c>
      <c r="P206" s="208">
        <f t="shared" si="101"/>
        <v>1020.9</v>
      </c>
      <c r="Q206" s="208">
        <f t="shared" si="101"/>
        <v>858.79999999999995</v>
      </c>
      <c r="R206" s="208">
        <f t="shared" si="101"/>
        <v>1030.6000000000001</v>
      </c>
      <c r="S206" s="208">
        <f t="shared" si="101"/>
        <v>990.79999999999995</v>
      </c>
      <c r="T206" s="208">
        <f t="shared" si="101"/>
        <v>975.5</v>
      </c>
      <c r="U206" s="208">
        <f t="shared" si="101"/>
        <v>1132.9000000000001</v>
      </c>
      <c r="V206" s="208">
        <f t="shared" si="101"/>
        <v>997.59999999999991</v>
      </c>
      <c r="W206" s="208">
        <f t="shared" si="101"/>
        <v>839.50000000000011</v>
      </c>
      <c r="X206" s="208">
        <f t="shared" si="101"/>
        <v>860.09999999999991</v>
      </c>
      <c r="Y206" s="431">
        <f t="shared" si="101"/>
        <v>839.70000000000005</v>
      </c>
      <c r="Z206" s="208">
        <f t="shared" si="101"/>
        <v>789.60000000000014</v>
      </c>
      <c r="AA206" s="208">
        <f t="shared" si="101"/>
        <v>681.70000000000005</v>
      </c>
      <c r="AB206" s="213">
        <f t="shared" si="101"/>
        <v>586.59999999999991</v>
      </c>
      <c r="AC206" s="264">
        <f t="shared" si="101"/>
        <v>19399.899999999998</v>
      </c>
      <c r="AD206" s="9"/>
      <c r="AE206" s="30"/>
      <c r="AF206" s="9"/>
      <c r="AG206" s="30"/>
    </row>
    <row r="207">
      <c r="A207" s="335"/>
      <c r="B207" s="336"/>
      <c r="C207" s="237" t="s">
        <v>20</v>
      </c>
      <c r="D207" s="94"/>
      <c r="E207" s="223">
        <f t="shared" si="100"/>
        <v>439.19999999999999</v>
      </c>
      <c r="F207" s="208">
        <f t="shared" si="100"/>
        <v>392.39999999999998</v>
      </c>
      <c r="G207" s="208">
        <f t="shared" si="100"/>
        <v>368.60000000000002</v>
      </c>
      <c r="H207" s="208">
        <f t="shared" si="100"/>
        <v>378.80000000000001</v>
      </c>
      <c r="I207" s="208">
        <f t="shared" si="100"/>
        <v>371.19999999999999</v>
      </c>
      <c r="J207" s="208">
        <f t="shared" si="100"/>
        <v>390.60000000000002</v>
      </c>
      <c r="K207" s="208">
        <f t="shared" si="100"/>
        <v>439.40000000000003</v>
      </c>
      <c r="L207" s="208">
        <f t="shared" si="100"/>
        <v>544</v>
      </c>
      <c r="M207" s="208">
        <f t="shared" si="100"/>
        <v>488.79999999999995</v>
      </c>
      <c r="N207" s="208">
        <f t="shared" si="100"/>
        <v>619.79999999999995</v>
      </c>
      <c r="O207" s="208">
        <f t="shared" si="100"/>
        <v>677.79999999999995</v>
      </c>
      <c r="P207" s="208">
        <f t="shared" si="100"/>
        <v>613</v>
      </c>
      <c r="Q207" s="208">
        <f t="shared" si="100"/>
        <v>472.80000000000001</v>
      </c>
      <c r="R207" s="208">
        <f t="shared" si="100"/>
        <v>661.59999999999991</v>
      </c>
      <c r="S207" s="208">
        <f t="shared" si="100"/>
        <v>621</v>
      </c>
      <c r="T207" s="208">
        <f t="shared" si="100"/>
        <v>641.79999999999995</v>
      </c>
      <c r="U207" s="208">
        <f t="shared" si="100"/>
        <v>812.20000000000005</v>
      </c>
      <c r="V207" s="208">
        <f t="shared" si="100"/>
        <v>691.20000000000005</v>
      </c>
      <c r="W207" s="208">
        <f t="shared" si="100"/>
        <v>467.19999999999993</v>
      </c>
      <c r="X207" s="208">
        <f t="shared" si="100"/>
        <v>454.59999999999997</v>
      </c>
      <c r="Y207" s="431">
        <f t="shared" si="100"/>
        <v>450.80000000000007</v>
      </c>
      <c r="Z207" s="208">
        <f t="shared" si="100"/>
        <v>433.79999999999995</v>
      </c>
      <c r="AA207" s="208">
        <f t="shared" si="100"/>
        <v>414</v>
      </c>
      <c r="AB207" s="213">
        <f t="shared" si="100"/>
        <v>423.40000000000003</v>
      </c>
      <c r="AC207" s="433">
        <f t="shared" si="100"/>
        <v>12268</v>
      </c>
      <c r="AD207" s="9"/>
      <c r="AE207" s="30"/>
      <c r="AF207" s="9"/>
      <c r="AG207" s="30"/>
    </row>
    <row r="208" ht="15.75" customHeight="1">
      <c r="A208" s="228" t="s">
        <v>43</v>
      </c>
      <c r="B208" s="229"/>
      <c r="C208" s="230" t="s">
        <v>44</v>
      </c>
      <c r="D208" s="68"/>
      <c r="E208" s="231">
        <f t="shared" ref="E208:AC209" si="102">100-(E206/(E171))*100</f>
        <v>0.89285714285715301</v>
      </c>
      <c r="F208" s="232">
        <f t="shared" ref="F208:AC208" si="103">100-(F206/(F171))*100</f>
        <v>0.90989791389260688</v>
      </c>
      <c r="G208" s="232">
        <f t="shared" si="103"/>
        <v>0.79924776680772425</v>
      </c>
      <c r="H208" s="232">
        <f t="shared" si="103"/>
        <v>0.79681274900400467</v>
      </c>
      <c r="I208" s="232">
        <f t="shared" si="103"/>
        <v>0.48278757346768941</v>
      </c>
      <c r="J208" s="232">
        <f t="shared" si="103"/>
        <v>0.33602150537635112</v>
      </c>
      <c r="K208" s="232">
        <f t="shared" si="103"/>
        <v>0.16476552598224714</v>
      </c>
      <c r="L208" s="232">
        <f t="shared" si="103"/>
        <v>0.26948590381425674</v>
      </c>
      <c r="M208" s="232">
        <f t="shared" si="103"/>
        <v>0.17864649012190625</v>
      </c>
      <c r="N208" s="232">
        <f t="shared" si="103"/>
        <v>0.29026217228464191</v>
      </c>
      <c r="O208" s="232">
        <f t="shared" si="103"/>
        <v>0.27747941281776889</v>
      </c>
      <c r="P208" s="232">
        <f t="shared" si="103"/>
        <v>0.3222026947861707</v>
      </c>
      <c r="Q208" s="232">
        <f t="shared" si="103"/>
        <v>0.39434006031083868</v>
      </c>
      <c r="R208" s="232">
        <f t="shared" si="103"/>
        <v>0.42512077294685469</v>
      </c>
      <c r="S208" s="232">
        <f t="shared" si="103"/>
        <v>0.34198350432509983</v>
      </c>
      <c r="T208" s="232">
        <f t="shared" si="103"/>
        <v>0.43886507450501711</v>
      </c>
      <c r="U208" s="232">
        <f t="shared" si="103"/>
        <v>0.46564751361798074</v>
      </c>
      <c r="V208" s="232">
        <f t="shared" si="103"/>
        <v>0.43912175648704022</v>
      </c>
      <c r="W208" s="232">
        <f t="shared" si="103"/>
        <v>0.34425451092116077</v>
      </c>
      <c r="X208" s="232">
        <f t="shared" si="103"/>
        <v>0.31293463143255451</v>
      </c>
      <c r="Y208" s="232">
        <f t="shared" si="103"/>
        <v>0.32051282051280339</v>
      </c>
      <c r="Z208" s="232">
        <f t="shared" si="103"/>
        <v>0.3785011355033987</v>
      </c>
      <c r="AA208" s="232">
        <f t="shared" si="103"/>
        <v>0.42360502483201401</v>
      </c>
      <c r="AB208" s="340">
        <f t="shared" si="103"/>
        <v>0.64363143631437936</v>
      </c>
      <c r="AC208" s="341">
        <f t="shared" si="103"/>
        <v>0.40301051421063505</v>
      </c>
      <c r="AD208" s="9"/>
      <c r="AE208" s="30"/>
      <c r="AF208" s="9"/>
      <c r="AG208" s="30"/>
    </row>
    <row r="209">
      <c r="A209" s="235"/>
      <c r="B209" s="236"/>
      <c r="C209" s="237" t="s">
        <v>45</v>
      </c>
      <c r="D209" s="94"/>
      <c r="E209" s="344">
        <f t="shared" si="102"/>
        <v>-5.7803468208092568</v>
      </c>
      <c r="F209" s="345">
        <f t="shared" si="102"/>
        <v>-7.0376432078559645</v>
      </c>
      <c r="G209" s="345">
        <f t="shared" si="102"/>
        <v>-7.7777777777777999</v>
      </c>
      <c r="H209" s="345">
        <f t="shared" si="102"/>
        <v>-7.7360637087599429</v>
      </c>
      <c r="I209" s="345">
        <f t="shared" si="102"/>
        <v>-8.3479276123759263</v>
      </c>
      <c r="J209" s="345">
        <f t="shared" si="102"/>
        <v>-8.1395348837209411</v>
      </c>
      <c r="K209" s="345">
        <f t="shared" si="102"/>
        <v>-7.0662768031189103</v>
      </c>
      <c r="L209" s="345">
        <f t="shared" si="102"/>
        <v>-4.6959199384141641</v>
      </c>
      <c r="M209" s="345">
        <f t="shared" si="102"/>
        <v>-5.118279569892465</v>
      </c>
      <c r="N209" s="345">
        <f t="shared" si="102"/>
        <v>-4.0281973816716885</v>
      </c>
      <c r="O209" s="345">
        <f t="shared" si="102"/>
        <v>-3.0717761557177425</v>
      </c>
      <c r="P209" s="345">
        <f t="shared" si="102"/>
        <v>-3.5123269165822251</v>
      </c>
      <c r="Q209" s="345">
        <f t="shared" si="102"/>
        <v>-4.5092838196286493</v>
      </c>
      <c r="R209" s="345">
        <f t="shared" si="102"/>
        <v>-3.3427054045610589</v>
      </c>
      <c r="S209" s="345">
        <f t="shared" si="102"/>
        <v>-3.6036036036036165</v>
      </c>
      <c r="T209" s="345">
        <f t="shared" si="102"/>
        <v>-3.4493874919406835</v>
      </c>
      <c r="U209" s="345">
        <f t="shared" si="102"/>
        <v>-2.5505050505050519</v>
      </c>
      <c r="V209" s="345">
        <f t="shared" si="102"/>
        <v>-2.9490616621983889</v>
      </c>
      <c r="W209" s="345">
        <f t="shared" si="102"/>
        <v>-5.0832208726945254</v>
      </c>
      <c r="X209" s="345">
        <f t="shared" si="102"/>
        <v>-5.2314814814814667</v>
      </c>
      <c r="Y209" s="345">
        <f t="shared" si="102"/>
        <v>-5.6727613689639043</v>
      </c>
      <c r="Z209" s="345">
        <f t="shared" si="102"/>
        <v>-5.5474452554744431</v>
      </c>
      <c r="AA209" s="345">
        <f t="shared" si="102"/>
        <v>-5.0228310502283193</v>
      </c>
      <c r="AB209" s="346">
        <f t="shared" si="102"/>
        <v>-5.6387225548902222</v>
      </c>
      <c r="AC209" s="347">
        <f t="shared" si="102"/>
        <v>-4.8117011824208902</v>
      </c>
      <c r="AD209" s="9"/>
      <c r="AE209" s="30"/>
      <c r="AF209" s="9"/>
      <c r="AG209" s="30"/>
    </row>
    <row r="210" ht="15.75" customHeight="1">
      <c r="A210" s="435"/>
      <c r="B210" s="436"/>
      <c r="C210" s="437"/>
      <c r="D210" s="245" t="s">
        <v>46</v>
      </c>
      <c r="E210" s="246">
        <f t="shared" ref="E210:AC210" si="104">(E173-E182-E187-E192-E202)/E173</f>
        <v>0.28927203065134094</v>
      </c>
      <c r="F210" s="246">
        <f t="shared" si="104"/>
        <v>0.41107078039927414</v>
      </c>
      <c r="G210" s="246">
        <f t="shared" si="104"/>
        <v>0.40275284260921601</v>
      </c>
      <c r="H210" s="246">
        <f t="shared" si="104"/>
        <v>0.35368956743002555</v>
      </c>
      <c r="I210" s="246">
        <f t="shared" si="104"/>
        <v>0.40676567656765678</v>
      </c>
      <c r="J210" s="246">
        <f t="shared" si="104"/>
        <v>0.28170396544954845</v>
      </c>
      <c r="K210" s="246">
        <f t="shared" si="104"/>
        <v>0.327106227106227</v>
      </c>
      <c r="L210" s="246">
        <f t="shared" si="104"/>
        <v>0.30599999999999999</v>
      </c>
      <c r="M210" s="246">
        <f t="shared" si="104"/>
        <v>0.28648383937316357</v>
      </c>
      <c r="N210" s="246">
        <f t="shared" si="104"/>
        <v>0.32655622489959846</v>
      </c>
      <c r="O210" s="246">
        <f t="shared" si="104"/>
        <v>0.35505394662123796</v>
      </c>
      <c r="P210" s="246">
        <f t="shared" si="104"/>
        <v>0.29530661185337453</v>
      </c>
      <c r="Q210" s="246">
        <f t="shared" si="104"/>
        <v>0.29786036036036029</v>
      </c>
      <c r="R210" s="246">
        <f t="shared" si="104"/>
        <v>0.27320765495572691</v>
      </c>
      <c r="S210" s="246">
        <f t="shared" si="104"/>
        <v>0.26541850220264313</v>
      </c>
      <c r="T210" s="246">
        <f t="shared" si="104"/>
        <v>0.34651435266549502</v>
      </c>
      <c r="U210" s="246">
        <f t="shared" si="104"/>
        <v>0.20927209705372615</v>
      </c>
      <c r="V210" s="246">
        <f t="shared" si="104"/>
        <v>0.29597367402245445</v>
      </c>
      <c r="W210" s="246">
        <f t="shared" si="104"/>
        <v>0.25584464555052783</v>
      </c>
      <c r="X210" s="246">
        <f t="shared" si="104"/>
        <v>0.2776560788608981</v>
      </c>
      <c r="Y210" s="246">
        <f t="shared" si="104"/>
        <v>0.30743769470404986</v>
      </c>
      <c r="Z210" s="246">
        <f t="shared" si="104"/>
        <v>0.29684908789386411</v>
      </c>
      <c r="AA210" s="246">
        <f t="shared" si="104"/>
        <v>0.29135984290623457</v>
      </c>
      <c r="AB210" s="247">
        <f t="shared" si="104"/>
        <v>0.25762273901808797</v>
      </c>
      <c r="AC210" s="248">
        <f t="shared" si="104"/>
        <v>0.3044192580599076</v>
      </c>
      <c r="AD210" s="9"/>
      <c r="AE210" s="30"/>
      <c r="AF210" s="9"/>
      <c r="AG210" s="30"/>
    </row>
    <row r="211">
      <c r="A211" s="438"/>
      <c r="B211" s="439"/>
      <c r="C211" s="440"/>
      <c r="D211" s="252" t="s">
        <v>47</v>
      </c>
      <c r="E211" s="253">
        <f t="shared" ref="E211:AB211" si="105">(E175-E184-E189-E194-E204-E199)/E175</f>
        <v>-0.33464986409476266</v>
      </c>
      <c r="F211" s="253">
        <f t="shared" si="105"/>
        <v>-0.35653317434215126</v>
      </c>
      <c r="G211" s="253">
        <f t="shared" si="105"/>
        <v>-0.40507218819646873</v>
      </c>
      <c r="H211" s="253">
        <f t="shared" si="105"/>
        <v>-0.38304026403073138</v>
      </c>
      <c r="I211" s="253">
        <f t="shared" si="105"/>
        <v>-0.32242815078356657</v>
      </c>
      <c r="J211" s="253">
        <f t="shared" si="105"/>
        <v>-0.23957165427723728</v>
      </c>
      <c r="K211" s="253">
        <f t="shared" si="105"/>
        <v>-0.16231596027015791</v>
      </c>
      <c r="L211" s="253">
        <f t="shared" si="105"/>
        <v>0.070484357116492036</v>
      </c>
      <c r="M211" s="253">
        <f t="shared" si="105"/>
        <v>-0.028034976323528676</v>
      </c>
      <c r="N211" s="253">
        <f t="shared" si="105"/>
        <v>0.097542214098804383</v>
      </c>
      <c r="O211" s="253">
        <f t="shared" si="105"/>
        <v>0.1417896382373853</v>
      </c>
      <c r="P211" s="253">
        <f t="shared" si="105"/>
        <v>0.10610433502134411</v>
      </c>
      <c r="Q211" s="253">
        <f t="shared" si="105"/>
        <v>-0.13581919981279822</v>
      </c>
      <c r="R211" s="253">
        <f t="shared" si="105"/>
        <v>0.13324441385370056</v>
      </c>
      <c r="S211" s="253">
        <f t="shared" si="105"/>
        <v>0.11529295828319973</v>
      </c>
      <c r="T211" s="253">
        <f t="shared" si="105"/>
        <v>0.10353254730874702</v>
      </c>
      <c r="U211" s="253">
        <f t="shared" si="105"/>
        <v>0.16720072563821242</v>
      </c>
      <c r="V211" s="253">
        <f t="shared" si="105"/>
        <v>0.12719376649149325</v>
      </c>
      <c r="W211" s="253">
        <f t="shared" si="105"/>
        <v>-0.070617877500411333</v>
      </c>
      <c r="X211" s="253">
        <f t="shared" si="105"/>
        <v>-0.067773687637250599</v>
      </c>
      <c r="Y211" s="253">
        <f t="shared" si="105"/>
        <v>-0.10598398559790315</v>
      </c>
      <c r="Z211" s="253">
        <f t="shared" si="105"/>
        <v>-0.13371226839594669</v>
      </c>
      <c r="AA211" s="253">
        <f t="shared" si="105"/>
        <v>-0.21118927572380761</v>
      </c>
      <c r="AB211" s="253">
        <f t="shared" si="105"/>
        <v>-0.29736302328935404</v>
      </c>
      <c r="AC211" s="255">
        <f>(AC175-AC184-AC189-AC194-AC204)/AC175</f>
        <v>0.33347284773622571</v>
      </c>
      <c r="AD211" s="9"/>
      <c r="AE211" s="30"/>
      <c r="AF211" s="9"/>
      <c r="AG211" s="30"/>
    </row>
    <row r="212" ht="42" customHeight="1">
      <c r="A212" s="56"/>
      <c r="B212" s="56"/>
      <c r="C212" s="64"/>
      <c r="D212" s="30"/>
      <c r="E212" s="30"/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  <c r="R212" s="30"/>
      <c r="S212" s="30"/>
      <c r="T212" s="30"/>
      <c r="U212" s="30"/>
      <c r="V212" s="30"/>
      <c r="W212" s="30"/>
      <c r="X212" s="30"/>
      <c r="Y212" s="30"/>
      <c r="Z212" s="30"/>
      <c r="AA212" s="30"/>
      <c r="AB212" s="30"/>
      <c r="AC212" s="56"/>
      <c r="AD212" s="9"/>
      <c r="AE212" s="30"/>
      <c r="AF212" s="9"/>
      <c r="AG212" s="30"/>
    </row>
    <row r="213">
      <c r="A213" s="472" t="s">
        <v>93</v>
      </c>
      <c r="B213" s="473"/>
      <c r="C213" s="474"/>
      <c r="D213" s="475">
        <v>0</v>
      </c>
      <c r="E213" s="476">
        <v>1</v>
      </c>
      <c r="F213" s="477">
        <v>2</v>
      </c>
      <c r="G213" s="477">
        <v>3</v>
      </c>
      <c r="H213" s="477">
        <v>4</v>
      </c>
      <c r="I213" s="477">
        <v>5</v>
      </c>
      <c r="J213" s="477">
        <v>6</v>
      </c>
      <c r="K213" s="477">
        <v>7</v>
      </c>
      <c r="L213" s="477">
        <v>8</v>
      </c>
      <c r="M213" s="477">
        <v>9</v>
      </c>
      <c r="N213" s="477">
        <v>10</v>
      </c>
      <c r="O213" s="477">
        <v>11</v>
      </c>
      <c r="P213" s="477">
        <v>12</v>
      </c>
      <c r="Q213" s="477">
        <v>13</v>
      </c>
      <c r="R213" s="477">
        <v>14</v>
      </c>
      <c r="S213" s="477">
        <v>15</v>
      </c>
      <c r="T213" s="477">
        <v>16</v>
      </c>
      <c r="U213" s="477">
        <v>17</v>
      </c>
      <c r="V213" s="477">
        <v>18</v>
      </c>
      <c r="W213" s="477">
        <v>19</v>
      </c>
      <c r="X213" s="477">
        <v>20</v>
      </c>
      <c r="Y213" s="477">
        <v>21</v>
      </c>
      <c r="Z213" s="477">
        <v>22</v>
      </c>
      <c r="AA213" s="477">
        <v>23</v>
      </c>
      <c r="AB213" s="474">
        <v>24</v>
      </c>
      <c r="AC213" s="475"/>
      <c r="AD213" s="64"/>
      <c r="AE213" s="56"/>
      <c r="AF213" s="64"/>
      <c r="AG213" s="56"/>
    </row>
    <row r="214">
      <c r="A214" s="478" t="s">
        <v>49</v>
      </c>
      <c r="B214" s="444"/>
      <c r="C214" s="479"/>
      <c r="D214" s="480" t="s">
        <v>22</v>
      </c>
      <c r="E214" s="478">
        <v>9</v>
      </c>
      <c r="F214" s="444">
        <v>9</v>
      </c>
      <c r="G214" s="444">
        <v>9</v>
      </c>
      <c r="H214" s="444">
        <v>9</v>
      </c>
      <c r="I214" s="444">
        <v>9</v>
      </c>
      <c r="J214" s="444">
        <v>9</v>
      </c>
      <c r="K214" s="444">
        <v>9</v>
      </c>
      <c r="L214" s="444">
        <v>9</v>
      </c>
      <c r="M214" s="444">
        <v>9</v>
      </c>
      <c r="N214" s="444">
        <v>9</v>
      </c>
      <c r="O214" s="444">
        <v>9</v>
      </c>
      <c r="P214" s="444">
        <v>9</v>
      </c>
      <c r="Q214" s="444">
        <v>9</v>
      </c>
      <c r="R214" s="444">
        <v>9</v>
      </c>
      <c r="S214" s="444">
        <v>9</v>
      </c>
      <c r="T214" s="444">
        <v>9</v>
      </c>
      <c r="U214" s="444">
        <v>9</v>
      </c>
      <c r="V214" s="444">
        <v>9</v>
      </c>
      <c r="W214" s="444">
        <v>9</v>
      </c>
      <c r="X214" s="444">
        <v>9</v>
      </c>
      <c r="Y214" s="444">
        <v>9</v>
      </c>
      <c r="Z214" s="444">
        <v>9</v>
      </c>
      <c r="AA214" s="444">
        <v>9</v>
      </c>
      <c r="AB214" s="481">
        <v>9</v>
      </c>
      <c r="AC214" s="482"/>
      <c r="AD214" s="64"/>
      <c r="AE214" s="56"/>
      <c r="AF214" s="64"/>
      <c r="AG214" s="56"/>
    </row>
    <row r="215">
      <c r="A215" s="483" t="s">
        <v>14</v>
      </c>
      <c r="B215" s="484"/>
      <c r="C215" s="485"/>
      <c r="D215" s="486" t="s">
        <v>22</v>
      </c>
      <c r="E215" s="483">
        <v>7</v>
      </c>
      <c r="F215" s="484">
        <v>7</v>
      </c>
      <c r="G215" s="484">
        <v>7</v>
      </c>
      <c r="H215" s="484">
        <v>7</v>
      </c>
      <c r="I215" s="484">
        <v>7</v>
      </c>
      <c r="J215" s="484">
        <v>7</v>
      </c>
      <c r="K215" s="484">
        <v>7</v>
      </c>
      <c r="L215" s="484">
        <v>7</v>
      </c>
      <c r="M215" s="484">
        <v>7</v>
      </c>
      <c r="N215" s="484">
        <v>7</v>
      </c>
      <c r="O215" s="484">
        <v>7</v>
      </c>
      <c r="P215" s="484">
        <v>7</v>
      </c>
      <c r="Q215" s="484">
        <v>7</v>
      </c>
      <c r="R215" s="484">
        <v>7</v>
      </c>
      <c r="S215" s="484">
        <v>7</v>
      </c>
      <c r="T215" s="484">
        <v>7</v>
      </c>
      <c r="U215" s="484">
        <v>7</v>
      </c>
      <c r="V215" s="484">
        <v>7</v>
      </c>
      <c r="W215" s="484">
        <v>7</v>
      </c>
      <c r="X215" s="484">
        <v>7</v>
      </c>
      <c r="Y215" s="484">
        <v>7</v>
      </c>
      <c r="Z215" s="484">
        <v>7</v>
      </c>
      <c r="AA215" s="484">
        <v>7</v>
      </c>
      <c r="AB215" s="487">
        <v>7</v>
      </c>
      <c r="AC215" s="488"/>
      <c r="AD215" s="64"/>
      <c r="AE215" s="56"/>
      <c r="AF215" s="64"/>
      <c r="AG215" s="56"/>
    </row>
    <row r="216">
      <c r="A216" s="489" t="s">
        <v>94</v>
      </c>
      <c r="B216" s="490"/>
      <c r="C216" s="491"/>
      <c r="D216" s="252" t="s">
        <v>22</v>
      </c>
      <c r="E216" s="489">
        <v>11</v>
      </c>
      <c r="F216" s="490">
        <v>11</v>
      </c>
      <c r="G216" s="490">
        <v>11</v>
      </c>
      <c r="H216" s="490">
        <v>11</v>
      </c>
      <c r="I216" s="490">
        <v>11</v>
      </c>
      <c r="J216" s="490">
        <v>11</v>
      </c>
      <c r="K216" s="490">
        <v>11</v>
      </c>
      <c r="L216" s="490">
        <v>11</v>
      </c>
      <c r="M216" s="490">
        <v>11</v>
      </c>
      <c r="N216" s="490">
        <v>11</v>
      </c>
      <c r="O216" s="490">
        <v>11</v>
      </c>
      <c r="P216" s="490">
        <v>11</v>
      </c>
      <c r="Q216" s="490">
        <v>11</v>
      </c>
      <c r="R216" s="490">
        <v>11</v>
      </c>
      <c r="S216" s="490">
        <v>11</v>
      </c>
      <c r="T216" s="490">
        <v>11</v>
      </c>
      <c r="U216" s="490">
        <v>11</v>
      </c>
      <c r="V216" s="490">
        <v>11</v>
      </c>
      <c r="W216" s="490">
        <v>11</v>
      </c>
      <c r="X216" s="490">
        <v>11</v>
      </c>
      <c r="Y216" s="490">
        <v>11</v>
      </c>
      <c r="Z216" s="490">
        <v>11</v>
      </c>
      <c r="AA216" s="490">
        <v>11</v>
      </c>
      <c r="AB216" s="492">
        <v>11</v>
      </c>
      <c r="AC216" s="493"/>
      <c r="AD216" s="64"/>
      <c r="AE216" s="56"/>
      <c r="AF216" s="64"/>
      <c r="AG216" s="56"/>
    </row>
    <row r="217">
      <c r="A217" s="181" t="s">
        <v>50</v>
      </c>
      <c r="B217" s="100" t="s">
        <v>51</v>
      </c>
      <c r="C217" s="221" t="s">
        <v>18</v>
      </c>
      <c r="D217" s="222" t="s">
        <v>29</v>
      </c>
      <c r="E217" s="494">
        <v>702.89999999999998</v>
      </c>
      <c r="F217" s="431">
        <v>636.89999999999998</v>
      </c>
      <c r="G217" s="431">
        <v>594</v>
      </c>
      <c r="H217" s="431">
        <v>603.89999999999998</v>
      </c>
      <c r="I217" s="431">
        <v>650.10000000000002</v>
      </c>
      <c r="J217" s="431">
        <v>765.60000000000002</v>
      </c>
      <c r="K217" s="431">
        <v>993.30000000000007</v>
      </c>
      <c r="L217" s="431">
        <v>1207.8</v>
      </c>
      <c r="M217" s="431">
        <v>1306.8</v>
      </c>
      <c r="N217" s="431">
        <v>1333.2</v>
      </c>
      <c r="O217" s="431">
        <v>1296.9000000000001</v>
      </c>
      <c r="P217" s="431">
        <v>1323.3</v>
      </c>
      <c r="Q217" s="431">
        <v>1313.4000000000001</v>
      </c>
      <c r="R217" s="431">
        <v>1300.2</v>
      </c>
      <c r="S217" s="431">
        <v>1250.7</v>
      </c>
      <c r="T217" s="431">
        <v>1224.3</v>
      </c>
      <c r="U217" s="431">
        <v>1214.4000000000001</v>
      </c>
      <c r="V217" s="431">
        <v>1221</v>
      </c>
      <c r="W217" s="431">
        <v>1267.2</v>
      </c>
      <c r="X217" s="431">
        <v>1237.5</v>
      </c>
      <c r="Y217" s="431">
        <v>1227.6000000000001</v>
      </c>
      <c r="Z217" s="431">
        <v>1155</v>
      </c>
      <c r="AA217" s="431">
        <v>1032.9000000000001</v>
      </c>
      <c r="AB217" s="432">
        <v>821.70000000000005</v>
      </c>
      <c r="AC217" s="264">
        <f t="shared" ref="AC217:AC218" si="106">SUM(E217:AB217)</f>
        <v>25680.600000000002</v>
      </c>
      <c r="AJ217" s="64"/>
      <c r="AK217" s="64"/>
      <c r="AL217" s="9"/>
      <c r="AM217" s="64"/>
    </row>
    <row r="218">
      <c r="A218" s="181"/>
      <c r="B218" s="100"/>
      <c r="C218" s="75" t="s">
        <v>20</v>
      </c>
      <c r="D218" s="76" t="s">
        <v>29</v>
      </c>
      <c r="E218" s="495">
        <v>534.60000000000002</v>
      </c>
      <c r="F218" s="114">
        <v>511.5</v>
      </c>
      <c r="G218" s="114">
        <v>435.60000000000002</v>
      </c>
      <c r="H218" s="114">
        <v>438.90000000000003</v>
      </c>
      <c r="I218" s="114">
        <v>445.5</v>
      </c>
      <c r="J218" s="114">
        <v>448.80000000000001</v>
      </c>
      <c r="K218" s="114">
        <v>478.5</v>
      </c>
      <c r="L218" s="114">
        <v>508.19999999999999</v>
      </c>
      <c r="M218" s="114">
        <v>544.5</v>
      </c>
      <c r="N218" s="114">
        <v>554.39999999999998</v>
      </c>
      <c r="O218" s="114">
        <v>537.89999999999998</v>
      </c>
      <c r="P218" s="114">
        <v>547.80000000000007</v>
      </c>
      <c r="Q218" s="114">
        <v>528</v>
      </c>
      <c r="R218" s="114">
        <v>574.20000000000005</v>
      </c>
      <c r="S218" s="114">
        <v>557.70000000000005</v>
      </c>
      <c r="T218" s="114">
        <v>551.10000000000002</v>
      </c>
      <c r="U218" s="114">
        <v>537.89999999999998</v>
      </c>
      <c r="V218" s="114">
        <v>544.5</v>
      </c>
      <c r="W218" s="114">
        <v>557.70000000000005</v>
      </c>
      <c r="X218" s="114">
        <v>537.89999999999998</v>
      </c>
      <c r="Y218" s="114">
        <v>547.80000000000007</v>
      </c>
      <c r="Z218" s="114">
        <v>511.5</v>
      </c>
      <c r="AA218" s="114">
        <v>508.19999999999999</v>
      </c>
      <c r="AB218" s="496">
        <v>468.60000000000002</v>
      </c>
      <c r="AC218" s="267">
        <f t="shared" si="106"/>
        <v>12411.299999999999</v>
      </c>
      <c r="AJ218" s="81"/>
      <c r="AK218" s="497"/>
      <c r="AL218" s="81"/>
      <c r="AM218" s="9"/>
    </row>
    <row r="219">
      <c r="A219" s="181"/>
      <c r="B219" s="100"/>
      <c r="C219" s="75" t="s">
        <v>21</v>
      </c>
      <c r="D219" s="76" t="s">
        <v>22</v>
      </c>
      <c r="E219" s="117">
        <v>4</v>
      </c>
      <c r="F219" s="78">
        <v>4</v>
      </c>
      <c r="G219" s="78">
        <v>4</v>
      </c>
      <c r="H219" s="78">
        <v>4</v>
      </c>
      <c r="I219" s="78">
        <v>4</v>
      </c>
      <c r="J219" s="78">
        <v>5</v>
      </c>
      <c r="K219" s="78">
        <v>6</v>
      </c>
      <c r="L219" s="78">
        <v>7</v>
      </c>
      <c r="M219" s="78">
        <v>7</v>
      </c>
      <c r="N219" s="78">
        <v>7</v>
      </c>
      <c r="O219" s="78">
        <v>7</v>
      </c>
      <c r="P219" s="78">
        <v>7</v>
      </c>
      <c r="Q219" s="78">
        <v>7</v>
      </c>
      <c r="R219" s="78">
        <v>7</v>
      </c>
      <c r="S219" s="78">
        <v>7</v>
      </c>
      <c r="T219" s="78">
        <v>7</v>
      </c>
      <c r="U219" s="78">
        <v>6</v>
      </c>
      <c r="V219" s="78">
        <v>7</v>
      </c>
      <c r="W219" s="78">
        <v>6</v>
      </c>
      <c r="X219" s="78">
        <v>7</v>
      </c>
      <c r="Y219" s="78">
        <v>6</v>
      </c>
      <c r="Z219" s="78">
        <v>6</v>
      </c>
      <c r="AA219" s="78">
        <v>5</v>
      </c>
      <c r="AB219" s="314">
        <v>4</v>
      </c>
      <c r="AC219" s="280">
        <f>AVERAGE(E219:AB219)</f>
        <v>5.875</v>
      </c>
      <c r="AJ219" s="9"/>
      <c r="AK219" s="9"/>
      <c r="AL219" s="9"/>
      <c r="AM219" s="9"/>
    </row>
    <row r="220">
      <c r="A220" s="181"/>
      <c r="B220" s="100"/>
      <c r="C220" s="75" t="s">
        <v>23</v>
      </c>
      <c r="D220" s="76"/>
      <c r="E220" s="498">
        <f t="shared" ref="E220:AB236" si="107">E218/E217</f>
        <v>0.76056338028169024</v>
      </c>
      <c r="F220" s="499">
        <f t="shared" si="107"/>
        <v>0.80310880829015552</v>
      </c>
      <c r="G220" s="499">
        <f t="shared" si="107"/>
        <v>0.73333333333333339</v>
      </c>
      <c r="H220" s="499">
        <f t="shared" si="107"/>
        <v>0.72677595628415304</v>
      </c>
      <c r="I220" s="499">
        <f t="shared" si="107"/>
        <v>0.68527918781725883</v>
      </c>
      <c r="J220" s="499">
        <f t="shared" si="107"/>
        <v>0.58620689655172409</v>
      </c>
      <c r="K220" s="499">
        <f t="shared" si="107"/>
        <v>0.48172757475083056</v>
      </c>
      <c r="L220" s="499">
        <f t="shared" si="107"/>
        <v>0.42076502732240439</v>
      </c>
      <c r="M220" s="499">
        <f t="shared" si="107"/>
        <v>0.41666666666666669</v>
      </c>
      <c r="N220" s="499">
        <f t="shared" si="107"/>
        <v>0.41584158415841582</v>
      </c>
      <c r="O220" s="499">
        <f t="shared" si="107"/>
        <v>0.41475826972010171</v>
      </c>
      <c r="P220" s="499">
        <f t="shared" si="107"/>
        <v>0.4139650872817956</v>
      </c>
      <c r="Q220" s="499">
        <f t="shared" si="107"/>
        <v>0.40201005025125625</v>
      </c>
      <c r="R220" s="499">
        <f t="shared" si="107"/>
        <v>0.44162436548223355</v>
      </c>
      <c r="S220" s="499">
        <f t="shared" si="107"/>
        <v>0.44591029023746703</v>
      </c>
      <c r="T220" s="499">
        <f t="shared" si="107"/>
        <v>0.45013477088948789</v>
      </c>
      <c r="U220" s="499">
        <f t="shared" si="107"/>
        <v>0.44293478260869562</v>
      </c>
      <c r="V220" s="499">
        <f t="shared" si="107"/>
        <v>0.44594594594594594</v>
      </c>
      <c r="W220" s="499">
        <f t="shared" si="107"/>
        <v>0.44010416666666669</v>
      </c>
      <c r="X220" s="499">
        <f t="shared" si="107"/>
        <v>0.43466666666666665</v>
      </c>
      <c r="Y220" s="499">
        <f t="shared" si="107"/>
        <v>0.44623655913978494</v>
      </c>
      <c r="Z220" s="499">
        <f t="shared" si="107"/>
        <v>0.44285714285714284</v>
      </c>
      <c r="AA220" s="499">
        <f t="shared" si="107"/>
        <v>0.49201277955271561</v>
      </c>
      <c r="AB220" s="500">
        <f t="shared" si="107"/>
        <v>0.57028112449799195</v>
      </c>
      <c r="AC220" s="275"/>
      <c r="AJ220" s="9"/>
      <c r="AK220" s="9"/>
      <c r="AL220" s="9"/>
      <c r="AM220" s="9"/>
    </row>
    <row r="221">
      <c r="A221" s="179" t="s">
        <v>95</v>
      </c>
      <c r="B221" s="277" t="s">
        <v>96</v>
      </c>
      <c r="C221" s="67" t="s">
        <v>18</v>
      </c>
      <c r="D221" s="68" t="s">
        <v>29</v>
      </c>
      <c r="E221" s="112">
        <v>1191.3</v>
      </c>
      <c r="F221" s="109">
        <v>1151.7</v>
      </c>
      <c r="G221" s="109">
        <v>1085.7</v>
      </c>
      <c r="H221" s="109">
        <v>1016.4</v>
      </c>
      <c r="I221" s="109">
        <v>1085.7</v>
      </c>
      <c r="J221" s="109">
        <v>1214.4000000000001</v>
      </c>
      <c r="K221" s="109">
        <v>1465.2</v>
      </c>
      <c r="L221" s="109">
        <v>1772.1000000000001</v>
      </c>
      <c r="M221" s="109">
        <v>2240.7000000000003</v>
      </c>
      <c r="N221" s="109">
        <v>2382.5999999999999</v>
      </c>
      <c r="O221" s="109">
        <v>2224.2000000000003</v>
      </c>
      <c r="P221" s="109">
        <v>2313.3000000000002</v>
      </c>
      <c r="Q221" s="109">
        <v>1976.7</v>
      </c>
      <c r="R221" s="109">
        <v>2204.4000000000001</v>
      </c>
      <c r="S221" s="109">
        <v>2204.4000000000001</v>
      </c>
      <c r="T221" s="109">
        <v>1996.5</v>
      </c>
      <c r="U221" s="109">
        <v>2168.0999999999999</v>
      </c>
      <c r="V221" s="109">
        <v>2253.9000000000001</v>
      </c>
      <c r="W221" s="109">
        <v>2197.8000000000002</v>
      </c>
      <c r="X221" s="109">
        <v>1702.8</v>
      </c>
      <c r="Y221" s="109">
        <v>1650</v>
      </c>
      <c r="Z221" s="109">
        <v>1567.5</v>
      </c>
      <c r="AA221" s="109">
        <v>1412.4000000000001</v>
      </c>
      <c r="AB221" s="501">
        <v>1277.1000000000001</v>
      </c>
      <c r="AC221" s="264">
        <f t="shared" ref="AC221:AC222" si="108">SUM(E221:AB221)</f>
        <v>41754.900000000009</v>
      </c>
      <c r="AJ221" s="64"/>
      <c r="AK221" s="64"/>
      <c r="AL221" s="9"/>
      <c r="AM221" s="64"/>
    </row>
    <row r="222">
      <c r="A222" s="181"/>
      <c r="B222" s="100"/>
      <c r="C222" s="75" t="s">
        <v>20</v>
      </c>
      <c r="D222" s="76" t="s">
        <v>29</v>
      </c>
      <c r="E222" s="495">
        <v>1049.4000000000001</v>
      </c>
      <c r="F222" s="114">
        <v>1049.4000000000001</v>
      </c>
      <c r="G222" s="114">
        <v>1006.5</v>
      </c>
      <c r="H222" s="114">
        <v>953.70000000000005</v>
      </c>
      <c r="I222" s="114">
        <v>970.20000000000005</v>
      </c>
      <c r="J222" s="114">
        <v>963.60000000000002</v>
      </c>
      <c r="K222" s="114">
        <v>1042.8</v>
      </c>
      <c r="L222" s="114">
        <v>1204.5</v>
      </c>
      <c r="M222" s="114">
        <v>1914</v>
      </c>
      <c r="N222" s="114">
        <v>1999.8</v>
      </c>
      <c r="O222" s="114">
        <v>1834.8</v>
      </c>
      <c r="P222" s="114">
        <v>1993.2</v>
      </c>
      <c r="Q222" s="114">
        <v>1501.5</v>
      </c>
      <c r="R222" s="114">
        <v>1871.1000000000001</v>
      </c>
      <c r="S222" s="114">
        <v>1917.3</v>
      </c>
      <c r="T222" s="114">
        <v>1686.3</v>
      </c>
      <c r="U222" s="114">
        <v>1907.4000000000001</v>
      </c>
      <c r="V222" s="114">
        <v>1963.5</v>
      </c>
      <c r="W222" s="114">
        <v>1927.2</v>
      </c>
      <c r="X222" s="114">
        <v>1197.9000000000001</v>
      </c>
      <c r="Y222" s="114">
        <v>1089</v>
      </c>
      <c r="Z222" s="114">
        <v>1082.4000000000001</v>
      </c>
      <c r="AA222" s="114">
        <v>1036.2</v>
      </c>
      <c r="AB222" s="496">
        <v>1029.5999999999999</v>
      </c>
      <c r="AC222" s="267">
        <f t="shared" si="108"/>
        <v>34191.300000000003</v>
      </c>
      <c r="AJ222" s="81"/>
      <c r="AK222" s="497"/>
      <c r="AL222" s="81"/>
      <c r="AM222" s="9"/>
    </row>
    <row r="223">
      <c r="A223" s="181"/>
      <c r="B223" s="100"/>
      <c r="C223" s="75" t="s">
        <v>21</v>
      </c>
      <c r="D223" s="76" t="s">
        <v>22</v>
      </c>
      <c r="E223" s="117">
        <v>7</v>
      </c>
      <c r="F223" s="78">
        <v>8</v>
      </c>
      <c r="G223" s="78">
        <v>7</v>
      </c>
      <c r="H223" s="78">
        <v>7</v>
      </c>
      <c r="I223" s="78">
        <v>7</v>
      </c>
      <c r="J223" s="78">
        <v>8</v>
      </c>
      <c r="K223" s="78">
        <v>10</v>
      </c>
      <c r="L223" s="78">
        <v>11</v>
      </c>
      <c r="M223" s="78">
        <v>17</v>
      </c>
      <c r="N223" s="78">
        <v>12</v>
      </c>
      <c r="O223" s="78">
        <v>16</v>
      </c>
      <c r="P223" s="78">
        <v>13</v>
      </c>
      <c r="Q223" s="78">
        <v>13</v>
      </c>
      <c r="R223" s="78">
        <v>15</v>
      </c>
      <c r="S223" s="78">
        <v>13</v>
      </c>
      <c r="T223" s="78">
        <v>12</v>
      </c>
      <c r="U223" s="78">
        <v>14</v>
      </c>
      <c r="V223" s="78">
        <v>14</v>
      </c>
      <c r="W223" s="78">
        <v>15</v>
      </c>
      <c r="X223" s="78">
        <v>10</v>
      </c>
      <c r="Y223" s="78">
        <v>10</v>
      </c>
      <c r="Z223" s="78">
        <v>9</v>
      </c>
      <c r="AA223" s="78">
        <v>8</v>
      </c>
      <c r="AB223" s="314">
        <v>8</v>
      </c>
      <c r="AC223" s="280">
        <f>AVERAGE(E223:AB223)</f>
        <v>11</v>
      </c>
      <c r="AJ223" s="9"/>
      <c r="AK223" s="9"/>
      <c r="AL223" s="9"/>
      <c r="AM223" s="9"/>
    </row>
    <row r="224">
      <c r="A224" s="181"/>
      <c r="B224" s="100"/>
      <c r="C224" s="75" t="s">
        <v>23</v>
      </c>
      <c r="D224" s="76"/>
      <c r="E224" s="268">
        <f t="shared" si="107"/>
        <v>0.88088642659279792</v>
      </c>
      <c r="F224" s="83">
        <f t="shared" si="107"/>
        <v>0.9111747851002866</v>
      </c>
      <c r="G224" s="83">
        <f t="shared" si="107"/>
        <v>0.92705167173252279</v>
      </c>
      <c r="H224" s="83">
        <f t="shared" si="107"/>
        <v>0.93831168831168843</v>
      </c>
      <c r="I224" s="83">
        <f t="shared" si="107"/>
        <v>0.8936170212765957</v>
      </c>
      <c r="J224" s="83">
        <f t="shared" si="107"/>
        <v>0.79347826086956519</v>
      </c>
      <c r="K224" s="83">
        <f t="shared" si="107"/>
        <v>0.71171171171171166</v>
      </c>
      <c r="L224" s="83">
        <f t="shared" si="107"/>
        <v>0.67970204841713211</v>
      </c>
      <c r="M224" s="83">
        <f t="shared" si="107"/>
        <v>0.85419734904270972</v>
      </c>
      <c r="N224" s="83">
        <f t="shared" si="107"/>
        <v>0.83933518005540164</v>
      </c>
      <c r="O224" s="83">
        <f t="shared" si="107"/>
        <v>0.82492581602373871</v>
      </c>
      <c r="P224" s="83">
        <f t="shared" si="107"/>
        <v>0.86162624821683309</v>
      </c>
      <c r="Q224" s="83">
        <f t="shared" si="107"/>
        <v>0.75959933222036724</v>
      </c>
      <c r="R224" s="83">
        <f t="shared" si="107"/>
        <v>0.8488023952095809</v>
      </c>
      <c r="S224" s="83">
        <f t="shared" si="107"/>
        <v>0.86976047904191611</v>
      </c>
      <c r="T224" s="83">
        <f t="shared" si="107"/>
        <v>0.84462809917355375</v>
      </c>
      <c r="U224" s="83">
        <f t="shared" si="107"/>
        <v>0.87975646879756475</v>
      </c>
      <c r="V224" s="83">
        <f t="shared" si="107"/>
        <v>0.87115666178623719</v>
      </c>
      <c r="W224" s="83">
        <f t="shared" si="107"/>
        <v>0.87687687687687688</v>
      </c>
      <c r="X224" s="83">
        <f t="shared" si="107"/>
        <v>0.70348837209302328</v>
      </c>
      <c r="Y224" s="83">
        <f t="shared" si="107"/>
        <v>0.66000000000000003</v>
      </c>
      <c r="Z224" s="83">
        <f t="shared" si="107"/>
        <v>0.69052631578947377</v>
      </c>
      <c r="AA224" s="83">
        <f t="shared" si="107"/>
        <v>0.73364485981308414</v>
      </c>
      <c r="AB224" s="311">
        <f t="shared" si="107"/>
        <v>0.80620155038759678</v>
      </c>
      <c r="AC224" s="267"/>
      <c r="AJ224" s="9"/>
      <c r="AK224" s="9"/>
      <c r="AL224" s="9"/>
      <c r="AM224" s="9"/>
    </row>
    <row r="225">
      <c r="A225" s="179" t="s">
        <v>97</v>
      </c>
      <c r="B225" s="277" t="s">
        <v>98</v>
      </c>
      <c r="C225" s="67" t="s">
        <v>18</v>
      </c>
      <c r="D225" s="68" t="s">
        <v>29</v>
      </c>
      <c r="E225" s="112">
        <v>105.60000000000001</v>
      </c>
      <c r="F225" s="109">
        <v>108.90000000000001</v>
      </c>
      <c r="G225" s="109">
        <v>118.8</v>
      </c>
      <c r="H225" s="109">
        <v>122.10000000000001</v>
      </c>
      <c r="I225" s="109">
        <v>118.8</v>
      </c>
      <c r="J225" s="109">
        <v>112.2</v>
      </c>
      <c r="K225" s="109">
        <v>99</v>
      </c>
      <c r="L225" s="109">
        <v>82.5</v>
      </c>
      <c r="M225" s="109">
        <v>59.399999999999999</v>
      </c>
      <c r="N225" s="109">
        <v>52.800000000000004</v>
      </c>
      <c r="O225" s="109">
        <v>59.399999999999999</v>
      </c>
      <c r="P225" s="109">
        <v>52.800000000000004</v>
      </c>
      <c r="Q225" s="109">
        <v>72.600000000000009</v>
      </c>
      <c r="R225" s="109">
        <v>62.700000000000003</v>
      </c>
      <c r="S225" s="109">
        <v>62.700000000000003</v>
      </c>
      <c r="T225" s="109">
        <v>66</v>
      </c>
      <c r="U225" s="109">
        <v>66</v>
      </c>
      <c r="V225" s="109">
        <v>69.299999999999997</v>
      </c>
      <c r="W225" s="109">
        <v>75.900000000000006</v>
      </c>
      <c r="X225" s="109">
        <v>92.400000000000006</v>
      </c>
      <c r="Y225" s="109">
        <v>99</v>
      </c>
      <c r="Z225" s="109">
        <v>105.60000000000001</v>
      </c>
      <c r="AA225" s="109">
        <v>105.60000000000001</v>
      </c>
      <c r="AB225" s="501">
        <v>118.8</v>
      </c>
      <c r="AC225" s="264">
        <f t="shared" ref="AC225:AC226" si="109">SUM(E225:AB225)</f>
        <v>2088.9000000000001</v>
      </c>
      <c r="AJ225" s="9"/>
      <c r="AK225" s="9"/>
      <c r="AL225" s="9"/>
      <c r="AM225" s="9"/>
    </row>
    <row r="226">
      <c r="A226" s="181"/>
      <c r="B226" s="100"/>
      <c r="C226" s="75" t="s">
        <v>20</v>
      </c>
      <c r="D226" s="76" t="s">
        <v>29</v>
      </c>
      <c r="E226" s="495">
        <v>7560.3000000000002</v>
      </c>
      <c r="F226" s="114">
        <v>7824.3000000000002</v>
      </c>
      <c r="G226" s="114">
        <v>8141.1000000000004</v>
      </c>
      <c r="H226" s="114">
        <v>8292.8999999999996</v>
      </c>
      <c r="I226" s="114">
        <v>8200.5</v>
      </c>
      <c r="J226" s="114">
        <v>7969.5</v>
      </c>
      <c r="K226" s="114">
        <v>7167.6000000000004</v>
      </c>
      <c r="L226" s="114">
        <v>6081.9000000000005</v>
      </c>
      <c r="M226" s="114">
        <v>4554</v>
      </c>
      <c r="N226" s="114">
        <v>3953.4000000000001</v>
      </c>
      <c r="O226" s="114">
        <v>4270.1999999999998</v>
      </c>
      <c r="P226" s="114">
        <v>4062.3000000000002</v>
      </c>
      <c r="Q226" s="114">
        <v>5372.4000000000005</v>
      </c>
      <c r="R226" s="114">
        <v>4570.5</v>
      </c>
      <c r="S226" s="114">
        <v>4547.4000000000005</v>
      </c>
      <c r="T226" s="114">
        <v>4963.1999999999998</v>
      </c>
      <c r="U226" s="114">
        <v>4752</v>
      </c>
      <c r="V226" s="114">
        <v>5115</v>
      </c>
      <c r="W226" s="114">
        <v>5540.6999999999998</v>
      </c>
      <c r="X226" s="114">
        <v>6682.5</v>
      </c>
      <c r="Y226" s="114">
        <v>7025.6999999999998</v>
      </c>
      <c r="Z226" s="114">
        <v>7326</v>
      </c>
      <c r="AA226" s="114">
        <v>7537.1999999999998</v>
      </c>
      <c r="AB226" s="496">
        <v>7992.6000000000004</v>
      </c>
      <c r="AC226" s="267">
        <f t="shared" si="109"/>
        <v>149503.19999999998</v>
      </c>
      <c r="AJ226" s="9"/>
      <c r="AK226" s="9"/>
      <c r="AL226" s="9"/>
      <c r="AM226" s="9"/>
    </row>
    <row r="227">
      <c r="A227" s="181"/>
      <c r="B227" s="100"/>
      <c r="C227" s="75" t="s">
        <v>21</v>
      </c>
      <c r="D227" s="76" t="s">
        <v>22</v>
      </c>
      <c r="E227" s="502">
        <v>39</v>
      </c>
      <c r="F227" s="387">
        <v>39</v>
      </c>
      <c r="G227" s="387">
        <v>41</v>
      </c>
      <c r="H227" s="387">
        <v>42</v>
      </c>
      <c r="I227" s="387">
        <v>40</v>
      </c>
      <c r="J227" s="387">
        <v>38</v>
      </c>
      <c r="K227" s="387">
        <v>33</v>
      </c>
      <c r="L227" s="387">
        <v>30</v>
      </c>
      <c r="M227" s="387">
        <v>21</v>
      </c>
      <c r="N227" s="387">
        <v>25</v>
      </c>
      <c r="O227" s="387">
        <v>21</v>
      </c>
      <c r="P227" s="387">
        <v>27</v>
      </c>
      <c r="Q227" s="387">
        <v>28</v>
      </c>
      <c r="R227" s="387">
        <v>22</v>
      </c>
      <c r="S227" s="387">
        <v>28</v>
      </c>
      <c r="T227" s="387">
        <v>24</v>
      </c>
      <c r="U227" s="387">
        <v>27</v>
      </c>
      <c r="V227" s="387">
        <v>29</v>
      </c>
      <c r="W227" s="387">
        <v>28</v>
      </c>
      <c r="X227" s="387">
        <v>35</v>
      </c>
      <c r="Y227" s="387">
        <v>36</v>
      </c>
      <c r="Z227" s="387">
        <v>39</v>
      </c>
      <c r="AA227" s="387">
        <v>39</v>
      </c>
      <c r="AB227" s="503">
        <v>41</v>
      </c>
      <c r="AC227" s="280">
        <f>AVERAGE(E227:AB227)</f>
        <v>32.166666666666664</v>
      </c>
      <c r="AJ227" s="9"/>
      <c r="AK227" s="9"/>
      <c r="AL227" s="9"/>
      <c r="AM227" s="9"/>
    </row>
    <row r="228">
      <c r="A228" s="181"/>
      <c r="B228" s="100"/>
      <c r="C228" s="75" t="s">
        <v>23</v>
      </c>
      <c r="D228" s="76"/>
      <c r="E228" s="504">
        <f t="shared" si="107"/>
        <v>71.59375</v>
      </c>
      <c r="F228" s="505">
        <f t="shared" si="107"/>
        <v>71.848484848484844</v>
      </c>
      <c r="G228" s="505">
        <f t="shared" si="107"/>
        <v>68.527777777777786</v>
      </c>
      <c r="H228" s="505">
        <f t="shared" si="107"/>
        <v>67.918918918918905</v>
      </c>
      <c r="I228" s="505">
        <f t="shared" si="107"/>
        <v>69.027777777777786</v>
      </c>
      <c r="J228" s="505">
        <f t="shared" si="107"/>
        <v>71.029411764705884</v>
      </c>
      <c r="K228" s="505">
        <f t="shared" si="107"/>
        <v>72.400000000000006</v>
      </c>
      <c r="L228" s="505">
        <f t="shared" si="107"/>
        <v>73.720000000000013</v>
      </c>
      <c r="M228" s="505">
        <f t="shared" si="107"/>
        <v>76.666666666666671</v>
      </c>
      <c r="N228" s="505">
        <f t="shared" si="107"/>
        <v>74.875</v>
      </c>
      <c r="O228" s="505">
        <f t="shared" si="107"/>
        <v>71.888888888888886</v>
      </c>
      <c r="P228" s="505">
        <f t="shared" si="107"/>
        <v>76.9375</v>
      </c>
      <c r="Q228" s="505">
        <f t="shared" si="107"/>
        <v>74</v>
      </c>
      <c r="R228" s="505">
        <f t="shared" si="107"/>
        <v>72.89473684210526</v>
      </c>
      <c r="S228" s="505">
        <f t="shared" si="107"/>
        <v>72.526315789473685</v>
      </c>
      <c r="T228" s="505">
        <f t="shared" si="107"/>
        <v>75.200000000000003</v>
      </c>
      <c r="U228" s="505">
        <f t="shared" si="107"/>
        <v>72</v>
      </c>
      <c r="V228" s="505">
        <f t="shared" si="107"/>
        <v>73.80952380952381</v>
      </c>
      <c r="W228" s="505">
        <f t="shared" si="107"/>
        <v>72.999999999999986</v>
      </c>
      <c r="X228" s="505">
        <f t="shared" si="107"/>
        <v>72.321428571428569</v>
      </c>
      <c r="Y228" s="505">
        <f t="shared" si="107"/>
        <v>70.966666666666669</v>
      </c>
      <c r="Z228" s="505">
        <f t="shared" si="107"/>
        <v>69.375</v>
      </c>
      <c r="AA228" s="505">
        <f t="shared" si="107"/>
        <v>71.374999999999986</v>
      </c>
      <c r="AB228" s="506">
        <f t="shared" si="107"/>
        <v>67.277777777777786</v>
      </c>
      <c r="AC228" s="275"/>
      <c r="AJ228" s="9"/>
      <c r="AK228" s="9"/>
      <c r="AL228" s="9"/>
      <c r="AM228" s="9"/>
    </row>
    <row r="229">
      <c r="A229" s="179"/>
      <c r="B229" s="277" t="s">
        <v>99</v>
      </c>
      <c r="C229" s="67" t="s">
        <v>18</v>
      </c>
      <c r="D229" s="68" t="s">
        <v>22</v>
      </c>
      <c r="E229" s="507">
        <v>0</v>
      </c>
      <c r="F229" s="508">
        <v>0</v>
      </c>
      <c r="G229" s="508">
        <v>0</v>
      </c>
      <c r="H229" s="508">
        <v>0</v>
      </c>
      <c r="I229" s="508">
        <v>0</v>
      </c>
      <c r="J229" s="508">
        <v>0</v>
      </c>
      <c r="K229" s="508">
        <v>0</v>
      </c>
      <c r="L229" s="508">
        <v>0</v>
      </c>
      <c r="M229" s="508">
        <v>0</v>
      </c>
      <c r="N229" s="508">
        <v>0</v>
      </c>
      <c r="O229" s="508">
        <v>0</v>
      </c>
      <c r="P229" s="508">
        <v>0</v>
      </c>
      <c r="Q229" s="508">
        <v>0</v>
      </c>
      <c r="R229" s="508">
        <v>0</v>
      </c>
      <c r="S229" s="508">
        <v>0</v>
      </c>
      <c r="T229" s="508">
        <v>0</v>
      </c>
      <c r="U229" s="508">
        <v>0</v>
      </c>
      <c r="V229" s="508">
        <v>0</v>
      </c>
      <c r="W229" s="508">
        <v>0</v>
      </c>
      <c r="X229" s="508">
        <v>0</v>
      </c>
      <c r="Y229" s="508">
        <v>0</v>
      </c>
      <c r="Z229" s="508">
        <v>0</v>
      </c>
      <c r="AA229" s="508">
        <v>0</v>
      </c>
      <c r="AB229" s="509">
        <v>0</v>
      </c>
      <c r="AC229" s="264">
        <f t="shared" ref="AC229:AC234" si="110">SUM(E229:AB229)</f>
        <v>0</v>
      </c>
      <c r="AJ229" s="9"/>
      <c r="AK229" s="9"/>
      <c r="AL229" s="9"/>
      <c r="AM229" s="9"/>
    </row>
    <row r="230">
      <c r="A230" s="181"/>
      <c r="B230" s="100"/>
      <c r="C230" s="75" t="s">
        <v>20</v>
      </c>
      <c r="D230" s="76" t="s">
        <v>22</v>
      </c>
      <c r="E230" s="117">
        <v>0</v>
      </c>
      <c r="F230" s="78">
        <v>0</v>
      </c>
      <c r="G230" s="78">
        <v>0</v>
      </c>
      <c r="H230" s="78">
        <v>0</v>
      </c>
      <c r="I230" s="78">
        <v>0</v>
      </c>
      <c r="J230" s="78">
        <v>0</v>
      </c>
      <c r="K230" s="78">
        <v>0</v>
      </c>
      <c r="L230" s="78">
        <v>0</v>
      </c>
      <c r="M230" s="78">
        <v>0</v>
      </c>
      <c r="N230" s="78">
        <v>0</v>
      </c>
      <c r="O230" s="78">
        <v>0</v>
      </c>
      <c r="P230" s="78">
        <v>0</v>
      </c>
      <c r="Q230" s="78">
        <v>0</v>
      </c>
      <c r="R230" s="78">
        <v>0</v>
      </c>
      <c r="S230" s="78">
        <v>0</v>
      </c>
      <c r="T230" s="78">
        <v>0</v>
      </c>
      <c r="U230" s="78">
        <v>0</v>
      </c>
      <c r="V230" s="78">
        <v>0</v>
      </c>
      <c r="W230" s="78">
        <v>0</v>
      </c>
      <c r="X230" s="78">
        <v>0</v>
      </c>
      <c r="Y230" s="78">
        <v>0</v>
      </c>
      <c r="Z230" s="78">
        <v>0</v>
      </c>
      <c r="AA230" s="78">
        <v>0</v>
      </c>
      <c r="AB230" s="79">
        <v>0</v>
      </c>
      <c r="AC230" s="267">
        <f t="shared" si="110"/>
        <v>0</v>
      </c>
      <c r="AJ230" s="9"/>
      <c r="AK230" s="9"/>
      <c r="AL230" s="9"/>
      <c r="AM230" s="9"/>
    </row>
    <row r="231">
      <c r="A231" s="181"/>
      <c r="B231" s="100"/>
      <c r="C231" s="75" t="s">
        <v>21</v>
      </c>
      <c r="D231" s="76" t="s">
        <v>22</v>
      </c>
      <c r="E231" s="212">
        <v>0</v>
      </c>
      <c r="F231" s="208">
        <v>0</v>
      </c>
      <c r="G231" s="208">
        <v>0</v>
      </c>
      <c r="H231" s="208">
        <v>0</v>
      </c>
      <c r="I231" s="208">
        <v>0</v>
      </c>
      <c r="J231" s="208">
        <v>0</v>
      </c>
      <c r="K231" s="208">
        <v>0</v>
      </c>
      <c r="L231" s="208">
        <v>0</v>
      </c>
      <c r="M231" s="208">
        <v>0</v>
      </c>
      <c r="N231" s="208">
        <v>0</v>
      </c>
      <c r="O231" s="208">
        <v>0</v>
      </c>
      <c r="P231" s="208">
        <v>0</v>
      </c>
      <c r="Q231" s="208">
        <v>0</v>
      </c>
      <c r="R231" s="208">
        <v>0</v>
      </c>
      <c r="S231" s="208">
        <v>0</v>
      </c>
      <c r="T231" s="208">
        <v>0</v>
      </c>
      <c r="U231" s="208">
        <v>0</v>
      </c>
      <c r="V231" s="208">
        <v>0</v>
      </c>
      <c r="W231" s="208">
        <v>0</v>
      </c>
      <c r="X231" s="208">
        <v>0</v>
      </c>
      <c r="Y231" s="208">
        <v>0</v>
      </c>
      <c r="Z231" s="208">
        <v>0</v>
      </c>
      <c r="AA231" s="208">
        <v>0</v>
      </c>
      <c r="AB231" s="213">
        <v>0</v>
      </c>
      <c r="AC231" s="267"/>
      <c r="AJ231" s="9"/>
      <c r="AK231" s="9"/>
      <c r="AL231" s="9"/>
      <c r="AM231" s="9"/>
    </row>
    <row r="232">
      <c r="A232" s="510"/>
      <c r="B232" s="511"/>
      <c r="C232" s="75" t="s">
        <v>23</v>
      </c>
      <c r="D232" s="76"/>
      <c r="E232" s="370" t="e">
        <f t="shared" si="107"/>
        <v>#DIV/0!</v>
      </c>
      <c r="F232" s="96" t="e">
        <f t="shared" si="107"/>
        <v>#DIV/0!</v>
      </c>
      <c r="G232" s="96" t="e">
        <f t="shared" si="107"/>
        <v>#DIV/0!</v>
      </c>
      <c r="H232" s="96" t="e">
        <f t="shared" si="107"/>
        <v>#DIV/0!</v>
      </c>
      <c r="I232" s="96" t="e">
        <f t="shared" si="107"/>
        <v>#DIV/0!</v>
      </c>
      <c r="J232" s="96" t="e">
        <f t="shared" si="107"/>
        <v>#DIV/0!</v>
      </c>
      <c r="K232" s="96" t="e">
        <f t="shared" si="107"/>
        <v>#DIV/0!</v>
      </c>
      <c r="L232" s="96" t="e">
        <f t="shared" si="107"/>
        <v>#DIV/0!</v>
      </c>
      <c r="M232" s="96" t="e">
        <f t="shared" si="107"/>
        <v>#DIV/0!</v>
      </c>
      <c r="N232" s="96" t="e">
        <f t="shared" si="107"/>
        <v>#DIV/0!</v>
      </c>
      <c r="O232" s="96" t="e">
        <f t="shared" si="107"/>
        <v>#DIV/0!</v>
      </c>
      <c r="P232" s="96" t="e">
        <f t="shared" si="107"/>
        <v>#DIV/0!</v>
      </c>
      <c r="Q232" s="96" t="e">
        <f t="shared" si="107"/>
        <v>#DIV/0!</v>
      </c>
      <c r="R232" s="96" t="e">
        <f t="shared" si="107"/>
        <v>#DIV/0!</v>
      </c>
      <c r="S232" s="96" t="e">
        <f t="shared" si="107"/>
        <v>#DIV/0!</v>
      </c>
      <c r="T232" s="96" t="e">
        <f t="shared" si="107"/>
        <v>#DIV/0!</v>
      </c>
      <c r="U232" s="96" t="e">
        <f t="shared" si="107"/>
        <v>#DIV/0!</v>
      </c>
      <c r="V232" s="96" t="e">
        <f t="shared" si="107"/>
        <v>#DIV/0!</v>
      </c>
      <c r="W232" s="96" t="e">
        <f t="shared" si="107"/>
        <v>#DIV/0!</v>
      </c>
      <c r="X232" s="96" t="e">
        <f t="shared" si="107"/>
        <v>#DIV/0!</v>
      </c>
      <c r="Y232" s="96" t="e">
        <f t="shared" si="107"/>
        <v>#DIV/0!</v>
      </c>
      <c r="Z232" s="96" t="e">
        <f t="shared" si="107"/>
        <v>#DIV/0!</v>
      </c>
      <c r="AA232" s="96" t="e">
        <f t="shared" si="107"/>
        <v>#DIV/0!</v>
      </c>
      <c r="AB232" s="512" t="e">
        <f t="shared" si="107"/>
        <v>#DIV/0!</v>
      </c>
      <c r="AC232" s="275"/>
      <c r="AJ232" s="9"/>
      <c r="AK232" s="9"/>
      <c r="AL232" s="9"/>
      <c r="AM232" s="9"/>
    </row>
    <row r="233">
      <c r="A233" s="179" t="s">
        <v>100</v>
      </c>
      <c r="B233" s="277" t="s">
        <v>53</v>
      </c>
      <c r="C233" s="67" t="s">
        <v>18</v>
      </c>
      <c r="D233" s="68" t="s">
        <v>29</v>
      </c>
      <c r="E233" s="108">
        <v>676.79999999999995</v>
      </c>
      <c r="F233" s="109">
        <v>616.79999999999995</v>
      </c>
      <c r="G233" s="109">
        <v>582</v>
      </c>
      <c r="H233" s="109">
        <v>589.20000000000005</v>
      </c>
      <c r="I233" s="109">
        <v>640.79999999999995</v>
      </c>
      <c r="J233" s="109">
        <v>763.20000000000005</v>
      </c>
      <c r="K233" s="109">
        <v>992.39999999999998</v>
      </c>
      <c r="L233" s="109">
        <v>1200</v>
      </c>
      <c r="M233" s="109">
        <v>1292.4000000000001</v>
      </c>
      <c r="N233" s="109">
        <v>1306.8</v>
      </c>
      <c r="O233" s="109">
        <v>1280.4000000000001</v>
      </c>
      <c r="P233" s="109">
        <v>1302</v>
      </c>
      <c r="Q233" s="109">
        <v>1294.8</v>
      </c>
      <c r="R233" s="109">
        <v>1279.2</v>
      </c>
      <c r="S233" s="109">
        <v>1224</v>
      </c>
      <c r="T233" s="109">
        <v>1204.8</v>
      </c>
      <c r="U233" s="109">
        <v>1185.5999999999999</v>
      </c>
      <c r="V233" s="109">
        <v>1209.5999999999999</v>
      </c>
      <c r="W233" s="109">
        <v>1243.2</v>
      </c>
      <c r="X233" s="109">
        <v>1220.4000000000001</v>
      </c>
      <c r="Y233" s="109">
        <v>1200</v>
      </c>
      <c r="Z233" s="109">
        <v>1131.5999999999999</v>
      </c>
      <c r="AA233" s="109">
        <v>999.60000000000002</v>
      </c>
      <c r="AB233" s="110">
        <v>787.20000000000005</v>
      </c>
      <c r="AC233" s="111">
        <f t="shared" si="110"/>
        <v>25222.799999999996</v>
      </c>
      <c r="AD233" s="112">
        <v>6300</v>
      </c>
      <c r="AE233" s="109">
        <v>100</v>
      </c>
      <c r="AF233" s="110">
        <v>120</v>
      </c>
      <c r="AJ233" s="64"/>
      <c r="AK233" s="56"/>
      <c r="AL233" s="9"/>
      <c r="AM233" s="56"/>
    </row>
    <row r="234">
      <c r="A234" s="181"/>
      <c r="B234" s="100"/>
      <c r="C234" s="75" t="s">
        <v>20</v>
      </c>
      <c r="D234" s="76" t="s">
        <v>29</v>
      </c>
      <c r="E234" s="113">
        <v>470.39999999999998</v>
      </c>
      <c r="F234" s="114">
        <v>446.39999999999998</v>
      </c>
      <c r="G234" s="114">
        <v>385.19999999999999</v>
      </c>
      <c r="H234" s="114">
        <v>384</v>
      </c>
      <c r="I234" s="114">
        <v>392.39999999999998</v>
      </c>
      <c r="J234" s="114">
        <v>393.60000000000002</v>
      </c>
      <c r="K234" s="114">
        <v>411.60000000000002</v>
      </c>
      <c r="L234" s="114">
        <v>430.80000000000001</v>
      </c>
      <c r="M234" s="114">
        <v>460.80000000000001</v>
      </c>
      <c r="N234" s="114">
        <v>471.60000000000002</v>
      </c>
      <c r="O234" s="114">
        <v>456</v>
      </c>
      <c r="P234" s="114">
        <v>462</v>
      </c>
      <c r="Q234" s="114">
        <v>447.60000000000002</v>
      </c>
      <c r="R234" s="114">
        <v>489.60000000000002</v>
      </c>
      <c r="S234" s="114">
        <v>472.80000000000001</v>
      </c>
      <c r="T234" s="114">
        <v>472.80000000000001</v>
      </c>
      <c r="U234" s="114">
        <v>457.19999999999999</v>
      </c>
      <c r="V234" s="114">
        <v>464.39999999999998</v>
      </c>
      <c r="W234" s="114">
        <v>474</v>
      </c>
      <c r="X234" s="114">
        <v>458.39999999999998</v>
      </c>
      <c r="Y234" s="114">
        <v>464.39999999999998</v>
      </c>
      <c r="Z234" s="114">
        <v>435.60000000000002</v>
      </c>
      <c r="AA234" s="114">
        <v>439.19999999999999</v>
      </c>
      <c r="AB234" s="115">
        <v>402</v>
      </c>
      <c r="AC234" s="116">
        <f t="shared" si="110"/>
        <v>10642.800000000001</v>
      </c>
      <c r="AD234" s="117"/>
      <c r="AE234" s="78"/>
      <c r="AF234" s="79"/>
      <c r="AJ234" s="81"/>
      <c r="AK234" s="30"/>
      <c r="AL234" s="81"/>
      <c r="AM234" s="30"/>
    </row>
    <row r="235">
      <c r="A235" s="181"/>
      <c r="B235" s="100"/>
      <c r="C235" s="75" t="s">
        <v>21</v>
      </c>
      <c r="D235" s="76" t="s">
        <v>22</v>
      </c>
      <c r="E235" s="281">
        <v>43.32</v>
      </c>
      <c r="F235" s="282">
        <v>36</v>
      </c>
      <c r="G235" s="282">
        <v>38.640000000000001</v>
      </c>
      <c r="H235" s="282">
        <v>37.560000000000002</v>
      </c>
      <c r="I235" s="282">
        <v>41.880000000000003</v>
      </c>
      <c r="J235" s="282">
        <v>49.560000000000002</v>
      </c>
      <c r="K235" s="282">
        <v>62.880000000000003</v>
      </c>
      <c r="L235" s="282">
        <v>72</v>
      </c>
      <c r="M235" s="282">
        <v>75.120000000000005</v>
      </c>
      <c r="N235" s="282">
        <v>70.799999999999997</v>
      </c>
      <c r="O235" s="282">
        <v>73.680000000000007</v>
      </c>
      <c r="P235" s="282">
        <v>73.680000000000007</v>
      </c>
      <c r="Q235" s="282">
        <v>78.599999999999994</v>
      </c>
      <c r="R235" s="282">
        <v>73.799999999999997</v>
      </c>
      <c r="S235" s="282">
        <v>70.200000000000003</v>
      </c>
      <c r="T235" s="282">
        <v>66.840000000000003</v>
      </c>
      <c r="U235" s="282">
        <v>65.400000000000006</v>
      </c>
      <c r="V235" s="282">
        <v>68.400000000000006</v>
      </c>
      <c r="W235" s="282">
        <v>65.280000000000001</v>
      </c>
      <c r="X235" s="282">
        <v>70.439999999999998</v>
      </c>
      <c r="Y235" s="282">
        <v>67.200000000000003</v>
      </c>
      <c r="Z235" s="282">
        <v>62.759999999999998</v>
      </c>
      <c r="AA235" s="282">
        <v>54.359999999999999</v>
      </c>
      <c r="AB235" s="283">
        <v>43.920000000000002</v>
      </c>
      <c r="AC235" s="116">
        <f>AVERAGE(E235:AB235)</f>
        <v>60.930000000000014</v>
      </c>
      <c r="AD235" s="121">
        <f>SQRT(MIN((E233*E233+E234*E234),(F233*F233+F234*F234),(G233*G233+G234*G234),(H233*H233+H234*H234),(I233*I233+I234*I234),(J233*J233+J234*J234),(K233*K233+K234*K234),(L233*L233+L234*L234),(M233*M233+M234*M234),(N233*N233+N234*N234),(E233*E233+E234*E234),(O233*O233+O234*O234),(P233*P233+P234*P234),(R233*R233+R234*R234),(S233*S233+S234*S234),(T233*T233+T234*T234),(U233*U233+U234*U234),(V233*V233+V234*V234),(W233*W233+W234*W234),(X233*X233+X234*X234),(V233*V233+V234*V234),(Z233*Z233+Z234*Z234),(AA233*AA233+AA234*AA234),(AB233*AB233+AB234*AB234)))/AD233</f>
        <v>0.11078217068826386</v>
      </c>
      <c r="AE235" s="122"/>
      <c r="AF235" s="123"/>
      <c r="AJ235" s="9"/>
      <c r="AK235" s="30"/>
      <c r="AL235" s="9"/>
      <c r="AM235" s="30"/>
    </row>
    <row r="236">
      <c r="A236" s="181"/>
      <c r="B236" s="100"/>
      <c r="C236" s="75" t="s">
        <v>23</v>
      </c>
      <c r="D236" s="76"/>
      <c r="E236" s="82">
        <f t="shared" si="107"/>
        <v>0.69503546099290781</v>
      </c>
      <c r="F236" s="83">
        <f t="shared" si="107"/>
        <v>0.72373540856031127</v>
      </c>
      <c r="G236" s="83">
        <f t="shared" si="107"/>
        <v>0.66185567010309276</v>
      </c>
      <c r="H236" s="83">
        <f t="shared" si="107"/>
        <v>0.65173116089613026</v>
      </c>
      <c r="I236" s="83">
        <f t="shared" si="107"/>
        <v>0.61235955056179781</v>
      </c>
      <c r="J236" s="83">
        <f t="shared" si="107"/>
        <v>0.51572327044025157</v>
      </c>
      <c r="K236" s="83">
        <f t="shared" si="107"/>
        <v>0.41475211608222495</v>
      </c>
      <c r="L236" s="83">
        <f t="shared" si="107"/>
        <v>0.35899999999999999</v>
      </c>
      <c r="M236" s="83">
        <f t="shared" si="107"/>
        <v>0.35654596100278552</v>
      </c>
      <c r="N236" s="83">
        <f t="shared" si="107"/>
        <v>0.36088154269972456</v>
      </c>
      <c r="O236" s="83">
        <f t="shared" si="107"/>
        <v>0.35613870665417052</v>
      </c>
      <c r="P236" s="83">
        <f t="shared" si="107"/>
        <v>0.35483870967741937</v>
      </c>
      <c r="Q236" s="83">
        <f t="shared" si="107"/>
        <v>0.34569045412418908</v>
      </c>
      <c r="R236" s="83">
        <f t="shared" si="107"/>
        <v>0.38273921200750471</v>
      </c>
      <c r="S236" s="83">
        <f t="shared" si="107"/>
        <v>0.38627450980392158</v>
      </c>
      <c r="T236" s="83">
        <f t="shared" si="107"/>
        <v>0.39243027888446219</v>
      </c>
      <c r="U236" s="83">
        <f t="shared" si="107"/>
        <v>0.38562753036437247</v>
      </c>
      <c r="V236" s="83">
        <f t="shared" si="107"/>
        <v>0.38392857142857145</v>
      </c>
      <c r="W236" s="83">
        <f t="shared" si="107"/>
        <v>0.38127413127413123</v>
      </c>
      <c r="X236" s="83">
        <f t="shared" si="107"/>
        <v>0.37561455260570298</v>
      </c>
      <c r="Y236" s="83">
        <f t="shared" si="107"/>
        <v>0.38699999999999996</v>
      </c>
      <c r="Z236" s="83">
        <f t="shared" si="107"/>
        <v>0.38494167550371161</v>
      </c>
      <c r="AA236" s="83">
        <f t="shared" si="107"/>
        <v>0.43937575030012005</v>
      </c>
      <c r="AB236" s="84">
        <f t="shared" si="107"/>
        <v>0.51067073170731703</v>
      </c>
      <c r="AC236" s="124"/>
      <c r="AD236" s="117"/>
      <c r="AE236" s="78"/>
      <c r="AF236" s="79"/>
      <c r="AJ236" s="9"/>
      <c r="AK236" s="30"/>
      <c r="AL236" s="9"/>
      <c r="AM236" s="30"/>
    </row>
    <row r="237">
      <c r="A237" s="184"/>
      <c r="B237" s="202"/>
      <c r="C237" s="75" t="s">
        <v>37</v>
      </c>
      <c r="D237" s="94"/>
      <c r="E237" s="128">
        <f t="shared" ref="E237:AB237" si="111">SQRT(E233*E233+E234*E234)/E293/1.73</f>
        <v>44.692895868997859</v>
      </c>
      <c r="F237" s="129">
        <f t="shared" si="111"/>
        <v>41.875357202714184</v>
      </c>
      <c r="G237" s="129">
        <f t="shared" si="111"/>
        <v>38.348517293570318</v>
      </c>
      <c r="H237" s="129">
        <f t="shared" si="111"/>
        <v>38.679761379570415</v>
      </c>
      <c r="I237" s="129">
        <f t="shared" si="111"/>
        <v>41.365278986333109</v>
      </c>
      <c r="J237" s="129">
        <f t="shared" si="111"/>
        <v>47.273172737630439</v>
      </c>
      <c r="K237" s="129">
        <f t="shared" si="111"/>
        <v>59.257967959609744</v>
      </c>
      <c r="L237" s="129">
        <f t="shared" si="111"/>
        <v>70.390255731859199</v>
      </c>
      <c r="M237" s="129">
        <f t="shared" si="111"/>
        <v>76.041834116228372</v>
      </c>
      <c r="N237" s="129">
        <f t="shared" si="111"/>
        <v>76.921367012638825</v>
      </c>
      <c r="O237" s="129">
        <f t="shared" si="111"/>
        <v>75.253929969095523</v>
      </c>
      <c r="P237" s="129">
        <f t="shared" si="111"/>
        <v>76.345796985238351</v>
      </c>
      <c r="Q237" s="129">
        <f t="shared" si="111"/>
        <v>75.779670526555051</v>
      </c>
      <c r="R237" s="129">
        <f t="shared" si="111"/>
        <v>75.908960279339695</v>
      </c>
      <c r="S237" s="129">
        <f t="shared" si="111"/>
        <v>72.580230642204455</v>
      </c>
      <c r="T237" s="129">
        <f t="shared" si="111"/>
        <v>71.796674331035518</v>
      </c>
      <c r="U237" s="129">
        <f t="shared" si="111"/>
        <v>70.287926507926159</v>
      </c>
      <c r="V237" s="129">
        <f t="shared" si="111"/>
        <v>71.53303198841958</v>
      </c>
      <c r="W237" s="129">
        <f t="shared" si="111"/>
        <v>73.45495745344715</v>
      </c>
      <c r="X237" s="129">
        <f t="shared" si="111"/>
        <v>71.972843029160799</v>
      </c>
      <c r="Y237" s="129">
        <f t="shared" si="111"/>
        <v>70.970711275769091</v>
      </c>
      <c r="Z237" s="129">
        <f t="shared" si="111"/>
        <v>66.815366349393372</v>
      </c>
      <c r="AA237" s="129">
        <f t="shared" si="111"/>
        <v>60.10635040938633</v>
      </c>
      <c r="AB237" s="131">
        <f t="shared" si="111"/>
        <v>48.613480239599802</v>
      </c>
      <c r="AC237" s="189">
        <f>AVERAGE(E237:AB237)</f>
        <v>63.177764094821818</v>
      </c>
      <c r="AD237" s="190">
        <f>(AC235-AC237)/AC235</f>
        <v>-0.036890925567401991</v>
      </c>
      <c r="AE237" s="129"/>
      <c r="AF237" s="131"/>
      <c r="AH237" s="9"/>
      <c r="AI237" s="136"/>
      <c r="AJ237" s="137"/>
      <c r="AK237" s="137"/>
      <c r="AL237" s="9"/>
    </row>
    <row r="238">
      <c r="A238" s="203" t="s">
        <v>101</v>
      </c>
      <c r="B238" s="513" t="s">
        <v>28</v>
      </c>
      <c r="C238" s="67" t="s">
        <v>18</v>
      </c>
      <c r="D238" s="68" t="s">
        <v>29</v>
      </c>
      <c r="E238" s="108">
        <v>1172.4000000000001</v>
      </c>
      <c r="F238" s="109">
        <v>1138.8</v>
      </c>
      <c r="G238" s="109">
        <v>1057.2</v>
      </c>
      <c r="H238" s="109">
        <v>1008</v>
      </c>
      <c r="I238" s="109">
        <v>1084.8</v>
      </c>
      <c r="J238" s="109">
        <v>1218</v>
      </c>
      <c r="K238" s="109">
        <v>1488</v>
      </c>
      <c r="L238" s="109">
        <v>1774.8</v>
      </c>
      <c r="M238" s="109">
        <v>2290.8000000000002</v>
      </c>
      <c r="N238" s="109">
        <v>2326.8000000000002</v>
      </c>
      <c r="O238" s="109">
        <v>2247.5999999999999</v>
      </c>
      <c r="P238" s="109">
        <v>2272.8000000000002</v>
      </c>
      <c r="Q238" s="109">
        <v>1958.4000000000001</v>
      </c>
      <c r="R238" s="109">
        <v>2215.1999999999998</v>
      </c>
      <c r="S238" s="109">
        <v>2172</v>
      </c>
      <c r="T238" s="109">
        <v>1986</v>
      </c>
      <c r="U238" s="109">
        <v>2178</v>
      </c>
      <c r="V238" s="109">
        <v>2259.5999999999999</v>
      </c>
      <c r="W238" s="109">
        <v>2179.1999999999998</v>
      </c>
      <c r="X238" s="109">
        <v>1628.4000000000001</v>
      </c>
      <c r="Y238" s="109">
        <v>1638</v>
      </c>
      <c r="Z238" s="109">
        <v>1539.5999999999999</v>
      </c>
      <c r="AA238" s="109">
        <v>1386</v>
      </c>
      <c r="AB238" s="110">
        <v>1245.5999999999999</v>
      </c>
      <c r="AC238" s="111">
        <f t="shared" ref="AC238:AC239" si="112">SUM(E238:AB238)</f>
        <v>41465.999999999993</v>
      </c>
      <c r="AD238" s="112">
        <v>6300</v>
      </c>
      <c r="AE238" s="109">
        <v>100</v>
      </c>
      <c r="AF238" s="110">
        <v>120</v>
      </c>
      <c r="AJ238" s="64"/>
      <c r="AK238" s="56"/>
      <c r="AL238" s="9"/>
      <c r="AM238" s="56"/>
    </row>
    <row r="239">
      <c r="A239" s="204"/>
      <c r="B239" s="514"/>
      <c r="C239" s="75" t="s">
        <v>20</v>
      </c>
      <c r="D239" s="76" t="s">
        <v>29</v>
      </c>
      <c r="E239" s="515">
        <v>952.79999999999995</v>
      </c>
      <c r="F239" s="516">
        <v>957.60000000000002</v>
      </c>
      <c r="G239" s="114">
        <v>904.79999999999995</v>
      </c>
      <c r="H239" s="114">
        <v>868.79999999999995</v>
      </c>
      <c r="I239" s="114">
        <v>882</v>
      </c>
      <c r="J239" s="114">
        <v>866.39999999999998</v>
      </c>
      <c r="K239" s="114">
        <v>950.39999999999998</v>
      </c>
      <c r="L239" s="114">
        <v>1076.4000000000001</v>
      </c>
      <c r="M239" s="114">
        <v>1773.5999999999999</v>
      </c>
      <c r="N239" s="114">
        <v>1717.2</v>
      </c>
      <c r="O239" s="114">
        <v>1677.5999999999999</v>
      </c>
      <c r="P239" s="114">
        <v>1726.8</v>
      </c>
      <c r="Q239" s="114">
        <v>1335.5999999999999</v>
      </c>
      <c r="R239" s="114">
        <v>1696.8</v>
      </c>
      <c r="S239" s="114">
        <v>1681.2</v>
      </c>
      <c r="T239" s="114">
        <v>1509.5999999999999</v>
      </c>
      <c r="U239" s="114">
        <v>1730.4000000000001</v>
      </c>
      <c r="V239" s="114">
        <v>1750.8</v>
      </c>
      <c r="W239" s="114">
        <v>1718.4000000000001</v>
      </c>
      <c r="X239" s="114">
        <v>987.60000000000002</v>
      </c>
      <c r="Y239" s="114">
        <v>967.20000000000005</v>
      </c>
      <c r="Z239" s="114">
        <v>960</v>
      </c>
      <c r="AA239" s="516">
        <v>928.79999999999995</v>
      </c>
      <c r="AB239" s="517">
        <v>928.79999999999995</v>
      </c>
      <c r="AC239" s="116">
        <f t="shared" si="112"/>
        <v>30549.599999999999</v>
      </c>
      <c r="AD239" s="117"/>
      <c r="AE239" s="78"/>
      <c r="AF239" s="79"/>
      <c r="AJ239" s="81"/>
      <c r="AK239" s="30"/>
      <c r="AL239" s="81"/>
      <c r="AM239" s="30"/>
    </row>
    <row r="240">
      <c r="A240" s="204"/>
      <c r="B240" s="514"/>
      <c r="C240" s="75" t="s">
        <v>21</v>
      </c>
      <c r="D240" s="76" t="s">
        <v>22</v>
      </c>
      <c r="E240" s="281">
        <v>77.640000000000001</v>
      </c>
      <c r="F240" s="282">
        <v>83.040000000000006</v>
      </c>
      <c r="G240" s="282">
        <v>70.680000000000007</v>
      </c>
      <c r="H240" s="282">
        <v>71.519999999999996</v>
      </c>
      <c r="I240" s="282">
        <v>77.640000000000001</v>
      </c>
      <c r="J240" s="282">
        <v>83.760000000000005</v>
      </c>
      <c r="K240" s="282">
        <v>107.28</v>
      </c>
      <c r="L240" s="282">
        <v>115.08</v>
      </c>
      <c r="M240" s="282">
        <v>171.84</v>
      </c>
      <c r="N240" s="282">
        <v>127.44</v>
      </c>
      <c r="O240" s="282">
        <v>167.63999999999999</v>
      </c>
      <c r="P240" s="282">
        <v>131.16</v>
      </c>
      <c r="Q240" s="282">
        <v>133.08000000000001</v>
      </c>
      <c r="R240" s="282">
        <v>162</v>
      </c>
      <c r="S240" s="282">
        <v>132.47999999999999</v>
      </c>
      <c r="T240" s="282">
        <v>128.28</v>
      </c>
      <c r="U240" s="282">
        <v>151.44</v>
      </c>
      <c r="V240" s="282">
        <v>146.52000000000001</v>
      </c>
      <c r="W240" s="282">
        <v>157.19999999999999</v>
      </c>
      <c r="X240" s="282">
        <v>106.2</v>
      </c>
      <c r="Y240" s="282">
        <v>102.36</v>
      </c>
      <c r="Z240" s="282">
        <v>91.799999999999997</v>
      </c>
      <c r="AA240" s="282">
        <v>86.760000000000005</v>
      </c>
      <c r="AB240" s="283">
        <v>80.040000000000006</v>
      </c>
      <c r="AC240" s="116">
        <f>AVERAGE(E240:AB240)</f>
        <v>115.12</v>
      </c>
      <c r="AD240" s="121">
        <f>SQRT(MIN((E238*E238+E239*E239),(F238*F238+F239*F239),(G238*G238+G239*G239),(H238*H238+H239*H239),(I238*I238+I239*I239),(J238*J238+J239*J239),(K238*K238+K239*K239),(L238*L238+L239*L239),(M238*M238+M239*M239),(N238*N238+N239*N239),(E238*E238+E239*E239),(O238*O238+O239*O239),(P238*P238+P239*P239),(R238*R238+R239*R239),(S238*S238+S239*S239),(T238*T238+T239*T239),(U238*U238+U239*U239),(V238*V238+V239*V239),(W238*W238+W239*W239),(X238*X238+X239*X239),(V238*V238+V239*V239),(Z238*Z238+Z239*Z239),(AA238*AA238+AA239*AA239),(AB238*AB238+AB239*AB239)))/AD238</f>
        <v>0.21122907791307774</v>
      </c>
      <c r="AE240" s="122"/>
      <c r="AF240" s="123"/>
      <c r="AJ240" s="9"/>
      <c r="AK240" s="30"/>
      <c r="AL240" s="9"/>
      <c r="AM240" s="30"/>
    </row>
    <row r="241">
      <c r="A241" s="204"/>
      <c r="B241" s="514"/>
      <c r="C241" s="75" t="s">
        <v>23</v>
      </c>
      <c r="D241" s="76"/>
      <c r="E241" s="82">
        <f t="shared" ref="E241:AB241" si="113">E239/E238</f>
        <v>0.81269191402251784</v>
      </c>
      <c r="F241" s="83">
        <f t="shared" si="113"/>
        <v>0.84088514225500532</v>
      </c>
      <c r="G241" s="83">
        <f t="shared" si="113"/>
        <v>0.85584562996594771</v>
      </c>
      <c r="H241" s="83">
        <f t="shared" si="113"/>
        <v>0.86190476190476184</v>
      </c>
      <c r="I241" s="83">
        <f t="shared" si="113"/>
        <v>0.81305309734513276</v>
      </c>
      <c r="J241" s="83">
        <f t="shared" si="113"/>
        <v>0.71133004926108367</v>
      </c>
      <c r="K241" s="83">
        <f t="shared" si="113"/>
        <v>0.6387096774193548</v>
      </c>
      <c r="L241" s="83">
        <f t="shared" si="113"/>
        <v>0.60649087221095344</v>
      </c>
      <c r="M241" s="83">
        <f t="shared" si="113"/>
        <v>0.77422734415924555</v>
      </c>
      <c r="N241" s="83">
        <f t="shared" si="113"/>
        <v>0.73800928313563685</v>
      </c>
      <c r="O241" s="83">
        <f t="shared" si="113"/>
        <v>0.74639615589962627</v>
      </c>
      <c r="P241" s="83">
        <f t="shared" si="113"/>
        <v>0.75976768743400203</v>
      </c>
      <c r="Q241" s="83">
        <f t="shared" si="113"/>
        <v>0.68198529411764697</v>
      </c>
      <c r="R241" s="83">
        <f t="shared" si="113"/>
        <v>0.76598049837486459</v>
      </c>
      <c r="S241" s="83">
        <f t="shared" si="113"/>
        <v>0.77403314917127075</v>
      </c>
      <c r="T241" s="83">
        <f t="shared" si="113"/>
        <v>0.76012084592145013</v>
      </c>
      <c r="U241" s="83">
        <f t="shared" si="113"/>
        <v>0.79449035812672175</v>
      </c>
      <c r="V241" s="83">
        <f t="shared" si="113"/>
        <v>0.77482740308019116</v>
      </c>
      <c r="W241" s="83">
        <f t="shared" si="113"/>
        <v>0.78854625550660806</v>
      </c>
      <c r="X241" s="83">
        <f t="shared" si="113"/>
        <v>0.606484893146647</v>
      </c>
      <c r="Y241" s="83">
        <f t="shared" si="113"/>
        <v>0.59047619047619049</v>
      </c>
      <c r="Z241" s="83">
        <f t="shared" si="113"/>
        <v>0.62353858144972729</v>
      </c>
      <c r="AA241" s="83">
        <f t="shared" si="113"/>
        <v>0.67012987012987013</v>
      </c>
      <c r="AB241" s="84">
        <f t="shared" si="113"/>
        <v>0.74566473988439308</v>
      </c>
      <c r="AC241" s="124"/>
      <c r="AD241" s="117"/>
      <c r="AE241" s="78"/>
      <c r="AF241" s="79"/>
      <c r="AJ241" s="9"/>
      <c r="AK241" s="30"/>
      <c r="AL241" s="9"/>
      <c r="AM241" s="30"/>
    </row>
    <row r="242">
      <c r="A242" s="184"/>
      <c r="B242" s="202"/>
      <c r="C242" s="75" t="s">
        <v>37</v>
      </c>
      <c r="D242" s="94"/>
      <c r="E242" s="128">
        <f t="shared" ref="E242:AB242" si="114">SQRT(E238*E238+E239*E239)/E294/1.73</f>
        <v>82.773729119180842</v>
      </c>
      <c r="F242" s="129">
        <f t="shared" si="114"/>
        <v>81.599721521621817</v>
      </c>
      <c r="G242" s="129">
        <f t="shared" si="114"/>
        <v>75.953566419928165</v>
      </c>
      <c r="H242" s="129">
        <f t="shared" si="114"/>
        <v>72.704699173508189</v>
      </c>
      <c r="I242" s="129">
        <f t="shared" si="114"/>
        <v>76.529998697749576</v>
      </c>
      <c r="J242" s="129">
        <f t="shared" si="114"/>
        <v>81.817908654404278</v>
      </c>
      <c r="K242" s="129">
        <f t="shared" si="114"/>
        <v>96.921936106525052</v>
      </c>
      <c r="L242" s="129">
        <f t="shared" si="114"/>
        <v>114.48755578355284</v>
      </c>
      <c r="M242" s="129">
        <f t="shared" si="114"/>
        <v>161.02380197522777</v>
      </c>
      <c r="N242" s="129">
        <f t="shared" si="114"/>
        <v>157.54829052022325</v>
      </c>
      <c r="O242" s="129">
        <f t="shared" si="114"/>
        <v>154.8408326498805</v>
      </c>
      <c r="P242" s="129">
        <f t="shared" si="114"/>
        <v>155.50687006667664</v>
      </c>
      <c r="Q242" s="129">
        <f t="shared" si="114"/>
        <v>129.26580360824209</v>
      </c>
      <c r="R242" s="129">
        <f t="shared" si="114"/>
        <v>153.61319656200459</v>
      </c>
      <c r="S242" s="129">
        <f t="shared" si="114"/>
        <v>149.77846432595248</v>
      </c>
      <c r="T242" s="129">
        <f t="shared" si="114"/>
        <v>136.29226403373931</v>
      </c>
      <c r="U242" s="129">
        <f t="shared" si="114"/>
        <v>152.69998516637742</v>
      </c>
      <c r="V242" s="129">
        <f t="shared" si="114"/>
        <v>156.61794046306755</v>
      </c>
      <c r="W242" s="129">
        <f t="shared" si="114"/>
        <v>152.19827146239822</v>
      </c>
      <c r="X242" s="129">
        <f t="shared" si="114"/>
        <v>104.54462698779821</v>
      </c>
      <c r="Y242" s="129">
        <f t="shared" si="114"/>
        <v>104.32268714076193</v>
      </c>
      <c r="Z242" s="129">
        <f t="shared" si="114"/>
        <v>99.504128202603056</v>
      </c>
      <c r="AA242" s="129">
        <f t="shared" si="114"/>
        <v>91.413419739781403</v>
      </c>
      <c r="AB242" s="131">
        <f t="shared" si="114"/>
        <v>85.13086626025796</v>
      </c>
      <c r="AC242" s="189">
        <f>AVERAGE(E242:AB242)</f>
        <v>117.79544019339431</v>
      </c>
      <c r="AD242" s="190">
        <f>(AC240-AC242)/AC240</f>
        <v>-0.023240446433237565</v>
      </c>
      <c r="AE242" s="129"/>
      <c r="AF242" s="131"/>
      <c r="AH242" s="9"/>
      <c r="AI242" s="136"/>
      <c r="AJ242" s="137"/>
      <c r="AK242" s="137"/>
      <c r="AL242" s="9"/>
    </row>
    <row r="243">
      <c r="A243" s="179" t="s">
        <v>102</v>
      </c>
      <c r="B243" s="277" t="s">
        <v>103</v>
      </c>
      <c r="C243" s="67" t="s">
        <v>18</v>
      </c>
      <c r="D243" s="68" t="s">
        <v>29</v>
      </c>
      <c r="E243" s="108">
        <v>66</v>
      </c>
      <c r="F243" s="109">
        <v>70</v>
      </c>
      <c r="G243" s="109">
        <v>76</v>
      </c>
      <c r="H243" s="109">
        <v>78</v>
      </c>
      <c r="I243" s="109">
        <v>76</v>
      </c>
      <c r="J243" s="109">
        <v>72</v>
      </c>
      <c r="K243" s="109">
        <v>60</v>
      </c>
      <c r="L243" s="109">
        <v>48</v>
      </c>
      <c r="M243" s="109">
        <v>32</v>
      </c>
      <c r="N243" s="109">
        <v>30</v>
      </c>
      <c r="O243" s="109">
        <v>30</v>
      </c>
      <c r="P243" s="109">
        <v>30</v>
      </c>
      <c r="Q243" s="109">
        <v>42</v>
      </c>
      <c r="R243" s="109">
        <v>32</v>
      </c>
      <c r="S243" s="109">
        <v>34</v>
      </c>
      <c r="T243" s="109">
        <v>36</v>
      </c>
      <c r="U243" s="109">
        <v>34</v>
      </c>
      <c r="V243" s="109">
        <v>38</v>
      </c>
      <c r="W243" s="109">
        <v>42</v>
      </c>
      <c r="X243" s="109">
        <v>56</v>
      </c>
      <c r="Y243" s="109">
        <v>60</v>
      </c>
      <c r="Z243" s="109">
        <v>62</v>
      </c>
      <c r="AA243" s="109">
        <v>66</v>
      </c>
      <c r="AB243" s="501">
        <v>74</v>
      </c>
      <c r="AC243" s="278">
        <f t="shared" ref="AC243:AC244" si="115">SUM(E243:AB243)</f>
        <v>1244</v>
      </c>
      <c r="AD243" s="112">
        <v>10000</v>
      </c>
      <c r="AE243" s="109">
        <v>100</v>
      </c>
      <c r="AF243" s="110">
        <v>200</v>
      </c>
      <c r="AH243" s="9"/>
      <c r="AI243" s="136"/>
      <c r="AJ243" s="137"/>
      <c r="AK243" s="137"/>
      <c r="AL243" s="9"/>
    </row>
    <row r="244">
      <c r="A244" s="181"/>
      <c r="B244" s="100"/>
      <c r="C244" s="75" t="s">
        <v>20</v>
      </c>
      <c r="D244" s="76" t="s">
        <v>29</v>
      </c>
      <c r="E244" s="113">
        <v>7046</v>
      </c>
      <c r="F244" s="114">
        <v>7272</v>
      </c>
      <c r="G244" s="114">
        <v>7564</v>
      </c>
      <c r="H244" s="114">
        <v>7646</v>
      </c>
      <c r="I244" s="114">
        <v>7536</v>
      </c>
      <c r="J244" s="114">
        <v>7336</v>
      </c>
      <c r="K244" s="114">
        <v>6594</v>
      </c>
      <c r="L244" s="114">
        <v>5660</v>
      </c>
      <c r="M244" s="114">
        <v>4198</v>
      </c>
      <c r="N244" s="114">
        <v>3866</v>
      </c>
      <c r="O244" s="114">
        <v>4012</v>
      </c>
      <c r="P244" s="114">
        <v>4042</v>
      </c>
      <c r="Q244" s="114">
        <v>5134</v>
      </c>
      <c r="R244" s="114">
        <v>4274</v>
      </c>
      <c r="S244" s="114">
        <v>4458</v>
      </c>
      <c r="T244" s="114">
        <v>4690</v>
      </c>
      <c r="U244" s="114">
        <v>4582</v>
      </c>
      <c r="V244" s="114">
        <v>4898</v>
      </c>
      <c r="W244" s="114">
        <v>5268</v>
      </c>
      <c r="X244" s="114">
        <v>6404</v>
      </c>
      <c r="Y244" s="114">
        <v>6586</v>
      </c>
      <c r="Z244" s="114">
        <v>6868</v>
      </c>
      <c r="AA244" s="114">
        <v>6976</v>
      </c>
      <c r="AB244" s="496">
        <v>7458</v>
      </c>
      <c r="AC244" s="280">
        <f t="shared" si="115"/>
        <v>140368</v>
      </c>
      <c r="AD244" s="117"/>
      <c r="AE244" s="78"/>
      <c r="AF244" s="79"/>
      <c r="AH244" s="9"/>
      <c r="AI244" s="136"/>
      <c r="AJ244" s="137"/>
      <c r="AK244" s="137"/>
      <c r="AL244" s="9"/>
    </row>
    <row r="245">
      <c r="A245" s="181"/>
      <c r="B245" s="100"/>
      <c r="C245" s="75" t="s">
        <v>21</v>
      </c>
      <c r="D245" s="76" t="s">
        <v>22</v>
      </c>
      <c r="E245" s="118">
        <v>382</v>
      </c>
      <c r="F245" s="119">
        <v>388</v>
      </c>
      <c r="G245" s="119">
        <v>413</v>
      </c>
      <c r="H245" s="119">
        <v>414</v>
      </c>
      <c r="I245" s="119">
        <v>398</v>
      </c>
      <c r="J245" s="119">
        <v>374</v>
      </c>
      <c r="K245" s="119">
        <v>325</v>
      </c>
      <c r="L245" s="119">
        <v>297</v>
      </c>
      <c r="M245" s="119">
        <v>206</v>
      </c>
      <c r="N245" s="119">
        <v>247</v>
      </c>
      <c r="O245" s="119">
        <v>201</v>
      </c>
      <c r="P245" s="119">
        <v>268</v>
      </c>
      <c r="Q245" s="119">
        <v>276</v>
      </c>
      <c r="R245" s="119">
        <v>229</v>
      </c>
      <c r="S245" s="119">
        <v>276</v>
      </c>
      <c r="T245" s="119">
        <v>244</v>
      </c>
      <c r="U245" s="119">
        <v>274</v>
      </c>
      <c r="V245" s="119">
        <v>285</v>
      </c>
      <c r="W245" s="119">
        <v>282</v>
      </c>
      <c r="X245" s="119">
        <v>348</v>
      </c>
      <c r="Y245" s="119">
        <v>352</v>
      </c>
      <c r="Z245" s="119">
        <v>388</v>
      </c>
      <c r="AA245" s="119">
        <v>379</v>
      </c>
      <c r="AB245" s="310">
        <v>400</v>
      </c>
      <c r="AC245" s="280">
        <f>AVERAGE(E245:AB245)</f>
        <v>318.58333333333331</v>
      </c>
      <c r="AD245" s="121">
        <f>SQRT(MIN((E243*E243+E244*E244),(F243*F243+F244*F244),(G243*G243+G244*G244),(H243*H243+H244*H244),(I243*I243+I244*I244),(J243*J243+J244*J244),(K243*K243+K244*K244),(L243*L243+L244*L244),(M243*M243+M244*M244),(N243*N243+N244*N244),(E243*E243+E244*E244),(O243*O243+O244*O244),(P243*P243+P244*P244),(R243*R243+R244*R244),(S243*S243+S244*S244),(T243*T243+T244*T244),(U243*U243+U244*U244),(V243*V243+V244*V244),(W243*W243+W244*W244),(X243*X243+X244*X244),(V243*V243+V244*V244),(Z243*Z243+Z244*Z244),(AA243*AA243+AA244*AA244),(AB243*AB243+AB244*AB244)))/AD243</f>
        <v>0.38661163976269519</v>
      </c>
      <c r="AE245" s="122"/>
      <c r="AF245" s="123"/>
      <c r="AH245" s="9"/>
      <c r="AI245" s="136"/>
      <c r="AJ245" s="137"/>
      <c r="AK245" s="137"/>
      <c r="AL245" s="9"/>
    </row>
    <row r="246">
      <c r="A246" s="181"/>
      <c r="B246" s="100"/>
      <c r="C246" s="75" t="s">
        <v>23</v>
      </c>
      <c r="D246" s="76"/>
      <c r="E246" s="82">
        <f t="shared" ref="E246:U246" si="116">E244/E243</f>
        <v>106.75757575757575</v>
      </c>
      <c r="F246" s="83">
        <f t="shared" si="116"/>
        <v>103.88571428571429</v>
      </c>
      <c r="G246" s="83">
        <f t="shared" si="116"/>
        <v>99.526315789473685</v>
      </c>
      <c r="H246" s="83">
        <f t="shared" si="116"/>
        <v>98.025641025641022</v>
      </c>
      <c r="I246" s="83">
        <f t="shared" si="116"/>
        <v>99.15789473684211</v>
      </c>
      <c r="J246" s="83">
        <f t="shared" si="116"/>
        <v>101.88888888888889</v>
      </c>
      <c r="K246" s="83">
        <f t="shared" si="116"/>
        <v>109.90000000000001</v>
      </c>
      <c r="L246" s="83">
        <f t="shared" si="116"/>
        <v>117.91666666666667</v>
      </c>
      <c r="M246" s="83">
        <f t="shared" si="116"/>
        <v>131.1875</v>
      </c>
      <c r="N246" s="83">
        <f t="shared" si="116"/>
        <v>128.86666666666667</v>
      </c>
      <c r="O246" s="83">
        <f t="shared" si="116"/>
        <v>133.73333333333332</v>
      </c>
      <c r="P246" s="83">
        <f t="shared" si="116"/>
        <v>134.73333333333332</v>
      </c>
      <c r="Q246" s="83">
        <f t="shared" si="116"/>
        <v>122.23809523809524</v>
      </c>
      <c r="R246" s="83">
        <f t="shared" si="116"/>
        <v>133.5625</v>
      </c>
      <c r="S246" s="83">
        <f t="shared" si="116"/>
        <v>131.11764705882354</v>
      </c>
      <c r="T246" s="83">
        <f t="shared" si="116"/>
        <v>130.27777777777777</v>
      </c>
      <c r="U246" s="83">
        <f t="shared" si="116"/>
        <v>134.76470588235293</v>
      </c>
      <c r="V246" s="83">
        <f>V244/V243</f>
        <v>128.89473684210526</v>
      </c>
      <c r="W246" s="83">
        <f t="shared" ref="W246:AB246" si="117">W244/W243</f>
        <v>125.42857142857143</v>
      </c>
      <c r="X246" s="83">
        <f t="shared" si="117"/>
        <v>114.35714285714286</v>
      </c>
      <c r="Y246" s="83">
        <f t="shared" si="117"/>
        <v>109.76666666666667</v>
      </c>
      <c r="Z246" s="83">
        <f t="shared" si="117"/>
        <v>110.7741935483871</v>
      </c>
      <c r="AA246" s="83">
        <f t="shared" si="117"/>
        <v>105.6969696969697</v>
      </c>
      <c r="AB246" s="311">
        <f t="shared" si="117"/>
        <v>100.78378378378379</v>
      </c>
      <c r="AC246" s="76"/>
      <c r="AD246" s="117"/>
      <c r="AE246" s="78"/>
      <c r="AF246" s="79"/>
      <c r="AH246" s="9"/>
      <c r="AI246" s="136"/>
      <c r="AJ246" s="137"/>
      <c r="AK246" s="137"/>
      <c r="AL246" s="9"/>
    </row>
    <row r="247">
      <c r="A247" s="518"/>
      <c r="B247" s="519"/>
      <c r="C247" s="520" t="s">
        <v>37</v>
      </c>
      <c r="D247" s="450"/>
      <c r="E247" s="521">
        <f t="shared" ref="E247:AB247" si="118">SQRT(E243*E243+E244*E244)/E295/1.73</f>
        <v>381.0113230328443</v>
      </c>
      <c r="F247" s="521">
        <f t="shared" si="118"/>
        <v>393.23320378760405</v>
      </c>
      <c r="G247" s="521">
        <f t="shared" si="118"/>
        <v>410.9469011544989</v>
      </c>
      <c r="H247" s="521">
        <f t="shared" si="118"/>
        <v>416.18485378972434</v>
      </c>
      <c r="I247" s="521">
        <f t="shared" si="118"/>
        <v>408.65768078130208</v>
      </c>
      <c r="J247" s="521">
        <f t="shared" si="118"/>
        <v>395.95393627882657</v>
      </c>
      <c r="K247" s="521">
        <f t="shared" si="118"/>
        <v>352.93689626322987</v>
      </c>
      <c r="L247" s="521">
        <f t="shared" si="118"/>
        <v>307.49943119591808</v>
      </c>
      <c r="M247" s="521">
        <f t="shared" si="118"/>
        <v>224.0683373132772</v>
      </c>
      <c r="N247" s="521">
        <f t="shared" si="118"/>
        <v>208.46542563340907</v>
      </c>
      <c r="O247" s="521">
        <f t="shared" si="118"/>
        <v>214.14034884588611</v>
      </c>
      <c r="P247" s="521">
        <f t="shared" si="118"/>
        <v>218.15878032474978</v>
      </c>
      <c r="Q247" s="521">
        <f t="shared" si="118"/>
        <v>277.87728090950685</v>
      </c>
      <c r="R247" s="521">
        <f t="shared" si="118"/>
        <v>229.18269716050398</v>
      </c>
      <c r="S247" s="521">
        <f t="shared" si="118"/>
        <v>241.51392281683604</v>
      </c>
      <c r="T247" s="521">
        <f t="shared" si="118"/>
        <v>252.42667809152684</v>
      </c>
      <c r="U247" s="521">
        <f t="shared" si="118"/>
        <v>247.53531111509216</v>
      </c>
      <c r="V247" s="521">
        <f t="shared" si="118"/>
        <v>265.1029099222182</v>
      </c>
      <c r="W247" s="521">
        <f t="shared" si="118"/>
        <v>284.59658707296495</v>
      </c>
      <c r="X247" s="521">
        <f t="shared" si="118"/>
        <v>344.04048618788011</v>
      </c>
      <c r="Y247" s="521">
        <f t="shared" si="118"/>
        <v>354.47806274121075</v>
      </c>
      <c r="Z247" s="521">
        <f t="shared" si="118"/>
        <v>371.73258009524943</v>
      </c>
      <c r="AA247" s="521">
        <f t="shared" si="118"/>
        <v>376.8738699322812</v>
      </c>
      <c r="AB247" s="522">
        <f t="shared" si="118"/>
        <v>405.18748715271977</v>
      </c>
      <c r="AC247" s="284">
        <f>AVERAGE(E247:AB247)</f>
        <v>315.90854131663588</v>
      </c>
      <c r="AD247" s="190">
        <f>(AC245-AC247)/AC245</f>
        <v>0.0083958943762409786</v>
      </c>
      <c r="AE247" s="129"/>
      <c r="AF247" s="131"/>
      <c r="AH247" s="9"/>
      <c r="AI247" s="136"/>
      <c r="AJ247" s="137"/>
      <c r="AK247" s="137"/>
      <c r="AL247" s="9"/>
    </row>
    <row r="248">
      <c r="A248" s="523" t="s">
        <v>104</v>
      </c>
      <c r="B248" s="524" t="s">
        <v>105</v>
      </c>
      <c r="C248" s="67" t="s">
        <v>21</v>
      </c>
      <c r="D248" s="68" t="s">
        <v>22</v>
      </c>
      <c r="E248" s="108">
        <v>0</v>
      </c>
      <c r="F248" s="108">
        <v>0</v>
      </c>
      <c r="G248" s="108">
        <v>0</v>
      </c>
      <c r="H248" s="108">
        <v>0</v>
      </c>
      <c r="I248" s="108">
        <v>0</v>
      </c>
      <c r="J248" s="108">
        <v>0</v>
      </c>
      <c r="K248" s="108">
        <v>0</v>
      </c>
      <c r="L248" s="108">
        <v>0</v>
      </c>
      <c r="M248" s="108">
        <v>0</v>
      </c>
      <c r="N248" s="108">
        <v>0</v>
      </c>
      <c r="O248" s="108">
        <v>0</v>
      </c>
      <c r="P248" s="108">
        <v>0</v>
      </c>
      <c r="Q248" s="108">
        <v>0</v>
      </c>
      <c r="R248" s="108">
        <v>0</v>
      </c>
      <c r="S248" s="108">
        <v>0</v>
      </c>
      <c r="T248" s="108">
        <v>0</v>
      </c>
      <c r="U248" s="108">
        <v>0</v>
      </c>
      <c r="V248" s="108">
        <v>0</v>
      </c>
      <c r="W248" s="108">
        <v>0</v>
      </c>
      <c r="X248" s="108">
        <v>0</v>
      </c>
      <c r="Y248" s="108">
        <v>0</v>
      </c>
      <c r="Z248" s="108">
        <v>0</v>
      </c>
      <c r="AA248" s="108">
        <v>0</v>
      </c>
      <c r="AB248" s="111">
        <v>0</v>
      </c>
      <c r="AC248" s="525"/>
      <c r="AD248" s="364"/>
      <c r="AE248" s="365"/>
      <c r="AF248" s="366"/>
      <c r="AH248" s="9"/>
      <c r="AI248" s="136"/>
      <c r="AJ248" s="137"/>
      <c r="AK248" s="137"/>
      <c r="AL248" s="9"/>
    </row>
    <row r="249">
      <c r="A249" s="526" t="s">
        <v>106</v>
      </c>
      <c r="B249" s="527" t="s">
        <v>107</v>
      </c>
      <c r="C249" s="75" t="s">
        <v>21</v>
      </c>
      <c r="D249" s="76" t="s">
        <v>22</v>
      </c>
      <c r="E249" s="113">
        <v>0</v>
      </c>
      <c r="F249" s="113">
        <v>0</v>
      </c>
      <c r="G249" s="113">
        <v>0</v>
      </c>
      <c r="H249" s="113">
        <v>0</v>
      </c>
      <c r="I249" s="113">
        <v>0</v>
      </c>
      <c r="J249" s="113">
        <v>0</v>
      </c>
      <c r="K249" s="113">
        <v>0</v>
      </c>
      <c r="L249" s="113">
        <v>0</v>
      </c>
      <c r="M249" s="113">
        <v>0</v>
      </c>
      <c r="N249" s="113">
        <v>0</v>
      </c>
      <c r="O249" s="113">
        <v>0</v>
      </c>
      <c r="P249" s="113">
        <v>0</v>
      </c>
      <c r="Q249" s="113">
        <v>0</v>
      </c>
      <c r="R249" s="113">
        <v>0</v>
      </c>
      <c r="S249" s="113">
        <v>0</v>
      </c>
      <c r="T249" s="113">
        <v>0</v>
      </c>
      <c r="U249" s="113">
        <v>0</v>
      </c>
      <c r="V249" s="113">
        <v>0</v>
      </c>
      <c r="W249" s="113">
        <v>0</v>
      </c>
      <c r="X249" s="113">
        <v>0</v>
      </c>
      <c r="Y249" s="113">
        <v>0</v>
      </c>
      <c r="Z249" s="113">
        <v>0</v>
      </c>
      <c r="AA249" s="113">
        <v>0</v>
      </c>
      <c r="AB249" s="116">
        <v>0</v>
      </c>
      <c r="AC249" s="528"/>
      <c r="AD249" s="364"/>
      <c r="AE249" s="365"/>
      <c r="AF249" s="366"/>
      <c r="AH249" s="9"/>
      <c r="AI249" s="136"/>
      <c r="AJ249" s="137"/>
      <c r="AK249" s="137"/>
      <c r="AL249" s="9"/>
    </row>
    <row r="250">
      <c r="A250" s="529" t="s">
        <v>108</v>
      </c>
      <c r="B250" s="530" t="s">
        <v>109</v>
      </c>
      <c r="C250" s="127" t="s">
        <v>21</v>
      </c>
      <c r="D250" s="94" t="s">
        <v>22</v>
      </c>
      <c r="E250" s="128">
        <v>0</v>
      </c>
      <c r="F250" s="128">
        <v>0</v>
      </c>
      <c r="G250" s="128">
        <v>0</v>
      </c>
      <c r="H250" s="128">
        <v>0</v>
      </c>
      <c r="I250" s="128">
        <v>0</v>
      </c>
      <c r="J250" s="128">
        <v>0</v>
      </c>
      <c r="K250" s="128">
        <v>0</v>
      </c>
      <c r="L250" s="128">
        <v>0</v>
      </c>
      <c r="M250" s="128">
        <v>0</v>
      </c>
      <c r="N250" s="128">
        <v>0</v>
      </c>
      <c r="O250" s="128">
        <v>0</v>
      </c>
      <c r="P250" s="128">
        <v>0</v>
      </c>
      <c r="Q250" s="128">
        <v>0</v>
      </c>
      <c r="R250" s="128">
        <v>0</v>
      </c>
      <c r="S250" s="128">
        <v>0</v>
      </c>
      <c r="T250" s="128">
        <v>0</v>
      </c>
      <c r="U250" s="128">
        <v>0</v>
      </c>
      <c r="V250" s="128">
        <v>0</v>
      </c>
      <c r="W250" s="128">
        <v>0</v>
      </c>
      <c r="X250" s="128">
        <v>0</v>
      </c>
      <c r="Y250" s="128">
        <v>0</v>
      </c>
      <c r="Z250" s="128">
        <v>0</v>
      </c>
      <c r="AA250" s="128">
        <v>0</v>
      </c>
      <c r="AB250" s="189">
        <v>0</v>
      </c>
      <c r="AC250" s="531"/>
      <c r="AD250" s="364"/>
      <c r="AE250" s="365"/>
      <c r="AF250" s="366"/>
      <c r="AH250" s="9"/>
      <c r="AI250" s="136"/>
      <c r="AJ250" s="137"/>
      <c r="AK250" s="137"/>
      <c r="AL250" s="9"/>
    </row>
    <row r="251">
      <c r="A251" s="285" t="s">
        <v>31</v>
      </c>
      <c r="B251" s="532"/>
      <c r="C251" s="533"/>
      <c r="D251" s="288"/>
      <c r="E251" s="289">
        <f t="shared" ref="E251:AB251" si="119">E238+E233</f>
        <v>1849.2</v>
      </c>
      <c r="F251" s="289">
        <f t="shared" si="119"/>
        <v>1755.5999999999999</v>
      </c>
      <c r="G251" s="289">
        <f t="shared" si="119"/>
        <v>1639.2</v>
      </c>
      <c r="H251" s="289">
        <f t="shared" si="119"/>
        <v>1597.2</v>
      </c>
      <c r="I251" s="289">
        <f t="shared" si="119"/>
        <v>1725.5999999999999</v>
      </c>
      <c r="J251" s="289">
        <f t="shared" si="119"/>
        <v>1981.2</v>
      </c>
      <c r="K251" s="289">
        <f t="shared" si="119"/>
        <v>2480.4000000000001</v>
      </c>
      <c r="L251" s="289">
        <f t="shared" si="119"/>
        <v>2974.8000000000002</v>
      </c>
      <c r="M251" s="289">
        <f t="shared" si="119"/>
        <v>3583.2000000000003</v>
      </c>
      <c r="N251" s="289">
        <f t="shared" si="119"/>
        <v>3633.6000000000004</v>
      </c>
      <c r="O251" s="289">
        <f t="shared" si="119"/>
        <v>3528</v>
      </c>
      <c r="P251" s="289">
        <f t="shared" si="119"/>
        <v>3574.8000000000002</v>
      </c>
      <c r="Q251" s="289">
        <f t="shared" si="119"/>
        <v>3253.1999999999998</v>
      </c>
      <c r="R251" s="289">
        <f t="shared" si="119"/>
        <v>3494.3999999999996</v>
      </c>
      <c r="S251" s="289">
        <f t="shared" si="119"/>
        <v>3396</v>
      </c>
      <c r="T251" s="289">
        <f t="shared" si="119"/>
        <v>3190.8000000000002</v>
      </c>
      <c r="U251" s="289">
        <f t="shared" si="119"/>
        <v>3363.5999999999999</v>
      </c>
      <c r="V251" s="289">
        <f t="shared" si="119"/>
        <v>3469.1999999999998</v>
      </c>
      <c r="W251" s="289">
        <f t="shared" si="119"/>
        <v>3422.3999999999996</v>
      </c>
      <c r="X251" s="289">
        <f t="shared" si="119"/>
        <v>2848.8000000000002</v>
      </c>
      <c r="Y251" s="289">
        <f t="shared" si="119"/>
        <v>2838</v>
      </c>
      <c r="Z251" s="289">
        <f t="shared" si="119"/>
        <v>2671.1999999999998</v>
      </c>
      <c r="AA251" s="289">
        <f t="shared" si="119"/>
        <v>2385.5999999999999</v>
      </c>
      <c r="AB251" s="289">
        <f t="shared" si="119"/>
        <v>2032.8</v>
      </c>
      <c r="AC251" s="291"/>
      <c r="AD251" s="145">
        <f t="shared" ref="AD251:AD257" si="120">MIN(E251:AB251)</f>
        <v>1597.2</v>
      </c>
      <c r="AE251" s="146"/>
      <c r="AF251" s="147"/>
      <c r="AG251" s="30"/>
    </row>
    <row r="252">
      <c r="A252" s="148" t="s">
        <v>32</v>
      </c>
      <c r="B252" s="534"/>
      <c r="C252" s="535"/>
      <c r="D252" s="151"/>
      <c r="E252" s="293">
        <f t="shared" ref="E252:AB252" si="121">E234+E239</f>
        <v>1423.1999999999998</v>
      </c>
      <c r="F252" s="293">
        <f t="shared" si="121"/>
        <v>1404</v>
      </c>
      <c r="G252" s="293">
        <f t="shared" si="121"/>
        <v>1290</v>
      </c>
      <c r="H252" s="293">
        <f t="shared" si="121"/>
        <v>1252.8</v>
      </c>
      <c r="I252" s="293">
        <f t="shared" si="121"/>
        <v>1274.4000000000001</v>
      </c>
      <c r="J252" s="293">
        <f t="shared" si="121"/>
        <v>1260</v>
      </c>
      <c r="K252" s="293">
        <f t="shared" si="121"/>
        <v>1362</v>
      </c>
      <c r="L252" s="293">
        <f t="shared" si="121"/>
        <v>1507.2</v>
      </c>
      <c r="M252" s="293">
        <f t="shared" si="121"/>
        <v>2234.4000000000001</v>
      </c>
      <c r="N252" s="293">
        <f t="shared" si="121"/>
        <v>2188.8000000000002</v>
      </c>
      <c r="O252" s="293">
        <f t="shared" si="121"/>
        <v>2133.5999999999999</v>
      </c>
      <c r="P252" s="293">
        <f t="shared" si="121"/>
        <v>2188.8000000000002</v>
      </c>
      <c r="Q252" s="293">
        <f t="shared" si="121"/>
        <v>1783.1999999999998</v>
      </c>
      <c r="R252" s="293">
        <f t="shared" si="121"/>
        <v>2186.4000000000001</v>
      </c>
      <c r="S252" s="293">
        <f t="shared" si="121"/>
        <v>2154</v>
      </c>
      <c r="T252" s="293">
        <f t="shared" si="121"/>
        <v>1982.3999999999999</v>
      </c>
      <c r="U252" s="293">
        <f t="shared" si="121"/>
        <v>2187.5999999999999</v>
      </c>
      <c r="V252" s="293">
        <f t="shared" si="121"/>
        <v>2215.1999999999998</v>
      </c>
      <c r="W252" s="293">
        <f t="shared" si="121"/>
        <v>2192.4000000000001</v>
      </c>
      <c r="X252" s="293">
        <f t="shared" si="121"/>
        <v>1446</v>
      </c>
      <c r="Y252" s="293">
        <f t="shared" si="121"/>
        <v>1431.5999999999999</v>
      </c>
      <c r="Z252" s="293">
        <f t="shared" si="121"/>
        <v>1395.5999999999999</v>
      </c>
      <c r="AA252" s="293">
        <f t="shared" si="121"/>
        <v>1368</v>
      </c>
      <c r="AB252" s="293">
        <f t="shared" si="121"/>
        <v>1330.8</v>
      </c>
      <c r="AC252" s="294"/>
      <c r="AD252" s="155">
        <f t="shared" si="120"/>
        <v>1252.8</v>
      </c>
      <c r="AE252" s="156"/>
      <c r="AF252" s="157"/>
      <c r="AG252" s="30"/>
    </row>
    <row r="253">
      <c r="A253" s="158" t="s">
        <v>33</v>
      </c>
      <c r="B253" s="536"/>
      <c r="C253" s="537"/>
      <c r="D253" s="161"/>
      <c r="E253" s="296">
        <f>SQRT(E252*E252+E251*E251)</f>
        <v>2333.4607089042661</v>
      </c>
      <c r="F253" s="162">
        <f t="shared" ref="F253:AB253" si="122">SQRT(F252*F252+F251*F251)</f>
        <v>2247.9651598723676</v>
      </c>
      <c r="G253" s="162">
        <f t="shared" si="122"/>
        <v>2085.9234501774031</v>
      </c>
      <c r="H253" s="162">
        <f t="shared" si="122"/>
        <v>2029.9151903466313</v>
      </c>
      <c r="I253" s="162">
        <f t="shared" si="122"/>
        <v>2145.1784820848825</v>
      </c>
      <c r="J253" s="162">
        <f t="shared" si="122"/>
        <v>2347.9253480466537</v>
      </c>
      <c r="K253" s="162">
        <f t="shared" si="122"/>
        <v>2829.7399456487165</v>
      </c>
      <c r="L253" s="162">
        <f t="shared" si="122"/>
        <v>3334.8293629509744</v>
      </c>
      <c r="M253" s="162">
        <f t="shared" si="122"/>
        <v>4222.7793690885628</v>
      </c>
      <c r="N253" s="162">
        <f t="shared" si="122"/>
        <v>4241.9210742304012</v>
      </c>
      <c r="O253" s="162">
        <f t="shared" si="122"/>
        <v>4122.9883531244668</v>
      </c>
      <c r="P253" s="162">
        <f t="shared" si="122"/>
        <v>4191.6632116619294</v>
      </c>
      <c r="Q253" s="162">
        <f t="shared" si="122"/>
        <v>3709.8669086639748</v>
      </c>
      <c r="R253" s="162">
        <f t="shared" si="122"/>
        <v>4122.0354583627732</v>
      </c>
      <c r="S253" s="162">
        <f t="shared" si="122"/>
        <v>4021.5086721279117</v>
      </c>
      <c r="T253" s="162">
        <f t="shared" si="122"/>
        <v>3756.4763276240674</v>
      </c>
      <c r="U253" s="162">
        <f t="shared" si="122"/>
        <v>4012.4056026279295</v>
      </c>
      <c r="V253" s="162">
        <f t="shared" si="122"/>
        <v>4116.1219223924845</v>
      </c>
      <c r="W253" s="162">
        <f t="shared" si="122"/>
        <v>4064.411337450972</v>
      </c>
      <c r="X253" s="162">
        <f t="shared" si="122"/>
        <v>3194.7734567571456</v>
      </c>
      <c r="Y253" s="162">
        <f t="shared" si="122"/>
        <v>3178.635329823162</v>
      </c>
      <c r="Z253" s="162">
        <f t="shared" si="122"/>
        <v>3013.8030459869137</v>
      </c>
      <c r="AA253" s="162">
        <f t="shared" si="122"/>
        <v>2750.0020654537698</v>
      </c>
      <c r="AB253" s="162">
        <f t="shared" si="122"/>
        <v>2429.6716815240693</v>
      </c>
      <c r="AC253" s="297"/>
      <c r="AD253" s="165">
        <f t="shared" si="120"/>
        <v>2029.9151903466313</v>
      </c>
      <c r="AE253" s="166"/>
      <c r="AF253" s="167"/>
      <c r="AG253" s="30"/>
    </row>
    <row r="254" ht="17.25" customHeight="1">
      <c r="A254" s="538" t="s">
        <v>110</v>
      </c>
      <c r="B254" s="539"/>
      <c r="C254" s="540"/>
      <c r="D254" s="541">
        <v>0</v>
      </c>
      <c r="E254" s="542">
        <v>1</v>
      </c>
      <c r="F254" s="543">
        <v>2</v>
      </c>
      <c r="G254" s="543">
        <v>3</v>
      </c>
      <c r="H254" s="543">
        <v>4</v>
      </c>
      <c r="I254" s="543">
        <v>5</v>
      </c>
      <c r="J254" s="543">
        <v>6</v>
      </c>
      <c r="K254" s="543">
        <v>7</v>
      </c>
      <c r="L254" s="543">
        <v>8</v>
      </c>
      <c r="M254" s="543">
        <v>9</v>
      </c>
      <c r="N254" s="543">
        <v>10</v>
      </c>
      <c r="O254" s="543">
        <v>11</v>
      </c>
      <c r="P254" s="543">
        <v>12</v>
      </c>
      <c r="Q254" s="543">
        <v>13</v>
      </c>
      <c r="R254" s="543">
        <v>14</v>
      </c>
      <c r="S254" s="543">
        <v>15</v>
      </c>
      <c r="T254" s="543">
        <v>16</v>
      </c>
      <c r="U254" s="543">
        <v>17</v>
      </c>
      <c r="V254" s="543">
        <v>18</v>
      </c>
      <c r="W254" s="543">
        <v>19</v>
      </c>
      <c r="X254" s="543">
        <v>20</v>
      </c>
      <c r="Y254" s="543">
        <v>21</v>
      </c>
      <c r="Z254" s="543">
        <v>22</v>
      </c>
      <c r="AA254" s="543">
        <v>23</v>
      </c>
      <c r="AB254" s="544">
        <v>24</v>
      </c>
      <c r="AC254" s="398"/>
      <c r="AD254" s="64"/>
      <c r="AE254" s="56"/>
      <c r="AF254" s="64"/>
      <c r="AG254" s="56"/>
    </row>
    <row r="255">
      <c r="A255" s="545" t="s">
        <v>111</v>
      </c>
      <c r="B255" s="302"/>
      <c r="C255" s="546" t="s">
        <v>24</v>
      </c>
      <c r="D255" s="547" t="s">
        <v>22</v>
      </c>
      <c r="E255" s="301">
        <v>117.81</v>
      </c>
      <c r="F255" s="302">
        <v>117.78</v>
      </c>
      <c r="G255" s="302">
        <v>117.92</v>
      </c>
      <c r="H255" s="302">
        <v>117.89</v>
      </c>
      <c r="I255" s="302">
        <v>117.78</v>
      </c>
      <c r="J255" s="302">
        <v>117.78</v>
      </c>
      <c r="K255" s="302">
        <v>117.78</v>
      </c>
      <c r="L255" s="302">
        <v>117.73</v>
      </c>
      <c r="M255" s="302">
        <v>117.45</v>
      </c>
      <c r="N255" s="302">
        <v>117.45</v>
      </c>
      <c r="O255" s="302">
        <v>117.37</v>
      </c>
      <c r="P255" s="302">
        <v>117.48</v>
      </c>
      <c r="Q255" s="302">
        <v>117.59</v>
      </c>
      <c r="R255" s="302">
        <v>117.37</v>
      </c>
      <c r="S255" s="302">
        <v>117.59</v>
      </c>
      <c r="T255" s="302">
        <v>117.34</v>
      </c>
      <c r="U255" s="302">
        <v>117.48</v>
      </c>
      <c r="V255" s="302">
        <v>117.64</v>
      </c>
      <c r="W255" s="302">
        <v>117.67</v>
      </c>
      <c r="X255" s="302">
        <v>117.81</v>
      </c>
      <c r="Y255" s="302">
        <v>117.81</v>
      </c>
      <c r="Z255" s="302">
        <v>117.86</v>
      </c>
      <c r="AA255" s="302">
        <v>117.89</v>
      </c>
      <c r="AB255" s="548">
        <v>117.86</v>
      </c>
      <c r="AC255" s="549"/>
      <c r="AD255" s="550"/>
      <c r="AE255" s="56"/>
      <c r="AF255" s="64"/>
      <c r="AG255" s="56"/>
    </row>
    <row r="256">
      <c r="A256" s="271" t="s">
        <v>112</v>
      </c>
      <c r="B256" s="272"/>
      <c r="C256" s="551" t="s">
        <v>24</v>
      </c>
      <c r="D256" s="455" t="s">
        <v>113</v>
      </c>
      <c r="E256" s="404">
        <v>0</v>
      </c>
      <c r="F256" s="272">
        <v>0</v>
      </c>
      <c r="G256" s="272">
        <v>0</v>
      </c>
      <c r="H256" s="272">
        <v>0</v>
      </c>
      <c r="I256" s="272">
        <v>0</v>
      </c>
      <c r="J256" s="272">
        <v>0</v>
      </c>
      <c r="K256" s="272">
        <v>0</v>
      </c>
      <c r="L256" s="272">
        <v>0</v>
      </c>
      <c r="M256" s="272">
        <v>0</v>
      </c>
      <c r="N256" s="272">
        <v>0</v>
      </c>
      <c r="O256" s="272">
        <v>0</v>
      </c>
      <c r="P256" s="272">
        <v>0</v>
      </c>
      <c r="Q256" s="272">
        <v>0</v>
      </c>
      <c r="R256" s="272">
        <v>0</v>
      </c>
      <c r="S256" s="272">
        <v>0</v>
      </c>
      <c r="T256" s="272">
        <v>0</v>
      </c>
      <c r="U256" s="272">
        <v>0</v>
      </c>
      <c r="V256" s="272">
        <v>0</v>
      </c>
      <c r="W256" s="272">
        <v>0</v>
      </c>
      <c r="X256" s="272">
        <v>0</v>
      </c>
      <c r="Y256" s="272">
        <v>0</v>
      </c>
      <c r="Z256" s="272">
        <v>0</v>
      </c>
      <c r="AA256" s="272">
        <v>0</v>
      </c>
      <c r="AB256" s="274">
        <v>0</v>
      </c>
      <c r="AC256" s="175"/>
      <c r="AD256" s="552"/>
      <c r="AE256" s="323"/>
      <c r="AF256" s="553"/>
      <c r="AG256" s="323"/>
    </row>
    <row r="257" ht="15.75" customHeight="1">
      <c r="A257" s="179" t="s">
        <v>114</v>
      </c>
      <c r="B257" s="180" t="s">
        <v>115</v>
      </c>
      <c r="C257" s="67" t="s">
        <v>18</v>
      </c>
      <c r="D257" s="68" t="s">
        <v>29</v>
      </c>
      <c r="E257" s="108">
        <v>0</v>
      </c>
      <c r="F257" s="109">
        <v>0</v>
      </c>
      <c r="G257" s="109">
        <v>0</v>
      </c>
      <c r="H257" s="109">
        <v>0</v>
      </c>
      <c r="I257" s="109">
        <v>0</v>
      </c>
      <c r="J257" s="109">
        <v>0</v>
      </c>
      <c r="K257" s="109">
        <v>0</v>
      </c>
      <c r="L257" s="109">
        <v>0</v>
      </c>
      <c r="M257" s="109">
        <v>0</v>
      </c>
      <c r="N257" s="109">
        <v>0</v>
      </c>
      <c r="O257" s="109">
        <v>0</v>
      </c>
      <c r="P257" s="109">
        <v>0</v>
      </c>
      <c r="Q257" s="109">
        <v>0</v>
      </c>
      <c r="R257" s="109">
        <v>0</v>
      </c>
      <c r="S257" s="109">
        <v>0</v>
      </c>
      <c r="T257" s="109">
        <v>0</v>
      </c>
      <c r="U257" s="109">
        <v>0</v>
      </c>
      <c r="V257" s="109">
        <v>0</v>
      </c>
      <c r="W257" s="109">
        <v>0</v>
      </c>
      <c r="X257" s="109">
        <v>0</v>
      </c>
      <c r="Y257" s="109">
        <v>0</v>
      </c>
      <c r="Z257" s="109">
        <v>0</v>
      </c>
      <c r="AA257" s="109">
        <v>0</v>
      </c>
      <c r="AB257" s="110">
        <v>0</v>
      </c>
      <c r="AC257" s="278">
        <f t="shared" ref="AC257:AC258" si="123">SUM(E257:AB257)</f>
        <v>0</v>
      </c>
      <c r="AD257" s="108">
        <f t="shared" si="120"/>
        <v>0</v>
      </c>
      <c r="AE257" s="70">
        <v>1100</v>
      </c>
      <c r="AF257" s="71">
        <v>60</v>
      </c>
      <c r="AJ257" s="9"/>
      <c r="AK257" s="9"/>
      <c r="AL257" s="9"/>
      <c r="AM257" s="9"/>
    </row>
    <row r="258">
      <c r="A258" s="181"/>
      <c r="B258" s="182"/>
      <c r="C258" s="75" t="s">
        <v>20</v>
      </c>
      <c r="D258" s="76" t="s">
        <v>29</v>
      </c>
      <c r="E258" s="113">
        <v>0</v>
      </c>
      <c r="F258" s="114">
        <v>0</v>
      </c>
      <c r="G258" s="114">
        <v>0</v>
      </c>
      <c r="H258" s="114">
        <v>0</v>
      </c>
      <c r="I258" s="114">
        <v>0</v>
      </c>
      <c r="J258" s="114">
        <v>0</v>
      </c>
      <c r="K258" s="114">
        <v>0</v>
      </c>
      <c r="L258" s="114">
        <v>0</v>
      </c>
      <c r="M258" s="114">
        <v>0</v>
      </c>
      <c r="N258" s="114">
        <v>0</v>
      </c>
      <c r="O258" s="114">
        <v>0</v>
      </c>
      <c r="P258" s="114">
        <v>0</v>
      </c>
      <c r="Q258" s="114">
        <v>0</v>
      </c>
      <c r="R258" s="114">
        <v>0</v>
      </c>
      <c r="S258" s="114">
        <v>0</v>
      </c>
      <c r="T258" s="114">
        <v>0</v>
      </c>
      <c r="U258" s="114">
        <v>0</v>
      </c>
      <c r="V258" s="114">
        <v>0</v>
      </c>
      <c r="W258" s="114">
        <v>0</v>
      </c>
      <c r="X258" s="114">
        <v>0</v>
      </c>
      <c r="Y258" s="114">
        <v>0</v>
      </c>
      <c r="Z258" s="114">
        <v>0</v>
      </c>
      <c r="AA258" s="114">
        <v>0</v>
      </c>
      <c r="AB258" s="115">
        <v>0</v>
      </c>
      <c r="AC258" s="280">
        <f t="shared" si="123"/>
        <v>0</v>
      </c>
      <c r="AD258" s="77"/>
      <c r="AE258" s="78"/>
      <c r="AF258" s="79"/>
      <c r="AJ258" s="9"/>
      <c r="AK258" s="9"/>
      <c r="AL258" s="9"/>
      <c r="AM258" s="9"/>
    </row>
    <row r="259">
      <c r="A259" s="181"/>
      <c r="B259" s="182"/>
      <c r="C259" s="75" t="s">
        <v>21</v>
      </c>
      <c r="D259" s="76" t="s">
        <v>22</v>
      </c>
      <c r="E259" s="118">
        <v>0</v>
      </c>
      <c r="F259" s="119">
        <v>0</v>
      </c>
      <c r="G259" s="119">
        <v>0</v>
      </c>
      <c r="H259" s="119">
        <v>0</v>
      </c>
      <c r="I259" s="119">
        <v>0</v>
      </c>
      <c r="J259" s="119">
        <v>0</v>
      </c>
      <c r="K259" s="119">
        <v>0</v>
      </c>
      <c r="L259" s="119">
        <v>0</v>
      </c>
      <c r="M259" s="119">
        <v>0</v>
      </c>
      <c r="N259" s="119">
        <v>0</v>
      </c>
      <c r="O259" s="119">
        <v>0</v>
      </c>
      <c r="P259" s="119">
        <v>0</v>
      </c>
      <c r="Q259" s="119">
        <v>0</v>
      </c>
      <c r="R259" s="119">
        <v>0</v>
      </c>
      <c r="S259" s="119">
        <v>0</v>
      </c>
      <c r="T259" s="119">
        <v>0</v>
      </c>
      <c r="U259" s="119">
        <v>0</v>
      </c>
      <c r="V259" s="119">
        <v>0</v>
      </c>
      <c r="W259" s="119">
        <v>0</v>
      </c>
      <c r="X259" s="119">
        <v>0</v>
      </c>
      <c r="Y259" s="119">
        <v>0</v>
      </c>
      <c r="Z259" s="119">
        <v>0</v>
      </c>
      <c r="AA259" s="119">
        <v>0</v>
      </c>
      <c r="AB259" s="120">
        <v>0</v>
      </c>
      <c r="AC259" s="280">
        <f>AVERAGE(E259:AB259)</f>
        <v>0</v>
      </c>
      <c r="AD259" s="77"/>
      <c r="AE259" s="78"/>
      <c r="AF259" s="79"/>
      <c r="AJ259" s="9"/>
      <c r="AK259" s="30"/>
      <c r="AL259" s="9"/>
      <c r="AM259" s="30"/>
    </row>
    <row r="260">
      <c r="A260" s="181"/>
      <c r="B260" s="182"/>
      <c r="C260" s="75" t="s">
        <v>23</v>
      </c>
      <c r="D260" s="76"/>
      <c r="E260" s="82" t="e">
        <f>E258/E257</f>
        <v>#DIV/0!</v>
      </c>
      <c r="F260" s="83" t="e">
        <f t="shared" ref="F260:AB260" si="124">F258/F257</f>
        <v>#DIV/0!</v>
      </c>
      <c r="G260" s="83" t="e">
        <f t="shared" si="124"/>
        <v>#DIV/0!</v>
      </c>
      <c r="H260" s="83" t="e">
        <f t="shared" si="124"/>
        <v>#DIV/0!</v>
      </c>
      <c r="I260" s="83" t="e">
        <f t="shared" si="124"/>
        <v>#DIV/0!</v>
      </c>
      <c r="J260" s="83" t="e">
        <f t="shared" si="124"/>
        <v>#DIV/0!</v>
      </c>
      <c r="K260" s="83" t="e">
        <f t="shared" si="124"/>
        <v>#DIV/0!</v>
      </c>
      <c r="L260" s="83" t="e">
        <f t="shared" si="124"/>
        <v>#DIV/0!</v>
      </c>
      <c r="M260" s="83" t="e">
        <f t="shared" si="124"/>
        <v>#DIV/0!</v>
      </c>
      <c r="N260" s="83" t="e">
        <f t="shared" si="124"/>
        <v>#DIV/0!</v>
      </c>
      <c r="O260" s="83" t="e">
        <f t="shared" si="124"/>
        <v>#DIV/0!</v>
      </c>
      <c r="P260" s="83" t="e">
        <f t="shared" si="124"/>
        <v>#DIV/0!</v>
      </c>
      <c r="Q260" s="83" t="e">
        <f t="shared" si="124"/>
        <v>#DIV/0!</v>
      </c>
      <c r="R260" s="83" t="e">
        <f t="shared" si="124"/>
        <v>#DIV/0!</v>
      </c>
      <c r="S260" s="83" t="e">
        <f t="shared" si="124"/>
        <v>#DIV/0!</v>
      </c>
      <c r="T260" s="83" t="e">
        <f t="shared" si="124"/>
        <v>#DIV/0!</v>
      </c>
      <c r="U260" s="83" t="e">
        <f t="shared" si="124"/>
        <v>#DIV/0!</v>
      </c>
      <c r="V260" s="83" t="e">
        <f t="shared" si="124"/>
        <v>#DIV/0!</v>
      </c>
      <c r="W260" s="83" t="e">
        <f t="shared" si="124"/>
        <v>#DIV/0!</v>
      </c>
      <c r="X260" s="83" t="e">
        <f t="shared" si="124"/>
        <v>#DIV/0!</v>
      </c>
      <c r="Y260" s="83" t="e">
        <f t="shared" si="124"/>
        <v>#DIV/0!</v>
      </c>
      <c r="Z260" s="83" t="e">
        <f t="shared" si="124"/>
        <v>#DIV/0!</v>
      </c>
      <c r="AA260" s="83" t="e">
        <f t="shared" si="124"/>
        <v>#DIV/0!</v>
      </c>
      <c r="AB260" s="84" t="e">
        <f t="shared" si="124"/>
        <v>#DIV/0!</v>
      </c>
      <c r="AC260" s="312"/>
      <c r="AD260" s="77"/>
      <c r="AE260" s="78"/>
      <c r="AF260" s="79"/>
      <c r="AJ260" s="9"/>
      <c r="AK260" s="30"/>
      <c r="AL260" s="9"/>
      <c r="AM260" s="30"/>
    </row>
    <row r="261">
      <c r="A261" s="184"/>
      <c r="B261" s="202"/>
      <c r="C261" s="520" t="s">
        <v>37</v>
      </c>
      <c r="D261" s="94"/>
      <c r="E261" s="128">
        <f t="shared" ref="E261:AB261" si="125">SQRT(E257*E257+E258*E258)/E255/1.73</f>
        <v>0</v>
      </c>
      <c r="F261" s="129">
        <f t="shared" si="125"/>
        <v>0</v>
      </c>
      <c r="G261" s="129">
        <f t="shared" si="125"/>
        <v>0</v>
      </c>
      <c r="H261" s="129">
        <f t="shared" si="125"/>
        <v>0</v>
      </c>
      <c r="I261" s="129">
        <f t="shared" si="125"/>
        <v>0</v>
      </c>
      <c r="J261" s="129">
        <f t="shared" si="125"/>
        <v>0</v>
      </c>
      <c r="K261" s="129">
        <f t="shared" si="125"/>
        <v>0</v>
      </c>
      <c r="L261" s="129">
        <f t="shared" si="125"/>
        <v>0</v>
      </c>
      <c r="M261" s="129">
        <f t="shared" si="125"/>
        <v>0</v>
      </c>
      <c r="N261" s="129">
        <f t="shared" si="125"/>
        <v>0</v>
      </c>
      <c r="O261" s="129">
        <f t="shared" si="125"/>
        <v>0</v>
      </c>
      <c r="P261" s="129">
        <f t="shared" si="125"/>
        <v>0</v>
      </c>
      <c r="Q261" s="129">
        <f t="shared" si="125"/>
        <v>0</v>
      </c>
      <c r="R261" s="129">
        <f t="shared" si="125"/>
        <v>0</v>
      </c>
      <c r="S261" s="129">
        <f t="shared" si="125"/>
        <v>0</v>
      </c>
      <c r="T261" s="129">
        <f t="shared" si="125"/>
        <v>0</v>
      </c>
      <c r="U261" s="129">
        <f t="shared" si="125"/>
        <v>0</v>
      </c>
      <c r="V261" s="129">
        <f t="shared" si="125"/>
        <v>0</v>
      </c>
      <c r="W261" s="129">
        <f t="shared" si="125"/>
        <v>0</v>
      </c>
      <c r="X261" s="129">
        <f t="shared" si="125"/>
        <v>0</v>
      </c>
      <c r="Y261" s="129">
        <f t="shared" si="125"/>
        <v>0</v>
      </c>
      <c r="Z261" s="129">
        <f t="shared" si="125"/>
        <v>0</v>
      </c>
      <c r="AA261" s="129">
        <f t="shared" si="125"/>
        <v>0</v>
      </c>
      <c r="AB261" s="131">
        <f t="shared" si="125"/>
        <v>0</v>
      </c>
      <c r="AC261" s="284">
        <f>AVERAGE(E261:AB261)</f>
        <v>0</v>
      </c>
      <c r="AD261" s="190" t="e">
        <f>(AC259-AC261)/AC259</f>
        <v>#DIV/0!</v>
      </c>
      <c r="AE261" s="129"/>
      <c r="AF261" s="131"/>
      <c r="AH261" s="9"/>
      <c r="AI261" s="136"/>
      <c r="AJ261" s="137"/>
      <c r="AK261" s="137"/>
      <c r="AL261" s="9"/>
    </row>
    <row r="262" ht="15.75" customHeight="1">
      <c r="A262" s="179" t="s">
        <v>116</v>
      </c>
      <c r="B262" s="180" t="s">
        <v>115</v>
      </c>
      <c r="C262" s="67" t="s">
        <v>18</v>
      </c>
      <c r="D262" s="68" t="s">
        <v>29</v>
      </c>
      <c r="E262" s="108">
        <v>0</v>
      </c>
      <c r="F262" s="109">
        <v>0</v>
      </c>
      <c r="G262" s="109">
        <v>0</v>
      </c>
      <c r="H262" s="109">
        <v>0</v>
      </c>
      <c r="I262" s="109">
        <v>0</v>
      </c>
      <c r="J262" s="109">
        <v>0</v>
      </c>
      <c r="K262" s="109">
        <v>0</v>
      </c>
      <c r="L262" s="109">
        <v>0</v>
      </c>
      <c r="M262" s="109">
        <v>0</v>
      </c>
      <c r="N262" s="109">
        <v>0</v>
      </c>
      <c r="O262" s="109">
        <v>0</v>
      </c>
      <c r="P262" s="109">
        <v>0</v>
      </c>
      <c r="Q262" s="109">
        <v>0</v>
      </c>
      <c r="R262" s="109">
        <v>0</v>
      </c>
      <c r="S262" s="109">
        <v>0</v>
      </c>
      <c r="T262" s="109">
        <v>0</v>
      </c>
      <c r="U262" s="109">
        <v>0</v>
      </c>
      <c r="V262" s="109">
        <v>0</v>
      </c>
      <c r="W262" s="109">
        <v>0</v>
      </c>
      <c r="X262" s="109">
        <v>0</v>
      </c>
      <c r="Y262" s="109">
        <v>0</v>
      </c>
      <c r="Z262" s="109">
        <v>0</v>
      </c>
      <c r="AA262" s="109">
        <v>0</v>
      </c>
      <c r="AB262" s="110">
        <v>0</v>
      </c>
      <c r="AC262" s="278">
        <f t="shared" ref="AC262:AC263" si="126">SUM(E262:AB262)</f>
        <v>0</v>
      </c>
      <c r="AD262" s="108">
        <f>MIN(E262:AB262)</f>
        <v>0</v>
      </c>
      <c r="AE262" s="70">
        <v>1100</v>
      </c>
      <c r="AF262" s="71">
        <v>60</v>
      </c>
      <c r="AJ262" s="81"/>
      <c r="AK262" s="30"/>
      <c r="AL262" s="81"/>
      <c r="AM262" s="30"/>
    </row>
    <row r="263">
      <c r="A263" s="181"/>
      <c r="B263" s="182"/>
      <c r="C263" s="75" t="s">
        <v>20</v>
      </c>
      <c r="D263" s="76" t="s">
        <v>29</v>
      </c>
      <c r="E263" s="113">
        <v>0</v>
      </c>
      <c r="F263" s="114">
        <v>0</v>
      </c>
      <c r="G263" s="114">
        <v>0</v>
      </c>
      <c r="H263" s="114">
        <v>0</v>
      </c>
      <c r="I263" s="114">
        <v>0</v>
      </c>
      <c r="J263" s="114">
        <v>0</v>
      </c>
      <c r="K263" s="114">
        <v>0</v>
      </c>
      <c r="L263" s="114">
        <v>0</v>
      </c>
      <c r="M263" s="114">
        <v>0</v>
      </c>
      <c r="N263" s="114">
        <v>0</v>
      </c>
      <c r="O263" s="114">
        <v>0</v>
      </c>
      <c r="P263" s="114">
        <v>0</v>
      </c>
      <c r="Q263" s="114">
        <v>0</v>
      </c>
      <c r="R263" s="114">
        <v>0</v>
      </c>
      <c r="S263" s="114">
        <v>0</v>
      </c>
      <c r="T263" s="114">
        <v>0</v>
      </c>
      <c r="U263" s="114">
        <v>0</v>
      </c>
      <c r="V263" s="114">
        <v>0</v>
      </c>
      <c r="W263" s="114">
        <v>0</v>
      </c>
      <c r="X263" s="114">
        <v>0</v>
      </c>
      <c r="Y263" s="114">
        <v>0</v>
      </c>
      <c r="Z263" s="114">
        <v>0</v>
      </c>
      <c r="AA263" s="114">
        <v>0</v>
      </c>
      <c r="AB263" s="115">
        <v>0</v>
      </c>
      <c r="AC263" s="280">
        <f t="shared" si="126"/>
        <v>0</v>
      </c>
      <c r="AD263" s="77"/>
      <c r="AE263" s="78"/>
      <c r="AF263" s="79"/>
      <c r="AJ263" s="81"/>
      <c r="AK263" s="30"/>
      <c r="AL263" s="81"/>
      <c r="AM263" s="30"/>
    </row>
    <row r="264">
      <c r="A264" s="181"/>
      <c r="B264" s="182"/>
      <c r="C264" s="75" t="s">
        <v>21</v>
      </c>
      <c r="D264" s="76" t="s">
        <v>22</v>
      </c>
      <c r="E264" s="118">
        <v>0</v>
      </c>
      <c r="F264" s="119">
        <v>0</v>
      </c>
      <c r="G264" s="119">
        <v>0</v>
      </c>
      <c r="H264" s="119">
        <v>0</v>
      </c>
      <c r="I264" s="119">
        <v>0</v>
      </c>
      <c r="J264" s="119">
        <v>0</v>
      </c>
      <c r="K264" s="119">
        <v>0</v>
      </c>
      <c r="L264" s="119">
        <v>0</v>
      </c>
      <c r="M264" s="119">
        <v>0</v>
      </c>
      <c r="N264" s="119">
        <v>0</v>
      </c>
      <c r="O264" s="119">
        <v>0</v>
      </c>
      <c r="P264" s="119">
        <v>0</v>
      </c>
      <c r="Q264" s="119">
        <v>0</v>
      </c>
      <c r="R264" s="119">
        <v>0</v>
      </c>
      <c r="S264" s="119">
        <v>0</v>
      </c>
      <c r="T264" s="119">
        <v>0</v>
      </c>
      <c r="U264" s="119">
        <v>0</v>
      </c>
      <c r="V264" s="119">
        <v>0</v>
      </c>
      <c r="W264" s="119">
        <v>0</v>
      </c>
      <c r="X264" s="119">
        <v>0</v>
      </c>
      <c r="Y264" s="119">
        <v>0</v>
      </c>
      <c r="Z264" s="119">
        <v>0</v>
      </c>
      <c r="AA264" s="119">
        <v>0</v>
      </c>
      <c r="AB264" s="120">
        <v>0</v>
      </c>
      <c r="AC264" s="280">
        <f>AVERAGE(E264:AB264)</f>
        <v>0</v>
      </c>
      <c r="AD264" s="77"/>
      <c r="AE264" s="78"/>
      <c r="AF264" s="79"/>
      <c r="AJ264" s="9"/>
      <c r="AK264" s="30"/>
      <c r="AL264" s="9"/>
      <c r="AM264" s="30"/>
    </row>
    <row r="265">
      <c r="A265" s="181"/>
      <c r="B265" s="182"/>
      <c r="C265" s="75" t="s">
        <v>23</v>
      </c>
      <c r="D265" s="76"/>
      <c r="E265" s="82" t="e">
        <f t="shared" ref="E265:AB265" si="127">E263/E262</f>
        <v>#DIV/0!</v>
      </c>
      <c r="F265" s="83" t="e">
        <f t="shared" si="127"/>
        <v>#DIV/0!</v>
      </c>
      <c r="G265" s="83" t="e">
        <f t="shared" si="127"/>
        <v>#DIV/0!</v>
      </c>
      <c r="H265" s="83" t="e">
        <f t="shared" si="127"/>
        <v>#DIV/0!</v>
      </c>
      <c r="I265" s="83" t="e">
        <f t="shared" si="127"/>
        <v>#DIV/0!</v>
      </c>
      <c r="J265" s="83" t="e">
        <f t="shared" si="127"/>
        <v>#DIV/0!</v>
      </c>
      <c r="K265" s="83" t="e">
        <f t="shared" si="127"/>
        <v>#DIV/0!</v>
      </c>
      <c r="L265" s="83" t="e">
        <f t="shared" si="127"/>
        <v>#DIV/0!</v>
      </c>
      <c r="M265" s="83" t="e">
        <f t="shared" si="127"/>
        <v>#DIV/0!</v>
      </c>
      <c r="N265" s="83" t="e">
        <f t="shared" si="127"/>
        <v>#DIV/0!</v>
      </c>
      <c r="O265" s="83" t="e">
        <f t="shared" si="127"/>
        <v>#DIV/0!</v>
      </c>
      <c r="P265" s="83" t="e">
        <f t="shared" si="127"/>
        <v>#DIV/0!</v>
      </c>
      <c r="Q265" s="83" t="e">
        <f t="shared" si="127"/>
        <v>#DIV/0!</v>
      </c>
      <c r="R265" s="83" t="e">
        <f t="shared" si="127"/>
        <v>#DIV/0!</v>
      </c>
      <c r="S265" s="83" t="e">
        <f t="shared" si="127"/>
        <v>#DIV/0!</v>
      </c>
      <c r="T265" s="83" t="e">
        <f t="shared" si="127"/>
        <v>#DIV/0!</v>
      </c>
      <c r="U265" s="83" t="e">
        <f t="shared" si="127"/>
        <v>#DIV/0!</v>
      </c>
      <c r="V265" s="83" t="e">
        <f t="shared" si="127"/>
        <v>#DIV/0!</v>
      </c>
      <c r="W265" s="83" t="e">
        <f t="shared" si="127"/>
        <v>#DIV/0!</v>
      </c>
      <c r="X265" s="83" t="e">
        <f t="shared" si="127"/>
        <v>#DIV/0!</v>
      </c>
      <c r="Y265" s="83" t="e">
        <f t="shared" si="127"/>
        <v>#DIV/0!</v>
      </c>
      <c r="Z265" s="83" t="e">
        <f t="shared" si="127"/>
        <v>#DIV/0!</v>
      </c>
      <c r="AA265" s="83" t="e">
        <f t="shared" si="127"/>
        <v>#DIV/0!</v>
      </c>
      <c r="AB265" s="84" t="e">
        <f t="shared" si="127"/>
        <v>#DIV/0!</v>
      </c>
      <c r="AC265" s="312"/>
      <c r="AD265" s="77"/>
      <c r="AE265" s="78"/>
      <c r="AF265" s="79"/>
      <c r="AJ265" s="9"/>
      <c r="AK265" s="30"/>
      <c r="AL265" s="9"/>
      <c r="AM265" s="30"/>
    </row>
    <row r="266">
      <c r="A266" s="184"/>
      <c r="B266" s="202"/>
      <c r="C266" s="520" t="s">
        <v>37</v>
      </c>
      <c r="D266" s="94"/>
      <c r="E266" s="128">
        <f t="shared" ref="E266:AB266" si="128">SQRT(E262*E262+E263*E263)/E255/1.73</f>
        <v>0</v>
      </c>
      <c r="F266" s="129">
        <f t="shared" si="128"/>
        <v>0</v>
      </c>
      <c r="G266" s="129">
        <f t="shared" si="128"/>
        <v>0</v>
      </c>
      <c r="H266" s="129">
        <f t="shared" si="128"/>
        <v>0</v>
      </c>
      <c r="I266" s="129">
        <f t="shared" si="128"/>
        <v>0</v>
      </c>
      <c r="J266" s="129">
        <f t="shared" si="128"/>
        <v>0</v>
      </c>
      <c r="K266" s="129">
        <f t="shared" si="128"/>
        <v>0</v>
      </c>
      <c r="L266" s="129">
        <f t="shared" si="128"/>
        <v>0</v>
      </c>
      <c r="M266" s="129">
        <f t="shared" si="128"/>
        <v>0</v>
      </c>
      <c r="N266" s="129">
        <f t="shared" si="128"/>
        <v>0</v>
      </c>
      <c r="O266" s="129">
        <f t="shared" si="128"/>
        <v>0</v>
      </c>
      <c r="P266" s="129">
        <f t="shared" si="128"/>
        <v>0</v>
      </c>
      <c r="Q266" s="129">
        <f t="shared" si="128"/>
        <v>0</v>
      </c>
      <c r="R266" s="129">
        <f t="shared" si="128"/>
        <v>0</v>
      </c>
      <c r="S266" s="129">
        <f t="shared" si="128"/>
        <v>0</v>
      </c>
      <c r="T266" s="129">
        <f t="shared" si="128"/>
        <v>0</v>
      </c>
      <c r="U266" s="129">
        <f t="shared" si="128"/>
        <v>0</v>
      </c>
      <c r="V266" s="129">
        <f t="shared" si="128"/>
        <v>0</v>
      </c>
      <c r="W266" s="129">
        <f t="shared" si="128"/>
        <v>0</v>
      </c>
      <c r="X266" s="129">
        <f t="shared" si="128"/>
        <v>0</v>
      </c>
      <c r="Y266" s="129">
        <f t="shared" si="128"/>
        <v>0</v>
      </c>
      <c r="Z266" s="129">
        <f t="shared" si="128"/>
        <v>0</v>
      </c>
      <c r="AA266" s="129">
        <f t="shared" si="128"/>
        <v>0</v>
      </c>
      <c r="AB266" s="131">
        <f t="shared" si="128"/>
        <v>0</v>
      </c>
      <c r="AC266" s="284">
        <f>AVERAGE(E266:AB266)</f>
        <v>0</v>
      </c>
      <c r="AD266" s="190" t="e">
        <f>(AC264-AC266)/AC264</f>
        <v>#DIV/0!</v>
      </c>
      <c r="AE266" s="129"/>
      <c r="AF266" s="131"/>
      <c r="AH266" s="9"/>
      <c r="AI266" s="136"/>
      <c r="AJ266" s="137"/>
      <c r="AK266" s="137"/>
      <c r="AL266" s="9"/>
    </row>
    <row r="267">
      <c r="A267" s="179" t="s">
        <v>117</v>
      </c>
      <c r="B267" s="180" t="s">
        <v>118</v>
      </c>
      <c r="C267" s="67" t="s">
        <v>18</v>
      </c>
      <c r="D267" s="68" t="s">
        <v>29</v>
      </c>
      <c r="E267" s="108"/>
      <c r="F267" s="109"/>
      <c r="G267" s="109"/>
      <c r="H267" s="109"/>
      <c r="I267" s="109"/>
      <c r="J267" s="109"/>
      <c r="K267" s="109"/>
      <c r="L267" s="109"/>
      <c r="M267" s="109"/>
      <c r="N267" s="109"/>
      <c r="O267" s="109"/>
      <c r="P267" s="109"/>
      <c r="Q267" s="109"/>
      <c r="R267" s="109"/>
      <c r="S267" s="109"/>
      <c r="T267" s="109"/>
      <c r="U267" s="109"/>
      <c r="V267" s="109"/>
      <c r="W267" s="109"/>
      <c r="X267" s="109"/>
      <c r="Y267" s="109"/>
      <c r="Z267" s="109"/>
      <c r="AA267" s="109"/>
      <c r="AB267" s="110"/>
      <c r="AC267" s="278">
        <f t="shared" ref="AC267:AC268" si="129">SUM(E267:AB267)</f>
        <v>0</v>
      </c>
      <c r="AD267" s="108">
        <f>MIN(E267:AB267)</f>
        <v>0</v>
      </c>
      <c r="AE267" s="70">
        <v>1100</v>
      </c>
      <c r="AF267" s="71">
        <v>60</v>
      </c>
      <c r="AJ267" s="9"/>
      <c r="AK267" s="9"/>
      <c r="AL267" s="9"/>
      <c r="AM267" s="9"/>
    </row>
    <row r="268">
      <c r="A268" s="181"/>
      <c r="B268" s="182"/>
      <c r="C268" s="75" t="s">
        <v>20</v>
      </c>
      <c r="D268" s="76" t="s">
        <v>29</v>
      </c>
      <c r="E268" s="113"/>
      <c r="F268" s="114"/>
      <c r="G268" s="114"/>
      <c r="H268" s="114"/>
      <c r="I268" s="114"/>
      <c r="J268" s="114"/>
      <c r="K268" s="114"/>
      <c r="L268" s="114"/>
      <c r="M268" s="114"/>
      <c r="N268" s="114"/>
      <c r="O268" s="114"/>
      <c r="P268" s="114"/>
      <c r="Q268" s="114"/>
      <c r="R268" s="114"/>
      <c r="S268" s="114"/>
      <c r="T268" s="114"/>
      <c r="U268" s="114"/>
      <c r="V268" s="114"/>
      <c r="W268" s="114"/>
      <c r="X268" s="114"/>
      <c r="Y268" s="114"/>
      <c r="Z268" s="114"/>
      <c r="AA268" s="114"/>
      <c r="AB268" s="115"/>
      <c r="AC268" s="280">
        <f t="shared" si="129"/>
        <v>0</v>
      </c>
      <c r="AD268" s="77"/>
      <c r="AE268" s="78"/>
      <c r="AF268" s="79"/>
      <c r="AJ268" s="9"/>
      <c r="AK268" s="9"/>
      <c r="AL268" s="9"/>
      <c r="AM268" s="9"/>
    </row>
    <row r="269">
      <c r="A269" s="181"/>
      <c r="B269" s="182"/>
      <c r="C269" s="75" t="s">
        <v>21</v>
      </c>
      <c r="D269" s="76" t="s">
        <v>22</v>
      </c>
      <c r="E269" s="118"/>
      <c r="F269" s="119"/>
      <c r="G269" s="119"/>
      <c r="H269" s="119"/>
      <c r="I269" s="119"/>
      <c r="J269" s="119"/>
      <c r="K269" s="119"/>
      <c r="L269" s="119"/>
      <c r="M269" s="119"/>
      <c r="N269" s="119"/>
      <c r="O269" s="119"/>
      <c r="P269" s="119"/>
      <c r="Q269" s="119"/>
      <c r="R269" s="119"/>
      <c r="S269" s="119"/>
      <c r="T269" s="119"/>
      <c r="U269" s="119"/>
      <c r="V269" s="119"/>
      <c r="W269" s="119"/>
      <c r="X269" s="119"/>
      <c r="Y269" s="119"/>
      <c r="Z269" s="119"/>
      <c r="AA269" s="119"/>
      <c r="AB269" s="120"/>
      <c r="AC269" s="280" t="e">
        <f>AVERAGE(E269:AB269)</f>
        <v>#NUM!</v>
      </c>
      <c r="AD269" s="77"/>
      <c r="AE269" s="78"/>
      <c r="AF269" s="79"/>
      <c r="AJ269" s="9"/>
      <c r="AK269" s="30"/>
      <c r="AL269" s="9"/>
      <c r="AM269" s="30"/>
    </row>
    <row r="270">
      <c r="A270" s="181"/>
      <c r="B270" s="182"/>
      <c r="C270" s="75" t="s">
        <v>23</v>
      </c>
      <c r="D270" s="76"/>
      <c r="E270" s="82" t="e">
        <f t="shared" ref="E270:AB270" si="130">E268/E267</f>
        <v>#DIV/0!</v>
      </c>
      <c r="F270" s="83" t="e">
        <f t="shared" si="130"/>
        <v>#DIV/0!</v>
      </c>
      <c r="G270" s="83" t="e">
        <f t="shared" si="130"/>
        <v>#DIV/0!</v>
      </c>
      <c r="H270" s="83" t="e">
        <f t="shared" si="130"/>
        <v>#DIV/0!</v>
      </c>
      <c r="I270" s="83" t="e">
        <f t="shared" si="130"/>
        <v>#DIV/0!</v>
      </c>
      <c r="J270" s="83" t="e">
        <f t="shared" si="130"/>
        <v>#DIV/0!</v>
      </c>
      <c r="K270" s="83" t="e">
        <f t="shared" si="130"/>
        <v>#DIV/0!</v>
      </c>
      <c r="L270" s="83" t="e">
        <f t="shared" si="130"/>
        <v>#DIV/0!</v>
      </c>
      <c r="M270" s="83" t="e">
        <f t="shared" si="130"/>
        <v>#DIV/0!</v>
      </c>
      <c r="N270" s="83" t="e">
        <f t="shared" si="130"/>
        <v>#DIV/0!</v>
      </c>
      <c r="O270" s="83" t="e">
        <f t="shared" si="130"/>
        <v>#DIV/0!</v>
      </c>
      <c r="P270" s="83" t="e">
        <f t="shared" si="130"/>
        <v>#DIV/0!</v>
      </c>
      <c r="Q270" s="83" t="e">
        <f t="shared" si="130"/>
        <v>#DIV/0!</v>
      </c>
      <c r="R270" s="83" t="e">
        <f t="shared" si="130"/>
        <v>#DIV/0!</v>
      </c>
      <c r="S270" s="83" t="e">
        <f t="shared" si="130"/>
        <v>#DIV/0!</v>
      </c>
      <c r="T270" s="83" t="e">
        <f t="shared" si="130"/>
        <v>#DIV/0!</v>
      </c>
      <c r="U270" s="83" t="e">
        <f t="shared" si="130"/>
        <v>#DIV/0!</v>
      </c>
      <c r="V270" s="83" t="e">
        <f t="shared" si="130"/>
        <v>#DIV/0!</v>
      </c>
      <c r="W270" s="83" t="e">
        <f t="shared" si="130"/>
        <v>#DIV/0!</v>
      </c>
      <c r="X270" s="83" t="e">
        <f t="shared" si="130"/>
        <v>#DIV/0!</v>
      </c>
      <c r="Y270" s="83" t="e">
        <f t="shared" si="130"/>
        <v>#DIV/0!</v>
      </c>
      <c r="Z270" s="83" t="e">
        <f t="shared" si="130"/>
        <v>#DIV/0!</v>
      </c>
      <c r="AA270" s="83" t="e">
        <f t="shared" si="130"/>
        <v>#DIV/0!</v>
      </c>
      <c r="AB270" s="84" t="e">
        <f t="shared" si="130"/>
        <v>#DIV/0!</v>
      </c>
      <c r="AC270" s="312"/>
      <c r="AD270" s="77"/>
      <c r="AE270" s="78"/>
      <c r="AF270" s="79"/>
      <c r="AJ270" s="9"/>
      <c r="AK270" s="30"/>
      <c r="AL270" s="9"/>
      <c r="AM270" s="30"/>
    </row>
    <row r="271">
      <c r="A271" s="184"/>
      <c r="B271" s="202"/>
      <c r="C271" s="520" t="s">
        <v>37</v>
      </c>
      <c r="D271" s="94"/>
      <c r="E271" s="128">
        <f t="shared" ref="E271:AB271" si="131">SQRT(E267*E267+E268*E268)/E255/1.73</f>
        <v>0</v>
      </c>
      <c r="F271" s="129">
        <f t="shared" si="131"/>
        <v>0</v>
      </c>
      <c r="G271" s="129">
        <f t="shared" si="131"/>
        <v>0</v>
      </c>
      <c r="H271" s="129">
        <f t="shared" si="131"/>
        <v>0</v>
      </c>
      <c r="I271" s="129">
        <f t="shared" si="131"/>
        <v>0</v>
      </c>
      <c r="J271" s="129">
        <f t="shared" si="131"/>
        <v>0</v>
      </c>
      <c r="K271" s="129">
        <f t="shared" si="131"/>
        <v>0</v>
      </c>
      <c r="L271" s="129">
        <f t="shared" si="131"/>
        <v>0</v>
      </c>
      <c r="M271" s="129">
        <f t="shared" si="131"/>
        <v>0</v>
      </c>
      <c r="N271" s="129">
        <f t="shared" si="131"/>
        <v>0</v>
      </c>
      <c r="O271" s="129">
        <f t="shared" si="131"/>
        <v>0</v>
      </c>
      <c r="P271" s="129">
        <f t="shared" si="131"/>
        <v>0</v>
      </c>
      <c r="Q271" s="129">
        <f t="shared" si="131"/>
        <v>0</v>
      </c>
      <c r="R271" s="129">
        <f t="shared" si="131"/>
        <v>0</v>
      </c>
      <c r="S271" s="129">
        <f t="shared" si="131"/>
        <v>0</v>
      </c>
      <c r="T271" s="129">
        <f t="shared" si="131"/>
        <v>0</v>
      </c>
      <c r="U271" s="129">
        <f t="shared" si="131"/>
        <v>0</v>
      </c>
      <c r="V271" s="129">
        <f t="shared" si="131"/>
        <v>0</v>
      </c>
      <c r="W271" s="129">
        <f t="shared" si="131"/>
        <v>0</v>
      </c>
      <c r="X271" s="129">
        <f t="shared" si="131"/>
        <v>0</v>
      </c>
      <c r="Y271" s="129">
        <f t="shared" si="131"/>
        <v>0</v>
      </c>
      <c r="Z271" s="129">
        <f t="shared" si="131"/>
        <v>0</v>
      </c>
      <c r="AA271" s="129">
        <f t="shared" si="131"/>
        <v>0</v>
      </c>
      <c r="AB271" s="131">
        <f t="shared" si="131"/>
        <v>0</v>
      </c>
      <c r="AC271" s="284">
        <f>AVERAGE(E271:AB271)</f>
        <v>0</v>
      </c>
      <c r="AD271" s="190" t="e">
        <f>(AC269-AC271)/AC269</f>
        <v>#NUM!</v>
      </c>
      <c r="AE271" s="129"/>
      <c r="AF271" s="131"/>
      <c r="AH271" s="9"/>
      <c r="AI271" s="136"/>
      <c r="AJ271" s="137"/>
      <c r="AK271" s="137"/>
      <c r="AL271" s="9"/>
    </row>
    <row r="272">
      <c r="A272" s="179" t="s">
        <v>119</v>
      </c>
      <c r="B272" s="180" t="s">
        <v>118</v>
      </c>
      <c r="C272" s="67" t="s">
        <v>120</v>
      </c>
      <c r="D272" s="68" t="s">
        <v>29</v>
      </c>
      <c r="E272" s="108">
        <v>2653.2000000000003</v>
      </c>
      <c r="F272" s="109">
        <v>2514.5999999999999</v>
      </c>
      <c r="G272" s="109">
        <v>2448.5999999999999</v>
      </c>
      <c r="H272" s="109">
        <v>2560.8000000000002</v>
      </c>
      <c r="I272" s="109">
        <v>2864.4000000000001</v>
      </c>
      <c r="J272" s="109">
        <v>3590.4000000000001</v>
      </c>
      <c r="K272" s="109">
        <v>4375.8000000000002</v>
      </c>
      <c r="L272" s="109">
        <v>4910.4000000000005</v>
      </c>
      <c r="M272" s="109">
        <v>5299.8000000000002</v>
      </c>
      <c r="N272" s="109">
        <v>5101.8000000000002</v>
      </c>
      <c r="O272" s="109">
        <v>5247</v>
      </c>
      <c r="P272" s="109">
        <v>4765.1999999999998</v>
      </c>
      <c r="Q272" s="109">
        <v>4917</v>
      </c>
      <c r="R272" s="109">
        <v>4969.8000000000002</v>
      </c>
      <c r="S272" s="109">
        <v>4686</v>
      </c>
      <c r="T272" s="109">
        <v>4936.8000000000002</v>
      </c>
      <c r="U272" s="109">
        <v>5055.6000000000004</v>
      </c>
      <c r="V272" s="109">
        <v>4844.4000000000005</v>
      </c>
      <c r="W272" s="109">
        <v>4435.1999999999998</v>
      </c>
      <c r="X272" s="109">
        <v>4257</v>
      </c>
      <c r="Y272" s="109">
        <v>4092</v>
      </c>
      <c r="Z272" s="109">
        <v>3696</v>
      </c>
      <c r="AA272" s="109">
        <v>3201</v>
      </c>
      <c r="AB272" s="110">
        <v>2824.8000000000002</v>
      </c>
      <c r="AC272" s="278">
        <f t="shared" ref="AC272:AC273" si="132">SUM(E272:AB272)</f>
        <v>98247.600000000006</v>
      </c>
      <c r="AD272" s="108">
        <f>MIN(E272:AB272)</f>
        <v>2448.5999999999999</v>
      </c>
      <c r="AE272" s="70">
        <v>1100</v>
      </c>
      <c r="AF272" s="71">
        <v>60</v>
      </c>
      <c r="AJ272" s="81"/>
      <c r="AK272" s="30"/>
      <c r="AL272" s="81"/>
      <c r="AM272" s="30"/>
    </row>
    <row r="273">
      <c r="A273" s="181"/>
      <c r="B273" s="182"/>
      <c r="C273" s="75" t="s">
        <v>20</v>
      </c>
      <c r="D273" s="76" t="s">
        <v>29</v>
      </c>
      <c r="E273" s="113">
        <v>4712.4000000000005</v>
      </c>
      <c r="F273" s="114">
        <v>4844.4000000000005</v>
      </c>
      <c r="G273" s="114">
        <v>5009.4000000000005</v>
      </c>
      <c r="H273" s="114">
        <v>4936.8000000000002</v>
      </c>
      <c r="I273" s="114">
        <v>4785</v>
      </c>
      <c r="J273" s="114">
        <v>4230.6000000000004</v>
      </c>
      <c r="K273" s="114">
        <v>3425.4000000000001</v>
      </c>
      <c r="L273" s="114">
        <v>2679.5999999999999</v>
      </c>
      <c r="M273" s="114">
        <v>2145</v>
      </c>
      <c r="N273" s="114">
        <v>2382.5999999999999</v>
      </c>
      <c r="O273" s="114">
        <v>2217.5999999999999</v>
      </c>
      <c r="P273" s="114">
        <v>2811.5999999999999</v>
      </c>
      <c r="Q273" s="114">
        <v>2758.8000000000002</v>
      </c>
      <c r="R273" s="114">
        <v>2666.4000000000001</v>
      </c>
      <c r="S273" s="114">
        <v>2884.2000000000003</v>
      </c>
      <c r="T273" s="114">
        <v>2937</v>
      </c>
      <c r="U273" s="114">
        <v>3326.4000000000001</v>
      </c>
      <c r="V273" s="114">
        <v>3471.5999999999999</v>
      </c>
      <c r="W273" s="114">
        <v>3762</v>
      </c>
      <c r="X273" s="114">
        <v>4085.4000000000001</v>
      </c>
      <c r="Y273" s="114">
        <v>4263.6000000000004</v>
      </c>
      <c r="Z273" s="114">
        <v>4514.4000000000005</v>
      </c>
      <c r="AA273" s="114">
        <v>4705.8000000000002</v>
      </c>
      <c r="AB273" s="115">
        <v>5082</v>
      </c>
      <c r="AC273" s="280">
        <f t="shared" si="132"/>
        <v>88637.999999999985</v>
      </c>
      <c r="AD273" s="77"/>
      <c r="AE273" s="78"/>
      <c r="AF273" s="79"/>
      <c r="AJ273" s="81"/>
      <c r="AK273" s="30"/>
      <c r="AL273" s="81"/>
      <c r="AM273" s="30"/>
    </row>
    <row r="274">
      <c r="A274" s="181"/>
      <c r="B274" s="182"/>
      <c r="C274" s="75" t="s">
        <v>21</v>
      </c>
      <c r="D274" s="76" t="s">
        <v>22</v>
      </c>
      <c r="E274" s="118">
        <v>26.640000000000001</v>
      </c>
      <c r="F274" s="119">
        <v>27.120000000000001</v>
      </c>
      <c r="G274" s="119">
        <v>28.32</v>
      </c>
      <c r="H274" s="119">
        <v>28.32</v>
      </c>
      <c r="I274" s="119">
        <v>27.539999999999999</v>
      </c>
      <c r="J274" s="119">
        <v>28.620000000000001</v>
      </c>
      <c r="K274" s="119">
        <v>28.379999999999999</v>
      </c>
      <c r="L274" s="119">
        <v>28.199999999999999</v>
      </c>
      <c r="M274" s="119">
        <v>29.82</v>
      </c>
      <c r="N274" s="119">
        <v>27.960000000000001</v>
      </c>
      <c r="O274" s="119">
        <v>28.920000000000002</v>
      </c>
      <c r="P274" s="119">
        <v>28.5</v>
      </c>
      <c r="Q274" s="119">
        <v>28.5</v>
      </c>
      <c r="R274" s="119">
        <v>29.280000000000001</v>
      </c>
      <c r="S274" s="119">
        <v>27.84</v>
      </c>
      <c r="T274" s="119">
        <v>27.780000000000001</v>
      </c>
      <c r="U274" s="119">
        <v>30.600000000000001</v>
      </c>
      <c r="V274" s="119">
        <v>30.960000000000001</v>
      </c>
      <c r="W274" s="119">
        <v>30.539999999999999</v>
      </c>
      <c r="X274" s="119">
        <v>30.18</v>
      </c>
      <c r="Y274" s="119">
        <v>30</v>
      </c>
      <c r="Z274" s="119">
        <v>30.600000000000001</v>
      </c>
      <c r="AA274" s="119">
        <v>28.140000000000001</v>
      </c>
      <c r="AB274" s="120">
        <v>28.379999999999999</v>
      </c>
      <c r="AC274" s="280">
        <f>AVERAGE(E274:AB274)</f>
        <v>28.797499999999999</v>
      </c>
      <c r="AD274" s="77"/>
      <c r="AE274" s="78"/>
      <c r="AF274" s="79"/>
      <c r="AJ274" s="81"/>
      <c r="AK274" s="30"/>
      <c r="AL274" s="81"/>
      <c r="AM274" s="30"/>
    </row>
    <row r="275">
      <c r="A275" s="181"/>
      <c r="B275" s="182"/>
      <c r="C275" s="75" t="s">
        <v>23</v>
      </c>
      <c r="D275" s="76"/>
      <c r="E275" s="82">
        <f t="shared" ref="E275:AB275" si="133">E273/E272</f>
        <v>1.7761194029850746</v>
      </c>
      <c r="F275" s="83">
        <f t="shared" si="133"/>
        <v>1.9265091863517063</v>
      </c>
      <c r="G275" s="83">
        <f t="shared" si="133"/>
        <v>2.0458221024258765</v>
      </c>
      <c r="H275" s="83">
        <f t="shared" si="133"/>
        <v>1.9278350515463918</v>
      </c>
      <c r="I275" s="83">
        <f t="shared" si="133"/>
        <v>1.6705069124423964</v>
      </c>
      <c r="J275" s="83">
        <f t="shared" si="133"/>
        <v>1.1783088235294119</v>
      </c>
      <c r="K275" s="83">
        <f t="shared" si="133"/>
        <v>0.78280542986425339</v>
      </c>
      <c r="L275" s="83">
        <f t="shared" si="133"/>
        <v>0.54569892473118276</v>
      </c>
      <c r="M275" s="83">
        <f t="shared" si="133"/>
        <v>0.40473225404732255</v>
      </c>
      <c r="N275" s="83">
        <f t="shared" si="133"/>
        <v>0.46701164294954717</v>
      </c>
      <c r="O275" s="83">
        <f t="shared" si="133"/>
        <v>0.42264150943396223</v>
      </c>
      <c r="P275" s="83">
        <f t="shared" si="133"/>
        <v>0.59002770083102496</v>
      </c>
      <c r="Q275" s="83">
        <f t="shared" si="133"/>
        <v>0.56107382550335572</v>
      </c>
      <c r="R275" s="83">
        <f t="shared" si="133"/>
        <v>0.53652058432934924</v>
      </c>
      <c r="S275" s="83">
        <f t="shared" si="133"/>
        <v>0.61549295774647894</v>
      </c>
      <c r="T275" s="83">
        <f t="shared" si="133"/>
        <v>0.59491978609625662</v>
      </c>
      <c r="U275" s="83">
        <f t="shared" si="133"/>
        <v>0.65796344647519578</v>
      </c>
      <c r="V275" s="83">
        <f t="shared" si="133"/>
        <v>0.71662125340599447</v>
      </c>
      <c r="W275" s="83">
        <f t="shared" si="133"/>
        <v>0.8482142857142857</v>
      </c>
      <c r="X275" s="83">
        <f t="shared" si="133"/>
        <v>0.95968992248062013</v>
      </c>
      <c r="Y275" s="83">
        <f t="shared" si="133"/>
        <v>1.0419354838709678</v>
      </c>
      <c r="Z275" s="83">
        <f t="shared" si="133"/>
        <v>1.2214285714285715</v>
      </c>
      <c r="AA275" s="83">
        <f t="shared" si="133"/>
        <v>1.4701030927835053</v>
      </c>
      <c r="AB275" s="84">
        <f t="shared" si="133"/>
        <v>1.7990654205607475</v>
      </c>
      <c r="AC275" s="312"/>
      <c r="AD275" s="77"/>
      <c r="AE275" s="78"/>
      <c r="AF275" s="79"/>
      <c r="AJ275" s="9"/>
      <c r="AK275" s="30"/>
      <c r="AL275" s="9"/>
      <c r="AM275" s="30"/>
    </row>
    <row r="276">
      <c r="A276" s="184"/>
      <c r="B276" s="202"/>
      <c r="C276" s="520" t="s">
        <v>37</v>
      </c>
      <c r="D276" s="94"/>
      <c r="E276" s="129">
        <f t="shared" ref="E276:AB276" si="134">SQRT(E272*E272+E273*E273)/E255/1.73</f>
        <v>26.534221175980306</v>
      </c>
      <c r="F276" s="129">
        <f t="shared" si="134"/>
        <v>26.787240813784219</v>
      </c>
      <c r="G276" s="129">
        <f t="shared" si="134"/>
        <v>27.332219751353229</v>
      </c>
      <c r="H276" s="129">
        <f t="shared" si="134"/>
        <v>27.268717891391507</v>
      </c>
      <c r="I276" s="129">
        <f t="shared" si="134"/>
        <v>27.369673070460436</v>
      </c>
      <c r="J276" s="129">
        <f t="shared" si="134"/>
        <v>27.232014874594775</v>
      </c>
      <c r="K276" s="129">
        <f t="shared" si="134"/>
        <v>27.27268898635138</v>
      </c>
      <c r="L276" s="129">
        <f t="shared" si="134"/>
        <v>27.465365739907941</v>
      </c>
      <c r="M276" s="129">
        <f t="shared" si="134"/>
        <v>28.138507779295118</v>
      </c>
      <c r="N276" s="129">
        <f t="shared" si="134"/>
        <v>27.711864988411232</v>
      </c>
      <c r="O276" s="129">
        <f t="shared" si="134"/>
        <v>28.054067437645941</v>
      </c>
      <c r="P276" s="129">
        <f t="shared" si="134"/>
        <v>27.223089542116298</v>
      </c>
      <c r="Q276" s="129">
        <f t="shared" si="134"/>
        <v>27.714956182818025</v>
      </c>
      <c r="R276" s="129">
        <f t="shared" si="134"/>
        <v>27.775959900905498</v>
      </c>
      <c r="S276" s="129">
        <f t="shared" si="134"/>
        <v>27.048388882143342</v>
      </c>
      <c r="T276" s="129">
        <f t="shared" si="134"/>
        <v>28.297715775801386</v>
      </c>
      <c r="U276" s="129">
        <f t="shared" si="134"/>
        <v>29.776456543388953</v>
      </c>
      <c r="V276" s="129">
        <f t="shared" si="134"/>
        <v>29.284424375745338</v>
      </c>
      <c r="W276" s="129">
        <f t="shared" si="134"/>
        <v>28.56921678828196</v>
      </c>
      <c r="X276" s="129">
        <f t="shared" si="134"/>
        <v>28.949402870964246</v>
      </c>
      <c r="Y276" s="129">
        <f t="shared" si="134"/>
        <v>28.995189530706966</v>
      </c>
      <c r="Z276" s="129">
        <f t="shared" si="134"/>
        <v>28.614335220880264</v>
      </c>
      <c r="AA276" s="129">
        <f t="shared" si="134"/>
        <v>27.905435403704935</v>
      </c>
      <c r="AB276" s="131">
        <f t="shared" si="134"/>
        <v>28.515813170121888</v>
      </c>
      <c r="AC276" s="284">
        <f>AVERAGE(E276:AB276)</f>
        <v>27.909873612364802</v>
      </c>
      <c r="AD276" s="190">
        <f>(AC274-AC276)/AC274</f>
        <v>0.030823036292566986</v>
      </c>
      <c r="AE276" s="129"/>
      <c r="AF276" s="131"/>
      <c r="AH276" s="9"/>
      <c r="AI276" s="136"/>
      <c r="AJ276" s="137"/>
      <c r="AK276" s="137"/>
      <c r="AL276" s="9"/>
    </row>
    <row r="277">
      <c r="A277" s="179" t="s">
        <v>121</v>
      </c>
      <c r="B277" s="180" t="s">
        <v>86</v>
      </c>
      <c r="C277" s="67" t="s">
        <v>122</v>
      </c>
      <c r="D277" s="68" t="s">
        <v>29</v>
      </c>
      <c r="E277" s="108">
        <v>468.60000000000002</v>
      </c>
      <c r="F277" s="109">
        <v>415.80000000000001</v>
      </c>
      <c r="G277" s="109">
        <v>442.19999999999999</v>
      </c>
      <c r="H277" s="109">
        <v>448.80000000000001</v>
      </c>
      <c r="I277" s="109">
        <v>508.19999999999999</v>
      </c>
      <c r="J277" s="109">
        <v>759</v>
      </c>
      <c r="K277" s="109">
        <v>924</v>
      </c>
      <c r="L277" s="109">
        <v>930.60000000000002</v>
      </c>
      <c r="M277" s="109">
        <v>1016.4</v>
      </c>
      <c r="N277" s="109">
        <v>1095.6000000000001</v>
      </c>
      <c r="O277" s="109">
        <v>1069.2</v>
      </c>
      <c r="P277" s="109">
        <v>871.20000000000005</v>
      </c>
      <c r="Q277" s="109">
        <v>957</v>
      </c>
      <c r="R277" s="109">
        <v>1009.8000000000001</v>
      </c>
      <c r="S277" s="109">
        <v>943.80000000000007</v>
      </c>
      <c r="T277" s="109">
        <v>1089</v>
      </c>
      <c r="U277" s="109">
        <v>1049.4000000000001</v>
      </c>
      <c r="V277" s="109">
        <v>844.80000000000007</v>
      </c>
      <c r="W277" s="109">
        <v>851.39999999999998</v>
      </c>
      <c r="X277" s="109">
        <v>838.20000000000005</v>
      </c>
      <c r="Y277" s="109">
        <v>805.20000000000005</v>
      </c>
      <c r="Z277" s="109">
        <v>699.60000000000002</v>
      </c>
      <c r="AA277" s="109">
        <v>600.60000000000002</v>
      </c>
      <c r="AB277" s="110">
        <v>534.60000000000002</v>
      </c>
      <c r="AC277" s="278">
        <f t="shared" ref="AC277:AC278" si="135">SUM(E277:AB277)</f>
        <v>19172.999999999993</v>
      </c>
      <c r="AD277" s="108">
        <f>MIN(E277:AB277)</f>
        <v>415.80000000000001</v>
      </c>
      <c r="AE277" s="70">
        <v>100</v>
      </c>
      <c r="AF277" s="71">
        <v>60</v>
      </c>
      <c r="AJ277" s="64"/>
      <c r="AK277" s="56"/>
      <c r="AL277" s="9"/>
      <c r="AM277" s="56"/>
    </row>
    <row r="278">
      <c r="A278" s="181"/>
      <c r="B278" s="182"/>
      <c r="C278" s="75" t="s">
        <v>123</v>
      </c>
      <c r="D278" s="76" t="s">
        <v>29</v>
      </c>
      <c r="E278" s="113">
        <v>2468.4000000000001</v>
      </c>
      <c r="F278" s="114">
        <v>2514.5999999999999</v>
      </c>
      <c r="G278" s="114">
        <v>2508</v>
      </c>
      <c r="H278" s="114">
        <v>2508</v>
      </c>
      <c r="I278" s="114">
        <v>2514.5999999999999</v>
      </c>
      <c r="J278" s="114">
        <v>2442</v>
      </c>
      <c r="K278" s="114">
        <v>2343</v>
      </c>
      <c r="L278" s="114">
        <v>2356.2000000000003</v>
      </c>
      <c r="M278" s="114">
        <v>2263.8000000000002</v>
      </c>
      <c r="N278" s="114">
        <v>2158.1999999999998</v>
      </c>
      <c r="O278" s="114">
        <v>2164.8000000000002</v>
      </c>
      <c r="P278" s="114">
        <v>2369.4000000000001</v>
      </c>
      <c r="Q278" s="114">
        <v>2237.4000000000001</v>
      </c>
      <c r="R278" s="114">
        <v>2184.5999999999999</v>
      </c>
      <c r="S278" s="114">
        <v>2250.5999999999999</v>
      </c>
      <c r="T278" s="114">
        <v>2039.4000000000001</v>
      </c>
      <c r="U278" s="114">
        <v>2092.1999999999998</v>
      </c>
      <c r="V278" s="114">
        <v>2362.8000000000002</v>
      </c>
      <c r="W278" s="114">
        <v>2415.5999999999999</v>
      </c>
      <c r="X278" s="114">
        <v>2422.2000000000003</v>
      </c>
      <c r="Y278" s="114">
        <v>2442</v>
      </c>
      <c r="Z278" s="114">
        <v>2461.8000000000002</v>
      </c>
      <c r="AA278" s="114">
        <v>2455.2000000000003</v>
      </c>
      <c r="AB278" s="115">
        <v>2468.4000000000001</v>
      </c>
      <c r="AC278" s="280">
        <f t="shared" si="135"/>
        <v>56443.199999999997</v>
      </c>
      <c r="AD278" s="77"/>
      <c r="AE278" s="78"/>
      <c r="AF278" s="79"/>
      <c r="AJ278" s="81"/>
      <c r="AK278" s="30"/>
      <c r="AL278" s="81"/>
      <c r="AM278" s="30"/>
    </row>
    <row r="279">
      <c r="A279" s="181"/>
      <c r="B279" s="182"/>
      <c r="C279" s="75" t="s">
        <v>21</v>
      </c>
      <c r="D279" s="76" t="s">
        <v>22</v>
      </c>
      <c r="E279" s="118">
        <v>11.880000000000001</v>
      </c>
      <c r="F279" s="119">
        <v>12.06</v>
      </c>
      <c r="G279" s="119">
        <v>12.119999999999999</v>
      </c>
      <c r="H279" s="119">
        <v>12.119999999999999</v>
      </c>
      <c r="I279" s="119">
        <v>12.06</v>
      </c>
      <c r="J279" s="119">
        <v>12.119999999999999</v>
      </c>
      <c r="K279" s="119">
        <v>12.300000000000001</v>
      </c>
      <c r="L279" s="119">
        <v>12.48</v>
      </c>
      <c r="M279" s="119">
        <v>12.18</v>
      </c>
      <c r="N279" s="119">
        <v>11.699999999999999</v>
      </c>
      <c r="O279" s="119">
        <v>11.460000000000001</v>
      </c>
      <c r="P279" s="119">
        <v>12.119999999999999</v>
      </c>
      <c r="Q279" s="119">
        <v>12.119999999999999</v>
      </c>
      <c r="R279" s="119">
        <v>11.52</v>
      </c>
      <c r="S279" s="119">
        <v>12.18</v>
      </c>
      <c r="T279" s="119">
        <v>11.1</v>
      </c>
      <c r="U279" s="119">
        <v>11.1</v>
      </c>
      <c r="V279" s="119">
        <v>12.06</v>
      </c>
      <c r="W279" s="119">
        <v>12.300000000000001</v>
      </c>
      <c r="X279" s="119">
        <v>12.359999999999999</v>
      </c>
      <c r="Y279" s="119">
        <v>12.18</v>
      </c>
      <c r="Z279" s="119">
        <v>12.300000000000001</v>
      </c>
      <c r="AA279" s="119">
        <v>12.06</v>
      </c>
      <c r="AB279" s="120">
        <v>12.06</v>
      </c>
      <c r="AC279" s="280">
        <f>AVERAGE(E279:AB279)</f>
        <v>11.997500000000002</v>
      </c>
      <c r="AD279" s="77"/>
      <c r="AE279" s="78"/>
      <c r="AF279" s="79"/>
      <c r="AJ279" s="9"/>
      <c r="AK279" s="30"/>
      <c r="AL279" s="9"/>
      <c r="AM279" s="30"/>
    </row>
    <row r="280">
      <c r="A280" s="181"/>
      <c r="B280" s="182"/>
      <c r="C280" s="75" t="s">
        <v>23</v>
      </c>
      <c r="D280" s="76"/>
      <c r="E280" s="82">
        <f t="shared" ref="E280:AB280" si="136">E278/E277</f>
        <v>5.267605633802817</v>
      </c>
      <c r="F280" s="83">
        <f t="shared" si="136"/>
        <v>6.0476190476190474</v>
      </c>
      <c r="G280" s="83">
        <f t="shared" si="136"/>
        <v>5.6716417910447765</v>
      </c>
      <c r="H280" s="83">
        <f t="shared" si="136"/>
        <v>5.5882352941176467</v>
      </c>
      <c r="I280" s="83">
        <f t="shared" si="136"/>
        <v>4.9480519480519476</v>
      </c>
      <c r="J280" s="83">
        <f t="shared" si="136"/>
        <v>3.2173913043478262</v>
      </c>
      <c r="K280" s="83">
        <f t="shared" si="136"/>
        <v>2.5357142857142856</v>
      </c>
      <c r="L280" s="83">
        <f t="shared" si="136"/>
        <v>2.5319148936170217</v>
      </c>
      <c r="M280" s="83">
        <f t="shared" si="136"/>
        <v>2.2272727272727275</v>
      </c>
      <c r="N280" s="83">
        <f t="shared" si="136"/>
        <v>1.9698795180722888</v>
      </c>
      <c r="O280" s="83">
        <f t="shared" si="136"/>
        <v>2.0246913580246915</v>
      </c>
      <c r="P280" s="83">
        <f t="shared" si="136"/>
        <v>2.7196969696969697</v>
      </c>
      <c r="Q280" s="83">
        <f t="shared" si="136"/>
        <v>2.3379310344827586</v>
      </c>
      <c r="R280" s="83">
        <f t="shared" si="136"/>
        <v>2.1633986928104574</v>
      </c>
      <c r="S280" s="83">
        <f t="shared" si="136"/>
        <v>2.3846153846153841</v>
      </c>
      <c r="T280" s="83">
        <f t="shared" si="136"/>
        <v>1.8727272727272728</v>
      </c>
      <c r="U280" s="83">
        <f t="shared" si="136"/>
        <v>1.9937106918238989</v>
      </c>
      <c r="V280" s="83">
        <f t="shared" si="136"/>
        <v>2.796875</v>
      </c>
      <c r="W280" s="83">
        <f t="shared" si="136"/>
        <v>2.8372093023255816</v>
      </c>
      <c r="X280" s="83">
        <f t="shared" si="136"/>
        <v>2.8897637795275593</v>
      </c>
      <c r="Y280" s="83">
        <f t="shared" si="136"/>
        <v>3.0327868852459017</v>
      </c>
      <c r="Z280" s="83">
        <f t="shared" si="136"/>
        <v>3.5188679245283021</v>
      </c>
      <c r="AA280" s="83">
        <f t="shared" si="136"/>
        <v>4.0879120879120885</v>
      </c>
      <c r="AB280" s="84">
        <f t="shared" si="136"/>
        <v>4.617283950617284</v>
      </c>
      <c r="AC280" s="312"/>
      <c r="AD280" s="77"/>
      <c r="AE280" s="78"/>
      <c r="AF280" s="79"/>
      <c r="AJ280" s="9"/>
      <c r="AK280" s="30"/>
      <c r="AL280" s="9"/>
      <c r="AM280" s="30"/>
    </row>
    <row r="281">
      <c r="A281" s="184"/>
      <c r="B281" s="202"/>
      <c r="C281" s="520" t="s">
        <v>37</v>
      </c>
      <c r="D281" s="94"/>
      <c r="E281" s="128">
        <f t="shared" ref="E281:AB281" si="137">SQRT(E277*E277+E278*E278)/E255/1.73</f>
        <v>12.327509442963095</v>
      </c>
      <c r="F281" s="129">
        <f t="shared" si="137"/>
        <v>12.508602490961957</v>
      </c>
      <c r="G281" s="129">
        <f t="shared" si="137"/>
        <v>12.483652426593421</v>
      </c>
      <c r="H281" s="129">
        <f t="shared" si="137"/>
        <v>12.49248891757693</v>
      </c>
      <c r="I281" s="129">
        <f t="shared" si="137"/>
        <v>12.590533793536091</v>
      </c>
      <c r="J281" s="129">
        <f t="shared" si="137"/>
        <v>12.550262010586197</v>
      </c>
      <c r="K281" s="129">
        <f t="shared" si="137"/>
        <v>12.36073374385755</v>
      </c>
      <c r="L281" s="129">
        <f t="shared" si="137"/>
        <v>12.438164115537287</v>
      </c>
      <c r="M281" s="129">
        <f t="shared" si="137"/>
        <v>12.21281448294968</v>
      </c>
      <c r="N281" s="129">
        <f t="shared" si="137"/>
        <v>11.911919092263217</v>
      </c>
      <c r="O281" s="129">
        <f t="shared" si="137"/>
        <v>11.890886169528805</v>
      </c>
      <c r="P281" s="129">
        <f t="shared" si="137"/>
        <v>12.421197831057407</v>
      </c>
      <c r="Q281" s="129">
        <f t="shared" si="137"/>
        <v>11.962188972239932</v>
      </c>
      <c r="R281" s="129">
        <f t="shared" si="137"/>
        <v>11.852707367724358</v>
      </c>
      <c r="S281" s="129">
        <f t="shared" si="137"/>
        <v>11.996632331249304</v>
      </c>
      <c r="T281" s="129">
        <f t="shared" si="137"/>
        <v>11.388975221688497</v>
      </c>
      <c r="U281" s="129">
        <f t="shared" si="137"/>
        <v>11.516550730893675</v>
      </c>
      <c r="V281" s="129">
        <f t="shared" si="137"/>
        <v>12.329596387922608</v>
      </c>
      <c r="W281" s="129">
        <f t="shared" si="137"/>
        <v>12.581726467958276</v>
      </c>
      <c r="X281" s="129">
        <f t="shared" si="137"/>
        <v>12.57599236626721</v>
      </c>
      <c r="Y281" s="129">
        <f t="shared" si="137"/>
        <v>12.616203142901991</v>
      </c>
      <c r="Z281" s="129">
        <f t="shared" si="137"/>
        <v>12.551764288296155</v>
      </c>
      <c r="AA281" s="129">
        <f t="shared" si="137"/>
        <v>12.393218538832452</v>
      </c>
      <c r="AB281" s="131">
        <f t="shared" si="137"/>
        <v>12.38673387993193</v>
      </c>
      <c r="AC281" s="284">
        <f>AVERAGE(E281:AB281)</f>
        <v>12.264210592221586</v>
      </c>
      <c r="AD281" s="190">
        <f>(AC279-AC281)/AC279</f>
        <v>-0.022230514042224089</v>
      </c>
      <c r="AE281" s="129"/>
      <c r="AF281" s="131"/>
      <c r="AH281" s="9"/>
      <c r="AI281" s="136"/>
      <c r="AJ281" s="137"/>
      <c r="AK281" s="137"/>
      <c r="AL281" s="9"/>
    </row>
    <row r="282">
      <c r="A282" s="179" t="s">
        <v>124</v>
      </c>
      <c r="B282" s="180" t="s">
        <v>36</v>
      </c>
      <c r="C282" s="67" t="s">
        <v>122</v>
      </c>
      <c r="D282" s="68" t="s">
        <v>29</v>
      </c>
      <c r="E282" s="108">
        <v>270.60000000000002</v>
      </c>
      <c r="F282" s="109">
        <v>250.80000000000001</v>
      </c>
      <c r="G282" s="109">
        <v>250.80000000000001</v>
      </c>
      <c r="H282" s="109">
        <v>250.80000000000001</v>
      </c>
      <c r="I282" s="109">
        <v>270.60000000000002</v>
      </c>
      <c r="J282" s="109">
        <v>316.80000000000001</v>
      </c>
      <c r="K282" s="109">
        <v>396</v>
      </c>
      <c r="L282" s="109">
        <v>481.80000000000001</v>
      </c>
      <c r="M282" s="109">
        <v>481.80000000000001</v>
      </c>
      <c r="N282" s="109">
        <v>488.40000000000003</v>
      </c>
      <c r="O282" s="109">
        <v>468.60000000000002</v>
      </c>
      <c r="P282" s="109">
        <v>468.60000000000002</v>
      </c>
      <c r="Q282" s="109">
        <v>468.60000000000002</v>
      </c>
      <c r="R282" s="109">
        <v>429</v>
      </c>
      <c r="S282" s="109">
        <v>442.19999999999999</v>
      </c>
      <c r="T282" s="109">
        <v>435.60000000000002</v>
      </c>
      <c r="U282" s="109">
        <v>455.40000000000003</v>
      </c>
      <c r="V282" s="109">
        <v>455.40000000000003</v>
      </c>
      <c r="W282" s="109">
        <v>448.80000000000001</v>
      </c>
      <c r="X282" s="109">
        <v>442.19999999999999</v>
      </c>
      <c r="Y282" s="109">
        <v>429</v>
      </c>
      <c r="Z282" s="109">
        <v>402.60000000000002</v>
      </c>
      <c r="AA282" s="109">
        <v>349.80000000000001</v>
      </c>
      <c r="AB282" s="110">
        <v>290.40000000000003</v>
      </c>
      <c r="AC282" s="278">
        <f t="shared" ref="AC282:AC283" si="138">SUM(E282:AB282)</f>
        <v>9444.5999999999985</v>
      </c>
      <c r="AD282" s="108">
        <f>MIN(E282:AB282)</f>
        <v>250.80000000000001</v>
      </c>
      <c r="AE282" s="70">
        <v>100</v>
      </c>
      <c r="AF282" s="71">
        <v>60</v>
      </c>
      <c r="AJ282" s="64"/>
      <c r="AK282" s="56"/>
      <c r="AL282" s="9"/>
      <c r="AM282" s="56"/>
    </row>
    <row r="283">
      <c r="A283" s="181"/>
      <c r="B283" s="182"/>
      <c r="C283" s="75" t="s">
        <v>123</v>
      </c>
      <c r="D283" s="76" t="s">
        <v>29</v>
      </c>
      <c r="E283" s="113">
        <v>2158.1999999999998</v>
      </c>
      <c r="F283" s="114">
        <v>2158.1999999999998</v>
      </c>
      <c r="G283" s="114">
        <v>2158.1999999999998</v>
      </c>
      <c r="H283" s="114">
        <v>2164.8000000000002</v>
      </c>
      <c r="I283" s="114">
        <v>2158.1999999999998</v>
      </c>
      <c r="J283" s="114">
        <v>2158.1999999999998</v>
      </c>
      <c r="K283" s="114">
        <v>2151.5999999999999</v>
      </c>
      <c r="L283" s="114">
        <v>2145</v>
      </c>
      <c r="M283" s="114">
        <v>2118.5999999999999</v>
      </c>
      <c r="N283" s="114">
        <v>2098.8000000000002</v>
      </c>
      <c r="O283" s="114">
        <v>2105.4000000000001</v>
      </c>
      <c r="P283" s="114">
        <v>2112</v>
      </c>
      <c r="Q283" s="114">
        <v>2118.5999999999999</v>
      </c>
      <c r="R283" s="114">
        <v>2112</v>
      </c>
      <c r="S283" s="114">
        <v>2105.4000000000001</v>
      </c>
      <c r="T283" s="114">
        <v>2112</v>
      </c>
      <c r="U283" s="114">
        <v>2118.5999999999999</v>
      </c>
      <c r="V283" s="114">
        <v>2118.5999999999999</v>
      </c>
      <c r="W283" s="114">
        <v>2118.5999999999999</v>
      </c>
      <c r="X283" s="114">
        <v>2131.8000000000002</v>
      </c>
      <c r="Y283" s="114">
        <v>2131.8000000000002</v>
      </c>
      <c r="Z283" s="114">
        <v>2151.5999999999999</v>
      </c>
      <c r="AA283" s="114">
        <v>2151.5999999999999</v>
      </c>
      <c r="AB283" s="115">
        <v>2158.1999999999998</v>
      </c>
      <c r="AC283" s="280">
        <f t="shared" si="138"/>
        <v>51215.999999999993</v>
      </c>
      <c r="AD283" s="77"/>
      <c r="AE283" s="78"/>
      <c r="AF283" s="79"/>
      <c r="AJ283" s="81"/>
      <c r="AK283" s="30"/>
      <c r="AL283" s="81"/>
      <c r="AM283" s="30"/>
    </row>
    <row r="284">
      <c r="A284" s="181"/>
      <c r="B284" s="182"/>
      <c r="C284" s="75" t="s">
        <v>21</v>
      </c>
      <c r="D284" s="76" t="s">
        <v>22</v>
      </c>
      <c r="E284" s="118">
        <v>10.380000000000001</v>
      </c>
      <c r="F284" s="119">
        <v>10.5</v>
      </c>
      <c r="G284" s="119">
        <v>10.5</v>
      </c>
      <c r="H284" s="119">
        <v>10.380000000000001</v>
      </c>
      <c r="I284" s="119">
        <v>10.56</v>
      </c>
      <c r="J284" s="119">
        <v>10.5</v>
      </c>
      <c r="K284" s="119">
        <v>10.56</v>
      </c>
      <c r="L284" s="119">
        <v>10.619999999999999</v>
      </c>
      <c r="M284" s="119">
        <v>10.619999999999999</v>
      </c>
      <c r="N284" s="119">
        <v>10.5</v>
      </c>
      <c r="O284" s="119">
        <v>10.5</v>
      </c>
      <c r="P284" s="119">
        <v>10.380000000000001</v>
      </c>
      <c r="Q284" s="119">
        <v>10.380000000000001</v>
      </c>
      <c r="R284" s="119">
        <v>10.32</v>
      </c>
      <c r="S284" s="119">
        <v>10.5</v>
      </c>
      <c r="T284" s="119">
        <v>10.380000000000001</v>
      </c>
      <c r="U284" s="119">
        <v>10.380000000000001</v>
      </c>
      <c r="V284" s="119">
        <v>10.32</v>
      </c>
      <c r="W284" s="119">
        <v>10.380000000000001</v>
      </c>
      <c r="X284" s="119">
        <v>10.380000000000001</v>
      </c>
      <c r="Y284" s="119">
        <v>10.5</v>
      </c>
      <c r="Z284" s="119">
        <v>10.56</v>
      </c>
      <c r="AA284" s="119">
        <v>10.5</v>
      </c>
      <c r="AB284" s="120">
        <v>10.5</v>
      </c>
      <c r="AC284" s="280">
        <f>AVERAGE(E284:AB284)</f>
        <v>10.4625</v>
      </c>
      <c r="AD284" s="77"/>
      <c r="AE284" s="78"/>
      <c r="AF284" s="79"/>
      <c r="AJ284" s="9"/>
      <c r="AK284" s="30"/>
      <c r="AL284" s="9"/>
      <c r="AM284" s="30"/>
    </row>
    <row r="285">
      <c r="A285" s="181"/>
      <c r="B285" s="182"/>
      <c r="C285" s="75" t="s">
        <v>23</v>
      </c>
      <c r="D285" s="76"/>
      <c r="E285" s="82">
        <f t="shared" ref="E285:AB285" si="139">E283/E282</f>
        <v>7.9756097560975601</v>
      </c>
      <c r="F285" s="83">
        <f t="shared" si="139"/>
        <v>8.6052631578947363</v>
      </c>
      <c r="G285" s="83">
        <f t="shared" si="139"/>
        <v>8.6052631578947363</v>
      </c>
      <c r="H285" s="83">
        <f t="shared" si="139"/>
        <v>8.6315789473684212</v>
      </c>
      <c r="I285" s="83">
        <f t="shared" si="139"/>
        <v>7.9756097560975601</v>
      </c>
      <c r="J285" s="83">
        <f t="shared" si="139"/>
        <v>6.8124999999999991</v>
      </c>
      <c r="K285" s="83">
        <f t="shared" si="139"/>
        <v>5.4333333333333327</v>
      </c>
      <c r="L285" s="83">
        <f t="shared" si="139"/>
        <v>4.4520547945205475</v>
      </c>
      <c r="M285" s="83">
        <f t="shared" si="139"/>
        <v>4.3972602739726021</v>
      </c>
      <c r="N285" s="83">
        <f t="shared" si="139"/>
        <v>4.2972972972972974</v>
      </c>
      <c r="O285" s="83">
        <f t="shared" si="139"/>
        <v>4.492957746478873</v>
      </c>
      <c r="P285" s="83">
        <f t="shared" si="139"/>
        <v>4.507042253521127</v>
      </c>
      <c r="Q285" s="83">
        <f t="shared" si="139"/>
        <v>4.52112676056338</v>
      </c>
      <c r="R285" s="83">
        <f t="shared" si="139"/>
        <v>4.9230769230769234</v>
      </c>
      <c r="S285" s="83">
        <f t="shared" si="139"/>
        <v>4.7611940298507465</v>
      </c>
      <c r="T285" s="83">
        <f t="shared" si="139"/>
        <v>4.8484848484848486</v>
      </c>
      <c r="U285" s="83">
        <f t="shared" si="139"/>
        <v>4.6521739130434776</v>
      </c>
      <c r="V285" s="83">
        <f t="shared" si="139"/>
        <v>4.6521739130434776</v>
      </c>
      <c r="W285" s="83">
        <f t="shared" si="139"/>
        <v>4.7205882352941178</v>
      </c>
      <c r="X285" s="83">
        <f t="shared" si="139"/>
        <v>4.8208955223880601</v>
      </c>
      <c r="Y285" s="83">
        <f t="shared" si="139"/>
        <v>4.9692307692307693</v>
      </c>
      <c r="Z285" s="83">
        <f t="shared" si="139"/>
        <v>5.3442622950819665</v>
      </c>
      <c r="AA285" s="83">
        <f t="shared" si="139"/>
        <v>6.1509433962264151</v>
      </c>
      <c r="AB285" s="84">
        <f t="shared" si="139"/>
        <v>7.4318181818181799</v>
      </c>
      <c r="AC285" s="312"/>
      <c r="AD285" s="77"/>
      <c r="AE285" s="78"/>
      <c r="AF285" s="79"/>
      <c r="AJ285" s="9"/>
      <c r="AK285" s="30"/>
      <c r="AL285" s="9"/>
      <c r="AM285" s="30"/>
    </row>
    <row r="286">
      <c r="A286" s="518"/>
      <c r="B286" s="519"/>
      <c r="C286" s="520" t="s">
        <v>37</v>
      </c>
      <c r="D286" s="450"/>
      <c r="E286" s="521">
        <f t="shared" ref="E286:AB286" si="140">SQRT(E282*E282+E283*E283)/E255/1.73</f>
        <v>10.672117133616695</v>
      </c>
      <c r="F286" s="461">
        <f t="shared" si="140"/>
        <v>10.663182207768005</v>
      </c>
      <c r="G286" s="461">
        <f t="shared" si="140"/>
        <v>10.650522391714007</v>
      </c>
      <c r="H286" s="461">
        <f t="shared" si="140"/>
        <v>10.685377934343611</v>
      </c>
      <c r="I286" s="461">
        <f t="shared" si="140"/>
        <v>10.674835451786235</v>
      </c>
      <c r="J286" s="461">
        <f t="shared" si="140"/>
        <v>10.705407741795208</v>
      </c>
      <c r="K286" s="461">
        <f t="shared" si="140"/>
        <v>10.736870197465995</v>
      </c>
      <c r="L286" s="461">
        <f t="shared" si="140"/>
        <v>10.793993947044617</v>
      </c>
      <c r="M286" s="461">
        <f t="shared" si="140"/>
        <v>10.692994611817598</v>
      </c>
      <c r="N286" s="461">
        <f t="shared" si="140"/>
        <v>10.605311120882897</v>
      </c>
      <c r="O286" s="461">
        <f t="shared" si="140"/>
        <v>10.622590029958509</v>
      </c>
      <c r="P286" s="461">
        <f t="shared" si="140"/>
        <v>10.644344343376101</v>
      </c>
      <c r="Q286" s="461">
        <f t="shared" si="140"/>
        <v>10.666062600495124</v>
      </c>
      <c r="R286" s="461">
        <f t="shared" si="140"/>
        <v>10.613784117701748</v>
      </c>
      <c r="S286" s="461">
        <f t="shared" si="140"/>
        <v>10.57528088787422</v>
      </c>
      <c r="T286" s="461">
        <f t="shared" si="140"/>
        <v>10.623017453893162</v>
      </c>
      <c r="U286" s="461">
        <f t="shared" si="140"/>
        <v>10.662211758720296</v>
      </c>
      <c r="V286" s="461">
        <f t="shared" si="140"/>
        <v>10.647710280639755</v>
      </c>
      <c r="W286" s="461">
        <f t="shared" si="140"/>
        <v>10.638229405593469</v>
      </c>
      <c r="X286" s="461">
        <f t="shared" si="140"/>
        <v>10.682331379958113</v>
      </c>
      <c r="Y286" s="461">
        <f t="shared" si="140"/>
        <v>10.669365473475363</v>
      </c>
      <c r="Z286" s="461">
        <f t="shared" si="140"/>
        <v>10.73548862129914</v>
      </c>
      <c r="AA286" s="461">
        <f t="shared" si="140"/>
        <v>10.688170735082123</v>
      </c>
      <c r="AB286" s="462">
        <f t="shared" si="140"/>
        <v>10.680105287420215</v>
      </c>
      <c r="AC286" s="284">
        <f>AVERAGE(E286:AB286)</f>
        <v>10.667887713071757</v>
      </c>
      <c r="AD286" s="190">
        <f>(AC284-AC286)/AC284</f>
        <v>-0.019630844738041223</v>
      </c>
      <c r="AE286" s="129"/>
      <c r="AF286" s="131"/>
      <c r="AH286" s="9"/>
      <c r="AI286" s="136"/>
      <c r="AJ286" s="137"/>
      <c r="AK286" s="137"/>
      <c r="AL286" s="9"/>
    </row>
    <row r="287">
      <c r="A287" s="262" t="s">
        <v>125</v>
      </c>
      <c r="B287" s="554" t="s">
        <v>125</v>
      </c>
      <c r="C287" s="67" t="s">
        <v>122</v>
      </c>
      <c r="D287" s="68" t="s">
        <v>29</v>
      </c>
      <c r="E287" s="108">
        <v>0</v>
      </c>
      <c r="F287" s="109">
        <v>0</v>
      </c>
      <c r="G287" s="109">
        <v>0</v>
      </c>
      <c r="H287" s="109">
        <v>0</v>
      </c>
      <c r="I287" s="109">
        <v>0</v>
      </c>
      <c r="J287" s="109">
        <v>0</v>
      </c>
      <c r="K287" s="109">
        <v>0</v>
      </c>
      <c r="L287" s="109">
        <v>0</v>
      </c>
      <c r="M287" s="109">
        <v>0</v>
      </c>
      <c r="N287" s="109">
        <v>0</v>
      </c>
      <c r="O287" s="109">
        <v>0</v>
      </c>
      <c r="P287" s="109">
        <v>0</v>
      </c>
      <c r="Q287" s="109">
        <v>0</v>
      </c>
      <c r="R287" s="109">
        <v>0</v>
      </c>
      <c r="S287" s="109">
        <v>0</v>
      </c>
      <c r="T287" s="109">
        <v>0</v>
      </c>
      <c r="U287" s="109">
        <v>0</v>
      </c>
      <c r="V287" s="109">
        <v>0</v>
      </c>
      <c r="W287" s="109">
        <v>0</v>
      </c>
      <c r="X287" s="109">
        <v>0</v>
      </c>
      <c r="Y287" s="109">
        <v>0</v>
      </c>
      <c r="Z287" s="109">
        <v>0</v>
      </c>
      <c r="AA287" s="109">
        <v>0</v>
      </c>
      <c r="AB287" s="110">
        <v>0</v>
      </c>
      <c r="AC287" s="111">
        <f t="shared" ref="AC287:AC288" si="141">SUM(E287:AB287)</f>
        <v>0</v>
      </c>
      <c r="AD287" s="108">
        <f>MIN(E287:AB287)</f>
        <v>0</v>
      </c>
      <c r="AE287" s="70">
        <v>100</v>
      </c>
      <c r="AF287" s="71">
        <v>60</v>
      </c>
      <c r="AH287" s="9"/>
      <c r="AI287" s="136"/>
      <c r="AJ287" s="137"/>
      <c r="AK287" s="137"/>
      <c r="AL287" s="9"/>
    </row>
    <row r="288">
      <c r="A288" s="265"/>
      <c r="B288" s="555"/>
      <c r="C288" s="75" t="s">
        <v>123</v>
      </c>
      <c r="D288" s="76" t="s">
        <v>29</v>
      </c>
      <c r="E288" s="113">
        <v>0</v>
      </c>
      <c r="F288" s="114">
        <v>0</v>
      </c>
      <c r="G288" s="114">
        <v>0</v>
      </c>
      <c r="H288" s="114">
        <v>0</v>
      </c>
      <c r="I288" s="114">
        <v>0</v>
      </c>
      <c r="J288" s="114">
        <v>0</v>
      </c>
      <c r="K288" s="114">
        <v>0</v>
      </c>
      <c r="L288" s="114">
        <v>0</v>
      </c>
      <c r="M288" s="114">
        <v>0</v>
      </c>
      <c r="N288" s="114">
        <v>0</v>
      </c>
      <c r="O288" s="114">
        <v>0</v>
      </c>
      <c r="P288" s="114">
        <v>0</v>
      </c>
      <c r="Q288" s="114">
        <v>0</v>
      </c>
      <c r="R288" s="114">
        <v>0</v>
      </c>
      <c r="S288" s="114">
        <v>0</v>
      </c>
      <c r="T288" s="114">
        <v>0</v>
      </c>
      <c r="U288" s="114">
        <v>0</v>
      </c>
      <c r="V288" s="114">
        <v>0</v>
      </c>
      <c r="W288" s="114">
        <v>0</v>
      </c>
      <c r="X288" s="114">
        <v>0</v>
      </c>
      <c r="Y288" s="114">
        <v>0</v>
      </c>
      <c r="Z288" s="114">
        <v>0</v>
      </c>
      <c r="AA288" s="114">
        <v>0</v>
      </c>
      <c r="AB288" s="115">
        <v>0</v>
      </c>
      <c r="AC288" s="116">
        <f t="shared" si="141"/>
        <v>0</v>
      </c>
      <c r="AD288" s="77"/>
      <c r="AE288" s="78"/>
      <c r="AF288" s="79"/>
      <c r="AH288" s="9"/>
      <c r="AI288" s="136"/>
      <c r="AJ288" s="137"/>
      <c r="AK288" s="137"/>
      <c r="AL288" s="9"/>
    </row>
    <row r="289">
      <c r="A289" s="265"/>
      <c r="B289" s="555"/>
      <c r="C289" s="75" t="s">
        <v>21</v>
      </c>
      <c r="D289" s="76" t="s">
        <v>22</v>
      </c>
      <c r="E289" s="556">
        <v>0</v>
      </c>
      <c r="F289" s="557">
        <v>0</v>
      </c>
      <c r="G289" s="557">
        <v>0</v>
      </c>
      <c r="H289" s="557">
        <v>0</v>
      </c>
      <c r="I289" s="557">
        <v>0</v>
      </c>
      <c r="J289" s="557">
        <v>0</v>
      </c>
      <c r="K289" s="557">
        <v>0</v>
      </c>
      <c r="L289" s="557">
        <v>0</v>
      </c>
      <c r="M289" s="557">
        <v>0</v>
      </c>
      <c r="N289" s="557">
        <v>0</v>
      </c>
      <c r="O289" s="557">
        <v>0</v>
      </c>
      <c r="P289" s="557">
        <v>0</v>
      </c>
      <c r="Q289" s="557">
        <v>0</v>
      </c>
      <c r="R289" s="557">
        <v>0</v>
      </c>
      <c r="S289" s="557">
        <v>0</v>
      </c>
      <c r="T289" s="557">
        <v>0</v>
      </c>
      <c r="U289" s="557">
        <v>0</v>
      </c>
      <c r="V289" s="557">
        <v>0</v>
      </c>
      <c r="W289" s="557">
        <v>0</v>
      </c>
      <c r="X289" s="557">
        <v>0</v>
      </c>
      <c r="Y289" s="557">
        <v>0</v>
      </c>
      <c r="Z289" s="557">
        <v>0</v>
      </c>
      <c r="AA289" s="557">
        <v>0</v>
      </c>
      <c r="AB289" s="449">
        <v>0</v>
      </c>
      <c r="AC289" s="116">
        <f>AVERAGE(E289:AB289)</f>
        <v>0</v>
      </c>
      <c r="AD289" s="77"/>
      <c r="AE289" s="78"/>
      <c r="AF289" s="79"/>
      <c r="AH289" s="9"/>
      <c r="AI289" s="136"/>
      <c r="AJ289" s="137"/>
      <c r="AK289" s="137"/>
      <c r="AL289" s="9"/>
    </row>
    <row r="290">
      <c r="A290" s="265"/>
      <c r="B290" s="555"/>
      <c r="C290" s="75" t="s">
        <v>23</v>
      </c>
      <c r="D290" s="76"/>
      <c r="E290" s="82" t="e">
        <f t="shared" ref="E290:AB299" si="142">E288/E287</f>
        <v>#DIV/0!</v>
      </c>
      <c r="F290" s="83" t="e">
        <f t="shared" si="142"/>
        <v>#DIV/0!</v>
      </c>
      <c r="G290" s="83" t="e">
        <f t="shared" si="142"/>
        <v>#DIV/0!</v>
      </c>
      <c r="H290" s="83" t="e">
        <f t="shared" si="142"/>
        <v>#DIV/0!</v>
      </c>
      <c r="I290" s="83" t="e">
        <f t="shared" si="142"/>
        <v>#DIV/0!</v>
      </c>
      <c r="J290" s="83" t="e">
        <f t="shared" si="142"/>
        <v>#DIV/0!</v>
      </c>
      <c r="K290" s="83" t="e">
        <f t="shared" si="142"/>
        <v>#DIV/0!</v>
      </c>
      <c r="L290" s="83" t="e">
        <f t="shared" si="142"/>
        <v>#DIV/0!</v>
      </c>
      <c r="M290" s="83" t="e">
        <f t="shared" si="142"/>
        <v>#DIV/0!</v>
      </c>
      <c r="N290" s="83" t="e">
        <f t="shared" si="142"/>
        <v>#DIV/0!</v>
      </c>
      <c r="O290" s="83" t="e">
        <f t="shared" si="142"/>
        <v>#DIV/0!</v>
      </c>
      <c r="P290" s="83" t="e">
        <f t="shared" si="142"/>
        <v>#DIV/0!</v>
      </c>
      <c r="Q290" s="83" t="e">
        <f t="shared" si="142"/>
        <v>#DIV/0!</v>
      </c>
      <c r="R290" s="83" t="e">
        <f t="shared" si="142"/>
        <v>#DIV/0!</v>
      </c>
      <c r="S290" s="83" t="e">
        <f t="shared" si="142"/>
        <v>#DIV/0!</v>
      </c>
      <c r="T290" s="83" t="e">
        <f t="shared" si="142"/>
        <v>#DIV/0!</v>
      </c>
      <c r="U290" s="83" t="e">
        <f t="shared" si="142"/>
        <v>#DIV/0!</v>
      </c>
      <c r="V290" s="83" t="e">
        <f t="shared" si="142"/>
        <v>#DIV/0!</v>
      </c>
      <c r="W290" s="83" t="e">
        <f t="shared" si="142"/>
        <v>#DIV/0!</v>
      </c>
      <c r="X290" s="83" t="e">
        <f t="shared" si="142"/>
        <v>#DIV/0!</v>
      </c>
      <c r="Y290" s="83" t="e">
        <f t="shared" si="142"/>
        <v>#DIV/0!</v>
      </c>
      <c r="Z290" s="83" t="e">
        <f t="shared" si="142"/>
        <v>#DIV/0!</v>
      </c>
      <c r="AA290" s="83" t="e">
        <f t="shared" si="142"/>
        <v>#DIV/0!</v>
      </c>
      <c r="AB290" s="84" t="e">
        <f t="shared" si="142"/>
        <v>#DIV/0!</v>
      </c>
      <c r="AC290" s="183"/>
      <c r="AD290" s="77"/>
      <c r="AE290" s="78"/>
      <c r="AF290" s="79"/>
      <c r="AH290" s="9"/>
      <c r="AI290" s="136"/>
      <c r="AJ290" s="137"/>
      <c r="AK290" s="137"/>
      <c r="AL290" s="9"/>
    </row>
    <row r="291">
      <c r="A291" s="371"/>
      <c r="B291" s="558"/>
      <c r="C291" s="127" t="s">
        <v>37</v>
      </c>
      <c r="D291" s="94"/>
      <c r="E291" s="128"/>
      <c r="F291" s="129"/>
      <c r="G291" s="129"/>
      <c r="H291" s="129"/>
      <c r="I291" s="129"/>
      <c r="J291" s="129"/>
      <c r="K291" s="129"/>
      <c r="L291" s="129"/>
      <c r="M291" s="129"/>
      <c r="N291" s="129"/>
      <c r="O291" s="129"/>
      <c r="P291" s="129"/>
      <c r="Q291" s="129"/>
      <c r="R291" s="129"/>
      <c r="S291" s="129"/>
      <c r="T291" s="129"/>
      <c r="U291" s="129"/>
      <c r="V291" s="129"/>
      <c r="W291" s="129"/>
      <c r="X291" s="129"/>
      <c r="Y291" s="129"/>
      <c r="Z291" s="129"/>
      <c r="AA291" s="129"/>
      <c r="AB291" s="131"/>
      <c r="AC291" s="189" t="e">
        <f>AVERAGE(E291:AB291)</f>
        <v>#NUM!</v>
      </c>
      <c r="AD291" s="190" t="e">
        <f>(AC289-AC291)/AC289</f>
        <v>#NUM!</v>
      </c>
      <c r="AE291" s="129"/>
      <c r="AF291" s="131"/>
      <c r="AH291" s="9"/>
      <c r="AI291" s="136"/>
      <c r="AJ291" s="137"/>
      <c r="AK291" s="137"/>
      <c r="AL291" s="9"/>
    </row>
    <row r="292">
      <c r="A292" s="538" t="s">
        <v>69</v>
      </c>
      <c r="B292" s="539"/>
      <c r="C292" s="540"/>
      <c r="D292" s="559">
        <v>0</v>
      </c>
      <c r="E292" s="560">
        <v>1</v>
      </c>
      <c r="F292" s="561">
        <v>2</v>
      </c>
      <c r="G292" s="561">
        <v>3</v>
      </c>
      <c r="H292" s="561">
        <v>4</v>
      </c>
      <c r="I292" s="561">
        <v>5</v>
      </c>
      <c r="J292" s="561">
        <v>6</v>
      </c>
      <c r="K292" s="561">
        <v>7</v>
      </c>
      <c r="L292" s="561">
        <v>8</v>
      </c>
      <c r="M292" s="561">
        <v>9</v>
      </c>
      <c r="N292" s="561">
        <v>10</v>
      </c>
      <c r="O292" s="561">
        <v>11</v>
      </c>
      <c r="P292" s="561">
        <v>12</v>
      </c>
      <c r="Q292" s="561">
        <v>13</v>
      </c>
      <c r="R292" s="561">
        <v>14</v>
      </c>
      <c r="S292" s="561">
        <v>15</v>
      </c>
      <c r="T292" s="561">
        <v>16</v>
      </c>
      <c r="U292" s="561">
        <v>17</v>
      </c>
      <c r="V292" s="561">
        <v>18</v>
      </c>
      <c r="W292" s="561">
        <v>19</v>
      </c>
      <c r="X292" s="561">
        <v>20</v>
      </c>
      <c r="Y292" s="561">
        <v>21</v>
      </c>
      <c r="Z292" s="561">
        <v>22</v>
      </c>
      <c r="AA292" s="561">
        <v>23</v>
      </c>
      <c r="AB292" s="562">
        <v>24</v>
      </c>
      <c r="AC292" s="563"/>
      <c r="AJ292" s="64"/>
      <c r="AK292" s="56"/>
      <c r="AL292" s="64"/>
      <c r="AM292" s="56"/>
    </row>
    <row r="293">
      <c r="A293" s="545" t="s">
        <v>70</v>
      </c>
      <c r="B293" s="302"/>
      <c r="C293" s="546" t="s">
        <v>24</v>
      </c>
      <c r="D293" s="547" t="s">
        <v>22</v>
      </c>
      <c r="E293" s="301">
        <v>10.66</v>
      </c>
      <c r="F293" s="302">
        <v>10.51</v>
      </c>
      <c r="G293" s="302">
        <v>10.52</v>
      </c>
      <c r="H293" s="302">
        <v>10.51</v>
      </c>
      <c r="I293" s="302">
        <v>10.5</v>
      </c>
      <c r="J293" s="302">
        <v>10.5</v>
      </c>
      <c r="K293" s="302">
        <v>10.48</v>
      </c>
      <c r="L293" s="302">
        <v>10.470000000000001</v>
      </c>
      <c r="M293" s="302">
        <v>10.43</v>
      </c>
      <c r="N293" s="302">
        <v>10.44</v>
      </c>
      <c r="O293" s="302">
        <v>10.44</v>
      </c>
      <c r="P293" s="302">
        <v>10.460000000000001</v>
      </c>
      <c r="Q293" s="302">
        <v>10.449999999999999</v>
      </c>
      <c r="R293" s="302">
        <v>10.43</v>
      </c>
      <c r="S293" s="302">
        <v>10.449999999999999</v>
      </c>
      <c r="T293" s="302">
        <v>10.42</v>
      </c>
      <c r="U293" s="302">
        <v>10.449999999999999</v>
      </c>
      <c r="V293" s="302">
        <v>10.470000000000001</v>
      </c>
      <c r="W293" s="302">
        <v>10.470000000000001</v>
      </c>
      <c r="X293" s="302">
        <v>10.470000000000001</v>
      </c>
      <c r="Y293" s="302">
        <v>10.48</v>
      </c>
      <c r="Z293" s="302">
        <v>10.49</v>
      </c>
      <c r="AA293" s="302">
        <v>10.5</v>
      </c>
      <c r="AB293" s="548">
        <v>10.51</v>
      </c>
      <c r="AC293" s="564"/>
      <c r="AD293" s="64"/>
      <c r="AE293" s="56"/>
      <c r="AF293" s="64"/>
      <c r="AG293" s="56"/>
    </row>
    <row r="294">
      <c r="A294" s="565" t="s">
        <v>34</v>
      </c>
      <c r="B294" s="566"/>
      <c r="C294" s="567" t="s">
        <v>24</v>
      </c>
      <c r="D294" s="568" t="s">
        <v>22</v>
      </c>
      <c r="E294" s="569">
        <v>10.550000000000001</v>
      </c>
      <c r="F294" s="566">
        <v>10.539999999999999</v>
      </c>
      <c r="G294" s="566">
        <v>10.59</v>
      </c>
      <c r="H294" s="566">
        <v>10.58</v>
      </c>
      <c r="I294" s="566">
        <v>10.56</v>
      </c>
      <c r="J294" s="566">
        <v>10.56</v>
      </c>
      <c r="K294" s="566">
        <v>10.529999999999999</v>
      </c>
      <c r="L294" s="566">
        <v>10.48</v>
      </c>
      <c r="M294" s="566">
        <v>10.4</v>
      </c>
      <c r="N294" s="566">
        <v>10.609999999999999</v>
      </c>
      <c r="O294" s="566">
        <v>10.470000000000001</v>
      </c>
      <c r="P294" s="566">
        <v>10.609999999999999</v>
      </c>
      <c r="Q294" s="566">
        <v>10.6</v>
      </c>
      <c r="R294" s="566">
        <v>10.5</v>
      </c>
      <c r="S294" s="566">
        <v>10.6</v>
      </c>
      <c r="T294" s="566">
        <v>10.58</v>
      </c>
      <c r="U294" s="566">
        <v>10.529999999999999</v>
      </c>
      <c r="V294" s="566">
        <v>10.550000000000001</v>
      </c>
      <c r="W294" s="566">
        <v>10.539999999999999</v>
      </c>
      <c r="X294" s="566">
        <v>10.529999999999999</v>
      </c>
      <c r="Y294" s="566">
        <v>10.539999999999999</v>
      </c>
      <c r="Z294" s="566">
        <v>10.539999999999999</v>
      </c>
      <c r="AA294" s="566">
        <v>10.550000000000001</v>
      </c>
      <c r="AB294" s="570">
        <v>10.550000000000001</v>
      </c>
      <c r="AC294" s="571"/>
      <c r="AD294" s="56"/>
      <c r="AE294" s="56"/>
      <c r="AF294" s="56"/>
      <c r="AG294" s="56"/>
    </row>
    <row r="295">
      <c r="A295" s="271" t="s">
        <v>126</v>
      </c>
      <c r="B295" s="272"/>
      <c r="C295" s="572" t="s">
        <v>24</v>
      </c>
      <c r="D295" s="455" t="s">
        <v>22</v>
      </c>
      <c r="E295" s="404">
        <v>10.69</v>
      </c>
      <c r="F295" s="272">
        <v>10.69</v>
      </c>
      <c r="G295" s="272">
        <v>10.640000000000001</v>
      </c>
      <c r="H295" s="272">
        <v>10.619999999999999</v>
      </c>
      <c r="I295" s="272">
        <v>10.66</v>
      </c>
      <c r="J295" s="272">
        <v>10.710000000000001</v>
      </c>
      <c r="K295" s="272">
        <v>10.800000000000001</v>
      </c>
      <c r="L295" s="272">
        <v>10.640000000000001</v>
      </c>
      <c r="M295" s="272">
        <v>10.83</v>
      </c>
      <c r="N295" s="272">
        <v>10.720000000000001</v>
      </c>
      <c r="O295" s="272">
        <v>10.83</v>
      </c>
      <c r="P295" s="272">
        <v>10.710000000000001</v>
      </c>
      <c r="Q295" s="272">
        <v>10.68</v>
      </c>
      <c r="R295" s="272">
        <v>10.779999999999999</v>
      </c>
      <c r="S295" s="272">
        <v>10.67</v>
      </c>
      <c r="T295" s="272">
        <v>10.74</v>
      </c>
      <c r="U295" s="272">
        <v>10.699999999999999</v>
      </c>
      <c r="V295" s="272">
        <v>10.68</v>
      </c>
      <c r="W295" s="272">
        <v>10.699999999999999</v>
      </c>
      <c r="X295" s="272">
        <v>10.76</v>
      </c>
      <c r="Y295" s="272">
        <v>10.74</v>
      </c>
      <c r="Z295" s="272">
        <v>10.68</v>
      </c>
      <c r="AA295" s="272">
        <v>10.699999999999999</v>
      </c>
      <c r="AB295" s="573">
        <v>10.640000000000001</v>
      </c>
      <c r="AC295" s="574"/>
      <c r="AD295" s="56"/>
      <c r="AE295" s="56"/>
      <c r="AF295" s="56"/>
      <c r="AG295" s="56"/>
    </row>
    <row r="296">
      <c r="A296" s="179" t="s">
        <v>127</v>
      </c>
      <c r="B296" s="307" t="s">
        <v>128</v>
      </c>
      <c r="C296" s="67" t="s">
        <v>18</v>
      </c>
      <c r="D296" s="68" t="s">
        <v>29</v>
      </c>
      <c r="E296" s="108">
        <v>336.89999999999998</v>
      </c>
      <c r="F296" s="109">
        <v>316.19999999999999</v>
      </c>
      <c r="G296" s="109">
        <v>309</v>
      </c>
      <c r="H296" s="109">
        <v>306.89999999999998</v>
      </c>
      <c r="I296" s="109">
        <v>340.19999999999999</v>
      </c>
      <c r="J296" s="109">
        <v>419.69999999999999</v>
      </c>
      <c r="K296" s="109">
        <v>501.89999999999998</v>
      </c>
      <c r="L296" s="109">
        <v>588</v>
      </c>
      <c r="M296" s="109">
        <v>755.70000000000005</v>
      </c>
      <c r="N296" s="109">
        <v>864.89999999999998</v>
      </c>
      <c r="O296" s="109">
        <v>856.20000000000005</v>
      </c>
      <c r="P296" s="109">
        <v>866.10000000000002</v>
      </c>
      <c r="Q296" s="109">
        <v>787.79999999999995</v>
      </c>
      <c r="R296" s="109">
        <v>850.20000000000005</v>
      </c>
      <c r="S296" s="109">
        <v>848.10000000000002</v>
      </c>
      <c r="T296" s="109">
        <v>750</v>
      </c>
      <c r="U296" s="109">
        <v>734.10000000000002</v>
      </c>
      <c r="V296" s="109">
        <v>709.79999999999995</v>
      </c>
      <c r="W296" s="109">
        <v>541.20000000000005</v>
      </c>
      <c r="X296" s="109">
        <v>539.39999999999998</v>
      </c>
      <c r="Y296" s="109">
        <v>546.60000000000002</v>
      </c>
      <c r="Z296" s="109">
        <v>518.10000000000002</v>
      </c>
      <c r="AA296" s="109">
        <v>477.60000000000002</v>
      </c>
      <c r="AB296" s="110">
        <v>384.60000000000002</v>
      </c>
      <c r="AC296" s="308">
        <f t="shared" ref="AC296:AC297" si="143">SUM(E296:AB296)</f>
        <v>14149.200000000001</v>
      </c>
      <c r="AD296" s="108">
        <f>MIN(E296:AB296)</f>
        <v>306.89999999999998</v>
      </c>
      <c r="AE296" s="70">
        <v>100</v>
      </c>
      <c r="AF296" s="71">
        <v>30</v>
      </c>
      <c r="AJ296" s="64"/>
      <c r="AK296" s="56"/>
      <c r="AL296" s="9"/>
      <c r="AM296" s="56"/>
    </row>
    <row r="297">
      <c r="A297" s="181"/>
      <c r="B297" s="309"/>
      <c r="C297" s="75" t="s">
        <v>20</v>
      </c>
      <c r="D297" s="76" t="s">
        <v>29</v>
      </c>
      <c r="E297" s="113">
        <v>208.80000000000001</v>
      </c>
      <c r="F297" s="114">
        <v>211.80000000000001</v>
      </c>
      <c r="G297" s="114">
        <v>209.69999999999999</v>
      </c>
      <c r="H297" s="114">
        <v>209.69999999999999</v>
      </c>
      <c r="I297" s="114">
        <v>198</v>
      </c>
      <c r="J297" s="114">
        <v>199.19999999999999</v>
      </c>
      <c r="K297" s="114">
        <v>197.40000000000001</v>
      </c>
      <c r="L297" s="114">
        <v>222</v>
      </c>
      <c r="M297" s="114">
        <v>349.80000000000001</v>
      </c>
      <c r="N297" s="114">
        <v>448.19999999999999</v>
      </c>
      <c r="O297" s="114">
        <v>454.19999999999999</v>
      </c>
      <c r="P297" s="114">
        <v>482.39999999999998</v>
      </c>
      <c r="Q297" s="114">
        <v>394.80000000000001</v>
      </c>
      <c r="R297" s="114">
        <v>467.10000000000002</v>
      </c>
      <c r="S297" s="114">
        <v>475.5</v>
      </c>
      <c r="T297" s="114">
        <v>424.19999999999999</v>
      </c>
      <c r="U297" s="114">
        <v>412.19999999999999</v>
      </c>
      <c r="V297" s="114">
        <v>348.30000000000001</v>
      </c>
      <c r="W297" s="114">
        <v>219.30000000000001</v>
      </c>
      <c r="X297" s="114">
        <v>216.30000000000001</v>
      </c>
      <c r="Y297" s="114">
        <v>221.09999999999999</v>
      </c>
      <c r="Z297" s="114">
        <v>213</v>
      </c>
      <c r="AA297" s="114">
        <v>216.90000000000001</v>
      </c>
      <c r="AB297" s="115">
        <v>203.40000000000001</v>
      </c>
      <c r="AC297" s="280">
        <f t="shared" si="143"/>
        <v>7203.3000000000002</v>
      </c>
      <c r="AD297" s="117"/>
      <c r="AE297" s="78"/>
      <c r="AF297" s="79"/>
      <c r="AJ297" s="81"/>
      <c r="AK297" s="30"/>
      <c r="AL297" s="81"/>
      <c r="AM297" s="30"/>
    </row>
    <row r="298">
      <c r="A298" s="181"/>
      <c r="B298" s="309"/>
      <c r="C298" s="75" t="s">
        <v>21</v>
      </c>
      <c r="D298" s="76" t="s">
        <v>22</v>
      </c>
      <c r="E298" s="118">
        <v>20.34</v>
      </c>
      <c r="F298" s="119">
        <v>19.890000000000001</v>
      </c>
      <c r="G298" s="119">
        <v>19.260000000000002</v>
      </c>
      <c r="H298" s="119">
        <v>19.440000000000001</v>
      </c>
      <c r="I298" s="119">
        <v>23.25</v>
      </c>
      <c r="J298" s="119">
        <v>26.789999999999999</v>
      </c>
      <c r="K298" s="119">
        <v>30.84</v>
      </c>
      <c r="L298" s="119">
        <v>34.619999999999997</v>
      </c>
      <c r="M298" s="119">
        <v>49.200000000000003</v>
      </c>
      <c r="N298" s="119">
        <v>47.579999999999998</v>
      </c>
      <c r="O298" s="119">
        <v>54.270000000000003</v>
      </c>
      <c r="P298" s="119">
        <v>47.189999999999998</v>
      </c>
      <c r="Q298" s="119">
        <v>53.700000000000003</v>
      </c>
      <c r="R298" s="119">
        <v>54.810000000000002</v>
      </c>
      <c r="S298" s="119">
        <v>46.200000000000003</v>
      </c>
      <c r="T298" s="119">
        <v>44.969999999999999</v>
      </c>
      <c r="U298" s="119">
        <v>43.920000000000002</v>
      </c>
      <c r="V298" s="119">
        <v>33.539999999999999</v>
      </c>
      <c r="W298" s="119">
        <v>30.059999999999999</v>
      </c>
      <c r="X298" s="119">
        <v>32.789999999999999</v>
      </c>
      <c r="Y298" s="119">
        <v>31.530000000000001</v>
      </c>
      <c r="Z298" s="119">
        <v>28.829999999999998</v>
      </c>
      <c r="AA298" s="119">
        <v>24</v>
      </c>
      <c r="AB298" s="120">
        <v>20.760000000000002</v>
      </c>
      <c r="AC298" s="280">
        <f>AVERAGE(E298:AB298)</f>
        <v>34.907499999999992</v>
      </c>
      <c r="AD298" s="117"/>
      <c r="AE298" s="78"/>
      <c r="AF298" s="79"/>
      <c r="AJ298" s="9"/>
      <c r="AK298" s="30"/>
      <c r="AL298" s="9"/>
      <c r="AM298" s="30"/>
    </row>
    <row r="299">
      <c r="A299" s="181"/>
      <c r="B299" s="309"/>
      <c r="C299" s="75" t="s">
        <v>23</v>
      </c>
      <c r="D299" s="76"/>
      <c r="E299" s="82">
        <f t="shared" si="142"/>
        <v>0.61976847729296536</v>
      </c>
      <c r="F299" s="83">
        <f t="shared" si="142"/>
        <v>0.66982922201138528</v>
      </c>
      <c r="G299" s="83">
        <f t="shared" si="142"/>
        <v>0.67864077669902911</v>
      </c>
      <c r="H299" s="83">
        <f t="shared" si="142"/>
        <v>0.68328445747800592</v>
      </c>
      <c r="I299" s="83">
        <f t="shared" si="142"/>
        <v>0.58201058201058198</v>
      </c>
      <c r="J299" s="83">
        <f t="shared" si="142"/>
        <v>0.47462473195139382</v>
      </c>
      <c r="K299" s="83">
        <f t="shared" si="142"/>
        <v>0.39330543933054396</v>
      </c>
      <c r="L299" s="83">
        <f t="shared" si="142"/>
        <v>0.37755102040816324</v>
      </c>
      <c r="M299" s="83">
        <f t="shared" si="142"/>
        <v>0.46288209606986896</v>
      </c>
      <c r="N299" s="83">
        <f t="shared" si="142"/>
        <v>0.51821019771071797</v>
      </c>
      <c r="O299" s="83">
        <f t="shared" si="142"/>
        <v>0.53048353188507358</v>
      </c>
      <c r="P299" s="83">
        <f t="shared" si="142"/>
        <v>0.5569795635607897</v>
      </c>
      <c r="Q299" s="83">
        <f t="shared" si="142"/>
        <v>0.5011424219345012</v>
      </c>
      <c r="R299" s="83">
        <f t="shared" si="142"/>
        <v>0.54940014114326041</v>
      </c>
      <c r="S299" s="83">
        <f t="shared" si="142"/>
        <v>0.56066501591793416</v>
      </c>
      <c r="T299" s="83">
        <f t="shared" si="142"/>
        <v>0.56559999999999999</v>
      </c>
      <c r="U299" s="83">
        <f t="shared" si="142"/>
        <v>0.56150388230486303</v>
      </c>
      <c r="V299" s="83">
        <f t="shared" si="142"/>
        <v>0.49070160608622154</v>
      </c>
      <c r="W299" s="83">
        <f t="shared" si="142"/>
        <v>0.40521064301552107</v>
      </c>
      <c r="X299" s="83">
        <f t="shared" si="142"/>
        <v>0.40100111234705232</v>
      </c>
      <c r="Y299" s="83">
        <f t="shared" si="142"/>
        <v>0.40450054884742037</v>
      </c>
      <c r="Z299" s="83">
        <f t="shared" si="142"/>
        <v>0.41111754487550667</v>
      </c>
      <c r="AA299" s="83">
        <f t="shared" si="142"/>
        <v>0.45414572864321606</v>
      </c>
      <c r="AB299" s="84">
        <f t="shared" si="142"/>
        <v>0.52886115444617787</v>
      </c>
      <c r="AC299" s="312"/>
      <c r="AD299" s="117"/>
      <c r="AE299" s="78"/>
      <c r="AF299" s="79"/>
      <c r="AJ299" s="9"/>
      <c r="AK299" s="30"/>
      <c r="AL299" s="9"/>
      <c r="AM299" s="30"/>
    </row>
    <row r="300">
      <c r="A300" s="184"/>
      <c r="B300" s="575"/>
      <c r="C300" s="520" t="s">
        <v>37</v>
      </c>
      <c r="D300" s="94"/>
      <c r="E300" s="128">
        <f t="shared" ref="E300:AB300" si="144">SQRT(E296*E296+E297*E297)/E294/1.73</f>
        <v>21.716419211574959</v>
      </c>
      <c r="F300" s="129">
        <f t="shared" si="144"/>
        <v>20.871807601783139</v>
      </c>
      <c r="G300" s="129">
        <f t="shared" si="144"/>
        <v>20.383329356047881</v>
      </c>
      <c r="H300" s="129">
        <f t="shared" si="144"/>
        <v>20.307761923291888</v>
      </c>
      <c r="I300" s="129">
        <f t="shared" si="144"/>
        <v>21.546255750714028</v>
      </c>
      <c r="J300" s="129">
        <f t="shared" si="144"/>
        <v>25.429897301550103</v>
      </c>
      <c r="K300" s="129">
        <f t="shared" si="144"/>
        <v>29.605695454915192</v>
      </c>
      <c r="L300" s="129">
        <f t="shared" si="144"/>
        <v>34.666225218861143</v>
      </c>
      <c r="M300" s="129">
        <f t="shared" si="144"/>
        <v>46.283457519023955</v>
      </c>
      <c r="N300" s="129">
        <f t="shared" si="144"/>
        <v>53.070942786258598</v>
      </c>
      <c r="O300" s="129">
        <f t="shared" si="144"/>
        <v>53.509015900181282</v>
      </c>
      <c r="P300" s="129">
        <f t="shared" si="144"/>
        <v>54.010686454636428</v>
      </c>
      <c r="Q300" s="129">
        <f t="shared" si="144"/>
        <v>48.052679477466846</v>
      </c>
      <c r="R300" s="129">
        <f t="shared" si="144"/>
        <v>53.40286906156075</v>
      </c>
      <c r="S300" s="129">
        <f t="shared" si="144"/>
        <v>53.021233426817858</v>
      </c>
      <c r="T300" s="129">
        <f t="shared" si="144"/>
        <v>47.076109003359697</v>
      </c>
      <c r="U300" s="129">
        <f t="shared" si="144"/>
        <v>46.215850447556228</v>
      </c>
      <c r="V300" s="129">
        <f t="shared" si="144"/>
        <v>43.319779378624446</v>
      </c>
      <c r="W300" s="129">
        <f t="shared" si="144"/>
        <v>32.024625729637577</v>
      </c>
      <c r="X300" s="129">
        <f t="shared" si="144"/>
        <v>31.901824494592628</v>
      </c>
      <c r="Y300" s="129">
        <f t="shared" si="144"/>
        <v>32.336173877246651</v>
      </c>
      <c r="Z300" s="129">
        <f t="shared" si="144"/>
        <v>30.721145821437908</v>
      </c>
      <c r="AA300" s="129">
        <f t="shared" si="144"/>
        <v>28.739825058058166</v>
      </c>
      <c r="AB300" s="131">
        <f t="shared" si="144"/>
        <v>23.837670066267791</v>
      </c>
      <c r="AC300" s="284">
        <f>AVERAGE(E300:AB300)</f>
        <v>36.335470013394378</v>
      </c>
      <c r="AD300" s="190">
        <f>(AC298-AC300)/AC298</f>
        <v>-0.040907255271628924</v>
      </c>
      <c r="AE300" s="129"/>
      <c r="AF300" s="131"/>
      <c r="AH300" s="9"/>
      <c r="AI300" s="136"/>
      <c r="AJ300" s="137"/>
      <c r="AK300" s="137"/>
      <c r="AL300" s="9"/>
    </row>
    <row r="301">
      <c r="A301" s="179" t="s">
        <v>129</v>
      </c>
      <c r="B301" s="307" t="s">
        <v>130</v>
      </c>
      <c r="C301" s="67" t="s">
        <v>18</v>
      </c>
      <c r="D301" s="68" t="s">
        <v>29</v>
      </c>
      <c r="E301" s="108">
        <v>150.80000000000001</v>
      </c>
      <c r="F301" s="109">
        <v>165.40000000000001</v>
      </c>
      <c r="G301" s="109">
        <v>155.59999999999999</v>
      </c>
      <c r="H301" s="109">
        <v>150.20000000000002</v>
      </c>
      <c r="I301" s="109">
        <v>182.20000000000002</v>
      </c>
      <c r="J301" s="109">
        <v>232.59999999999999</v>
      </c>
      <c r="K301" s="109">
        <v>313</v>
      </c>
      <c r="L301" s="109">
        <v>295.80000000000001</v>
      </c>
      <c r="M301" s="109">
        <v>292</v>
      </c>
      <c r="N301" s="109">
        <v>269.60000000000002</v>
      </c>
      <c r="O301" s="109">
        <v>265</v>
      </c>
      <c r="P301" s="109">
        <v>277.19999999999999</v>
      </c>
      <c r="Q301" s="109">
        <v>275.40000000000003</v>
      </c>
      <c r="R301" s="109">
        <v>258.80000000000001</v>
      </c>
      <c r="S301" s="109">
        <v>268.19999999999999</v>
      </c>
      <c r="T301" s="109">
        <v>268.60000000000002</v>
      </c>
      <c r="U301" s="109">
        <v>276.19999999999999</v>
      </c>
      <c r="V301" s="109">
        <v>289.19999999999999</v>
      </c>
      <c r="W301" s="109">
        <v>278</v>
      </c>
      <c r="X301" s="109">
        <v>257</v>
      </c>
      <c r="Y301" s="109">
        <v>237.80000000000001</v>
      </c>
      <c r="Z301" s="109">
        <v>209</v>
      </c>
      <c r="AA301" s="109">
        <v>174</v>
      </c>
      <c r="AB301" s="110">
        <v>152.59999999999999</v>
      </c>
      <c r="AC301" s="278">
        <f t="shared" ref="AC301:AC302" si="145">SUM(E301:AB301)</f>
        <v>5694.2000000000007</v>
      </c>
      <c r="AD301" s="108">
        <f>MIN(E301:AB301)</f>
        <v>150.20000000000002</v>
      </c>
      <c r="AE301" s="70">
        <v>100</v>
      </c>
      <c r="AF301" s="71">
        <v>20</v>
      </c>
      <c r="AJ301" s="64"/>
      <c r="AK301" s="56"/>
      <c r="AL301" s="9"/>
      <c r="AM301" s="56"/>
    </row>
    <row r="302">
      <c r="A302" s="181"/>
      <c r="B302" s="309"/>
      <c r="C302" s="75" t="s">
        <v>20</v>
      </c>
      <c r="D302" s="76" t="s">
        <v>29</v>
      </c>
      <c r="E302" s="113">
        <v>132</v>
      </c>
      <c r="F302" s="114">
        <v>131.19999999999999</v>
      </c>
      <c r="G302" s="114">
        <v>130.59999999999999</v>
      </c>
      <c r="H302" s="114">
        <v>130.59999999999999</v>
      </c>
      <c r="I302" s="114">
        <v>129.59999999999999</v>
      </c>
      <c r="J302" s="114">
        <v>130.80000000000001</v>
      </c>
      <c r="K302" s="114">
        <v>143.80000000000001</v>
      </c>
      <c r="L302" s="114">
        <v>146</v>
      </c>
      <c r="M302" s="114">
        <v>159.20000000000002</v>
      </c>
      <c r="N302" s="114">
        <v>152</v>
      </c>
      <c r="O302" s="114">
        <v>153.59999999999999</v>
      </c>
      <c r="P302" s="114">
        <v>167.40000000000001</v>
      </c>
      <c r="Q302" s="114">
        <v>171.40000000000001</v>
      </c>
      <c r="R302" s="114">
        <v>162.40000000000001</v>
      </c>
      <c r="S302" s="114">
        <v>159.59999999999999</v>
      </c>
      <c r="T302" s="114">
        <v>145</v>
      </c>
      <c r="U302" s="114">
        <v>137</v>
      </c>
      <c r="V302" s="114">
        <v>142.20000000000002</v>
      </c>
      <c r="W302" s="114">
        <v>141.80000000000001</v>
      </c>
      <c r="X302" s="114">
        <v>137.59999999999999</v>
      </c>
      <c r="Y302" s="114">
        <v>134.40000000000001</v>
      </c>
      <c r="Z302" s="114">
        <v>130.59999999999999</v>
      </c>
      <c r="AA302" s="114">
        <v>130.59999999999999</v>
      </c>
      <c r="AB302" s="115">
        <v>131</v>
      </c>
      <c r="AC302" s="280">
        <f t="shared" si="145"/>
        <v>3430.4000000000001</v>
      </c>
      <c r="AD302" s="77"/>
      <c r="AE302" s="78"/>
      <c r="AF302" s="79"/>
      <c r="AJ302" s="81"/>
      <c r="AK302" s="30"/>
      <c r="AL302" s="81"/>
      <c r="AM302" s="30"/>
    </row>
    <row r="303">
      <c r="A303" s="181"/>
      <c r="B303" s="309"/>
      <c r="C303" s="75" t="s">
        <v>21</v>
      </c>
      <c r="D303" s="76" t="s">
        <v>22</v>
      </c>
      <c r="E303" s="118">
        <v>10.52</v>
      </c>
      <c r="F303" s="119">
        <v>11.9</v>
      </c>
      <c r="G303" s="119">
        <v>11.640000000000001</v>
      </c>
      <c r="H303" s="119">
        <v>10.52</v>
      </c>
      <c r="I303" s="119">
        <v>11.779999999999999</v>
      </c>
      <c r="J303" s="119">
        <v>13.220000000000001</v>
      </c>
      <c r="K303" s="119">
        <v>19.32</v>
      </c>
      <c r="L303" s="119">
        <v>18.280000000000001</v>
      </c>
      <c r="M303" s="119">
        <v>19.420000000000002</v>
      </c>
      <c r="N303" s="119">
        <v>18.719999999999999</v>
      </c>
      <c r="O303" s="119">
        <v>18.899999999999999</v>
      </c>
      <c r="P303" s="119">
        <v>18.18</v>
      </c>
      <c r="Q303" s="119">
        <v>18.199999999999999</v>
      </c>
      <c r="R303" s="119">
        <v>17.120000000000001</v>
      </c>
      <c r="S303" s="119">
        <v>17.66</v>
      </c>
      <c r="T303" s="119">
        <v>17.879999999999999</v>
      </c>
      <c r="U303" s="119">
        <v>16.379999999999999</v>
      </c>
      <c r="V303" s="119">
        <v>18.52</v>
      </c>
      <c r="W303" s="119">
        <v>16.899999999999999</v>
      </c>
      <c r="X303" s="119">
        <v>16.600000000000001</v>
      </c>
      <c r="Y303" s="119">
        <v>15.16</v>
      </c>
      <c r="Z303" s="119">
        <v>14.24</v>
      </c>
      <c r="AA303" s="119">
        <v>12.640000000000001</v>
      </c>
      <c r="AB303" s="120">
        <v>11.74</v>
      </c>
      <c r="AC303" s="280">
        <f>AVERAGE(E303:AB303)</f>
        <v>15.643333333333333</v>
      </c>
      <c r="AD303" s="77"/>
      <c r="AE303" s="78"/>
      <c r="AF303" s="79"/>
      <c r="AJ303" s="9"/>
      <c r="AK303" s="30"/>
      <c r="AL303" s="9"/>
      <c r="AM303" s="30"/>
    </row>
    <row r="304">
      <c r="A304" s="181"/>
      <c r="B304" s="309"/>
      <c r="C304" s="75" t="s">
        <v>23</v>
      </c>
      <c r="D304" s="76"/>
      <c r="E304" s="82">
        <f t="shared" ref="E304:AB304" si="146">E302/E301</f>
        <v>0.87533156498673736</v>
      </c>
      <c r="F304" s="83">
        <f t="shared" si="146"/>
        <v>0.79322853688029016</v>
      </c>
      <c r="G304" s="83">
        <f t="shared" si="146"/>
        <v>0.83933161953727509</v>
      </c>
      <c r="H304" s="83">
        <f t="shared" si="146"/>
        <v>0.86950732356857507</v>
      </c>
      <c r="I304" s="83">
        <f t="shared" si="146"/>
        <v>0.71130625686059268</v>
      </c>
      <c r="J304" s="83">
        <f t="shared" si="146"/>
        <v>0.56233877901977647</v>
      </c>
      <c r="K304" s="83">
        <f t="shared" si="146"/>
        <v>0.45942492012779557</v>
      </c>
      <c r="L304" s="83">
        <f t="shared" si="146"/>
        <v>0.49357674104124405</v>
      </c>
      <c r="M304" s="83">
        <f t="shared" si="146"/>
        <v>0.54520547945205489</v>
      </c>
      <c r="N304" s="83">
        <f t="shared" si="146"/>
        <v>0.56379821958456966</v>
      </c>
      <c r="O304" s="83">
        <f t="shared" si="146"/>
        <v>0.57962264150943399</v>
      </c>
      <c r="P304" s="83">
        <f t="shared" si="146"/>
        <v>0.60389610389610393</v>
      </c>
      <c r="Q304" s="83">
        <f t="shared" si="146"/>
        <v>0.62236746550472033</v>
      </c>
      <c r="R304" s="83">
        <f t="shared" si="146"/>
        <v>0.62751159196290573</v>
      </c>
      <c r="S304" s="83">
        <f t="shared" si="146"/>
        <v>0.59507829977628635</v>
      </c>
      <c r="T304" s="83">
        <f t="shared" si="146"/>
        <v>0.53983618763961272</v>
      </c>
      <c r="U304" s="83">
        <f t="shared" si="146"/>
        <v>0.49601737871107893</v>
      </c>
      <c r="V304" s="83">
        <f t="shared" si="146"/>
        <v>0.49170124481327809</v>
      </c>
      <c r="W304" s="83">
        <f t="shared" si="146"/>
        <v>0.51007194244604326</v>
      </c>
      <c r="X304" s="83">
        <f t="shared" si="146"/>
        <v>0.53540856031128403</v>
      </c>
      <c r="Y304" s="83">
        <f t="shared" si="146"/>
        <v>0.56518082422203531</v>
      </c>
      <c r="Z304" s="83">
        <f t="shared" si="146"/>
        <v>0.62488038277511959</v>
      </c>
      <c r="AA304" s="83">
        <f t="shared" si="146"/>
        <v>0.75057471264367814</v>
      </c>
      <c r="AB304" s="84">
        <f t="shared" si="146"/>
        <v>0.8584534731323723</v>
      </c>
      <c r="AC304" s="312"/>
      <c r="AD304" s="77"/>
      <c r="AE304" s="78"/>
      <c r="AF304" s="79"/>
      <c r="AJ304" s="9"/>
      <c r="AK304" s="30"/>
      <c r="AL304" s="9"/>
      <c r="AM304" s="30"/>
    </row>
    <row r="305">
      <c r="A305" s="184"/>
      <c r="B305" s="575"/>
      <c r="C305" s="520" t="s">
        <v>37</v>
      </c>
      <c r="D305" s="94"/>
      <c r="E305" s="128">
        <f t="shared" ref="E305:AB305" si="147">SQRT(E301*E301+E302*E302)/E294/1.73</f>
        <v>10.980531864942719</v>
      </c>
      <c r="F305" s="129">
        <f t="shared" si="147"/>
        <v>11.57810613173142</v>
      </c>
      <c r="G305" s="129">
        <f t="shared" si="147"/>
        <v>11.088254218255591</v>
      </c>
      <c r="H305" s="129">
        <f t="shared" si="147"/>
        <v>10.874410749166715</v>
      </c>
      <c r="I305" s="129">
        <f t="shared" si="147"/>
        <v>12.238961766851761</v>
      </c>
      <c r="J305" s="129">
        <f t="shared" si="147"/>
        <v>14.607124829253443</v>
      </c>
      <c r="K305" s="129">
        <f t="shared" si="147"/>
        <v>18.908396981351888</v>
      </c>
      <c r="L305" s="129">
        <f t="shared" si="147"/>
        <v>18.194255259865052</v>
      </c>
      <c r="M305" s="129">
        <f t="shared" si="147"/>
        <v>18.484813951971446</v>
      </c>
      <c r="N305" s="129">
        <f t="shared" si="147"/>
        <v>16.861430952804504</v>
      </c>
      <c r="O305" s="129">
        <f t="shared" si="147"/>
        <v>16.910256994012695</v>
      </c>
      <c r="P305" s="129">
        <f t="shared" si="147"/>
        <v>17.642040866324912</v>
      </c>
      <c r="Q305" s="129">
        <f t="shared" si="147"/>
        <v>17.689013733960806</v>
      </c>
      <c r="R305" s="129">
        <f t="shared" si="147"/>
        <v>16.819944185434338</v>
      </c>
      <c r="S305" s="129">
        <f t="shared" si="147"/>
        <v>17.019041214438094</v>
      </c>
      <c r="T305" s="129">
        <f t="shared" si="147"/>
        <v>16.676638488072928</v>
      </c>
      <c r="U305" s="129">
        <f t="shared" si="147"/>
        <v>16.924428557384992</v>
      </c>
      <c r="V305" s="129">
        <f t="shared" si="147"/>
        <v>17.657138662444741</v>
      </c>
      <c r="W305" s="129">
        <f t="shared" si="147"/>
        <v>17.114855378668178</v>
      </c>
      <c r="X305" s="129">
        <f t="shared" si="147"/>
        <v>16.002614434225702</v>
      </c>
      <c r="Y305" s="129">
        <f t="shared" si="147"/>
        <v>14.980220599133091</v>
      </c>
      <c r="Z305" s="129">
        <f t="shared" si="147"/>
        <v>13.515783967122488</v>
      </c>
      <c r="AA305" s="129">
        <f t="shared" si="147"/>
        <v>11.92011696072025</v>
      </c>
      <c r="AB305" s="131">
        <f t="shared" si="147"/>
        <v>11.019164713627719</v>
      </c>
      <c r="AC305" s="284">
        <f>AVERAGE(E305:AB305)</f>
        <v>15.237814394240226</v>
      </c>
      <c r="AD305" s="190">
        <f>(AC303-AC305)/AC303</f>
        <v>0.025922796021293815</v>
      </c>
      <c r="AE305" s="129"/>
      <c r="AF305" s="131"/>
      <c r="AH305" s="9"/>
      <c r="AI305" s="136"/>
      <c r="AJ305" s="137"/>
      <c r="AK305" s="137"/>
      <c r="AL305" s="9"/>
    </row>
    <row r="306">
      <c r="A306" s="179" t="s">
        <v>131</v>
      </c>
      <c r="B306" s="307" t="s">
        <v>132</v>
      </c>
      <c r="C306" s="67" t="s">
        <v>18</v>
      </c>
      <c r="D306" s="68" t="s">
        <v>29</v>
      </c>
      <c r="E306" s="108">
        <v>158</v>
      </c>
      <c r="F306" s="109">
        <v>140.59999999999999</v>
      </c>
      <c r="G306" s="109">
        <v>142.20000000000002</v>
      </c>
      <c r="H306" s="109">
        <v>147</v>
      </c>
      <c r="I306" s="109">
        <v>163.20000000000002</v>
      </c>
      <c r="J306" s="109">
        <v>226.40000000000001</v>
      </c>
      <c r="K306" s="109">
        <v>301.40000000000003</v>
      </c>
      <c r="L306" s="109">
        <v>321.19999999999999</v>
      </c>
      <c r="M306" s="109">
        <v>312.40000000000003</v>
      </c>
      <c r="N306" s="109">
        <v>336</v>
      </c>
      <c r="O306" s="109">
        <v>342.60000000000002</v>
      </c>
      <c r="P306" s="109">
        <v>347.19999999999999</v>
      </c>
      <c r="Q306" s="109">
        <v>310.40000000000003</v>
      </c>
      <c r="R306" s="109">
        <v>307.60000000000002</v>
      </c>
      <c r="S306" s="109">
        <v>334.80000000000001</v>
      </c>
      <c r="T306" s="109">
        <v>334.40000000000003</v>
      </c>
      <c r="U306" s="109">
        <v>315.80000000000001</v>
      </c>
      <c r="V306" s="109">
        <v>318</v>
      </c>
      <c r="W306" s="109">
        <v>338.40000000000003</v>
      </c>
      <c r="X306" s="109">
        <v>335.19999999999999</v>
      </c>
      <c r="Y306" s="109">
        <v>290.40000000000003</v>
      </c>
      <c r="Z306" s="109">
        <v>253.20000000000002</v>
      </c>
      <c r="AA306" s="109">
        <v>217.80000000000001</v>
      </c>
      <c r="AB306" s="110">
        <v>178.40000000000001</v>
      </c>
      <c r="AC306" s="278">
        <f t="shared" ref="AC306:AC307" si="148">SUM(E306:AB306)</f>
        <v>6472.5999999999995</v>
      </c>
      <c r="AD306" s="108">
        <f>MIN(E306:AB306)</f>
        <v>140.59999999999999</v>
      </c>
      <c r="AE306" s="70">
        <v>100</v>
      </c>
      <c r="AF306" s="71">
        <v>20</v>
      </c>
      <c r="AJ306" s="64"/>
      <c r="AK306" s="56"/>
      <c r="AL306" s="9"/>
      <c r="AM306" s="56"/>
    </row>
    <row r="307">
      <c r="A307" s="181"/>
      <c r="B307" s="309"/>
      <c r="C307" s="75" t="s">
        <v>20</v>
      </c>
      <c r="D307" s="76" t="s">
        <v>29</v>
      </c>
      <c r="E307" s="113">
        <v>114.40000000000001</v>
      </c>
      <c r="F307" s="114">
        <v>110.8</v>
      </c>
      <c r="G307" s="114">
        <v>114</v>
      </c>
      <c r="H307" s="114">
        <v>114.2</v>
      </c>
      <c r="I307" s="114">
        <v>111.8</v>
      </c>
      <c r="J307" s="114">
        <v>117</v>
      </c>
      <c r="K307" s="114">
        <v>146.59999999999999</v>
      </c>
      <c r="L307" s="114">
        <v>168.80000000000001</v>
      </c>
      <c r="M307" s="114">
        <v>145.40000000000001</v>
      </c>
      <c r="N307" s="114">
        <v>202.59999999999999</v>
      </c>
      <c r="O307" s="114">
        <v>205.40000000000001</v>
      </c>
      <c r="P307" s="114">
        <v>176</v>
      </c>
      <c r="Q307" s="114">
        <v>175.80000000000001</v>
      </c>
      <c r="R307" s="114">
        <v>188</v>
      </c>
      <c r="S307" s="114">
        <v>190.59999999999999</v>
      </c>
      <c r="T307" s="114">
        <v>181.20000000000002</v>
      </c>
      <c r="U307" s="114">
        <v>138.80000000000001</v>
      </c>
      <c r="V307" s="114">
        <v>135.80000000000001</v>
      </c>
      <c r="W307" s="114">
        <v>131</v>
      </c>
      <c r="X307" s="114">
        <v>125.2</v>
      </c>
      <c r="Y307" s="114">
        <v>122.60000000000001</v>
      </c>
      <c r="Z307" s="114">
        <v>116</v>
      </c>
      <c r="AA307" s="114">
        <v>113</v>
      </c>
      <c r="AB307" s="115">
        <v>113.60000000000001</v>
      </c>
      <c r="AC307" s="280">
        <f t="shared" si="148"/>
        <v>3458.5999999999999</v>
      </c>
      <c r="AD307" s="77"/>
      <c r="AE307" s="78"/>
      <c r="AF307" s="79"/>
      <c r="AJ307" s="81"/>
      <c r="AK307" s="30"/>
      <c r="AL307" s="81"/>
      <c r="AM307" s="30"/>
    </row>
    <row r="308">
      <c r="A308" s="181"/>
      <c r="B308" s="309"/>
      <c r="C308" s="75" t="s">
        <v>21</v>
      </c>
      <c r="D308" s="76" t="s">
        <v>22</v>
      </c>
      <c r="E308" s="118">
        <v>10.82</v>
      </c>
      <c r="F308" s="119">
        <v>8.8000000000000007</v>
      </c>
      <c r="G308" s="119">
        <v>9.3599999999999994</v>
      </c>
      <c r="H308" s="119">
        <v>10.48</v>
      </c>
      <c r="I308" s="119">
        <v>10.02</v>
      </c>
      <c r="J308" s="119">
        <v>13</v>
      </c>
      <c r="K308" s="119">
        <v>19.140000000000001</v>
      </c>
      <c r="L308" s="119">
        <v>19.600000000000001</v>
      </c>
      <c r="M308" s="119">
        <v>18.539999999999999</v>
      </c>
      <c r="N308" s="119">
        <v>21.940000000000001</v>
      </c>
      <c r="O308" s="119">
        <v>24.260000000000002</v>
      </c>
      <c r="P308" s="119">
        <v>20.420000000000002</v>
      </c>
      <c r="Q308" s="119">
        <v>20.780000000000001</v>
      </c>
      <c r="R308" s="119">
        <v>19.34</v>
      </c>
      <c r="S308" s="119">
        <v>20.920000000000002</v>
      </c>
      <c r="T308" s="119">
        <v>20.780000000000001</v>
      </c>
      <c r="U308" s="119">
        <v>17.16</v>
      </c>
      <c r="V308" s="119">
        <v>18.48</v>
      </c>
      <c r="W308" s="119">
        <v>19.359999999999999</v>
      </c>
      <c r="X308" s="119">
        <v>18.140000000000001</v>
      </c>
      <c r="Y308" s="119">
        <v>16.559999999999999</v>
      </c>
      <c r="Z308" s="119">
        <v>15.58</v>
      </c>
      <c r="AA308" s="119">
        <v>14.279999999999999</v>
      </c>
      <c r="AB308" s="120">
        <v>11.02</v>
      </c>
      <c r="AC308" s="280">
        <f>AVERAGE(E308:AB308)</f>
        <v>16.615833333333335</v>
      </c>
      <c r="AD308" s="77"/>
      <c r="AE308" s="78"/>
      <c r="AF308" s="79"/>
      <c r="AJ308" s="9"/>
      <c r="AK308" s="30"/>
      <c r="AL308" s="9"/>
      <c r="AM308" s="30"/>
    </row>
    <row r="309">
      <c r="A309" s="181"/>
      <c r="B309" s="309"/>
      <c r="C309" s="75" t="s">
        <v>23</v>
      </c>
      <c r="D309" s="76"/>
      <c r="E309" s="82">
        <f t="shared" ref="E309:AB309" si="149">E307/E306</f>
        <v>0.72405063291139249</v>
      </c>
      <c r="F309" s="83">
        <f t="shared" si="149"/>
        <v>0.78805120910384074</v>
      </c>
      <c r="G309" s="83">
        <f t="shared" si="149"/>
        <v>0.80168776371308004</v>
      </c>
      <c r="H309" s="83">
        <f t="shared" si="149"/>
        <v>0.77687074829931979</v>
      </c>
      <c r="I309" s="83">
        <f t="shared" si="149"/>
        <v>0.68504901960784303</v>
      </c>
      <c r="J309" s="83">
        <f t="shared" si="149"/>
        <v>0.5167844522968198</v>
      </c>
      <c r="K309" s="83">
        <f t="shared" si="149"/>
        <v>0.48639681486396807</v>
      </c>
      <c r="L309" s="83">
        <f t="shared" si="149"/>
        <v>0.52552926525529275</v>
      </c>
      <c r="M309" s="83">
        <f t="shared" si="149"/>
        <v>0.46542893725992313</v>
      </c>
      <c r="N309" s="83">
        <f t="shared" si="149"/>
        <v>0.60297619047619044</v>
      </c>
      <c r="O309" s="83">
        <f t="shared" si="149"/>
        <v>0.59953298307063629</v>
      </c>
      <c r="P309" s="83">
        <f t="shared" si="149"/>
        <v>0.50691244239631339</v>
      </c>
      <c r="Q309" s="83">
        <f t="shared" si="149"/>
        <v>0.56636597938144329</v>
      </c>
      <c r="R309" s="83">
        <f t="shared" si="149"/>
        <v>0.61118335500650189</v>
      </c>
      <c r="S309" s="83">
        <f t="shared" si="149"/>
        <v>0.56929510155316598</v>
      </c>
      <c r="T309" s="83">
        <f t="shared" si="149"/>
        <v>0.54186602870813394</v>
      </c>
      <c r="U309" s="83">
        <f t="shared" si="149"/>
        <v>0.43951868271057631</v>
      </c>
      <c r="V309" s="83">
        <f t="shared" si="149"/>
        <v>0.42704402515723272</v>
      </c>
      <c r="W309" s="83">
        <f t="shared" si="149"/>
        <v>0.38711583924349879</v>
      </c>
      <c r="X309" s="83">
        <f t="shared" si="149"/>
        <v>0.37350835322195708</v>
      </c>
      <c r="Y309" s="83">
        <f t="shared" si="149"/>
        <v>0.42217630853994487</v>
      </c>
      <c r="Z309" s="83">
        <f t="shared" si="149"/>
        <v>0.45813586097946285</v>
      </c>
      <c r="AA309" s="83">
        <f t="shared" si="149"/>
        <v>0.51882460973370059</v>
      </c>
      <c r="AB309" s="84">
        <f t="shared" si="149"/>
        <v>0.63677130044843056</v>
      </c>
      <c r="AC309" s="312"/>
      <c r="AD309" s="77"/>
      <c r="AE309" s="78"/>
      <c r="AF309" s="79"/>
      <c r="AJ309" s="9"/>
      <c r="AK309" s="30"/>
      <c r="AL309" s="9"/>
      <c r="AM309" s="30"/>
    </row>
    <row r="310">
      <c r="A310" s="184"/>
      <c r="B310" s="575"/>
      <c r="C310" s="520" t="s">
        <v>37</v>
      </c>
      <c r="D310" s="94"/>
      <c r="E310" s="128">
        <f t="shared" ref="E310:AB310" si="150">SQRT(E306*E306+E307*E307)/E294/1.73</f>
        <v>10.687755967118871</v>
      </c>
      <c r="F310" s="129">
        <f t="shared" si="150"/>
        <v>9.817330775995881</v>
      </c>
      <c r="G310" s="129">
        <f t="shared" si="150"/>
        <v>9.9480301777753972</v>
      </c>
      <c r="H310" s="129">
        <f t="shared" si="150"/>
        <v>10.170068062267928</v>
      </c>
      <c r="I310" s="129">
        <f t="shared" si="150"/>
        <v>10.828398090572382</v>
      </c>
      <c r="J310" s="129">
        <f t="shared" si="150"/>
        <v>13.949737940273728</v>
      </c>
      <c r="K310" s="129">
        <f t="shared" si="150"/>
        <v>18.398406480381325</v>
      </c>
      <c r="L310" s="129">
        <f t="shared" si="150"/>
        <v>20.013557326899996</v>
      </c>
      <c r="M310" s="129">
        <f t="shared" si="150"/>
        <v>19.151808456195205</v>
      </c>
      <c r="N310" s="129">
        <f t="shared" si="150"/>
        <v>21.375591797233628</v>
      </c>
      <c r="O310" s="129">
        <f t="shared" si="150"/>
        <v>22.053349679263874</v>
      </c>
      <c r="P310" s="129">
        <f t="shared" si="150"/>
        <v>21.206988307553228</v>
      </c>
      <c r="Q310" s="129">
        <f t="shared" si="150"/>
        <v>19.452857775314058</v>
      </c>
      <c r="R310" s="129">
        <f t="shared" si="150"/>
        <v>19.845972711663645</v>
      </c>
      <c r="S310" s="129">
        <f t="shared" si="150"/>
        <v>21.008418846530368</v>
      </c>
      <c r="T310" s="129">
        <f t="shared" si="150"/>
        <v>20.779622618903439</v>
      </c>
      <c r="U310" s="129">
        <f t="shared" si="150"/>
        <v>18.936077760527748</v>
      </c>
      <c r="V310" s="129">
        <f t="shared" si="150"/>
        <v>18.945437278836621</v>
      </c>
      <c r="W310" s="129">
        <f t="shared" si="150"/>
        <v>19.900586367424456</v>
      </c>
      <c r="X310" s="129">
        <f t="shared" si="150"/>
        <v>19.642118114391241</v>
      </c>
      <c r="Y310" s="129">
        <f t="shared" si="150"/>
        <v>17.287231938573722</v>
      </c>
      <c r="Z310" s="129">
        <f t="shared" si="150"/>
        <v>15.273889903757844</v>
      </c>
      <c r="AA310" s="129">
        <f t="shared" si="150"/>
        <v>13.443759892097688</v>
      </c>
      <c r="AB310" s="131">
        <f t="shared" si="150"/>
        <v>11.587994094986033</v>
      </c>
      <c r="AC310" s="284">
        <f>AVERAGE(E310:AB310)</f>
        <v>16.821041265189095</v>
      </c>
      <c r="AD310" s="190">
        <f>(AC308-AC310)/AC308</f>
        <v>-0.012350143850088384</v>
      </c>
      <c r="AE310" s="129"/>
      <c r="AF310" s="131"/>
      <c r="AH310" s="9"/>
      <c r="AI310" s="136"/>
      <c r="AJ310" s="137"/>
      <c r="AK310" s="137"/>
      <c r="AL310" s="9"/>
    </row>
    <row r="311" ht="15.75" customHeight="1">
      <c r="A311" s="179" t="s">
        <v>133</v>
      </c>
      <c r="B311" s="307" t="s">
        <v>134</v>
      </c>
      <c r="C311" s="67" t="s">
        <v>18</v>
      </c>
      <c r="D311" s="68" t="s">
        <v>29</v>
      </c>
      <c r="E311" s="108">
        <v>117</v>
      </c>
      <c r="F311" s="109">
        <v>114.40000000000001</v>
      </c>
      <c r="G311" s="109">
        <v>113.2</v>
      </c>
      <c r="H311" s="109">
        <v>114</v>
      </c>
      <c r="I311" s="109">
        <v>121.59999999999999</v>
      </c>
      <c r="J311" s="109">
        <v>139</v>
      </c>
      <c r="K311" s="109">
        <v>158.40000000000001</v>
      </c>
      <c r="L311" s="109">
        <v>181</v>
      </c>
      <c r="M311" s="109">
        <v>188.40000000000001</v>
      </c>
      <c r="N311" s="109">
        <v>190</v>
      </c>
      <c r="O311" s="109">
        <v>191</v>
      </c>
      <c r="P311" s="109">
        <v>199.80000000000001</v>
      </c>
      <c r="Q311" s="109">
        <v>208.40000000000001</v>
      </c>
      <c r="R311" s="109">
        <v>191</v>
      </c>
      <c r="S311" s="109">
        <v>191.40000000000001</v>
      </c>
      <c r="T311" s="109">
        <v>195.19999999999999</v>
      </c>
      <c r="U311" s="109">
        <v>198</v>
      </c>
      <c r="V311" s="109">
        <v>204.40000000000001</v>
      </c>
      <c r="W311" s="109">
        <v>205</v>
      </c>
      <c r="X311" s="109">
        <v>209.19999999999999</v>
      </c>
      <c r="Y311" s="109">
        <v>196.40000000000001</v>
      </c>
      <c r="Z311" s="109">
        <v>172</v>
      </c>
      <c r="AA311" s="109">
        <v>155.19999999999999</v>
      </c>
      <c r="AB311" s="110">
        <v>131.19999999999999</v>
      </c>
      <c r="AC311" s="278">
        <f t="shared" ref="AC311:AC312" si="151">SUM(E311:AB311)</f>
        <v>4085.1999999999994</v>
      </c>
      <c r="AD311" s="108">
        <f>MIN(E311:AB311)</f>
        <v>113.2</v>
      </c>
      <c r="AE311" s="70">
        <v>100</v>
      </c>
      <c r="AF311" s="71">
        <v>20</v>
      </c>
      <c r="AJ311" s="64"/>
      <c r="AK311" s="56"/>
      <c r="AL311" s="9"/>
      <c r="AM311" s="56"/>
    </row>
    <row r="312">
      <c r="A312" s="181"/>
      <c r="B312" s="309"/>
      <c r="C312" s="75" t="s">
        <v>20</v>
      </c>
      <c r="D312" s="76" t="s">
        <v>29</v>
      </c>
      <c r="E312" s="113">
        <v>99.599999999999994</v>
      </c>
      <c r="F312" s="114">
        <v>104.8</v>
      </c>
      <c r="G312" s="114">
        <v>88.200000000000003</v>
      </c>
      <c r="H312" s="114">
        <v>87.400000000000006</v>
      </c>
      <c r="I312" s="114">
        <v>92.200000000000003</v>
      </c>
      <c r="J312" s="114">
        <v>90.200000000000003</v>
      </c>
      <c r="K312" s="114">
        <v>91</v>
      </c>
      <c r="L312" s="114">
        <v>95.799999999999997</v>
      </c>
      <c r="M312" s="114">
        <v>95</v>
      </c>
      <c r="N312" s="114">
        <v>93</v>
      </c>
      <c r="O312" s="114">
        <v>93.599999999999994</v>
      </c>
      <c r="P312" s="114">
        <v>94.799999999999997</v>
      </c>
      <c r="Q312" s="114">
        <v>95.400000000000006</v>
      </c>
      <c r="R312" s="114">
        <v>94.599999999999994</v>
      </c>
      <c r="S312" s="114">
        <v>94.799999999999997</v>
      </c>
      <c r="T312" s="114">
        <v>95.200000000000003</v>
      </c>
      <c r="U312" s="114">
        <v>97.599999999999994</v>
      </c>
      <c r="V312" s="114">
        <v>98.400000000000006</v>
      </c>
      <c r="W312" s="114">
        <v>98</v>
      </c>
      <c r="X312" s="114">
        <v>98.400000000000006</v>
      </c>
      <c r="Y312" s="114">
        <v>101.40000000000001</v>
      </c>
      <c r="Z312" s="114">
        <v>92.400000000000006</v>
      </c>
      <c r="AA312" s="114">
        <v>94.200000000000003</v>
      </c>
      <c r="AB312" s="115">
        <v>90.599999999999994</v>
      </c>
      <c r="AC312" s="280">
        <f t="shared" si="151"/>
        <v>2276.5999999999999</v>
      </c>
      <c r="AD312" s="77"/>
      <c r="AE312" s="78"/>
      <c r="AF312" s="79"/>
      <c r="AJ312" s="81"/>
      <c r="AK312" s="30"/>
      <c r="AL312" s="81"/>
      <c r="AM312" s="30"/>
    </row>
    <row r="313" ht="15.75" customHeight="1">
      <c r="A313" s="181"/>
      <c r="B313" s="309"/>
      <c r="C313" s="75" t="s">
        <v>21</v>
      </c>
      <c r="D313" s="76" t="s">
        <v>22</v>
      </c>
      <c r="E313" s="118">
        <v>9</v>
      </c>
      <c r="F313" s="119">
        <v>7.9400000000000004</v>
      </c>
      <c r="G313" s="119">
        <v>9.2799999999999994</v>
      </c>
      <c r="H313" s="119">
        <v>7.46</v>
      </c>
      <c r="I313" s="119">
        <v>8.4800000000000004</v>
      </c>
      <c r="J313" s="119">
        <v>10.02</v>
      </c>
      <c r="K313" s="119">
        <v>10.16</v>
      </c>
      <c r="L313" s="119">
        <v>11.4</v>
      </c>
      <c r="M313" s="119">
        <v>13.1</v>
      </c>
      <c r="N313" s="119">
        <v>10.9</v>
      </c>
      <c r="O313" s="119">
        <v>12.18</v>
      </c>
      <c r="P313" s="119">
        <v>12.220000000000001</v>
      </c>
      <c r="Q313" s="119">
        <v>13.02</v>
      </c>
      <c r="R313" s="119">
        <v>11.279999999999999</v>
      </c>
      <c r="S313" s="119">
        <v>12.300000000000001</v>
      </c>
      <c r="T313" s="119">
        <v>11.42</v>
      </c>
      <c r="U313" s="119">
        <v>11.74</v>
      </c>
      <c r="V313" s="119">
        <v>12.960000000000001</v>
      </c>
      <c r="W313" s="119">
        <v>12.720000000000001</v>
      </c>
      <c r="X313" s="119">
        <v>13.300000000000001</v>
      </c>
      <c r="Y313" s="119">
        <v>11.48</v>
      </c>
      <c r="Z313" s="119">
        <v>10.699999999999999</v>
      </c>
      <c r="AA313" s="119">
        <v>11.800000000000001</v>
      </c>
      <c r="AB313" s="120">
        <v>9.7599999999999998</v>
      </c>
      <c r="AC313" s="280">
        <f>AVERAGE(E313:AB313)</f>
        <v>11.025833333333333</v>
      </c>
      <c r="AD313" s="77"/>
      <c r="AE313" s="78"/>
      <c r="AF313" s="79"/>
      <c r="AJ313" s="9"/>
      <c r="AK313" s="30"/>
      <c r="AL313" s="9"/>
      <c r="AM313" s="30"/>
    </row>
    <row r="314">
      <c r="A314" s="181"/>
      <c r="B314" s="309"/>
      <c r="C314" s="75" t="s">
        <v>23</v>
      </c>
      <c r="D314" s="76"/>
      <c r="E314" s="82">
        <f t="shared" ref="E314:AB314" si="152">E312/E311</f>
        <v>0.85128205128205126</v>
      </c>
      <c r="F314" s="83">
        <f t="shared" si="152"/>
        <v>0.91608391608391604</v>
      </c>
      <c r="G314" s="83">
        <f t="shared" si="152"/>
        <v>0.77915194346289751</v>
      </c>
      <c r="H314" s="83">
        <f t="shared" si="152"/>
        <v>0.76666666666666672</v>
      </c>
      <c r="I314" s="83">
        <f t="shared" si="152"/>
        <v>0.75822368421052633</v>
      </c>
      <c r="J314" s="83">
        <f t="shared" si="152"/>
        <v>0.6489208633093525</v>
      </c>
      <c r="K314" s="83">
        <f t="shared" si="152"/>
        <v>0.5744949494949495</v>
      </c>
      <c r="L314" s="83">
        <f t="shared" si="152"/>
        <v>0.52928176795580106</v>
      </c>
      <c r="M314" s="83">
        <f t="shared" si="152"/>
        <v>0.50424628450106157</v>
      </c>
      <c r="N314" s="83">
        <f t="shared" si="152"/>
        <v>0.48947368421052634</v>
      </c>
      <c r="O314" s="83">
        <f t="shared" si="152"/>
        <v>0.49005235602094238</v>
      </c>
      <c r="P314" s="83">
        <f t="shared" si="152"/>
        <v>0.47447447447447444</v>
      </c>
      <c r="Q314" s="83">
        <f t="shared" si="152"/>
        <v>0.45777351247600767</v>
      </c>
      <c r="R314" s="83">
        <f t="shared" si="152"/>
        <v>0.49528795811518322</v>
      </c>
      <c r="S314" s="83">
        <f t="shared" si="152"/>
        <v>0.4952978056426332</v>
      </c>
      <c r="T314" s="83">
        <f t="shared" si="152"/>
        <v>0.48770491803278693</v>
      </c>
      <c r="U314" s="83">
        <f t="shared" si="152"/>
        <v>0.49292929292929288</v>
      </c>
      <c r="V314" s="83">
        <f t="shared" si="152"/>
        <v>0.48140900195694719</v>
      </c>
      <c r="W314" s="83">
        <f t="shared" si="152"/>
        <v>0.47804878048780486</v>
      </c>
      <c r="X314" s="83">
        <f t="shared" si="152"/>
        <v>0.4703632887189293</v>
      </c>
      <c r="Y314" s="83">
        <f t="shared" si="152"/>
        <v>0.5162932790224033</v>
      </c>
      <c r="Z314" s="83">
        <f t="shared" si="152"/>
        <v>0.53720930232558139</v>
      </c>
      <c r="AA314" s="83">
        <f t="shared" si="152"/>
        <v>0.606958762886598</v>
      </c>
      <c r="AB314" s="84">
        <f t="shared" si="152"/>
        <v>0.69054878048780488</v>
      </c>
      <c r="AC314" s="312"/>
      <c r="AD314" s="77"/>
      <c r="AE314" s="78"/>
      <c r="AF314" s="79"/>
      <c r="AJ314" s="9"/>
      <c r="AK314" s="30"/>
      <c r="AL314" s="9"/>
      <c r="AM314" s="30"/>
    </row>
    <row r="315">
      <c r="A315" s="184"/>
      <c r="B315" s="575"/>
      <c r="C315" s="520" t="s">
        <v>37</v>
      </c>
      <c r="D315" s="94"/>
      <c r="E315" s="128">
        <f t="shared" ref="E315:AB315" si="153">SQRT(E311*E311+E312*E312)/E294/1.73</f>
        <v>8.4186354724625989</v>
      </c>
      <c r="F315" s="129">
        <f t="shared" si="153"/>
        <v>8.50853793919444</v>
      </c>
      <c r="G315" s="129">
        <f t="shared" si="153"/>
        <v>7.8329040730043014</v>
      </c>
      <c r="H315" s="129">
        <f t="shared" si="153"/>
        <v>7.848161658648781</v>
      </c>
      <c r="I315" s="129">
        <f t="shared" si="153"/>
        <v>8.3531538454181629</v>
      </c>
      <c r="J315" s="129">
        <f t="shared" si="153"/>
        <v>9.070199444819508</v>
      </c>
      <c r="K315" s="129">
        <f t="shared" si="153"/>
        <v>10.027987411488803</v>
      </c>
      <c r="L315" s="129">
        <f t="shared" si="153"/>
        <v>11.295352420837938</v>
      </c>
      <c r="M315" s="129">
        <f t="shared" si="153"/>
        <v>11.727244756010027</v>
      </c>
      <c r="N315" s="129">
        <f t="shared" si="153"/>
        <v>11.52471462752235</v>
      </c>
      <c r="O315" s="129">
        <f t="shared" si="153"/>
        <v>11.742969176033656</v>
      </c>
      <c r="P315" s="129">
        <f t="shared" si="153"/>
        <v>12.048261359330313</v>
      </c>
      <c r="Q315" s="129">
        <f t="shared" si="153"/>
        <v>12.498527266354571</v>
      </c>
      <c r="R315" s="129">
        <f t="shared" si="153"/>
        <v>11.733747301030208</v>
      </c>
      <c r="S315" s="129">
        <f t="shared" si="153"/>
        <v>11.647438659392016</v>
      </c>
      <c r="T315" s="129">
        <f t="shared" si="153"/>
        <v>11.865420144135864</v>
      </c>
      <c r="U315" s="129">
        <f t="shared" si="153"/>
        <v>12.117768793014859</v>
      </c>
      <c r="V315" s="129">
        <f t="shared" si="153"/>
        <v>12.429235875337488</v>
      </c>
      <c r="W315" s="129">
        <f t="shared" si="153"/>
        <v>12.461207925573841</v>
      </c>
      <c r="X315" s="129">
        <f t="shared" si="153"/>
        <v>12.690770921312199</v>
      </c>
      <c r="Y315" s="129">
        <f t="shared" si="153"/>
        <v>12.121809071363</v>
      </c>
      <c r="Z315" s="129">
        <f t="shared" si="153"/>
        <v>10.707787834485003</v>
      </c>
      <c r="AA315" s="129">
        <f t="shared" si="153"/>
        <v>9.9471695066522479</v>
      </c>
      <c r="AB315" s="131">
        <f t="shared" si="153"/>
        <v>8.7358382883236168</v>
      </c>
      <c r="AC315" s="284">
        <f>AVERAGE(E315:AB315)</f>
        <v>10.723118490489407</v>
      </c>
      <c r="AD315" s="190">
        <f>(AC313-AC315)/AC313</f>
        <v>0.027455053390727183</v>
      </c>
      <c r="AE315" s="129"/>
      <c r="AF315" s="131"/>
      <c r="AH315" s="9"/>
      <c r="AI315" s="136"/>
      <c r="AJ315" s="137"/>
      <c r="AK315" s="137"/>
      <c r="AL315" s="9"/>
    </row>
    <row r="316">
      <c r="A316" s="179" t="s">
        <v>77</v>
      </c>
      <c r="B316" s="307" t="s">
        <v>135</v>
      </c>
      <c r="C316" s="67" t="s">
        <v>18</v>
      </c>
      <c r="D316" s="68" t="s">
        <v>29</v>
      </c>
      <c r="E316" s="108">
        <v>8.5999999999999996</v>
      </c>
      <c r="F316" s="109">
        <v>8</v>
      </c>
      <c r="G316" s="109">
        <v>7.9000000000000004</v>
      </c>
      <c r="H316" s="109">
        <v>7.7000000000000002</v>
      </c>
      <c r="I316" s="109">
        <v>8.7000000000000011</v>
      </c>
      <c r="J316" s="109">
        <v>9.3000000000000007</v>
      </c>
      <c r="K316" s="109">
        <v>8.8000000000000007</v>
      </c>
      <c r="L316" s="109">
        <v>10.700000000000001</v>
      </c>
      <c r="M316" s="109">
        <v>11.800000000000001</v>
      </c>
      <c r="N316" s="109">
        <v>9.9000000000000004</v>
      </c>
      <c r="O316" s="109">
        <v>9.3000000000000007</v>
      </c>
      <c r="P316" s="109">
        <v>10.9</v>
      </c>
      <c r="Q316" s="109">
        <v>10</v>
      </c>
      <c r="R316" s="109">
        <v>9.2000000000000011</v>
      </c>
      <c r="S316" s="109">
        <v>9.5999999999999996</v>
      </c>
      <c r="T316" s="109">
        <v>9.2000000000000011</v>
      </c>
      <c r="U316" s="109">
        <v>10.5</v>
      </c>
      <c r="V316" s="109">
        <v>11.6</v>
      </c>
      <c r="W316" s="109">
        <v>11.200000000000001</v>
      </c>
      <c r="X316" s="109">
        <v>10.200000000000001</v>
      </c>
      <c r="Y316" s="109">
        <v>7.7999999999999998</v>
      </c>
      <c r="Z316" s="109">
        <v>8</v>
      </c>
      <c r="AA316" s="109">
        <v>7.7999999999999998</v>
      </c>
      <c r="AB316" s="110">
        <v>7.2000000000000002</v>
      </c>
      <c r="AC316" s="278">
        <f t="shared" ref="AC316:AC317" si="154">SUM(E316:AB316)</f>
        <v>223.89999999999998</v>
      </c>
      <c r="AD316" s="108">
        <f>MIN(E316:AB316)</f>
        <v>7.2000000000000002</v>
      </c>
      <c r="AE316" s="70">
        <v>100</v>
      </c>
      <c r="AF316" s="71">
        <v>10</v>
      </c>
      <c r="AJ316" s="64"/>
      <c r="AK316" s="56"/>
      <c r="AL316" s="9"/>
      <c r="AM316" s="56"/>
    </row>
    <row r="317">
      <c r="A317" s="181"/>
      <c r="B317" s="309"/>
      <c r="C317" s="75" t="s">
        <v>20</v>
      </c>
      <c r="D317" s="76" t="s">
        <v>29</v>
      </c>
      <c r="E317" s="113">
        <v>2.1000000000000001</v>
      </c>
      <c r="F317" s="114">
        <v>1.9000000000000001</v>
      </c>
      <c r="G317" s="114">
        <v>1.8</v>
      </c>
      <c r="H317" s="114">
        <v>1.3</v>
      </c>
      <c r="I317" s="114">
        <v>0.29999999999999999</v>
      </c>
      <c r="J317" s="114">
        <v>0.29999999999999999</v>
      </c>
      <c r="K317" s="114">
        <v>0.20000000000000001</v>
      </c>
      <c r="L317" s="114">
        <v>0.40000000000000002</v>
      </c>
      <c r="M317" s="114">
        <v>0.70000000000000007</v>
      </c>
      <c r="N317" s="114">
        <v>0.5</v>
      </c>
      <c r="O317" s="114">
        <v>0.40000000000000002</v>
      </c>
      <c r="P317" s="114">
        <v>0.70000000000000007</v>
      </c>
      <c r="Q317" s="114">
        <v>0.29999999999999999</v>
      </c>
      <c r="R317" s="114">
        <v>0.20000000000000001</v>
      </c>
      <c r="S317" s="114">
        <v>0.40000000000000002</v>
      </c>
      <c r="T317" s="114">
        <v>0.5</v>
      </c>
      <c r="U317" s="114">
        <v>1</v>
      </c>
      <c r="V317" s="114">
        <v>1.1000000000000001</v>
      </c>
      <c r="W317" s="114">
        <v>0.90000000000000002</v>
      </c>
      <c r="X317" s="114">
        <v>1.2</v>
      </c>
      <c r="Y317" s="114">
        <v>0.59999999999999998</v>
      </c>
      <c r="Z317" s="114">
        <v>0.5</v>
      </c>
      <c r="AA317" s="114">
        <v>0.40000000000000002</v>
      </c>
      <c r="AB317" s="115">
        <v>0.20000000000000001</v>
      </c>
      <c r="AC317" s="280">
        <f t="shared" si="154"/>
        <v>17.899999999999999</v>
      </c>
      <c r="AD317" s="77"/>
      <c r="AE317" s="78"/>
      <c r="AF317" s="79"/>
      <c r="AJ317" s="81"/>
      <c r="AK317" s="30"/>
      <c r="AL317" s="81"/>
      <c r="AM317" s="30"/>
    </row>
    <row r="318">
      <c r="A318" s="181"/>
      <c r="B318" s="309"/>
      <c r="C318" s="75" t="s">
        <v>21</v>
      </c>
      <c r="D318" s="76" t="s">
        <v>22</v>
      </c>
      <c r="E318" s="118">
        <v>0.56000000000000005</v>
      </c>
      <c r="F318" s="119">
        <v>0.54000000000000004</v>
      </c>
      <c r="G318" s="119">
        <v>0.53000000000000003</v>
      </c>
      <c r="H318" s="119">
        <v>0.56000000000000005</v>
      </c>
      <c r="I318" s="119">
        <v>0.46999999999999997</v>
      </c>
      <c r="J318" s="119">
        <v>0.44</v>
      </c>
      <c r="K318" s="119">
        <v>0.47999999999999998</v>
      </c>
      <c r="L318" s="119">
        <v>0.52000000000000002</v>
      </c>
      <c r="M318" s="119">
        <v>0.71999999999999997</v>
      </c>
      <c r="N318" s="119">
        <v>0.67000000000000004</v>
      </c>
      <c r="O318" s="119">
        <v>0.47999999999999998</v>
      </c>
      <c r="P318" s="119">
        <v>0.93000000000000005</v>
      </c>
      <c r="Q318" s="119">
        <v>0.58999999999999997</v>
      </c>
      <c r="R318" s="119">
        <v>0.51000000000000001</v>
      </c>
      <c r="S318" s="119">
        <v>0.37</v>
      </c>
      <c r="T318" s="119">
        <v>0.41999999999999998</v>
      </c>
      <c r="U318" s="119">
        <v>0.32000000000000001</v>
      </c>
      <c r="V318" s="119">
        <v>0.46000000000000002</v>
      </c>
      <c r="W318" s="119">
        <v>0.42999999999999999</v>
      </c>
      <c r="X318" s="119">
        <v>0.44</v>
      </c>
      <c r="Y318" s="119">
        <v>0.32000000000000001</v>
      </c>
      <c r="Z318" s="119">
        <v>0.28000000000000003</v>
      </c>
      <c r="AA318" s="119">
        <v>0.38</v>
      </c>
      <c r="AB318" s="120">
        <v>0.26000000000000001</v>
      </c>
      <c r="AC318" s="312">
        <f>AVERAGE(E318:AB318)</f>
        <v>0.48666666666666658</v>
      </c>
      <c r="AD318" s="77"/>
      <c r="AE318" s="78"/>
      <c r="AF318" s="79"/>
      <c r="AJ318" s="9"/>
      <c r="AK318" s="30"/>
      <c r="AL318" s="9"/>
      <c r="AM318" s="30"/>
    </row>
    <row r="319">
      <c r="A319" s="181"/>
      <c r="B319" s="309"/>
      <c r="C319" s="75" t="s">
        <v>23</v>
      </c>
      <c r="D319" s="76"/>
      <c r="E319" s="82">
        <f t="shared" ref="E319:AB319" si="155">E317/E316</f>
        <v>0.24418604651162792</v>
      </c>
      <c r="F319" s="83">
        <f t="shared" si="155"/>
        <v>0.23750000000000002</v>
      </c>
      <c r="G319" s="83">
        <f t="shared" si="155"/>
        <v>0.22784810126582278</v>
      </c>
      <c r="H319" s="83">
        <f t="shared" si="155"/>
        <v>0.16883116883116883</v>
      </c>
      <c r="I319" s="83">
        <f t="shared" si="155"/>
        <v>0.034482758620689648</v>
      </c>
      <c r="J319" s="83">
        <f t="shared" si="155"/>
        <v>0.032258064516129031</v>
      </c>
      <c r="K319" s="83">
        <f t="shared" si="155"/>
        <v>0.022727272727272728</v>
      </c>
      <c r="L319" s="83">
        <f t="shared" si="155"/>
        <v>0.037383177570093455</v>
      </c>
      <c r="M319" s="83">
        <f t="shared" si="155"/>
        <v>0.059322033898305086</v>
      </c>
      <c r="N319" s="83">
        <f t="shared" si="155"/>
        <v>0.050505050505050504</v>
      </c>
      <c r="O319" s="83">
        <f t="shared" si="155"/>
        <v>0.04301075268817204</v>
      </c>
      <c r="P319" s="83">
        <f t="shared" si="155"/>
        <v>0.064220183486238536</v>
      </c>
      <c r="Q319" s="83">
        <f t="shared" si="155"/>
        <v>0.029999999999999999</v>
      </c>
      <c r="R319" s="83">
        <f t="shared" si="155"/>
        <v>0.021739130434782608</v>
      </c>
      <c r="S319" s="83">
        <f t="shared" si="155"/>
        <v>0.041666666666666671</v>
      </c>
      <c r="T319" s="83">
        <f t="shared" si="155"/>
        <v>0.054347826086956513</v>
      </c>
      <c r="U319" s="83">
        <f t="shared" si="155"/>
        <v>0.095238095238095233</v>
      </c>
      <c r="V319" s="83">
        <f t="shared" si="155"/>
        <v>0.094827586206896561</v>
      </c>
      <c r="W319" s="83">
        <f t="shared" si="155"/>
        <v>0.080357142857142849</v>
      </c>
      <c r="X319" s="83">
        <f t="shared" si="155"/>
        <v>0.1176470588235294</v>
      </c>
      <c r="Y319" s="83">
        <f t="shared" si="155"/>
        <v>0.076923076923076927</v>
      </c>
      <c r="Z319" s="83">
        <f t="shared" si="155"/>
        <v>0.0625</v>
      </c>
      <c r="AA319" s="83">
        <f t="shared" si="155"/>
        <v>0.051282051282051287</v>
      </c>
      <c r="AB319" s="84">
        <f t="shared" si="155"/>
        <v>0.02777777777777778</v>
      </c>
      <c r="AC319" s="312"/>
      <c r="AD319" s="77"/>
      <c r="AE319" s="78"/>
      <c r="AF319" s="79"/>
      <c r="AJ319" s="9"/>
      <c r="AK319" s="30"/>
      <c r="AL319" s="9"/>
      <c r="AM319" s="30"/>
    </row>
    <row r="320">
      <c r="A320" s="184"/>
      <c r="B320" s="575"/>
      <c r="C320" s="520" t="s">
        <v>37</v>
      </c>
      <c r="D320" s="94"/>
      <c r="E320" s="128">
        <f t="shared" ref="E320:AB320" si="156">SQRT(E316*E316+E317*E317)/E293/1.73</f>
        <v>0.48003357638958949</v>
      </c>
      <c r="F320" s="129">
        <f t="shared" si="156"/>
        <v>0.45222716731484391</v>
      </c>
      <c r="G320" s="129">
        <f t="shared" si="156"/>
        <v>0.4452003758094607</v>
      </c>
      <c r="H320" s="129">
        <f t="shared" si="156"/>
        <v>0.42948192484679365</v>
      </c>
      <c r="I320" s="129">
        <f t="shared" si="156"/>
        <v>0.47922768384960901</v>
      </c>
      <c r="J320" s="129">
        <f t="shared" si="156"/>
        <v>0.51223988172653423</v>
      </c>
      <c r="K320" s="129">
        <f t="shared" si="156"/>
        <v>0.48549797212781598</v>
      </c>
      <c r="L320" s="129">
        <f t="shared" si="156"/>
        <v>0.59114530506564122</v>
      </c>
      <c r="M320" s="129">
        <f t="shared" si="156"/>
        <v>0.65511028532638382</v>
      </c>
      <c r="N320" s="129">
        <f t="shared" si="156"/>
        <v>0.54883497338144815</v>
      </c>
      <c r="O320" s="129">
        <f t="shared" si="156"/>
        <v>0.51539201026953863</v>
      </c>
      <c r="P320" s="129">
        <f t="shared" si="156"/>
        <v>0.60359055342844836</v>
      </c>
      <c r="Q320" s="129">
        <f t="shared" si="156"/>
        <v>0.55339209491691066</v>
      </c>
      <c r="R320" s="129">
        <f t="shared" si="156"/>
        <v>0.50998806556575205</v>
      </c>
      <c r="S320" s="129">
        <f t="shared" si="156"/>
        <v>0.53147825978767327</v>
      </c>
      <c r="T320" s="129">
        <f t="shared" si="156"/>
        <v>0.5111100783514344</v>
      </c>
      <c r="U320" s="129">
        <f t="shared" si="156"/>
        <v>0.58342846778573965</v>
      </c>
      <c r="V320" s="129">
        <f t="shared" si="156"/>
        <v>0.64329344221980866</v>
      </c>
      <c r="W320" s="129">
        <f t="shared" si="156"/>
        <v>0.62033017689529213</v>
      </c>
      <c r="X320" s="129">
        <f t="shared" si="156"/>
        <v>0.5670120333446077</v>
      </c>
      <c r="Y320" s="129">
        <f t="shared" si="156"/>
        <v>0.43148760569227251</v>
      </c>
      <c r="Z320" s="129">
        <f t="shared" si="156"/>
        <v>0.44168736373979622</v>
      </c>
      <c r="AA320" s="129">
        <f t="shared" si="156"/>
        <v>0.42996144651289042</v>
      </c>
      <c r="AB320" s="131">
        <f t="shared" si="156"/>
        <v>0.39614225054848085</v>
      </c>
      <c r="AC320" s="284">
        <f>AVERAGE(E320:AB320)</f>
        <v>0.51738720812069861</v>
      </c>
      <c r="AD320" s="190">
        <f>(AC318-AC320)/AC318</f>
        <v>-0.063124400248011026</v>
      </c>
      <c r="AE320" s="129"/>
      <c r="AF320" s="131"/>
      <c r="AH320" s="9"/>
      <c r="AI320" s="136"/>
      <c r="AJ320" s="137"/>
      <c r="AK320" s="137"/>
      <c r="AL320" s="9"/>
    </row>
    <row r="321">
      <c r="A321" s="179" t="s">
        <v>91</v>
      </c>
      <c r="B321" s="307" t="s">
        <v>136</v>
      </c>
      <c r="C321" s="67" t="s">
        <v>18</v>
      </c>
      <c r="D321" s="68" t="s">
        <v>29</v>
      </c>
      <c r="E321" s="108">
        <v>50.399999999999999</v>
      </c>
      <c r="F321" s="109">
        <v>48</v>
      </c>
      <c r="G321" s="109">
        <v>46.799999999999997</v>
      </c>
      <c r="H321" s="109">
        <v>46.799999999999997</v>
      </c>
      <c r="I321" s="109">
        <v>47.600000000000001</v>
      </c>
      <c r="J321" s="109">
        <v>52.399999999999999</v>
      </c>
      <c r="K321" s="109">
        <v>58</v>
      </c>
      <c r="L321" s="109">
        <v>55.200000000000003</v>
      </c>
      <c r="M321" s="109">
        <v>56</v>
      </c>
      <c r="N321" s="109">
        <v>56.399999999999999</v>
      </c>
      <c r="O321" s="109">
        <v>60.799999999999997</v>
      </c>
      <c r="P321" s="109">
        <v>70.400000000000006</v>
      </c>
      <c r="Q321" s="109">
        <v>72</v>
      </c>
      <c r="R321" s="109">
        <v>72.400000000000006</v>
      </c>
      <c r="S321" s="109">
        <v>73.200000000000003</v>
      </c>
      <c r="T321" s="109">
        <v>73.200000000000003</v>
      </c>
      <c r="U321" s="109">
        <v>71.599999999999994</v>
      </c>
      <c r="V321" s="109">
        <v>71.200000000000003</v>
      </c>
      <c r="W321" s="109">
        <v>70</v>
      </c>
      <c r="X321" s="109">
        <v>70.400000000000006</v>
      </c>
      <c r="Y321" s="109">
        <v>71.599999999999994</v>
      </c>
      <c r="Z321" s="109">
        <v>72</v>
      </c>
      <c r="AA321" s="109">
        <v>72</v>
      </c>
      <c r="AB321" s="110">
        <v>53.200000000000003</v>
      </c>
      <c r="AC321" s="278">
        <f t="shared" ref="AC321:AC322" si="157">SUM(E321:AB321)</f>
        <v>1491.6000000000001</v>
      </c>
      <c r="AD321" s="108">
        <f>MIN(E321:AB321)</f>
        <v>46.799999999999997</v>
      </c>
      <c r="AE321" s="70">
        <v>100</v>
      </c>
      <c r="AF321" s="71">
        <v>20</v>
      </c>
      <c r="AJ321" s="64"/>
      <c r="AK321" s="56"/>
      <c r="AL321" s="9"/>
      <c r="AM321" s="56"/>
    </row>
    <row r="322">
      <c r="A322" s="181"/>
      <c r="B322" s="309"/>
      <c r="C322" s="75" t="s">
        <v>20</v>
      </c>
      <c r="D322" s="76" t="s">
        <v>29</v>
      </c>
      <c r="E322" s="113">
        <v>79.200000000000003</v>
      </c>
      <c r="F322" s="114">
        <v>76.400000000000006</v>
      </c>
      <c r="G322" s="114">
        <v>64.400000000000006</v>
      </c>
      <c r="H322" s="114">
        <v>64.400000000000006</v>
      </c>
      <c r="I322" s="114">
        <v>64.400000000000006</v>
      </c>
      <c r="J322" s="114">
        <v>67.599999999999994</v>
      </c>
      <c r="K322" s="114">
        <v>73.599999999999994</v>
      </c>
      <c r="L322" s="114">
        <v>71.599999999999994</v>
      </c>
      <c r="M322" s="114">
        <v>70.400000000000006</v>
      </c>
      <c r="N322" s="114">
        <v>70.400000000000006</v>
      </c>
      <c r="O322" s="114">
        <v>73.599999999999994</v>
      </c>
      <c r="P322" s="114">
        <v>72.799999999999997</v>
      </c>
      <c r="Q322" s="114">
        <v>86.400000000000006</v>
      </c>
      <c r="R322" s="114">
        <v>85.200000000000003</v>
      </c>
      <c r="S322" s="114">
        <v>86</v>
      </c>
      <c r="T322" s="114">
        <v>87.599999999999994</v>
      </c>
      <c r="U322" s="114">
        <v>83.200000000000003</v>
      </c>
      <c r="V322" s="114">
        <v>83.200000000000003</v>
      </c>
      <c r="W322" s="114">
        <v>84</v>
      </c>
      <c r="X322" s="114">
        <v>84.799999999999997</v>
      </c>
      <c r="Y322" s="114">
        <v>85.200000000000003</v>
      </c>
      <c r="Z322" s="114">
        <v>85.599999999999994</v>
      </c>
      <c r="AA322" s="114">
        <v>86</v>
      </c>
      <c r="AB322" s="115">
        <v>68</v>
      </c>
      <c r="AC322" s="280">
        <f t="shared" si="157"/>
        <v>1854</v>
      </c>
      <c r="AD322" s="77"/>
      <c r="AE322" s="78"/>
      <c r="AF322" s="79"/>
      <c r="AJ322" s="81"/>
      <c r="AK322" s="30"/>
      <c r="AL322" s="81"/>
      <c r="AM322" s="30"/>
    </row>
    <row r="323">
      <c r="A323" s="181"/>
      <c r="B323" s="309"/>
      <c r="C323" s="75" t="s">
        <v>21</v>
      </c>
      <c r="D323" s="76" t="s">
        <v>22</v>
      </c>
      <c r="E323" s="118">
        <v>4.7599999999999998</v>
      </c>
      <c r="F323" s="119">
        <v>3.96</v>
      </c>
      <c r="G323" s="119">
        <v>3.96</v>
      </c>
      <c r="H323" s="119">
        <v>3.96</v>
      </c>
      <c r="I323" s="119">
        <v>4.2000000000000002</v>
      </c>
      <c r="J323" s="119">
        <v>4.7599999999999998</v>
      </c>
      <c r="K323" s="119">
        <v>4.7599999999999998</v>
      </c>
      <c r="L323" s="119">
        <v>4.7599999999999998</v>
      </c>
      <c r="M323" s="119">
        <v>4.5999999999999996</v>
      </c>
      <c r="N323" s="119">
        <v>4.7599999999999998</v>
      </c>
      <c r="O323" s="119">
        <v>4.3600000000000003</v>
      </c>
      <c r="P323" s="119">
        <v>5.7999999999999998</v>
      </c>
      <c r="Q323" s="119">
        <v>6.5999999999999996</v>
      </c>
      <c r="R323" s="119">
        <v>5.7999999999999998</v>
      </c>
      <c r="S323" s="119">
        <v>5.6399999999999997</v>
      </c>
      <c r="T323" s="119">
        <v>5.7599999999999998</v>
      </c>
      <c r="U323" s="119">
        <v>5.7199999999999998</v>
      </c>
      <c r="V323" s="119">
        <v>5.5999999999999996</v>
      </c>
      <c r="W323" s="119">
        <v>5.7199999999999998</v>
      </c>
      <c r="X323" s="119">
        <v>5.8399999999999999</v>
      </c>
      <c r="Y323" s="119">
        <v>5.8399999999999999</v>
      </c>
      <c r="Z323" s="119">
        <v>6</v>
      </c>
      <c r="AA323" s="119">
        <v>5.7599999999999998</v>
      </c>
      <c r="AB323" s="120">
        <v>4</v>
      </c>
      <c r="AC323" s="280">
        <f>AVERAGE(E323:AB323)</f>
        <v>5.121666666666667</v>
      </c>
      <c r="AD323" s="77"/>
      <c r="AE323" s="78"/>
      <c r="AF323" s="79"/>
      <c r="AJ323" s="9"/>
      <c r="AK323" s="30"/>
      <c r="AL323" s="9"/>
      <c r="AM323" s="30"/>
    </row>
    <row r="324">
      <c r="A324" s="181"/>
      <c r="B324" s="309"/>
      <c r="C324" s="75" t="s">
        <v>23</v>
      </c>
      <c r="D324" s="76"/>
      <c r="E324" s="82">
        <f t="shared" ref="E324:AB324" si="158">E322/E321</f>
        <v>1.5714285714285716</v>
      </c>
      <c r="F324" s="83">
        <f t="shared" si="158"/>
        <v>1.5916666666666668</v>
      </c>
      <c r="G324" s="83">
        <f t="shared" si="158"/>
        <v>1.3760683760683763</v>
      </c>
      <c r="H324" s="83">
        <f t="shared" si="158"/>
        <v>1.3760683760683763</v>
      </c>
      <c r="I324" s="83">
        <f t="shared" si="158"/>
        <v>1.3529411764705883</v>
      </c>
      <c r="J324" s="83">
        <f t="shared" si="158"/>
        <v>1.2900763358778624</v>
      </c>
      <c r="K324" s="83">
        <f t="shared" si="158"/>
        <v>1.2689655172413792</v>
      </c>
      <c r="L324" s="83">
        <f t="shared" si="158"/>
        <v>1.2971014492753621</v>
      </c>
      <c r="M324" s="83">
        <f t="shared" si="158"/>
        <v>1.2571428571428573</v>
      </c>
      <c r="N324" s="83">
        <f t="shared" si="158"/>
        <v>1.24822695035461</v>
      </c>
      <c r="O324" s="83">
        <f t="shared" si="158"/>
        <v>1.2105263157894737</v>
      </c>
      <c r="P324" s="83">
        <f t="shared" si="158"/>
        <v>1.0340909090909089</v>
      </c>
      <c r="Q324" s="83">
        <f t="shared" si="158"/>
        <v>1.2000000000000002</v>
      </c>
      <c r="R324" s="83">
        <f t="shared" si="158"/>
        <v>1.1767955801104972</v>
      </c>
      <c r="S324" s="83">
        <f t="shared" si="158"/>
        <v>1.174863387978142</v>
      </c>
      <c r="T324" s="83">
        <f t="shared" si="158"/>
        <v>1.1967213114754096</v>
      </c>
      <c r="U324" s="83">
        <f t="shared" si="158"/>
        <v>1.1620111731843576</v>
      </c>
      <c r="V324" s="83">
        <f t="shared" si="158"/>
        <v>1.1685393258426966</v>
      </c>
      <c r="W324" s="83">
        <f t="shared" si="158"/>
        <v>1.2</v>
      </c>
      <c r="X324" s="83">
        <f t="shared" si="158"/>
        <v>1.2045454545454544</v>
      </c>
      <c r="Y324" s="83">
        <f t="shared" si="158"/>
        <v>1.1899441340782124</v>
      </c>
      <c r="Z324" s="83">
        <f t="shared" si="158"/>
        <v>1.1888888888888889</v>
      </c>
      <c r="AA324" s="83">
        <f t="shared" si="158"/>
        <v>1.1944444444444444</v>
      </c>
      <c r="AB324" s="84">
        <f t="shared" si="158"/>
        <v>1.2781954887218046</v>
      </c>
      <c r="AC324" s="312"/>
      <c r="AD324" s="77"/>
      <c r="AE324" s="78"/>
      <c r="AF324" s="79"/>
      <c r="AJ324" s="9"/>
      <c r="AK324" s="30"/>
      <c r="AL324" s="9"/>
      <c r="AM324" s="30"/>
    </row>
    <row r="325">
      <c r="A325" s="184"/>
      <c r="B325" s="575"/>
      <c r="C325" s="520" t="s">
        <v>37</v>
      </c>
      <c r="D325" s="94"/>
      <c r="E325" s="128">
        <f t="shared" ref="E325:AB325" si="159">SQRT(E321*E321+E322*E322)/E293/1.73</f>
        <v>5.0904203838518001</v>
      </c>
      <c r="F325" s="129">
        <f t="shared" si="159"/>
        <v>4.9623682705405736</v>
      </c>
      <c r="G325" s="129">
        <f t="shared" si="159"/>
        <v>4.3742194725306449</v>
      </c>
      <c r="H325" s="129">
        <f t="shared" si="159"/>
        <v>4.3783814320668304</v>
      </c>
      <c r="I325" s="129">
        <f t="shared" si="159"/>
        <v>4.408585632701377</v>
      </c>
      <c r="J325" s="129">
        <f t="shared" si="159"/>
        <v>4.7085501327336008</v>
      </c>
      <c r="K325" s="129">
        <f t="shared" si="159"/>
        <v>5.1684892061205669</v>
      </c>
      <c r="L325" s="129">
        <f t="shared" si="159"/>
        <v>4.9913026622137666</v>
      </c>
      <c r="M325" s="129">
        <f t="shared" si="159"/>
        <v>4.9854207737779426</v>
      </c>
      <c r="N325" s="129">
        <f t="shared" si="159"/>
        <v>4.9944625217356116</v>
      </c>
      <c r="O325" s="129">
        <f t="shared" si="159"/>
        <v>5.2856497296485454</v>
      </c>
      <c r="P325" s="129">
        <f t="shared" si="159"/>
        <v>5.5964318355296419</v>
      </c>
      <c r="Q325" s="129">
        <f t="shared" si="159"/>
        <v>6.22106896772718</v>
      </c>
      <c r="R325" s="129">
        <f t="shared" si="159"/>
        <v>6.1963863979800378</v>
      </c>
      <c r="S325" s="129">
        <f t="shared" si="159"/>
        <v>6.2469049634256262</v>
      </c>
      <c r="T325" s="129">
        <f t="shared" si="159"/>
        <v>6.3327408131673568</v>
      </c>
      <c r="U325" s="129">
        <f t="shared" si="159"/>
        <v>6.0716888024001232</v>
      </c>
      <c r="V325" s="129">
        <f t="shared" si="159"/>
        <v>6.0457088784188606</v>
      </c>
      <c r="W325" s="129">
        <f t="shared" si="159"/>
        <v>6.0367079882898649</v>
      </c>
      <c r="X325" s="129">
        <f t="shared" si="159"/>
        <v>6.0847859635007229</v>
      </c>
      <c r="Y325" s="129">
        <f t="shared" si="159"/>
        <v>6.138342814571784</v>
      </c>
      <c r="Z325" s="129">
        <f t="shared" si="159"/>
        <v>6.1635463889161217</v>
      </c>
      <c r="AA325" s="129">
        <f t="shared" si="159"/>
        <v>6.1745444064123109</v>
      </c>
      <c r="AB325" s="131">
        <f t="shared" si="159"/>
        <v>4.7484609029111304</v>
      </c>
      <c r="AC325" s="284">
        <f>AVERAGE(E325:AB325)</f>
        <v>5.4752153892155002</v>
      </c>
      <c r="AD325" s="190">
        <f>(AC323-AC325)/AC323</f>
        <v>-0.069030014165082948</v>
      </c>
      <c r="AE325" s="129"/>
      <c r="AF325" s="131"/>
      <c r="AH325" s="9"/>
      <c r="AI325" s="136"/>
      <c r="AJ325" s="137"/>
      <c r="AK325" s="137"/>
      <c r="AL325" s="9"/>
    </row>
    <row r="326">
      <c r="A326" s="179" t="s">
        <v>89</v>
      </c>
      <c r="B326" s="307" t="s">
        <v>128</v>
      </c>
      <c r="C326" s="67" t="s">
        <v>18</v>
      </c>
      <c r="D326" s="68" t="s">
        <v>29</v>
      </c>
      <c r="E326" s="108">
        <v>301.80000000000001</v>
      </c>
      <c r="F326" s="109">
        <v>266</v>
      </c>
      <c r="G326" s="109">
        <v>247.80000000000001</v>
      </c>
      <c r="H326" s="109">
        <v>250.80000000000001</v>
      </c>
      <c r="I326" s="109">
        <v>267.39999999999998</v>
      </c>
      <c r="J326" s="109">
        <v>316</v>
      </c>
      <c r="K326" s="109">
        <v>427.80000000000001</v>
      </c>
      <c r="L326" s="109">
        <v>556.60000000000002</v>
      </c>
      <c r="M326" s="109">
        <v>611.60000000000002</v>
      </c>
      <c r="N326" s="109">
        <v>611.39999999999998</v>
      </c>
      <c r="O326" s="109">
        <v>585.20000000000005</v>
      </c>
      <c r="P326" s="109">
        <v>609.79999999999995</v>
      </c>
      <c r="Q326" s="109">
        <v>578.60000000000002</v>
      </c>
      <c r="R326" s="109">
        <v>580.20000000000005</v>
      </c>
      <c r="S326" s="109">
        <v>555.39999999999998</v>
      </c>
      <c r="T326" s="109">
        <v>542.39999999999998</v>
      </c>
      <c r="U326" s="109">
        <v>526.79999999999995</v>
      </c>
      <c r="V326" s="109">
        <v>548.20000000000005</v>
      </c>
      <c r="W326" s="109">
        <v>579.60000000000002</v>
      </c>
      <c r="X326" s="109">
        <v>569.39999999999998</v>
      </c>
      <c r="Y326" s="109">
        <v>562.39999999999998</v>
      </c>
      <c r="Z326" s="109">
        <v>521.79999999999995</v>
      </c>
      <c r="AA326" s="109">
        <v>459.80000000000001</v>
      </c>
      <c r="AB326" s="110">
        <v>347.39999999999998</v>
      </c>
      <c r="AC326" s="278">
        <f t="shared" ref="AC326:AC327" si="160">SUM(E326:AB326)</f>
        <v>11424.199999999997</v>
      </c>
      <c r="AD326" s="108">
        <f>MIN(E326:AB326)</f>
        <v>247.80000000000001</v>
      </c>
      <c r="AE326" s="70">
        <v>100</v>
      </c>
      <c r="AF326" s="71">
        <v>20</v>
      </c>
      <c r="AJ326" s="64"/>
      <c r="AK326" s="56"/>
      <c r="AL326" s="9"/>
      <c r="AM326" s="56"/>
    </row>
    <row r="327">
      <c r="A327" s="181"/>
      <c r="B327" s="309"/>
      <c r="C327" s="75" t="s">
        <v>20</v>
      </c>
      <c r="D327" s="76" t="s">
        <v>29</v>
      </c>
      <c r="E327" s="113">
        <v>212</v>
      </c>
      <c r="F327" s="114">
        <v>190</v>
      </c>
      <c r="G327" s="114">
        <v>165.19999999999999</v>
      </c>
      <c r="H327" s="114">
        <v>166.59999999999999</v>
      </c>
      <c r="I327" s="114">
        <v>167.59999999999999</v>
      </c>
      <c r="J327" s="114">
        <v>168.59999999999999</v>
      </c>
      <c r="K327" s="114">
        <v>170.59999999999999</v>
      </c>
      <c r="L327" s="114">
        <v>186.59999999999999</v>
      </c>
      <c r="M327" s="114">
        <v>227.80000000000001</v>
      </c>
      <c r="N327" s="114">
        <v>239.59999999999999</v>
      </c>
      <c r="O327" s="114">
        <v>219</v>
      </c>
      <c r="P327" s="114">
        <v>223</v>
      </c>
      <c r="Q327" s="114">
        <v>193.40000000000001</v>
      </c>
      <c r="R327" s="114">
        <v>237.59999999999999</v>
      </c>
      <c r="S327" s="114">
        <v>221.19999999999999</v>
      </c>
      <c r="T327" s="114">
        <v>222</v>
      </c>
      <c r="U327" s="114">
        <v>207.59999999999999</v>
      </c>
      <c r="V327" s="114">
        <v>209</v>
      </c>
      <c r="W327" s="114">
        <v>216.80000000000001</v>
      </c>
      <c r="X327" s="114">
        <v>196.19999999999999</v>
      </c>
      <c r="Y327" s="114">
        <v>205.80000000000001</v>
      </c>
      <c r="Z327" s="114">
        <v>185</v>
      </c>
      <c r="AA327" s="114">
        <v>192.80000000000001</v>
      </c>
      <c r="AB327" s="115">
        <v>179.40000000000001</v>
      </c>
      <c r="AC327" s="280">
        <f t="shared" si="160"/>
        <v>4803.3999999999987</v>
      </c>
      <c r="AD327" s="77"/>
      <c r="AE327" s="78"/>
      <c r="AF327" s="79"/>
      <c r="AJ327" s="81"/>
      <c r="AK327" s="30"/>
      <c r="AL327" s="81"/>
      <c r="AM327" s="30"/>
    </row>
    <row r="328">
      <c r="A328" s="181"/>
      <c r="B328" s="309"/>
      <c r="C328" s="75" t="s">
        <v>21</v>
      </c>
      <c r="D328" s="76" t="s">
        <v>22</v>
      </c>
      <c r="E328" s="118">
        <v>19</v>
      </c>
      <c r="F328" s="119">
        <v>14.880000000000001</v>
      </c>
      <c r="G328" s="119">
        <v>15.26</v>
      </c>
      <c r="H328" s="119">
        <v>15.84</v>
      </c>
      <c r="I328" s="119">
        <v>17.800000000000001</v>
      </c>
      <c r="J328" s="119">
        <v>20.260000000000002</v>
      </c>
      <c r="K328" s="119">
        <v>27.620000000000001</v>
      </c>
      <c r="L328" s="119">
        <v>35.039999999999999</v>
      </c>
      <c r="M328" s="119">
        <v>35.240000000000002</v>
      </c>
      <c r="N328" s="119">
        <v>33.899999999999999</v>
      </c>
      <c r="O328" s="119">
        <v>33.759999999999998</v>
      </c>
      <c r="P328" s="119">
        <v>34.340000000000003</v>
      </c>
      <c r="Q328" s="119">
        <v>35.539999999999999</v>
      </c>
      <c r="R328" s="119">
        <v>34.340000000000003</v>
      </c>
      <c r="S328" s="119">
        <v>31.120000000000001</v>
      </c>
      <c r="T328" s="119">
        <v>32.32</v>
      </c>
      <c r="U328" s="119">
        <v>29</v>
      </c>
      <c r="V328" s="119">
        <v>32.18</v>
      </c>
      <c r="W328" s="119">
        <v>28.579999999999998</v>
      </c>
      <c r="X328" s="119">
        <v>32.899999999999999</v>
      </c>
      <c r="Y328" s="119">
        <v>31.460000000000001</v>
      </c>
      <c r="Z328" s="119">
        <v>28.34</v>
      </c>
      <c r="AA328" s="119">
        <v>23.280000000000001</v>
      </c>
      <c r="AB328" s="120">
        <v>19.079999999999998</v>
      </c>
      <c r="AC328" s="280">
        <f>AVERAGE(E328:AB328)</f>
        <v>27.545000000000005</v>
      </c>
      <c r="AD328" s="77"/>
      <c r="AE328" s="78"/>
      <c r="AF328" s="79"/>
      <c r="AJ328" s="9"/>
      <c r="AK328" s="30"/>
      <c r="AL328" s="9"/>
      <c r="AM328" s="30"/>
    </row>
    <row r="329" ht="14.25" customHeight="1">
      <c r="A329" s="181"/>
      <c r="B329" s="309"/>
      <c r="C329" s="75" t="s">
        <v>23</v>
      </c>
      <c r="D329" s="76"/>
      <c r="E329" s="82">
        <f t="shared" ref="E329:AB329" si="161">E327/E326</f>
        <v>0.70245195493704438</v>
      </c>
      <c r="F329" s="83">
        <f t="shared" si="161"/>
        <v>0.7142857142857143</v>
      </c>
      <c r="G329" s="83">
        <f t="shared" si="161"/>
        <v>0.66666666666666663</v>
      </c>
      <c r="H329" s="83">
        <f t="shared" si="161"/>
        <v>0.66427432216905891</v>
      </c>
      <c r="I329" s="83">
        <f t="shared" si="161"/>
        <v>0.62677636499626033</v>
      </c>
      <c r="J329" s="83">
        <f t="shared" si="161"/>
        <v>0.53354430379746831</v>
      </c>
      <c r="K329" s="83">
        <f t="shared" si="161"/>
        <v>0.39878447872837774</v>
      </c>
      <c r="L329" s="83">
        <f t="shared" si="161"/>
        <v>0.33524973050664747</v>
      </c>
      <c r="M329" s="83">
        <f t="shared" si="161"/>
        <v>0.37246566383257029</v>
      </c>
      <c r="N329" s="83">
        <f t="shared" si="161"/>
        <v>0.39188747137716717</v>
      </c>
      <c r="O329" s="83">
        <f t="shared" si="161"/>
        <v>0.37423103212576891</v>
      </c>
      <c r="P329" s="83">
        <f t="shared" si="161"/>
        <v>0.36569367005575604</v>
      </c>
      <c r="Q329" s="83">
        <f t="shared" si="161"/>
        <v>0.33425509851365365</v>
      </c>
      <c r="R329" s="83">
        <f t="shared" si="161"/>
        <v>0.40951396070320573</v>
      </c>
      <c r="S329" s="83">
        <f t="shared" si="161"/>
        <v>0.39827151602448685</v>
      </c>
      <c r="T329" s="83">
        <f t="shared" si="161"/>
        <v>0.40929203539823011</v>
      </c>
      <c r="U329" s="83">
        <f t="shared" si="161"/>
        <v>0.39407744874715267</v>
      </c>
      <c r="V329" s="83">
        <f t="shared" si="161"/>
        <v>0.38124771981028821</v>
      </c>
      <c r="W329" s="83">
        <f t="shared" si="161"/>
        <v>0.37405106970324364</v>
      </c>
      <c r="X329" s="83">
        <f t="shared" si="161"/>
        <v>0.3445732349841939</v>
      </c>
      <c r="Y329" s="83">
        <f t="shared" si="161"/>
        <v>0.3659317211948791</v>
      </c>
      <c r="Z329" s="83">
        <f t="shared" si="161"/>
        <v>0.35454197010348798</v>
      </c>
      <c r="AA329" s="83">
        <f t="shared" si="161"/>
        <v>0.41931274467159635</v>
      </c>
      <c r="AB329" s="84">
        <f t="shared" si="161"/>
        <v>0.51640759930915381</v>
      </c>
      <c r="AC329" s="312"/>
      <c r="AD329" s="77"/>
      <c r="AE329" s="78"/>
      <c r="AF329" s="79"/>
      <c r="AJ329" s="9"/>
      <c r="AK329" s="30"/>
      <c r="AL329" s="9"/>
      <c r="AM329" s="30"/>
    </row>
    <row r="330">
      <c r="A330" s="184"/>
      <c r="B330" s="575"/>
      <c r="C330" s="520" t="s">
        <v>37</v>
      </c>
      <c r="D330" s="94"/>
      <c r="E330" s="128">
        <f t="shared" ref="E330:AB330" si="162">SQRT(E326*E326+E327*E327)/E293/1.73</f>
        <v>19.999062393747256</v>
      </c>
      <c r="F330" s="129">
        <f t="shared" si="162"/>
        <v>17.978383380959496</v>
      </c>
      <c r="G330" s="129">
        <f t="shared" si="162"/>
        <v>16.36401543733519</v>
      </c>
      <c r="H330" s="129">
        <f t="shared" si="162"/>
        <v>16.559603591948065</v>
      </c>
      <c r="I330" s="129">
        <f t="shared" si="162"/>
        <v>17.373125565383969</v>
      </c>
      <c r="J330" s="129">
        <f t="shared" si="162"/>
        <v>19.717297589475518</v>
      </c>
      <c r="K330" s="129">
        <f t="shared" si="162"/>
        <v>25.402739642314646</v>
      </c>
      <c r="L330" s="129">
        <f t="shared" si="162"/>
        <v>32.410029039617818</v>
      </c>
      <c r="M330" s="129">
        <f t="shared" si="162"/>
        <v>36.169922170866478</v>
      </c>
      <c r="N330" s="129">
        <f t="shared" si="162"/>
        <v>36.358160219830872</v>
      </c>
      <c r="O330" s="129">
        <f t="shared" si="162"/>
        <v>34.595487037735666</v>
      </c>
      <c r="P330" s="129">
        <f t="shared" si="162"/>
        <v>35.881022290204577</v>
      </c>
      <c r="Q330" s="129">
        <f t="shared" si="162"/>
        <v>33.745433305462491</v>
      </c>
      <c r="R330" s="129">
        <f t="shared" si="162"/>
        <v>34.746676122832767</v>
      </c>
      <c r="S330" s="129">
        <f t="shared" si="162"/>
        <v>33.068464540845213</v>
      </c>
      <c r="T330" s="129">
        <f t="shared" si="162"/>
        <v>32.511575643402871</v>
      </c>
      <c r="U330" s="129">
        <f t="shared" si="162"/>
        <v>31.320609309145851</v>
      </c>
      <c r="V330" s="129">
        <f t="shared" si="162"/>
        <v>32.39032629773407</v>
      </c>
      <c r="W330" s="129">
        <f t="shared" si="162"/>
        <v>34.164232944033685</v>
      </c>
      <c r="X330" s="129">
        <f t="shared" si="162"/>
        <v>33.249679147603679</v>
      </c>
      <c r="Y330" s="129">
        <f t="shared" si="162"/>
        <v>33.031360178801975</v>
      </c>
      <c r="Z330" s="129">
        <f t="shared" si="162"/>
        <v>30.50660073618463</v>
      </c>
      <c r="AA330" s="129">
        <f t="shared" si="162"/>
        <v>27.447612456117596</v>
      </c>
      <c r="AB330" s="131">
        <f t="shared" si="162"/>
        <v>21.503735254878091</v>
      </c>
      <c r="AC330" s="284">
        <f>AVERAGE(E330:AB330)</f>
        <v>28.603964762352593</v>
      </c>
      <c r="AD330" s="190">
        <f>(AC328-AC330)/AC328</f>
        <v>-0.038444899704214469</v>
      </c>
      <c r="AE330" s="129"/>
      <c r="AF330" s="131"/>
      <c r="AH330" s="9"/>
      <c r="AI330" s="136"/>
      <c r="AJ330" s="137"/>
      <c r="AK330" s="137"/>
      <c r="AL330" s="9"/>
    </row>
    <row r="331">
      <c r="A331" s="179" t="s">
        <v>87</v>
      </c>
      <c r="B331" s="307" t="s">
        <v>137</v>
      </c>
      <c r="C331" s="67" t="s">
        <v>18</v>
      </c>
      <c r="D331" s="68" t="s">
        <v>29</v>
      </c>
      <c r="E331" s="108">
        <v>500.80000000000001</v>
      </c>
      <c r="F331" s="109">
        <v>519.60000000000002</v>
      </c>
      <c r="G331" s="109">
        <v>449.60000000000002</v>
      </c>
      <c r="H331" s="109">
        <v>408.80000000000001</v>
      </c>
      <c r="I331" s="109">
        <v>441.19999999999999</v>
      </c>
      <c r="J331" s="109">
        <v>433.19999999999999</v>
      </c>
      <c r="K331" s="109">
        <v>478.80000000000001</v>
      </c>
      <c r="L331" s="109">
        <v>567.20000000000005</v>
      </c>
      <c r="M331" s="109">
        <v>928.39999999999998</v>
      </c>
      <c r="N331" s="109">
        <v>876.39999999999998</v>
      </c>
      <c r="O331" s="109">
        <v>782.39999999999998</v>
      </c>
      <c r="P331" s="109">
        <v>798.79999999999995</v>
      </c>
      <c r="Q331" s="109">
        <v>564</v>
      </c>
      <c r="R331" s="109">
        <v>798.39999999999998</v>
      </c>
      <c r="S331" s="109">
        <v>746.39999999999998</v>
      </c>
      <c r="T331" s="109">
        <v>647.60000000000002</v>
      </c>
      <c r="U331" s="109">
        <v>842.79999999999995</v>
      </c>
      <c r="V331" s="109">
        <v>959.20000000000005</v>
      </c>
      <c r="W331" s="109">
        <v>1027.5999999999999</v>
      </c>
      <c r="X331" s="109">
        <v>490.80000000000001</v>
      </c>
      <c r="Y331" s="109">
        <v>512.39999999999998</v>
      </c>
      <c r="Z331" s="109">
        <v>516.79999999999995</v>
      </c>
      <c r="AA331" s="109">
        <v>474</v>
      </c>
      <c r="AB331" s="110">
        <v>492.80000000000001</v>
      </c>
      <c r="AC331" s="278">
        <f t="shared" ref="AC331:AC332" si="163">SUM(E331:AB331)</f>
        <v>15257.999999999996</v>
      </c>
      <c r="AD331" s="108">
        <f>MIN(E331:AB331)</f>
        <v>408.80000000000001</v>
      </c>
      <c r="AE331" s="70">
        <v>100</v>
      </c>
      <c r="AF331" s="71">
        <v>20</v>
      </c>
      <c r="AJ331" s="64"/>
      <c r="AK331" s="56"/>
      <c r="AL331" s="9"/>
      <c r="AM331" s="56"/>
    </row>
    <row r="332">
      <c r="A332" s="181"/>
      <c r="B332" s="309"/>
      <c r="C332" s="75" t="s">
        <v>20</v>
      </c>
      <c r="D332" s="76" t="s">
        <v>29</v>
      </c>
      <c r="E332" s="113">
        <v>510.80000000000001</v>
      </c>
      <c r="F332" s="114">
        <v>514</v>
      </c>
      <c r="G332" s="114">
        <v>464.80000000000001</v>
      </c>
      <c r="H332" s="114">
        <v>426</v>
      </c>
      <c r="I332" s="114">
        <v>452.39999999999998</v>
      </c>
      <c r="J332" s="114">
        <v>438.39999999999998</v>
      </c>
      <c r="K332" s="114">
        <v>505.19999999999999</v>
      </c>
      <c r="L332" s="114">
        <v>567.20000000000005</v>
      </c>
      <c r="M332" s="114">
        <v>1131.2</v>
      </c>
      <c r="N332" s="114">
        <v>978</v>
      </c>
      <c r="O332" s="114">
        <v>872.39999999999998</v>
      </c>
      <c r="P332" s="114">
        <v>903.60000000000002</v>
      </c>
      <c r="Q332" s="114">
        <v>620</v>
      </c>
      <c r="R332" s="114">
        <v>897.20000000000005</v>
      </c>
      <c r="S332" s="114">
        <v>864.39999999999998</v>
      </c>
      <c r="T332" s="114">
        <v>756.79999999999995</v>
      </c>
      <c r="U332" s="114">
        <v>1022</v>
      </c>
      <c r="V332" s="114">
        <v>1147.5999999999999</v>
      </c>
      <c r="W332" s="114">
        <v>1238.4000000000001</v>
      </c>
      <c r="X332" s="114">
        <v>513.20000000000005</v>
      </c>
      <c r="Y332" s="114">
        <v>499.19999999999999</v>
      </c>
      <c r="Z332" s="114">
        <v>506</v>
      </c>
      <c r="AA332" s="114">
        <v>480.80000000000001</v>
      </c>
      <c r="AB332" s="115">
        <v>493.19999999999999</v>
      </c>
      <c r="AC332" s="280">
        <f t="shared" si="163"/>
        <v>16802.799999999999</v>
      </c>
      <c r="AD332" s="77"/>
      <c r="AE332" s="78"/>
      <c r="AF332" s="79"/>
      <c r="AJ332" s="81"/>
      <c r="AK332" s="30"/>
      <c r="AL332" s="81"/>
      <c r="AM332" s="30"/>
    </row>
    <row r="333">
      <c r="A333" s="181"/>
      <c r="B333" s="309"/>
      <c r="C333" s="75" t="s">
        <v>21</v>
      </c>
      <c r="D333" s="76" t="s">
        <v>22</v>
      </c>
      <c r="E333" s="118">
        <v>37.399999999999999</v>
      </c>
      <c r="F333" s="119">
        <v>43.280000000000001</v>
      </c>
      <c r="G333" s="119">
        <v>31.359999999999999</v>
      </c>
      <c r="H333" s="119">
        <v>33.719999999999999</v>
      </c>
      <c r="I333" s="119">
        <v>34.600000000000001</v>
      </c>
      <c r="J333" s="119">
        <v>34.399999999999999</v>
      </c>
      <c r="K333" s="119">
        <v>42.280000000000001</v>
      </c>
      <c r="L333" s="119">
        <v>46.759999999999998</v>
      </c>
      <c r="M333" s="119">
        <v>94.040000000000006</v>
      </c>
      <c r="N333" s="119">
        <v>41.68</v>
      </c>
      <c r="O333" s="119">
        <v>72.879999999999995</v>
      </c>
      <c r="P333" s="119">
        <v>45.280000000000001</v>
      </c>
      <c r="Q333" s="119">
        <v>44.520000000000003</v>
      </c>
      <c r="R333" s="119">
        <v>71.920000000000002</v>
      </c>
      <c r="S333" s="119">
        <v>49.359999999999999</v>
      </c>
      <c r="T333" s="119">
        <v>44.920000000000002</v>
      </c>
      <c r="U333" s="119">
        <v>74.959999999999994</v>
      </c>
      <c r="V333" s="119">
        <v>83.280000000000001</v>
      </c>
      <c r="W333" s="119">
        <v>99.719999999999999</v>
      </c>
      <c r="X333" s="119">
        <v>41.240000000000002</v>
      </c>
      <c r="Y333" s="119">
        <v>42.079999999999998</v>
      </c>
      <c r="Z333" s="119">
        <v>38</v>
      </c>
      <c r="AA333" s="119">
        <v>37.68</v>
      </c>
      <c r="AB333" s="120">
        <v>38.520000000000003</v>
      </c>
      <c r="AC333" s="280">
        <f>AVERAGE(E333:AB333)</f>
        <v>50.994999999999997</v>
      </c>
      <c r="AD333" s="77"/>
      <c r="AE333" s="78"/>
      <c r="AF333" s="79"/>
      <c r="AJ333" s="9"/>
      <c r="AK333" s="30"/>
      <c r="AL333" s="9"/>
      <c r="AM333" s="30"/>
    </row>
    <row r="334">
      <c r="A334" s="181"/>
      <c r="B334" s="309"/>
      <c r="C334" s="75" t="s">
        <v>23</v>
      </c>
      <c r="D334" s="76"/>
      <c r="E334" s="82">
        <f t="shared" ref="E334:AB334" si="164">E332/E331</f>
        <v>1.0199680511182108</v>
      </c>
      <c r="F334" s="83">
        <f t="shared" si="164"/>
        <v>0.98922247882986913</v>
      </c>
      <c r="G334" s="83">
        <f t="shared" si="164"/>
        <v>1.0338078291814947</v>
      </c>
      <c r="H334" s="83">
        <f t="shared" si="164"/>
        <v>1.0420743639921721</v>
      </c>
      <c r="I334" s="83">
        <f t="shared" si="164"/>
        <v>1.0253853127833181</v>
      </c>
      <c r="J334" s="83">
        <f t="shared" si="164"/>
        <v>1.0120036934441365</v>
      </c>
      <c r="K334" s="83">
        <f t="shared" si="164"/>
        <v>1.0551378446115287</v>
      </c>
      <c r="L334" s="83">
        <f t="shared" si="164"/>
        <v>1</v>
      </c>
      <c r="M334" s="83">
        <f t="shared" si="164"/>
        <v>1.2184403274450668</v>
      </c>
      <c r="N334" s="83">
        <f t="shared" si="164"/>
        <v>1.1159287996348699</v>
      </c>
      <c r="O334" s="83">
        <f t="shared" si="164"/>
        <v>1.1150306748466259</v>
      </c>
      <c r="P334" s="83">
        <f t="shared" si="164"/>
        <v>1.1311967951927893</v>
      </c>
      <c r="Q334" s="83">
        <f t="shared" si="164"/>
        <v>1.0992907801418439</v>
      </c>
      <c r="R334" s="83">
        <f t="shared" si="164"/>
        <v>1.1237474949899799</v>
      </c>
      <c r="S334" s="83">
        <f t="shared" si="164"/>
        <v>1.1580921757770632</v>
      </c>
      <c r="T334" s="83">
        <f t="shared" si="164"/>
        <v>1.1686226065472514</v>
      </c>
      <c r="U334" s="83">
        <f t="shared" si="164"/>
        <v>1.212624584717608</v>
      </c>
      <c r="V334" s="83">
        <f t="shared" si="164"/>
        <v>1.1964136780650541</v>
      </c>
      <c r="W334" s="83">
        <f t="shared" si="164"/>
        <v>1.2051381860646169</v>
      </c>
      <c r="X334" s="83">
        <f t="shared" si="164"/>
        <v>1.045639771801141</v>
      </c>
      <c r="Y334" s="83">
        <f t="shared" si="164"/>
        <v>0.97423887587822011</v>
      </c>
      <c r="Z334" s="83">
        <f t="shared" si="164"/>
        <v>0.97910216718266263</v>
      </c>
      <c r="AA334" s="83">
        <f t="shared" si="164"/>
        <v>1.0143459915611814</v>
      </c>
      <c r="AB334" s="84">
        <f t="shared" si="164"/>
        <v>1.0008116883116882</v>
      </c>
      <c r="AC334" s="312"/>
      <c r="AD334" s="77"/>
      <c r="AE334" s="78"/>
      <c r="AF334" s="79"/>
      <c r="AJ334" s="9"/>
      <c r="AK334" s="30"/>
      <c r="AL334" s="9"/>
      <c r="AM334" s="30"/>
    </row>
    <row r="335">
      <c r="A335" s="184"/>
      <c r="B335" s="575"/>
      <c r="C335" s="520" t="s">
        <v>37</v>
      </c>
      <c r="D335" s="94"/>
      <c r="E335" s="128">
        <f t="shared" ref="E335:AB335" si="165">SQRT(E331*E331+E332*E332)/E293/1.73</f>
        <v>38.789281356186287</v>
      </c>
      <c r="F335" s="129">
        <f t="shared" si="165"/>
        <v>40.197131053969692</v>
      </c>
      <c r="G335" s="129">
        <f t="shared" si="165"/>
        <v>35.531976874331811</v>
      </c>
      <c r="H335" s="129">
        <f t="shared" si="165"/>
        <v>32.472130665821901</v>
      </c>
      <c r="I335" s="129">
        <f t="shared" si="165"/>
        <v>34.787792355223026</v>
      </c>
      <c r="J335" s="129">
        <f t="shared" si="165"/>
        <v>33.929272712067295</v>
      </c>
      <c r="K335" s="129">
        <f t="shared" si="165"/>
        <v>38.390959213244194</v>
      </c>
      <c r="L335" s="129">
        <f t="shared" si="165"/>
        <v>44.285182137680437</v>
      </c>
      <c r="M335" s="129">
        <f t="shared" si="165"/>
        <v>81.102209075356726</v>
      </c>
      <c r="N335" s="129">
        <f t="shared" si="165"/>
        <v>72.709753690151516</v>
      </c>
      <c r="O335" s="129">
        <f t="shared" si="165"/>
        <v>64.882157050752738</v>
      </c>
      <c r="P335" s="129">
        <f t="shared" si="165"/>
        <v>66.648469722414504</v>
      </c>
      <c r="Q335" s="129">
        <f t="shared" si="165"/>
        <v>46.361719418572825</v>
      </c>
      <c r="R335" s="129">
        <f t="shared" si="165"/>
        <v>66.560106928054324</v>
      </c>
      <c r="S335" s="129">
        <f t="shared" si="165"/>
        <v>63.172258937632591</v>
      </c>
      <c r="T335" s="129">
        <f t="shared" si="165"/>
        <v>55.254913917737113</v>
      </c>
      <c r="U335" s="129">
        <f t="shared" si="165"/>
        <v>73.274169454415372</v>
      </c>
      <c r="V335" s="129">
        <f t="shared" si="165"/>
        <v>82.574337794706736</v>
      </c>
      <c r="W335" s="129">
        <f t="shared" si="165"/>
        <v>88.843007093332574</v>
      </c>
      <c r="X335" s="129">
        <f t="shared" si="165"/>
        <v>39.204326068386706</v>
      </c>
      <c r="Y335" s="129">
        <f t="shared" si="165"/>
        <v>39.456940497558989</v>
      </c>
      <c r="Z335" s="129">
        <f t="shared" si="165"/>
        <v>39.85458949970171</v>
      </c>
      <c r="AA335" s="129">
        <f t="shared" si="165"/>
        <v>37.168327921472645</v>
      </c>
      <c r="AB335" s="131">
        <f t="shared" si="165"/>
        <v>38.345387746417146</v>
      </c>
      <c r="AC335" s="284">
        <f>AVERAGE(E335:AB335)</f>
        <v>52.241516716049524</v>
      </c>
      <c r="AD335" s="190">
        <f>(AC333-AC335)/AC333</f>
        <v>-0.024443900697117896</v>
      </c>
      <c r="AE335" s="129"/>
      <c r="AF335" s="131"/>
      <c r="AH335" s="9"/>
      <c r="AI335" s="136"/>
      <c r="AJ335" s="137"/>
      <c r="AK335" s="137"/>
      <c r="AL335" s="9"/>
    </row>
    <row r="336" ht="15.75" customHeight="1">
      <c r="A336" s="179" t="s">
        <v>55</v>
      </c>
      <c r="B336" s="307" t="s">
        <v>138</v>
      </c>
      <c r="C336" s="67" t="s">
        <v>18</v>
      </c>
      <c r="D336" s="68" t="s">
        <v>29</v>
      </c>
      <c r="E336" s="108">
        <v>207.40000000000001</v>
      </c>
      <c r="F336" s="109">
        <v>187.19999999999999</v>
      </c>
      <c r="G336" s="109">
        <v>175</v>
      </c>
      <c r="H336" s="109">
        <v>176.80000000000001</v>
      </c>
      <c r="I336" s="109">
        <v>206.19999999999999</v>
      </c>
      <c r="J336" s="109">
        <v>257.39999999999998</v>
      </c>
      <c r="K336" s="109">
        <v>353.19999999999999</v>
      </c>
      <c r="L336" s="109">
        <v>413.80000000000001</v>
      </c>
      <c r="M336" s="109">
        <v>442.39999999999998</v>
      </c>
      <c r="N336" s="109">
        <v>453.60000000000002</v>
      </c>
      <c r="O336" s="109">
        <v>450</v>
      </c>
      <c r="P336" s="109">
        <v>429.19999999999999</v>
      </c>
      <c r="Q336" s="109">
        <v>442.39999999999998</v>
      </c>
      <c r="R336" s="109">
        <v>442</v>
      </c>
      <c r="S336" s="109">
        <v>412.80000000000001</v>
      </c>
      <c r="T336" s="109">
        <v>401.19999999999999</v>
      </c>
      <c r="U336" s="109">
        <v>397.19999999999999</v>
      </c>
      <c r="V336" s="109">
        <v>391.39999999999998</v>
      </c>
      <c r="W336" s="109">
        <v>393.60000000000002</v>
      </c>
      <c r="X336" s="109">
        <v>378</v>
      </c>
      <c r="Y336" s="109">
        <v>377</v>
      </c>
      <c r="Z336" s="109">
        <v>373.19999999999999</v>
      </c>
      <c r="AA336" s="109">
        <v>319.60000000000002</v>
      </c>
      <c r="AB336" s="110">
        <v>259.80000000000001</v>
      </c>
      <c r="AC336" s="278">
        <f t="shared" ref="AC336:AC337" si="166">SUM(E336:AB336)</f>
        <v>8340.3999999999996</v>
      </c>
      <c r="AD336" s="108">
        <f>MIN(E336:AB336)</f>
        <v>175</v>
      </c>
      <c r="AE336" s="70">
        <v>100</v>
      </c>
      <c r="AF336" s="71">
        <v>20</v>
      </c>
      <c r="AJ336" s="64"/>
      <c r="AK336" s="56"/>
      <c r="AL336" s="9"/>
      <c r="AM336" s="56"/>
    </row>
    <row r="337">
      <c r="A337" s="181"/>
      <c r="B337" s="309"/>
      <c r="C337" s="75" t="s">
        <v>20</v>
      </c>
      <c r="D337" s="76" t="s">
        <v>29</v>
      </c>
      <c r="E337" s="113">
        <v>95.400000000000006</v>
      </c>
      <c r="F337" s="114">
        <v>89.400000000000006</v>
      </c>
      <c r="G337" s="114">
        <v>78.599999999999994</v>
      </c>
      <c r="H337" s="114">
        <v>77.799999999999997</v>
      </c>
      <c r="I337" s="114">
        <v>82.200000000000003</v>
      </c>
      <c r="J337" s="114">
        <v>82.400000000000006</v>
      </c>
      <c r="K337" s="114">
        <v>90.799999999999997</v>
      </c>
      <c r="L337" s="114">
        <v>92.400000000000006</v>
      </c>
      <c r="M337" s="114">
        <v>84</v>
      </c>
      <c r="N337" s="114">
        <v>84</v>
      </c>
      <c r="O337" s="114">
        <v>87.599999999999994</v>
      </c>
      <c r="P337" s="114">
        <v>87</v>
      </c>
      <c r="Q337" s="114">
        <v>90.599999999999994</v>
      </c>
      <c r="R337" s="114">
        <v>89.799999999999997</v>
      </c>
      <c r="S337" s="114">
        <v>89</v>
      </c>
      <c r="T337" s="114">
        <v>85.799999999999997</v>
      </c>
      <c r="U337" s="114">
        <v>85.599999999999994</v>
      </c>
      <c r="V337" s="114">
        <v>90.200000000000003</v>
      </c>
      <c r="W337" s="114">
        <v>92.400000000000006</v>
      </c>
      <c r="X337" s="114">
        <v>94.400000000000006</v>
      </c>
      <c r="Y337" s="114">
        <v>89.799999999999997</v>
      </c>
      <c r="Z337" s="114">
        <v>89.400000000000006</v>
      </c>
      <c r="AA337" s="114">
        <v>81.799999999999997</v>
      </c>
      <c r="AB337" s="115">
        <v>81</v>
      </c>
      <c r="AC337" s="280">
        <f t="shared" si="166"/>
        <v>2091.3999999999996</v>
      </c>
      <c r="AD337" s="77"/>
      <c r="AE337" s="78"/>
      <c r="AF337" s="79"/>
      <c r="AJ337" s="81"/>
      <c r="AK337" s="30"/>
      <c r="AL337" s="81"/>
      <c r="AM337" s="30"/>
    </row>
    <row r="338">
      <c r="A338" s="181"/>
      <c r="B338" s="309"/>
      <c r="C338" s="75" t="s">
        <v>21</v>
      </c>
      <c r="D338" s="76" t="s">
        <v>22</v>
      </c>
      <c r="E338" s="118">
        <v>11.74</v>
      </c>
      <c r="F338" s="119">
        <v>10.300000000000001</v>
      </c>
      <c r="G338" s="119">
        <v>12.32</v>
      </c>
      <c r="H338" s="119">
        <v>11.539999999999999</v>
      </c>
      <c r="I338" s="119">
        <v>12.74</v>
      </c>
      <c r="J338" s="119">
        <v>15.880000000000001</v>
      </c>
      <c r="K338" s="119">
        <v>22.260000000000002</v>
      </c>
      <c r="L338" s="119">
        <v>22.18</v>
      </c>
      <c r="M338" s="119">
        <v>25.379999999999999</v>
      </c>
      <c r="N338" s="119">
        <v>23.719999999999999</v>
      </c>
      <c r="O338" s="119">
        <v>23.899999999999999</v>
      </c>
      <c r="P338" s="119">
        <v>23.719999999999999</v>
      </c>
      <c r="Q338" s="119">
        <v>25.800000000000001</v>
      </c>
      <c r="R338" s="119">
        <v>24.300000000000001</v>
      </c>
      <c r="S338" s="119">
        <v>23.879999999999999</v>
      </c>
      <c r="T338" s="119">
        <v>20.98</v>
      </c>
      <c r="U338" s="119">
        <v>20.460000000000001</v>
      </c>
      <c r="V338" s="119">
        <v>22.440000000000001</v>
      </c>
      <c r="W338" s="119">
        <v>20.66</v>
      </c>
      <c r="X338" s="119">
        <v>21.039999999999999</v>
      </c>
      <c r="Y338" s="119">
        <v>20.739999999999998</v>
      </c>
      <c r="Z338" s="119">
        <v>20.34</v>
      </c>
      <c r="AA338" s="119">
        <v>16.800000000000001</v>
      </c>
      <c r="AB338" s="120">
        <v>13.220000000000001</v>
      </c>
      <c r="AC338" s="280">
        <f>AVERAGE(E338:AB338)</f>
        <v>19.430833333333336</v>
      </c>
      <c r="AD338" s="77"/>
      <c r="AE338" s="78"/>
      <c r="AF338" s="79"/>
      <c r="AJ338" s="9"/>
      <c r="AK338" s="30"/>
      <c r="AL338" s="9"/>
      <c r="AM338" s="30"/>
    </row>
    <row r="339">
      <c r="A339" s="181"/>
      <c r="B339" s="309"/>
      <c r="C339" s="75" t="s">
        <v>23</v>
      </c>
      <c r="D339" s="76"/>
      <c r="E339" s="82">
        <f t="shared" ref="E339:AB339" si="167">E337/E336</f>
        <v>0.45998071359691417</v>
      </c>
      <c r="F339" s="83">
        <f t="shared" si="167"/>
        <v>0.47756410256410264</v>
      </c>
      <c r="G339" s="83">
        <f t="shared" si="167"/>
        <v>0.44914285714285712</v>
      </c>
      <c r="H339" s="83">
        <f t="shared" si="167"/>
        <v>0.44004524886877822</v>
      </c>
      <c r="I339" s="83">
        <f t="shared" si="167"/>
        <v>0.3986420950533463</v>
      </c>
      <c r="J339" s="83">
        <f t="shared" si="167"/>
        <v>0.32012432012432018</v>
      </c>
      <c r="K339" s="83">
        <f t="shared" si="167"/>
        <v>0.25707814269535673</v>
      </c>
      <c r="L339" s="83">
        <f t="shared" si="167"/>
        <v>0.22329627839536009</v>
      </c>
      <c r="M339" s="83">
        <f t="shared" si="167"/>
        <v>0.189873417721519</v>
      </c>
      <c r="N339" s="83">
        <f t="shared" si="167"/>
        <v>0.18518518518518517</v>
      </c>
      <c r="O339" s="83">
        <f t="shared" si="167"/>
        <v>0.19466666666666665</v>
      </c>
      <c r="P339" s="83">
        <f t="shared" si="167"/>
        <v>0.20270270270270271</v>
      </c>
      <c r="Q339" s="83">
        <f t="shared" si="167"/>
        <v>0.20479204339963833</v>
      </c>
      <c r="R339" s="83">
        <f t="shared" si="167"/>
        <v>0.20316742081447964</v>
      </c>
      <c r="S339" s="83">
        <f t="shared" si="167"/>
        <v>0.21560077519379844</v>
      </c>
      <c r="T339" s="83">
        <f t="shared" si="167"/>
        <v>0.21385842472582253</v>
      </c>
      <c r="U339" s="83">
        <f t="shared" si="167"/>
        <v>0.21550855991943604</v>
      </c>
      <c r="V339" s="83">
        <f t="shared" si="167"/>
        <v>0.23045477772100156</v>
      </c>
      <c r="W339" s="83">
        <f t="shared" si="167"/>
        <v>0.23475609756097562</v>
      </c>
      <c r="X339" s="83">
        <f t="shared" si="167"/>
        <v>0.24973544973544975</v>
      </c>
      <c r="Y339" s="83">
        <f t="shared" si="167"/>
        <v>0.23819628647214852</v>
      </c>
      <c r="Z339" s="83">
        <f t="shared" si="167"/>
        <v>0.23954983922829584</v>
      </c>
      <c r="AA339" s="83">
        <f t="shared" si="167"/>
        <v>0.25594493116395489</v>
      </c>
      <c r="AB339" s="84">
        <f t="shared" si="167"/>
        <v>0.31177829099307158</v>
      </c>
      <c r="AC339" s="312"/>
      <c r="AD339" s="77"/>
      <c r="AE339" s="78"/>
      <c r="AF339" s="79"/>
      <c r="AJ339" s="9"/>
      <c r="AK339" s="30"/>
      <c r="AL339" s="9"/>
      <c r="AM339" s="30"/>
    </row>
    <row r="340">
      <c r="A340" s="184"/>
      <c r="B340" s="185"/>
      <c r="C340" s="520" t="s">
        <v>37</v>
      </c>
      <c r="D340" s="450"/>
      <c r="E340" s="521">
        <f t="shared" ref="E340:AB340" si="168">SQRT(E336*E336+E337*E337)/E293/1.73</f>
        <v>12.37889549500624</v>
      </c>
      <c r="F340" s="461">
        <f t="shared" si="168"/>
        <v>11.40954010885152</v>
      </c>
      <c r="G340" s="461">
        <f t="shared" si="168"/>
        <v>10.540944625744295</v>
      </c>
      <c r="H340" s="461">
        <f t="shared" si="168"/>
        <v>10.623560389006647</v>
      </c>
      <c r="I340" s="461">
        <f t="shared" si="168"/>
        <v>12.220223478753374</v>
      </c>
      <c r="J340" s="461">
        <f t="shared" si="168"/>
        <v>14.878474930961076</v>
      </c>
      <c r="K340" s="461">
        <f t="shared" si="168"/>
        <v>20.114538613593066</v>
      </c>
      <c r="L340" s="461">
        <f t="shared" si="168"/>
        <v>23.407964500114275</v>
      </c>
      <c r="M340" s="461">
        <f t="shared" si="168"/>
        <v>24.956028078332931</v>
      </c>
      <c r="N340" s="461">
        <f t="shared" si="168"/>
        <v>25.541614915745633</v>
      </c>
      <c r="O340" s="461">
        <f t="shared" si="168"/>
        <v>25.382982193722842</v>
      </c>
      <c r="P340" s="461">
        <f t="shared" si="168"/>
        <v>24.200577316255366</v>
      </c>
      <c r="Q340" s="461">
        <f t="shared" si="168"/>
        <v>24.978941708910536</v>
      </c>
      <c r="R340" s="461">
        <f t="shared" si="168"/>
        <v>24.996257839536291</v>
      </c>
      <c r="S340" s="461">
        <f t="shared" si="168"/>
        <v>23.358423488511974</v>
      </c>
      <c r="T340" s="461">
        <f t="shared" si="168"/>
        <v>22.759253468960967</v>
      </c>
      <c r="U340" s="461">
        <f t="shared" si="168"/>
        <v>22.475265449750282</v>
      </c>
      <c r="V340" s="461">
        <f t="shared" si="168"/>
        <v>22.175058902251639</v>
      </c>
      <c r="W340" s="461">
        <f t="shared" si="168"/>
        <v>22.320877400453032</v>
      </c>
      <c r="X340" s="461">
        <f t="shared" si="168"/>
        <v>21.509804513685257</v>
      </c>
      <c r="Y340" s="461">
        <f t="shared" si="168"/>
        <v>21.375560829345488</v>
      </c>
      <c r="Z340" s="461">
        <f t="shared" si="168"/>
        <v>21.146399699178264</v>
      </c>
      <c r="AA340" s="461">
        <f t="shared" si="168"/>
        <v>18.161415177113859</v>
      </c>
      <c r="AB340" s="462">
        <f t="shared" si="168"/>
        <v>14.966986112006813</v>
      </c>
      <c r="AC340" s="576">
        <f>AVERAGE(E340:AB340)</f>
        <v>19.828316218157983</v>
      </c>
      <c r="AD340" s="190">
        <f>(AC338-AC340)/AC338</f>
        <v>-0.020456296341277904</v>
      </c>
      <c r="AE340" s="129"/>
      <c r="AF340" s="131"/>
      <c r="AH340" s="9"/>
      <c r="AI340" s="136"/>
      <c r="AJ340" s="137"/>
      <c r="AK340" s="137"/>
      <c r="AL340" s="9"/>
    </row>
    <row r="341">
      <c r="A341" s="179" t="s">
        <v>139</v>
      </c>
      <c r="B341" s="307" t="s">
        <v>140</v>
      </c>
      <c r="C341" s="67" t="s">
        <v>18</v>
      </c>
      <c r="D341" s="577" t="s">
        <v>29</v>
      </c>
      <c r="E341" s="108">
        <v>68</v>
      </c>
      <c r="F341" s="109">
        <v>74</v>
      </c>
      <c r="G341" s="109">
        <v>78</v>
      </c>
      <c r="H341" s="109">
        <v>82</v>
      </c>
      <c r="I341" s="109">
        <v>78</v>
      </c>
      <c r="J341" s="109">
        <v>76</v>
      </c>
      <c r="K341" s="109">
        <v>62</v>
      </c>
      <c r="L341" s="109">
        <v>50</v>
      </c>
      <c r="M341" s="109">
        <v>34</v>
      </c>
      <c r="N341" s="109">
        <v>32</v>
      </c>
      <c r="O341" s="109">
        <v>32</v>
      </c>
      <c r="P341" s="109">
        <v>32</v>
      </c>
      <c r="Q341" s="109">
        <v>42</v>
      </c>
      <c r="R341" s="109">
        <v>34</v>
      </c>
      <c r="S341" s="109">
        <v>36</v>
      </c>
      <c r="T341" s="109">
        <v>38</v>
      </c>
      <c r="U341" s="109">
        <v>38</v>
      </c>
      <c r="V341" s="109">
        <v>40</v>
      </c>
      <c r="W341" s="109">
        <v>44</v>
      </c>
      <c r="X341" s="109">
        <v>58</v>
      </c>
      <c r="Y341" s="109">
        <v>62</v>
      </c>
      <c r="Z341" s="109">
        <v>66</v>
      </c>
      <c r="AA341" s="109">
        <v>68</v>
      </c>
      <c r="AB341" s="110">
        <v>76</v>
      </c>
      <c r="AC341" s="278">
        <f t="shared" ref="AC341:AC342" si="169">SUM(E341:AB341)</f>
        <v>1300</v>
      </c>
      <c r="AD341" s="108">
        <f>MIN(E341:AB341)</f>
        <v>32</v>
      </c>
      <c r="AE341" s="70">
        <v>100</v>
      </c>
      <c r="AF341" s="71">
        <v>200</v>
      </c>
      <c r="AH341" s="9"/>
      <c r="AI341" s="136"/>
      <c r="AJ341" s="137"/>
      <c r="AK341" s="137"/>
      <c r="AL341" s="9"/>
    </row>
    <row r="342">
      <c r="A342" s="181"/>
      <c r="B342" s="309"/>
      <c r="C342" s="75" t="s">
        <v>20</v>
      </c>
      <c r="D342" s="578" t="s">
        <v>29</v>
      </c>
      <c r="E342" s="113">
        <v>7072</v>
      </c>
      <c r="F342" s="114">
        <v>7300</v>
      </c>
      <c r="G342" s="114">
        <v>7590</v>
      </c>
      <c r="H342" s="114">
        <v>7674</v>
      </c>
      <c r="I342" s="114">
        <v>7562</v>
      </c>
      <c r="J342" s="114">
        <v>7362</v>
      </c>
      <c r="K342" s="114">
        <v>6618</v>
      </c>
      <c r="L342" s="114">
        <v>5682</v>
      </c>
      <c r="M342" s="114">
        <v>4214</v>
      </c>
      <c r="N342" s="114">
        <v>3880</v>
      </c>
      <c r="O342" s="114">
        <v>4030</v>
      </c>
      <c r="P342" s="114">
        <v>4058</v>
      </c>
      <c r="Q342" s="114">
        <v>5158</v>
      </c>
      <c r="R342" s="114">
        <v>4294</v>
      </c>
      <c r="S342" s="114">
        <v>4478</v>
      </c>
      <c r="T342" s="114">
        <v>4712</v>
      </c>
      <c r="U342" s="114">
        <v>4600</v>
      </c>
      <c r="V342" s="114">
        <v>4920</v>
      </c>
      <c r="W342" s="114">
        <v>5290</v>
      </c>
      <c r="X342" s="114">
        <v>6434</v>
      </c>
      <c r="Y342" s="114">
        <v>6614</v>
      </c>
      <c r="Z342" s="114">
        <v>6898</v>
      </c>
      <c r="AA342" s="114">
        <v>7004</v>
      </c>
      <c r="AB342" s="115">
        <v>7490</v>
      </c>
      <c r="AC342" s="280">
        <f t="shared" si="169"/>
        <v>140934</v>
      </c>
      <c r="AD342" s="77"/>
      <c r="AE342" s="78"/>
      <c r="AF342" s="79"/>
      <c r="AH342" s="9"/>
      <c r="AI342" s="136"/>
      <c r="AJ342" s="137"/>
      <c r="AK342" s="137"/>
      <c r="AL342" s="9"/>
    </row>
    <row r="343">
      <c r="A343" s="181"/>
      <c r="B343" s="309"/>
      <c r="C343" s="75" t="s">
        <v>21</v>
      </c>
      <c r="D343" s="76" t="s">
        <v>22</v>
      </c>
      <c r="E343" s="118">
        <v>381</v>
      </c>
      <c r="F343" s="119">
        <v>388</v>
      </c>
      <c r="G343" s="119">
        <v>415</v>
      </c>
      <c r="H343" s="119">
        <v>413</v>
      </c>
      <c r="I343" s="119">
        <v>396</v>
      </c>
      <c r="J343" s="119">
        <v>375</v>
      </c>
      <c r="K343" s="119">
        <v>327</v>
      </c>
      <c r="L343" s="119">
        <v>296</v>
      </c>
      <c r="M343" s="119">
        <v>201</v>
      </c>
      <c r="N343" s="119">
        <v>247</v>
      </c>
      <c r="O343" s="119">
        <v>198</v>
      </c>
      <c r="P343" s="119">
        <v>266</v>
      </c>
      <c r="Q343" s="119">
        <v>276</v>
      </c>
      <c r="R343" s="119">
        <v>231</v>
      </c>
      <c r="S343" s="119">
        <v>278</v>
      </c>
      <c r="T343" s="119">
        <v>244</v>
      </c>
      <c r="U343" s="119">
        <v>273</v>
      </c>
      <c r="V343" s="119">
        <v>288</v>
      </c>
      <c r="W343" s="119">
        <v>284</v>
      </c>
      <c r="X343" s="119">
        <v>346</v>
      </c>
      <c r="Y343" s="119">
        <v>354</v>
      </c>
      <c r="Z343" s="119">
        <v>384</v>
      </c>
      <c r="AA343" s="119">
        <v>377</v>
      </c>
      <c r="AB343" s="120">
        <v>401</v>
      </c>
      <c r="AC343" s="280">
        <f>AVERAGE(E343:AB343)</f>
        <v>318.29166666666669</v>
      </c>
      <c r="AD343" s="77"/>
      <c r="AE343" s="78"/>
      <c r="AF343" s="79"/>
      <c r="AH343" s="9"/>
      <c r="AI343" s="136"/>
      <c r="AJ343" s="137"/>
      <c r="AK343" s="137"/>
      <c r="AL343" s="9"/>
    </row>
    <row r="344">
      <c r="A344" s="181"/>
      <c r="B344" s="309"/>
      <c r="C344" s="75" t="s">
        <v>23</v>
      </c>
      <c r="D344" s="76"/>
      <c r="E344" s="82">
        <f t="shared" ref="E344:AB344" si="170">E342/E341</f>
        <v>104</v>
      </c>
      <c r="F344" s="83">
        <f t="shared" si="170"/>
        <v>98.648648648648646</v>
      </c>
      <c r="G344" s="83">
        <f t="shared" si="170"/>
        <v>97.307692307692307</v>
      </c>
      <c r="H344" s="83">
        <f t="shared" si="170"/>
        <v>93.58536585365853</v>
      </c>
      <c r="I344" s="83">
        <f t="shared" si="170"/>
        <v>96.948717948717942</v>
      </c>
      <c r="J344" s="83">
        <f t="shared" si="170"/>
        <v>96.868421052631575</v>
      </c>
      <c r="K344" s="83">
        <f t="shared" si="170"/>
        <v>106.74193548387096</v>
      </c>
      <c r="L344" s="83">
        <f t="shared" si="170"/>
        <v>113.64</v>
      </c>
      <c r="M344" s="83">
        <f t="shared" si="170"/>
        <v>123.94117647058823</v>
      </c>
      <c r="N344" s="83">
        <f t="shared" si="170"/>
        <v>121.25</v>
      </c>
      <c r="O344" s="83">
        <f t="shared" si="170"/>
        <v>125.9375</v>
      </c>
      <c r="P344" s="83">
        <f t="shared" si="170"/>
        <v>126.8125</v>
      </c>
      <c r="Q344" s="83">
        <f t="shared" si="170"/>
        <v>122.80952380952381</v>
      </c>
      <c r="R344" s="83">
        <f t="shared" si="170"/>
        <v>126.29411764705883</v>
      </c>
      <c r="S344" s="83">
        <f t="shared" si="170"/>
        <v>124.38888888888889</v>
      </c>
      <c r="T344" s="83">
        <f t="shared" si="170"/>
        <v>124</v>
      </c>
      <c r="U344" s="83">
        <f t="shared" si="170"/>
        <v>121.05263157894737</v>
      </c>
      <c r="V344" s="83">
        <f t="shared" si="170"/>
        <v>123</v>
      </c>
      <c r="W344" s="83">
        <f t="shared" si="170"/>
        <v>120.22727272727273</v>
      </c>
      <c r="X344" s="83">
        <f t="shared" si="170"/>
        <v>110.93103448275862</v>
      </c>
      <c r="Y344" s="83">
        <f t="shared" si="170"/>
        <v>106.6774193548387</v>
      </c>
      <c r="Z344" s="83">
        <f t="shared" si="170"/>
        <v>104.51515151515152</v>
      </c>
      <c r="AA344" s="83">
        <f t="shared" si="170"/>
        <v>103</v>
      </c>
      <c r="AB344" s="84">
        <f t="shared" si="170"/>
        <v>98.55263157894737</v>
      </c>
      <c r="AC344" s="312"/>
      <c r="AD344" s="77"/>
      <c r="AE344" s="78"/>
      <c r="AF344" s="79"/>
      <c r="AH344" s="9"/>
      <c r="AI344" s="136"/>
      <c r="AJ344" s="137"/>
      <c r="AK344" s="137"/>
      <c r="AL344" s="9"/>
    </row>
    <row r="345">
      <c r="A345" s="184"/>
      <c r="B345" s="575"/>
      <c r="C345" s="520" t="s">
        <v>37</v>
      </c>
      <c r="D345" s="94"/>
      <c r="E345" s="128">
        <f t="shared" ref="E345:AB345" si="171">SQRT(E341*E341+E342*E342)/E295/1.73</f>
        <v>382.41817026991913</v>
      </c>
      <c r="F345" s="128">
        <f t="shared" si="171"/>
        <v>394.74929618509429</v>
      </c>
      <c r="G345" s="128">
        <f t="shared" si="171"/>
        <v>412.36042309164384</v>
      </c>
      <c r="H345" s="128">
        <f t="shared" si="171"/>
        <v>417.71105288198908</v>
      </c>
      <c r="I345" s="128">
        <f t="shared" si="171"/>
        <v>410.06855425344861</v>
      </c>
      <c r="J345" s="128">
        <f t="shared" si="171"/>
        <v>397.35929762872684</v>
      </c>
      <c r="K345" s="128">
        <f t="shared" si="171"/>
        <v>354.22235140732499</v>
      </c>
      <c r="L345" s="128">
        <f t="shared" si="171"/>
        <v>308.69550983862831</v>
      </c>
      <c r="M345" s="128">
        <f t="shared" si="171"/>
        <v>224.92312403510414</v>
      </c>
      <c r="N345" s="128">
        <f t="shared" si="171"/>
        <v>209.22116062672572</v>
      </c>
      <c r="O345" s="128">
        <f t="shared" si="171"/>
        <v>215.10186567732868</v>
      </c>
      <c r="P345" s="128">
        <f t="shared" si="171"/>
        <v>219.02312508789146</v>
      </c>
      <c r="Q345" s="128">
        <f t="shared" si="171"/>
        <v>279.17619198956271</v>
      </c>
      <c r="R345" s="128">
        <f t="shared" si="171"/>
        <v>230.25591194986694</v>
      </c>
      <c r="S345" s="128">
        <f t="shared" si="171"/>
        <v>242.5982147082272</v>
      </c>
      <c r="T345" s="128">
        <f t="shared" si="171"/>
        <v>253.61154472584892</v>
      </c>
      <c r="U345" s="128">
        <f t="shared" si="171"/>
        <v>248.50937031192672</v>
      </c>
      <c r="V345" s="128">
        <f t="shared" si="171"/>
        <v>266.29444041800269</v>
      </c>
      <c r="W345" s="128">
        <f t="shared" si="171"/>
        <v>285.78591019408685</v>
      </c>
      <c r="X345" s="128">
        <f t="shared" si="171"/>
        <v>345.65299752755061</v>
      </c>
      <c r="Y345" s="128">
        <f t="shared" si="171"/>
        <v>355.98597374207412</v>
      </c>
      <c r="Z345" s="128">
        <f t="shared" si="171"/>
        <v>373.35821569504083</v>
      </c>
      <c r="AA345" s="128">
        <f t="shared" si="171"/>
        <v>378.38745012743999</v>
      </c>
      <c r="AB345" s="189">
        <f t="shared" si="171"/>
        <v>406.92694004792372</v>
      </c>
      <c r="AC345" s="284">
        <f>AVERAGE(E345:AB345)</f>
        <v>317.18321218422392</v>
      </c>
      <c r="AD345" s="190">
        <f>(AC343-AC345)/AC343</f>
        <v>0.0034825117919395731</v>
      </c>
      <c r="AE345" s="129"/>
      <c r="AF345" s="131"/>
      <c r="AH345" s="9"/>
      <c r="AI345" s="136"/>
      <c r="AJ345" s="137"/>
      <c r="AK345" s="137"/>
      <c r="AL345" s="9"/>
    </row>
    <row r="346">
      <c r="A346" s="317"/>
      <c r="B346" s="579" t="s">
        <v>141</v>
      </c>
      <c r="C346" s="580" t="s">
        <v>18</v>
      </c>
      <c r="D346" s="68" t="s">
        <v>15</v>
      </c>
      <c r="E346" s="263">
        <v>0</v>
      </c>
      <c r="F346" s="70">
        <v>0</v>
      </c>
      <c r="G346" s="70">
        <v>0</v>
      </c>
      <c r="H346" s="70">
        <v>0</v>
      </c>
      <c r="I346" s="70">
        <v>0</v>
      </c>
      <c r="J346" s="70">
        <v>0</v>
      </c>
      <c r="K346" s="70">
        <v>0</v>
      </c>
      <c r="L346" s="70">
        <v>0</v>
      </c>
      <c r="M346" s="70">
        <v>0</v>
      </c>
      <c r="N346" s="70">
        <v>0</v>
      </c>
      <c r="O346" s="70">
        <v>0</v>
      </c>
      <c r="P346" s="70">
        <v>0</v>
      </c>
      <c r="Q346" s="70">
        <v>0</v>
      </c>
      <c r="R346" s="70">
        <v>0</v>
      </c>
      <c r="S346" s="70">
        <v>0</v>
      </c>
      <c r="T346" s="70">
        <v>0</v>
      </c>
      <c r="U346" s="70">
        <v>0</v>
      </c>
      <c r="V346" s="70">
        <v>0</v>
      </c>
      <c r="W346" s="70">
        <v>0</v>
      </c>
      <c r="X346" s="70">
        <v>0</v>
      </c>
      <c r="Y346" s="70">
        <v>0</v>
      </c>
      <c r="Z346" s="70">
        <v>0</v>
      </c>
      <c r="AA346" s="70">
        <v>0</v>
      </c>
      <c r="AB346" s="71">
        <v>0</v>
      </c>
      <c r="AC346" s="318">
        <f t="shared" ref="AC346:AC349" si="172">SUM(E346:AB346)</f>
        <v>0</v>
      </c>
      <c r="AD346" s="581"/>
      <c r="AE346" s="217">
        <v>1</v>
      </c>
      <c r="AF346" s="218">
        <v>80</v>
      </c>
      <c r="AJ346" s="64"/>
      <c r="AK346" s="56"/>
      <c r="AL346" s="9"/>
      <c r="AM346" s="56"/>
    </row>
    <row r="347">
      <c r="A347" s="582" t="s">
        <v>142</v>
      </c>
      <c r="B347" s="583" t="s">
        <v>143</v>
      </c>
      <c r="C347" s="584" t="s">
        <v>18</v>
      </c>
      <c r="D347" s="76" t="s">
        <v>29</v>
      </c>
      <c r="E347" s="117">
        <v>0</v>
      </c>
      <c r="F347" s="78">
        <v>0</v>
      </c>
      <c r="G347" s="78">
        <v>0</v>
      </c>
      <c r="H347" s="78">
        <v>0</v>
      </c>
      <c r="I347" s="78">
        <v>0</v>
      </c>
      <c r="J347" s="78">
        <v>0</v>
      </c>
      <c r="K347" s="78">
        <v>0</v>
      </c>
      <c r="L347" s="78">
        <v>0</v>
      </c>
      <c r="M347" s="78">
        <v>0</v>
      </c>
      <c r="N347" s="78">
        <v>0</v>
      </c>
      <c r="O347" s="78">
        <v>0</v>
      </c>
      <c r="P347" s="78">
        <v>0</v>
      </c>
      <c r="Q347" s="78">
        <v>0</v>
      </c>
      <c r="R347" s="78">
        <v>0</v>
      </c>
      <c r="S347" s="78">
        <v>0</v>
      </c>
      <c r="T347" s="78">
        <v>0</v>
      </c>
      <c r="U347" s="78">
        <v>0</v>
      </c>
      <c r="V347" s="78">
        <v>0</v>
      </c>
      <c r="W347" s="78">
        <v>0</v>
      </c>
      <c r="X347" s="78">
        <v>0</v>
      </c>
      <c r="Y347" s="78">
        <v>0</v>
      </c>
      <c r="Z347" s="78">
        <v>0</v>
      </c>
      <c r="AA347" s="78">
        <v>0</v>
      </c>
      <c r="AB347" s="79">
        <v>0</v>
      </c>
      <c r="AC347" s="312">
        <f t="shared" si="172"/>
        <v>0</v>
      </c>
      <c r="AD347" s="581"/>
      <c r="AE347" s="217">
        <v>1</v>
      </c>
      <c r="AF347" s="218">
        <v>80</v>
      </c>
      <c r="AJ347" s="64"/>
      <c r="AK347" s="56"/>
      <c r="AL347" s="9"/>
      <c r="AM347" s="56"/>
    </row>
    <row r="348">
      <c r="A348" s="317" t="s">
        <v>142</v>
      </c>
      <c r="B348" s="585" t="s">
        <v>144</v>
      </c>
      <c r="C348" s="580" t="s">
        <v>18</v>
      </c>
      <c r="D348" s="68" t="s">
        <v>29</v>
      </c>
      <c r="E348" s="263">
        <v>0.78000000000000003</v>
      </c>
      <c r="F348" s="70">
        <v>0.79500000000000004</v>
      </c>
      <c r="G348" s="70">
        <v>0.75</v>
      </c>
      <c r="H348" s="70">
        <v>0.76500000000000001</v>
      </c>
      <c r="I348" s="70">
        <v>0.75</v>
      </c>
      <c r="J348" s="70">
        <v>0.75</v>
      </c>
      <c r="K348" s="70">
        <v>0.75</v>
      </c>
      <c r="L348" s="70">
        <v>0.75</v>
      </c>
      <c r="M348" s="70">
        <v>0.73499999999999999</v>
      </c>
      <c r="N348" s="70">
        <v>0.73499999999999999</v>
      </c>
      <c r="O348" s="70">
        <v>0.75</v>
      </c>
      <c r="P348" s="70">
        <v>0.73499999999999999</v>
      </c>
      <c r="Q348" s="70">
        <v>0.73499999999999999</v>
      </c>
      <c r="R348" s="70">
        <v>0.73499999999999999</v>
      </c>
      <c r="S348" s="70">
        <v>0.73499999999999999</v>
      </c>
      <c r="T348" s="70">
        <v>0.73499999999999999</v>
      </c>
      <c r="U348" s="70">
        <v>0.73499999999999999</v>
      </c>
      <c r="V348" s="70">
        <v>0.73499999999999999</v>
      </c>
      <c r="W348" s="70">
        <v>0.73499999999999999</v>
      </c>
      <c r="X348" s="70">
        <v>0.73499999999999999</v>
      </c>
      <c r="Y348" s="70">
        <v>0.73499999999999999</v>
      </c>
      <c r="Z348" s="70">
        <v>0.76500000000000001</v>
      </c>
      <c r="AA348" s="70">
        <v>0.76500000000000001</v>
      </c>
      <c r="AB348" s="71">
        <v>0.76500000000000001</v>
      </c>
      <c r="AC348" s="318">
        <f t="shared" si="172"/>
        <v>17.954999999999995</v>
      </c>
      <c r="AD348" s="581"/>
      <c r="AE348" s="217">
        <v>1</v>
      </c>
      <c r="AF348" s="218">
        <v>30</v>
      </c>
      <c r="AJ348" s="64"/>
      <c r="AK348" s="56"/>
      <c r="AL348" s="9"/>
      <c r="AM348" s="56"/>
    </row>
    <row r="349">
      <c r="A349" s="582" t="s">
        <v>142</v>
      </c>
      <c r="B349" s="583" t="s">
        <v>145</v>
      </c>
      <c r="C349" s="584" t="s">
        <v>18</v>
      </c>
      <c r="D349" s="76" t="s">
        <v>29</v>
      </c>
      <c r="E349" s="117">
        <v>4.665</v>
      </c>
      <c r="F349" s="78">
        <v>4.6950000000000003</v>
      </c>
      <c r="G349" s="78">
        <v>5.6550000000000002</v>
      </c>
      <c r="H349" s="78">
        <v>7.1699999999999999</v>
      </c>
      <c r="I349" s="78">
        <v>7.1699999999999999</v>
      </c>
      <c r="J349" s="78">
        <v>6.5549999999999997</v>
      </c>
      <c r="K349" s="78">
        <v>4.6349999999999998</v>
      </c>
      <c r="L349" s="78">
        <v>4.6349999999999998</v>
      </c>
      <c r="M349" s="78">
        <v>4.6500000000000004</v>
      </c>
      <c r="N349" s="78">
        <v>4.665</v>
      </c>
      <c r="O349" s="78">
        <v>4.6500000000000004</v>
      </c>
      <c r="P349" s="78">
        <v>4.6500000000000004</v>
      </c>
      <c r="Q349" s="78">
        <v>4.6950000000000003</v>
      </c>
      <c r="R349" s="78">
        <v>4.6799999999999997</v>
      </c>
      <c r="S349" s="78">
        <v>4.665</v>
      </c>
      <c r="T349" s="78">
        <v>4.6799999999999997</v>
      </c>
      <c r="U349" s="78">
        <v>4.6500000000000004</v>
      </c>
      <c r="V349" s="78">
        <v>4.665</v>
      </c>
      <c r="W349" s="78">
        <v>4.665</v>
      </c>
      <c r="X349" s="78">
        <v>4.665</v>
      </c>
      <c r="Y349" s="78">
        <v>5.3849999999999998</v>
      </c>
      <c r="Z349" s="78">
        <v>7.1399999999999997</v>
      </c>
      <c r="AA349" s="78">
        <v>7.1849999999999996</v>
      </c>
      <c r="AB349" s="79">
        <v>5.7000000000000002</v>
      </c>
      <c r="AC349" s="312">
        <f t="shared" si="172"/>
        <v>126.57000000000002</v>
      </c>
      <c r="AD349" s="581"/>
      <c r="AE349" s="217">
        <v>1</v>
      </c>
      <c r="AF349" s="218">
        <v>30</v>
      </c>
      <c r="AJ349" s="64"/>
      <c r="AK349" s="56"/>
      <c r="AL349" s="9"/>
      <c r="AM349" s="56"/>
    </row>
    <row r="350" ht="15.75" customHeight="1">
      <c r="A350" s="332" t="s">
        <v>42</v>
      </c>
      <c r="B350" s="333"/>
      <c r="C350" s="230" t="s">
        <v>18</v>
      </c>
      <c r="D350" s="68"/>
      <c r="E350" s="108">
        <f t="shared" ref="E350:AC351" si="173">SUM(E296,E301,E306,E311,E316,E321,E326,E331,E336,E341)</f>
        <v>1899.7</v>
      </c>
      <c r="F350" s="108">
        <f t="shared" si="173"/>
        <v>1839.3999999999999</v>
      </c>
      <c r="G350" s="108">
        <f t="shared" si="173"/>
        <v>1725.0999999999999</v>
      </c>
      <c r="H350" s="108">
        <f t="shared" si="173"/>
        <v>1691</v>
      </c>
      <c r="I350" s="108">
        <f t="shared" si="173"/>
        <v>1856.3000000000002</v>
      </c>
      <c r="J350" s="108">
        <f t="shared" si="173"/>
        <v>2162</v>
      </c>
      <c r="K350" s="108">
        <f t="shared" si="173"/>
        <v>2663.2999999999997</v>
      </c>
      <c r="L350" s="108">
        <f t="shared" si="173"/>
        <v>3039.5</v>
      </c>
      <c r="M350" s="108">
        <f t="shared" si="173"/>
        <v>3632.7000000000003</v>
      </c>
      <c r="N350" s="108">
        <f t="shared" si="173"/>
        <v>3700.2000000000003</v>
      </c>
      <c r="O350" s="108">
        <f t="shared" si="173"/>
        <v>3574.5000000000005</v>
      </c>
      <c r="P350" s="108">
        <f t="shared" si="173"/>
        <v>3641.3999999999996</v>
      </c>
      <c r="Q350" s="108">
        <f t="shared" si="173"/>
        <v>3291.0000000000005</v>
      </c>
      <c r="R350" s="108">
        <f t="shared" si="173"/>
        <v>3543.8000000000002</v>
      </c>
      <c r="S350" s="108">
        <f t="shared" si="173"/>
        <v>3475.9000000000001</v>
      </c>
      <c r="T350" s="108">
        <f t="shared" si="173"/>
        <v>3259.7999999999997</v>
      </c>
      <c r="U350" s="108">
        <f t="shared" si="173"/>
        <v>3411</v>
      </c>
      <c r="V350" s="108">
        <f t="shared" si="173"/>
        <v>3543.0000000000005</v>
      </c>
      <c r="W350" s="108">
        <f t="shared" si="173"/>
        <v>3488.5999999999999</v>
      </c>
      <c r="X350" s="108">
        <f t="shared" si="173"/>
        <v>2917.6000000000004</v>
      </c>
      <c r="Y350" s="108">
        <f t="shared" si="173"/>
        <v>2864.4000000000001</v>
      </c>
      <c r="Z350" s="108">
        <f t="shared" si="173"/>
        <v>2710.0999999999999</v>
      </c>
      <c r="AA350" s="108">
        <f t="shared" si="173"/>
        <v>2425.8000000000002</v>
      </c>
      <c r="AB350" s="111">
        <f t="shared" si="173"/>
        <v>2083.1999999999998</v>
      </c>
      <c r="AC350" s="278">
        <f t="shared" si="173"/>
        <v>68439.299999999988</v>
      </c>
      <c r="AJ350" s="9"/>
      <c r="AK350" s="30"/>
      <c r="AL350" s="9"/>
      <c r="AM350" s="30"/>
    </row>
    <row r="351">
      <c r="A351" s="335"/>
      <c r="B351" s="336"/>
      <c r="C351" s="237" t="s">
        <v>20</v>
      </c>
      <c r="D351" s="94"/>
      <c r="E351" s="586">
        <f t="shared" si="173"/>
        <v>8526.2999999999993</v>
      </c>
      <c r="F351" s="586">
        <f t="shared" si="173"/>
        <v>8730.2999999999993</v>
      </c>
      <c r="G351" s="586">
        <f t="shared" si="173"/>
        <v>8907.2999999999993</v>
      </c>
      <c r="H351" s="586">
        <f t="shared" si="173"/>
        <v>8952</v>
      </c>
      <c r="I351" s="586">
        <f t="shared" si="173"/>
        <v>8860.5</v>
      </c>
      <c r="J351" s="586">
        <f t="shared" si="173"/>
        <v>8656.5</v>
      </c>
      <c r="K351" s="586">
        <f t="shared" si="173"/>
        <v>8037.1999999999998</v>
      </c>
      <c r="L351" s="586">
        <f t="shared" si="173"/>
        <v>7232.8000000000002</v>
      </c>
      <c r="M351" s="586">
        <f t="shared" si="173"/>
        <v>6477.5</v>
      </c>
      <c r="N351" s="586">
        <f t="shared" si="173"/>
        <v>6148.3000000000002</v>
      </c>
      <c r="O351" s="586">
        <f t="shared" si="173"/>
        <v>6189.7999999999993</v>
      </c>
      <c r="P351" s="586">
        <f t="shared" si="173"/>
        <v>6265.6999999999998</v>
      </c>
      <c r="Q351" s="586">
        <f t="shared" si="173"/>
        <v>6986.1000000000004</v>
      </c>
      <c r="R351" s="586">
        <f t="shared" si="173"/>
        <v>6516.1000000000004</v>
      </c>
      <c r="S351" s="586">
        <f t="shared" si="173"/>
        <v>6659.5</v>
      </c>
      <c r="T351" s="586">
        <f t="shared" si="173"/>
        <v>6710.3000000000002</v>
      </c>
      <c r="U351" s="586">
        <f t="shared" si="173"/>
        <v>6785</v>
      </c>
      <c r="V351" s="586">
        <f t="shared" si="173"/>
        <v>7175.7999999999993</v>
      </c>
      <c r="W351" s="586">
        <f t="shared" si="173"/>
        <v>7512.6000000000004</v>
      </c>
      <c r="X351" s="586">
        <f t="shared" si="173"/>
        <v>7901.3000000000002</v>
      </c>
      <c r="Y351" s="586">
        <f t="shared" si="173"/>
        <v>8074.1000000000004</v>
      </c>
      <c r="Z351" s="586">
        <f t="shared" si="173"/>
        <v>8316.5</v>
      </c>
      <c r="AA351" s="586">
        <f t="shared" si="173"/>
        <v>8400.5</v>
      </c>
      <c r="AB351" s="132">
        <f t="shared" si="173"/>
        <v>8850.3999999999996</v>
      </c>
      <c r="AC351" s="284">
        <f t="shared" si="173"/>
        <v>182872.39999999999</v>
      </c>
      <c r="AD351" s="9"/>
      <c r="AE351" s="30"/>
      <c r="AF351" s="9"/>
      <c r="AG351" s="30"/>
    </row>
    <row r="352" ht="16.5" customHeight="1">
      <c r="A352" s="228" t="s">
        <v>43</v>
      </c>
      <c r="B352" s="229"/>
      <c r="C352" s="230" t="s">
        <v>44</v>
      </c>
      <c r="D352" s="587"/>
      <c r="E352" s="588">
        <f t="shared" ref="E352:AC353" si="174">100-(E350/(E233+E238+E243))*100</f>
        <v>0.80931495405179987</v>
      </c>
      <c r="F352" s="232">
        <f t="shared" si="174"/>
        <v>-0.75591586327783489</v>
      </c>
      <c r="G352" s="232">
        <f t="shared" si="174"/>
        <v>-0.57719216417908115</v>
      </c>
      <c r="H352" s="232">
        <f t="shared" si="174"/>
        <v>-0.94317096466095052</v>
      </c>
      <c r="I352" s="232">
        <f t="shared" si="174"/>
        <v>-3.036190053285992</v>
      </c>
      <c r="J352" s="232">
        <f t="shared" si="174"/>
        <v>-5.2990453925579715</v>
      </c>
      <c r="K352" s="232">
        <f t="shared" si="174"/>
        <v>-4.8378208156195655</v>
      </c>
      <c r="L352" s="232">
        <f t="shared" si="174"/>
        <v>-0.55246791054651112</v>
      </c>
      <c r="M352" s="232">
        <f t="shared" si="174"/>
        <v>-0.48406727152024587</v>
      </c>
      <c r="N352" s="232">
        <f t="shared" si="174"/>
        <v>-0.99901735997379149</v>
      </c>
      <c r="O352" s="232">
        <f t="shared" si="174"/>
        <v>-0.46374367622262014</v>
      </c>
      <c r="P352" s="232">
        <f t="shared" si="174"/>
        <v>-1.0153129161118386</v>
      </c>
      <c r="Q352" s="232">
        <f t="shared" si="174"/>
        <v>0.12745812090311404</v>
      </c>
      <c r="R352" s="232">
        <f t="shared" si="174"/>
        <v>-0.49342105263158942</v>
      </c>
      <c r="S352" s="232">
        <f t="shared" si="174"/>
        <v>-1.338192419825063</v>
      </c>
      <c r="T352" s="232">
        <f t="shared" si="174"/>
        <v>-1.0226850130159733</v>
      </c>
      <c r="U352" s="232">
        <f t="shared" si="174"/>
        <v>-0.39439604426654284</v>
      </c>
      <c r="V352" s="232">
        <f t="shared" si="174"/>
        <v>-1.0207572992700875</v>
      </c>
      <c r="W352" s="232">
        <f t="shared" si="174"/>
        <v>-0.6985336566216489</v>
      </c>
      <c r="X352" s="232">
        <f t="shared" si="174"/>
        <v>-0.44064995868906465</v>
      </c>
      <c r="Y352" s="232">
        <f t="shared" si="174"/>
        <v>1.1594202898550776</v>
      </c>
      <c r="Z352" s="232">
        <f t="shared" si="174"/>
        <v>0.84516317869164936</v>
      </c>
      <c r="AA352" s="232">
        <f t="shared" si="174"/>
        <v>1.0523739598629334</v>
      </c>
      <c r="AB352" s="233">
        <f t="shared" si="174"/>
        <v>1.1201822669451502</v>
      </c>
      <c r="AC352" s="341">
        <f t="shared" si="174"/>
        <v>-0.74558975929153348</v>
      </c>
      <c r="AD352" s="9"/>
      <c r="AE352" s="30"/>
      <c r="AF352" s="9"/>
      <c r="AG352" s="30"/>
    </row>
    <row r="353">
      <c r="A353" s="235"/>
      <c r="B353" s="236"/>
      <c r="C353" s="237" t="s">
        <v>45</v>
      </c>
      <c r="D353" s="589"/>
      <c r="E353" s="498">
        <f t="shared" si="174"/>
        <v>-0.67420771737589291</v>
      </c>
      <c r="F353" s="499">
        <f t="shared" si="174"/>
        <v>-0.62586445366528665</v>
      </c>
      <c r="G353" s="499">
        <f t="shared" si="174"/>
        <v>-0.60198780212333247</v>
      </c>
      <c r="H353" s="499">
        <f t="shared" si="174"/>
        <v>-0.5978334157414622</v>
      </c>
      <c r="I353" s="499">
        <f t="shared" si="174"/>
        <v>-0.5686461454644558</v>
      </c>
      <c r="J353" s="499">
        <f t="shared" si="174"/>
        <v>-0.70381572824570071</v>
      </c>
      <c r="K353" s="499">
        <f t="shared" si="174"/>
        <v>-1.0206133735545393</v>
      </c>
      <c r="L353" s="499">
        <f t="shared" si="174"/>
        <v>-0.91528072329501242</v>
      </c>
      <c r="M353" s="499">
        <f t="shared" si="174"/>
        <v>-0.70113798893103763</v>
      </c>
      <c r="N353" s="499">
        <f t="shared" si="174"/>
        <v>-1.5442293717381261</v>
      </c>
      <c r="O353" s="499">
        <f t="shared" si="174"/>
        <v>-0.71921374642019487</v>
      </c>
      <c r="P353" s="499">
        <f t="shared" si="174"/>
        <v>-0.56012069076200532</v>
      </c>
      <c r="Q353" s="499">
        <f t="shared" si="174"/>
        <v>-0.9960677730873897</v>
      </c>
      <c r="R353" s="499">
        <f t="shared" si="174"/>
        <v>-0.86217571667390303</v>
      </c>
      <c r="S353" s="499">
        <f t="shared" si="174"/>
        <v>-0.71839080459770344</v>
      </c>
      <c r="T353" s="499">
        <f t="shared" si="174"/>
        <v>-0.56801151010132855</v>
      </c>
      <c r="U353" s="499">
        <f t="shared" si="174"/>
        <v>-0.2274875915859127</v>
      </c>
      <c r="V353" s="499">
        <f t="shared" si="174"/>
        <v>-0.88005398414215108</v>
      </c>
      <c r="W353" s="499">
        <f t="shared" si="174"/>
        <v>-0.69969438635999381</v>
      </c>
      <c r="X353" s="499">
        <f t="shared" si="174"/>
        <v>-0.65350318471337232</v>
      </c>
      <c r="Y353" s="499">
        <f t="shared" si="174"/>
        <v>-0.70469966074635693</v>
      </c>
      <c r="Z353" s="499">
        <f t="shared" si="174"/>
        <v>-0.64015683237327892</v>
      </c>
      <c r="AA353" s="499">
        <f t="shared" si="174"/>
        <v>-0.67713326941513685</v>
      </c>
      <c r="AB353" s="590">
        <f t="shared" si="174"/>
        <v>-0.70089204442015784</v>
      </c>
      <c r="AC353" s="591">
        <f t="shared" si="174"/>
        <v>-0.72262453706866836</v>
      </c>
      <c r="AD353" s="9"/>
      <c r="AE353" s="30"/>
      <c r="AF353" s="9"/>
      <c r="AG353" s="30"/>
    </row>
    <row r="354" ht="16.5" customHeight="1">
      <c r="A354" s="435" t="s">
        <v>146</v>
      </c>
      <c r="B354" s="436"/>
      <c r="C354" s="437" t="s">
        <v>18</v>
      </c>
      <c r="D354" s="592"/>
      <c r="E354" s="593">
        <f t="shared" ref="E354:AC354" si="175">(E262+E272-E257-E267-E277-E282-E233-E238-E243-E287)/(E262+E272)</f>
        <v>-0.00045228403437343233</v>
      </c>
      <c r="F354" s="594">
        <f t="shared" si="175"/>
        <v>0.0089079774119143664</v>
      </c>
      <c r="G354" s="594">
        <f t="shared" si="175"/>
        <v>0.016499224046393802</v>
      </c>
      <c r="H354" s="594">
        <f t="shared" si="175"/>
        <v>0.072633552014995315</v>
      </c>
      <c r="I354" s="594">
        <f t="shared" si="175"/>
        <v>0.099148163664292854</v>
      </c>
      <c r="J354" s="594">
        <f t="shared" si="175"/>
        <v>0.12850935828877003</v>
      </c>
      <c r="K354" s="594">
        <f t="shared" si="175"/>
        <v>0.11778417660770603</v>
      </c>
      <c r="L354" s="594">
        <f t="shared" si="175"/>
        <v>0.096774193548387191</v>
      </c>
      <c r="M354" s="594">
        <f t="shared" si="175"/>
        <v>0.035171138533529586</v>
      </c>
      <c r="N354" s="594">
        <f t="shared" si="175"/>
        <v>-0.028578148888627579</v>
      </c>
      <c r="O354" s="594">
        <f t="shared" si="175"/>
        <v>0.028816466552315661</v>
      </c>
      <c r="P354" s="594">
        <f t="shared" si="175"/>
        <v>-0.037647947620246806</v>
      </c>
      <c r="Q354" s="594">
        <f t="shared" si="175"/>
        <v>0.039902379499694988</v>
      </c>
      <c r="R354" s="594">
        <f t="shared" si="175"/>
        <v>0.00092559056702490317</v>
      </c>
      <c r="S354" s="594">
        <f t="shared" si="175"/>
        <v>-0.027742210840802389</v>
      </c>
      <c r="T354" s="594">
        <f t="shared" si="175"/>
        <v>0.037554691298006912</v>
      </c>
      <c r="U354" s="594">
        <f t="shared" si="175"/>
        <v>0.030303030303030356</v>
      </c>
      <c r="V354" s="594">
        <f t="shared" si="175"/>
        <v>0.0076376847494014632</v>
      </c>
      <c r="W354" s="594">
        <f t="shared" si="175"/>
        <v>-0.074269480519480596</v>
      </c>
      <c r="X354" s="594">
        <f t="shared" si="175"/>
        <v>0.016866337796570399</v>
      </c>
      <c r="Y354" s="594">
        <f t="shared" si="175"/>
        <v>-0.0098240469208210699</v>
      </c>
      <c r="Z354" s="594">
        <f t="shared" si="175"/>
        <v>-0.03771645021645012</v>
      </c>
      <c r="AA354" s="594">
        <f t="shared" si="175"/>
        <v>-0.062792877225866919</v>
      </c>
      <c r="AB354" s="595">
        <f t="shared" si="175"/>
        <v>-0.037878787878787797</v>
      </c>
      <c r="AC354" s="596">
        <f t="shared" si="175"/>
        <v>0.017274722232400706</v>
      </c>
      <c r="AD354" s="9"/>
      <c r="AE354" s="30"/>
      <c r="AF354" s="9"/>
      <c r="AG354" s="30"/>
    </row>
    <row r="355">
      <c r="A355" s="438"/>
      <c r="B355" s="439"/>
      <c r="C355" s="440" t="s">
        <v>20</v>
      </c>
      <c r="D355" s="597"/>
      <c r="E355" s="598">
        <f t="shared" ref="E355:AC355" si="176">(E273+E278+E283-E218-E222-E226)/(E273+E278+E283)</f>
        <v>0.020848056537102453</v>
      </c>
      <c r="F355" s="599">
        <f t="shared" si="176"/>
        <v>0.013869625520111051</v>
      </c>
      <c r="G355" s="599">
        <f t="shared" si="176"/>
        <v>0.0095497953615279289</v>
      </c>
      <c r="H355" s="599">
        <f t="shared" si="176"/>
        <v>-0.0078983516483516099</v>
      </c>
      <c r="I355" s="599">
        <f t="shared" si="176"/>
        <v>-0.01674808094905798</v>
      </c>
      <c r="J355" s="599">
        <f t="shared" si="176"/>
        <v>-0.062406576980568056</v>
      </c>
      <c r="K355" s="599">
        <f t="shared" si="176"/>
        <v>-0.097083333333333396</v>
      </c>
      <c r="L355" s="599">
        <f t="shared" si="176"/>
        <v>-0.085477941176470618</v>
      </c>
      <c r="M355" s="599">
        <f t="shared" si="176"/>
        <v>-0.074317492416582462</v>
      </c>
      <c r="N355" s="599">
        <f t="shared" si="176"/>
        <v>0.019880715705765342</v>
      </c>
      <c r="O355" s="599">
        <f t="shared" si="176"/>
        <v>-0.023906408952187239</v>
      </c>
      <c r="P355" s="599">
        <f t="shared" si="176"/>
        <v>0.094570135746606304</v>
      </c>
      <c r="Q355" s="599">
        <f t="shared" si="176"/>
        <v>-0.040352504638218843</v>
      </c>
      <c r="R355" s="599">
        <f t="shared" si="176"/>
        <v>-0.0075829383886256187</v>
      </c>
      <c r="S355" s="599">
        <f t="shared" si="176"/>
        <v>0.030082041932543321</v>
      </c>
      <c r="T355" s="599">
        <f t="shared" si="176"/>
        <v>-0.015828677839851129</v>
      </c>
      <c r="U355" s="599">
        <f t="shared" si="176"/>
        <v>0.045096322241681447</v>
      </c>
      <c r="V355" s="599">
        <f t="shared" si="176"/>
        <v>0.041493775933609957</v>
      </c>
      <c r="W355" s="599">
        <f t="shared" si="176"/>
        <v>0.032617342879872863</v>
      </c>
      <c r="X355" s="599">
        <f t="shared" si="176"/>
        <v>0.025592055003819957</v>
      </c>
      <c r="Y355" s="599">
        <f t="shared" si="176"/>
        <v>0.019790888722927821</v>
      </c>
      <c r="Z355" s="599">
        <f t="shared" si="176"/>
        <v>0.022776572668112956</v>
      </c>
      <c r="AA355" s="599">
        <f t="shared" si="176"/>
        <v>0.024805102763997163</v>
      </c>
      <c r="AB355" s="600">
        <f t="shared" si="176"/>
        <v>0.022433718558803276</v>
      </c>
      <c r="AC355" s="601">
        <f t="shared" si="176"/>
        <v>0.00097505211485438502</v>
      </c>
      <c r="AD355" s="9"/>
      <c r="AE355" s="30"/>
      <c r="AF355" s="9"/>
      <c r="AG355" s="30"/>
    </row>
    <row r="356">
      <c r="A356" s="435"/>
      <c r="B356" s="436"/>
      <c r="C356" s="437"/>
      <c r="D356" s="245" t="s">
        <v>46</v>
      </c>
      <c r="E356" s="602">
        <f t="shared" ref="E356:AC356" si="177">(E235+E240-E298-E303-E308-E313-E318-E323-E328-E333-E338)/(E235+E240)</f>
        <v>-0.026289682539682578</v>
      </c>
      <c r="F356" s="602">
        <f t="shared" si="177"/>
        <v>-0.020581317204301067</v>
      </c>
      <c r="G356" s="602">
        <f t="shared" si="177"/>
        <v>-0.03338821807537503</v>
      </c>
      <c r="H356" s="602">
        <f t="shared" si="177"/>
        <v>-0.04070407040704075</v>
      </c>
      <c r="I356" s="602">
        <f t="shared" si="177"/>
        <v>-0.03196117804551532</v>
      </c>
      <c r="J356" s="602">
        <f t="shared" si="177"/>
        <v>-0.040879087908790891</v>
      </c>
      <c r="K356" s="602">
        <f t="shared" si="177"/>
        <v>-0.039374706158909339</v>
      </c>
      <c r="L356" s="602">
        <f t="shared" si="177"/>
        <v>-0.032499465469318048</v>
      </c>
      <c r="M356" s="602">
        <f t="shared" si="177"/>
        <v>-0.053773890508584464</v>
      </c>
      <c r="N356" s="602">
        <f t="shared" si="177"/>
        <v>-0.028399919289749703</v>
      </c>
      <c r="O356" s="602">
        <f t="shared" si="177"/>
        <v>-0.015208022542681953</v>
      </c>
      <c r="P356" s="602">
        <f t="shared" si="177"/>
        <v>-0.01581722319859407</v>
      </c>
      <c r="Q356" s="602">
        <f t="shared" si="177"/>
        <v>-0.033399470899470748</v>
      </c>
      <c r="R356" s="602">
        <f t="shared" si="177"/>
        <v>-0.015351993214588609</v>
      </c>
      <c r="S356" s="602">
        <f t="shared" si="177"/>
        <v>-0.023534635879218401</v>
      </c>
      <c r="T356" s="602">
        <f t="shared" si="177"/>
        <v>-0.022191471914719155</v>
      </c>
      <c r="U356" s="602">
        <f t="shared" si="177"/>
        <v>-0.013004980630879716</v>
      </c>
      <c r="V356" s="602">
        <f t="shared" si="177"/>
        <v>-0.058347292015633698</v>
      </c>
      <c r="W356" s="602">
        <f t="shared" si="177"/>
        <v>-0.052454153182308678</v>
      </c>
      <c r="X356" s="602">
        <f t="shared" si="177"/>
        <v>-0.031985960144927529</v>
      </c>
      <c r="Y356" s="602">
        <f t="shared" si="177"/>
        <v>-0.033085633404104718</v>
      </c>
      <c r="Z356" s="602">
        <f t="shared" si="177"/>
        <v>-0.050142339544513435</v>
      </c>
      <c r="AA356" s="602">
        <f t="shared" si="177"/>
        <v>-0.038973922902494303</v>
      </c>
      <c r="AB356" s="603">
        <f t="shared" si="177"/>
        <v>-0.035495321071313327</v>
      </c>
      <c r="AC356" s="248">
        <f t="shared" si="177"/>
        <v>-0.032500236675186894</v>
      </c>
      <c r="AD356" s="9"/>
      <c r="AE356" s="30"/>
      <c r="AF356" s="9"/>
      <c r="AG356" s="30"/>
    </row>
    <row r="357">
      <c r="A357" s="438"/>
      <c r="B357" s="439"/>
      <c r="C357" s="440"/>
      <c r="D357" s="252" t="s">
        <v>47</v>
      </c>
      <c r="E357" s="253">
        <f t="shared" ref="E357:AC357" si="178">(E237+E242+E247-E300-E305-E310-E315-E320-E325-E330-E335-E340-E345)/(E237+E242+E247)</f>
        <v>-0.0048797749830319075</v>
      </c>
      <c r="F357" s="253">
        <f t="shared" si="178"/>
        <v>-0.0073860749530505259</v>
      </c>
      <c r="G357" s="253">
        <f t="shared" si="178"/>
        <v>-0.0068925651239305228</v>
      </c>
      <c r="H357" s="253">
        <f t="shared" si="178"/>
        <v>-0.0072128890608279175</v>
      </c>
      <c r="I357" s="253">
        <f t="shared" si="178"/>
        <v>-0.010922585971776654</v>
      </c>
      <c r="J357" s="253">
        <f t="shared" si="178"/>
        <v>-0.017364367652073668</v>
      </c>
      <c r="K357" s="253">
        <f t="shared" si="178"/>
        <v>-0.022800783721904361</v>
      </c>
      <c r="L357" s="253">
        <f t="shared" si="178"/>
        <v>-0.012537705773037937</v>
      </c>
      <c r="M357" s="253">
        <f t="shared" si="178"/>
        <v>-0.015841742570591653</v>
      </c>
      <c r="N357" s="253">
        <f t="shared" si="178"/>
        <v>-0.020932150776682406</v>
      </c>
      <c r="O357" s="253">
        <f t="shared" si="178"/>
        <v>-0.012930121541150844</v>
      </c>
      <c r="P357" s="253">
        <f t="shared" si="178"/>
        <v>-0.015221271496168714</v>
      </c>
      <c r="Q357" s="253">
        <f t="shared" si="178"/>
        <v>-0.012024843793935893</v>
      </c>
      <c r="R357" s="253">
        <f t="shared" si="178"/>
        <v>-0.01387167915526618</v>
      </c>
      <c r="S357" s="253">
        <f t="shared" si="178"/>
        <v>-0.016813364190060021</v>
      </c>
      <c r="T357" s="253">
        <f t="shared" si="178"/>
        <v>-0.014903538990604521</v>
      </c>
      <c r="U357" s="253">
        <f t="shared" si="178"/>
        <v>-0.01255078235990781</v>
      </c>
      <c r="V357" s="253">
        <f t="shared" si="178"/>
        <v>-0.018693972585675067</v>
      </c>
      <c r="W357" s="253">
        <f t="shared" si="178"/>
        <v>-0.017682564357422277</v>
      </c>
      <c r="X357" s="253">
        <f t="shared" si="178"/>
        <v>-0.011426157150912296</v>
      </c>
      <c r="Y357" s="253">
        <f t="shared" si="178"/>
        <v>-0.0063681044449746252</v>
      </c>
      <c r="Z357" s="253">
        <f t="shared" si="178"/>
        <v>-0.0067606323508809275</v>
      </c>
      <c r="AA357" s="253">
        <f t="shared" si="178"/>
        <v>-0.0064848298904971961</v>
      </c>
      <c r="AB357" s="254">
        <f t="shared" si="178"/>
        <v>-0.005819819185769225</v>
      </c>
      <c r="AC357" s="255">
        <f t="shared" si="178"/>
        <v>-0.012247000600059723</v>
      </c>
      <c r="AD357" s="9"/>
      <c r="AE357" s="30"/>
      <c r="AF357" s="9"/>
      <c r="AG357" s="30"/>
    </row>
    <row r="358" ht="34.5" customHeight="1">
      <c r="A358" s="56"/>
      <c r="B358" s="56"/>
      <c r="C358" s="64"/>
      <c r="D358" s="30"/>
      <c r="E358" s="30"/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  <c r="R358" s="30"/>
      <c r="S358" s="30"/>
      <c r="T358" s="30"/>
      <c r="U358" s="30"/>
      <c r="V358" s="30"/>
      <c r="W358" s="30"/>
      <c r="X358" s="30"/>
      <c r="Y358" s="30"/>
      <c r="Z358" s="30"/>
      <c r="AA358" s="30"/>
      <c r="AB358" s="30"/>
      <c r="AC358" s="56"/>
      <c r="AD358" s="9"/>
      <c r="AE358" s="30"/>
      <c r="AF358" s="9"/>
      <c r="AG358" s="30"/>
    </row>
    <row r="359">
      <c r="A359" s="48" t="s">
        <v>147</v>
      </c>
      <c r="B359" s="49"/>
      <c r="C359" s="50"/>
      <c r="D359" s="260">
        <v>0</v>
      </c>
      <c r="E359" s="261">
        <v>1</v>
      </c>
      <c r="F359" s="51">
        <v>2</v>
      </c>
      <c r="G359" s="51">
        <v>3</v>
      </c>
      <c r="H359" s="51">
        <v>4</v>
      </c>
      <c r="I359" s="51">
        <v>5</v>
      </c>
      <c r="J359" s="51">
        <v>6</v>
      </c>
      <c r="K359" s="51">
        <v>7</v>
      </c>
      <c r="L359" s="51">
        <v>8</v>
      </c>
      <c r="M359" s="51">
        <v>9</v>
      </c>
      <c r="N359" s="51">
        <v>10</v>
      </c>
      <c r="O359" s="51">
        <v>11</v>
      </c>
      <c r="P359" s="51">
        <v>12</v>
      </c>
      <c r="Q359" s="51">
        <v>13</v>
      </c>
      <c r="R359" s="51">
        <v>14</v>
      </c>
      <c r="S359" s="51">
        <v>15</v>
      </c>
      <c r="T359" s="51">
        <v>16</v>
      </c>
      <c r="U359" s="51">
        <v>17</v>
      </c>
      <c r="V359" s="51">
        <v>18</v>
      </c>
      <c r="W359" s="51">
        <v>19</v>
      </c>
      <c r="X359" s="51">
        <v>20</v>
      </c>
      <c r="Y359" s="51">
        <v>21</v>
      </c>
      <c r="Z359" s="51">
        <v>22</v>
      </c>
      <c r="AA359" s="51">
        <v>23</v>
      </c>
      <c r="AB359" s="51">
        <v>24</v>
      </c>
      <c r="AC359" s="442"/>
      <c r="AD359" s="64"/>
      <c r="AE359" s="56"/>
      <c r="AF359" s="64"/>
      <c r="AG359" s="56"/>
    </row>
    <row r="360">
      <c r="A360" s="604" t="s">
        <v>49</v>
      </c>
      <c r="B360" s="605"/>
      <c r="C360" s="606"/>
      <c r="D360" s="60" t="s">
        <v>15</v>
      </c>
      <c r="E360" s="61">
        <v>6</v>
      </c>
      <c r="F360" s="58">
        <v>6</v>
      </c>
      <c r="G360" s="58">
        <v>6</v>
      </c>
      <c r="H360" s="58">
        <v>6</v>
      </c>
      <c r="I360" s="58">
        <v>6</v>
      </c>
      <c r="J360" s="58">
        <v>6</v>
      </c>
      <c r="K360" s="58">
        <v>6</v>
      </c>
      <c r="L360" s="58">
        <v>6</v>
      </c>
      <c r="M360" s="58">
        <v>6</v>
      </c>
      <c r="N360" s="58">
        <v>6</v>
      </c>
      <c r="O360" s="58">
        <v>6</v>
      </c>
      <c r="P360" s="58">
        <v>6</v>
      </c>
      <c r="Q360" s="58">
        <v>6</v>
      </c>
      <c r="R360" s="58">
        <v>6</v>
      </c>
      <c r="S360" s="58">
        <v>6</v>
      </c>
      <c r="T360" s="58">
        <v>6</v>
      </c>
      <c r="U360" s="58">
        <v>6</v>
      </c>
      <c r="V360" s="58">
        <v>6</v>
      </c>
      <c r="W360" s="58">
        <v>6</v>
      </c>
      <c r="X360" s="58">
        <v>6</v>
      </c>
      <c r="Y360" s="58">
        <v>6</v>
      </c>
      <c r="Z360" s="58">
        <v>6</v>
      </c>
      <c r="AA360" s="58">
        <v>6</v>
      </c>
      <c r="AB360" s="58">
        <v>6</v>
      </c>
      <c r="AC360" s="445"/>
      <c r="AD360" s="64"/>
      <c r="AE360" s="56"/>
      <c r="AF360" s="64"/>
      <c r="AG360" s="56"/>
    </row>
    <row r="361">
      <c r="A361" s="355" t="s">
        <v>50</v>
      </c>
      <c r="B361" s="355" t="s">
        <v>51</v>
      </c>
      <c r="C361" s="607" t="s">
        <v>18</v>
      </c>
      <c r="D361" s="68" t="s">
        <v>19</v>
      </c>
      <c r="E361" s="69"/>
      <c r="F361" s="70"/>
      <c r="G361" s="70"/>
      <c r="H361" s="70"/>
      <c r="I361" s="70"/>
      <c r="J361" s="70"/>
      <c r="K361" s="70"/>
      <c r="L361" s="70"/>
      <c r="M361" s="70"/>
      <c r="N361" s="70"/>
      <c r="O361" s="70"/>
      <c r="P361" s="70"/>
      <c r="Q361" s="70"/>
      <c r="R361" s="70"/>
      <c r="S361" s="70"/>
      <c r="T361" s="70"/>
      <c r="U361" s="70"/>
      <c r="V361" s="70"/>
      <c r="W361" s="70"/>
      <c r="X361" s="70"/>
      <c r="Y361" s="70"/>
      <c r="Z361" s="70"/>
      <c r="AA361" s="70"/>
      <c r="AB361" s="70"/>
      <c r="AC361" s="608"/>
      <c r="AJ361" s="64"/>
      <c r="AK361" s="56"/>
      <c r="AL361" s="9"/>
      <c r="AM361" s="56"/>
    </row>
    <row r="362">
      <c r="A362" s="356"/>
      <c r="B362" s="356"/>
      <c r="C362" s="609" t="s">
        <v>20</v>
      </c>
      <c r="D362" s="76"/>
      <c r="E362" s="77"/>
      <c r="F362" s="78"/>
      <c r="G362" s="78"/>
      <c r="H362" s="78"/>
      <c r="I362" s="78"/>
      <c r="J362" s="78"/>
      <c r="K362" s="78"/>
      <c r="L362" s="78"/>
      <c r="M362" s="78"/>
      <c r="N362" s="78"/>
      <c r="O362" s="78"/>
      <c r="P362" s="78"/>
      <c r="Q362" s="78"/>
      <c r="R362" s="78"/>
      <c r="S362" s="78"/>
      <c r="T362" s="78"/>
      <c r="U362" s="78"/>
      <c r="V362" s="78"/>
      <c r="W362" s="78"/>
      <c r="X362" s="78"/>
      <c r="Y362" s="78"/>
      <c r="Z362" s="78"/>
      <c r="AA362" s="78"/>
      <c r="AB362" s="78"/>
      <c r="AC362" s="120"/>
      <c r="AJ362" s="81"/>
      <c r="AK362" s="30"/>
      <c r="AL362" s="81"/>
      <c r="AM362" s="30"/>
    </row>
    <row r="363">
      <c r="A363" s="356"/>
      <c r="B363" s="356"/>
      <c r="C363" s="609" t="s">
        <v>21</v>
      </c>
      <c r="D363" s="76"/>
      <c r="E363" s="77"/>
      <c r="F363" s="78"/>
      <c r="G363" s="78"/>
      <c r="H363" s="78"/>
      <c r="I363" s="78"/>
      <c r="J363" s="78"/>
      <c r="K363" s="78"/>
      <c r="L363" s="78"/>
      <c r="M363" s="78"/>
      <c r="N363" s="78"/>
      <c r="O363" s="78"/>
      <c r="P363" s="78"/>
      <c r="Q363" s="78"/>
      <c r="R363" s="78"/>
      <c r="S363" s="78"/>
      <c r="T363" s="78"/>
      <c r="U363" s="78"/>
      <c r="V363" s="78"/>
      <c r="W363" s="78"/>
      <c r="X363" s="78"/>
      <c r="Y363" s="78"/>
      <c r="Z363" s="78"/>
      <c r="AA363" s="78"/>
      <c r="AB363" s="78"/>
      <c r="AC363" s="120"/>
      <c r="AJ363" s="9"/>
      <c r="AK363" s="30"/>
      <c r="AL363" s="9"/>
      <c r="AM363" s="30"/>
    </row>
    <row r="364">
      <c r="A364" s="356"/>
      <c r="B364" s="356"/>
      <c r="C364" s="609" t="s">
        <v>23</v>
      </c>
      <c r="D364" s="76"/>
      <c r="E364" s="82" t="e">
        <f>E362/E361</f>
        <v>#DIV/0!</v>
      </c>
      <c r="F364" s="83" t="e">
        <f t="shared" ref="F364:AB364" si="179">F362/F361</f>
        <v>#DIV/0!</v>
      </c>
      <c r="G364" s="83" t="e">
        <f t="shared" si="179"/>
        <v>#DIV/0!</v>
      </c>
      <c r="H364" s="83" t="e">
        <f t="shared" si="179"/>
        <v>#DIV/0!</v>
      </c>
      <c r="I364" s="83" t="e">
        <f t="shared" si="179"/>
        <v>#DIV/0!</v>
      </c>
      <c r="J364" s="83" t="e">
        <f t="shared" si="179"/>
        <v>#DIV/0!</v>
      </c>
      <c r="K364" s="83" t="e">
        <f t="shared" si="179"/>
        <v>#DIV/0!</v>
      </c>
      <c r="L364" s="83" t="e">
        <f t="shared" si="179"/>
        <v>#DIV/0!</v>
      </c>
      <c r="M364" s="83" t="e">
        <f t="shared" si="179"/>
        <v>#DIV/0!</v>
      </c>
      <c r="N364" s="83" t="e">
        <f t="shared" si="179"/>
        <v>#DIV/0!</v>
      </c>
      <c r="O364" s="83" t="e">
        <f t="shared" si="179"/>
        <v>#DIV/0!</v>
      </c>
      <c r="P364" s="83" t="e">
        <f t="shared" si="179"/>
        <v>#DIV/0!</v>
      </c>
      <c r="Q364" s="83" t="e">
        <f t="shared" si="179"/>
        <v>#DIV/0!</v>
      </c>
      <c r="R364" s="83" t="e">
        <f t="shared" si="179"/>
        <v>#DIV/0!</v>
      </c>
      <c r="S364" s="83" t="e">
        <f t="shared" si="179"/>
        <v>#DIV/0!</v>
      </c>
      <c r="T364" s="83" t="e">
        <f t="shared" si="179"/>
        <v>#DIV/0!</v>
      </c>
      <c r="U364" s="83" t="e">
        <f t="shared" si="179"/>
        <v>#DIV/0!</v>
      </c>
      <c r="V364" s="83" t="e">
        <f t="shared" si="179"/>
        <v>#DIV/0!</v>
      </c>
      <c r="W364" s="83" t="e">
        <f t="shared" si="179"/>
        <v>#DIV/0!</v>
      </c>
      <c r="X364" s="83" t="e">
        <f t="shared" si="179"/>
        <v>#DIV/0!</v>
      </c>
      <c r="Y364" s="83" t="e">
        <f t="shared" si="179"/>
        <v>#DIV/0!</v>
      </c>
      <c r="Z364" s="83" t="e">
        <f t="shared" si="179"/>
        <v>#DIV/0!</v>
      </c>
      <c r="AA364" s="83" t="e">
        <f t="shared" si="179"/>
        <v>#DIV/0!</v>
      </c>
      <c r="AB364" s="83" t="e">
        <f t="shared" si="179"/>
        <v>#DIV/0!</v>
      </c>
      <c r="AC364" s="120"/>
      <c r="AJ364" s="9"/>
      <c r="AK364" s="30"/>
      <c r="AL364" s="9"/>
      <c r="AM364" s="30"/>
    </row>
    <row r="365">
      <c r="A365" s="356"/>
      <c r="B365" s="610"/>
      <c r="C365" s="611" t="s">
        <v>24</v>
      </c>
      <c r="D365" s="270" t="s">
        <v>19</v>
      </c>
      <c r="E365" s="404"/>
      <c r="F365" s="272"/>
      <c r="G365" s="272"/>
      <c r="H365" s="272"/>
      <c r="I365" s="272"/>
      <c r="J365" s="272"/>
      <c r="K365" s="272"/>
      <c r="L365" s="272"/>
      <c r="M365" s="272"/>
      <c r="N365" s="272"/>
      <c r="O365" s="272"/>
      <c r="P365" s="272"/>
      <c r="Q365" s="272"/>
      <c r="R365" s="272"/>
      <c r="S365" s="272"/>
      <c r="T365" s="272"/>
      <c r="U365" s="272"/>
      <c r="V365" s="272"/>
      <c r="W365" s="272"/>
      <c r="X365" s="272"/>
      <c r="Y365" s="272"/>
      <c r="Z365" s="272"/>
      <c r="AA365" s="272"/>
      <c r="AB365" s="272"/>
      <c r="AC365" s="274"/>
      <c r="AJ365" s="9"/>
      <c r="AK365" s="30"/>
      <c r="AL365" s="9"/>
      <c r="AM365" s="30"/>
    </row>
    <row r="366">
      <c r="A366" s="612" t="s">
        <v>52</v>
      </c>
      <c r="B366" s="355" t="s">
        <v>53</v>
      </c>
      <c r="C366" s="580" t="s">
        <v>18</v>
      </c>
      <c r="D366" s="68" t="s">
        <v>29</v>
      </c>
      <c r="E366" s="108">
        <v>196.19999999999999</v>
      </c>
      <c r="F366" s="109">
        <v>175.80000000000001</v>
      </c>
      <c r="G366" s="109">
        <v>172.80000000000001</v>
      </c>
      <c r="H366" s="109">
        <v>175.19999999999999</v>
      </c>
      <c r="I366" s="109">
        <v>187.19999999999999</v>
      </c>
      <c r="J366" s="109">
        <v>220.80000000000001</v>
      </c>
      <c r="K366" s="109">
        <v>281.39999999999998</v>
      </c>
      <c r="L366" s="109">
        <v>345.60000000000002</v>
      </c>
      <c r="M366" s="109">
        <v>351</v>
      </c>
      <c r="N366" s="109">
        <v>350.39999999999998</v>
      </c>
      <c r="O366" s="109">
        <v>332.39999999999998</v>
      </c>
      <c r="P366" s="109">
        <v>339.60000000000002</v>
      </c>
      <c r="Q366" s="109">
        <v>334.19999999999999</v>
      </c>
      <c r="R366" s="109">
        <v>315.60000000000002</v>
      </c>
      <c r="S366" s="109">
        <v>315.60000000000002</v>
      </c>
      <c r="T366" s="109">
        <v>318</v>
      </c>
      <c r="U366" s="109">
        <v>333</v>
      </c>
      <c r="V366" s="109">
        <v>331.19999999999999</v>
      </c>
      <c r="W366" s="109">
        <v>327.60000000000002</v>
      </c>
      <c r="X366" s="109">
        <v>328.19999999999999</v>
      </c>
      <c r="Y366" s="109">
        <v>320.39999999999998</v>
      </c>
      <c r="Z366" s="109">
        <v>303</v>
      </c>
      <c r="AA366" s="109">
        <v>252.59999999999999</v>
      </c>
      <c r="AB366" s="501">
        <v>210.59999999999999</v>
      </c>
      <c r="AC366" s="278">
        <f t="shared" ref="AC366:AC367" si="180">SUM(E366:AB366)</f>
        <v>6818.3999999999996</v>
      </c>
      <c r="AD366" s="112">
        <v>6300</v>
      </c>
      <c r="AE366" s="109">
        <v>100</v>
      </c>
      <c r="AF366" s="110">
        <v>60</v>
      </c>
      <c r="AJ366" s="64"/>
      <c r="AK366" s="56"/>
      <c r="AL366" s="9"/>
      <c r="AM366" s="56"/>
    </row>
    <row r="367">
      <c r="A367" s="613"/>
      <c r="B367" s="356"/>
      <c r="C367" s="584" t="s">
        <v>20</v>
      </c>
      <c r="D367" s="76" t="s">
        <v>29</v>
      </c>
      <c r="E367" s="113">
        <v>149.40000000000001</v>
      </c>
      <c r="F367" s="113">
        <v>147</v>
      </c>
      <c r="G367" s="113">
        <v>146.40000000000001</v>
      </c>
      <c r="H367" s="387">
        <v>145.80000000000001</v>
      </c>
      <c r="I367" s="113">
        <v>144</v>
      </c>
      <c r="J367" s="113">
        <v>151.80000000000001</v>
      </c>
      <c r="K367" s="113">
        <v>151.19999999999999</v>
      </c>
      <c r="L367" s="113">
        <v>157.80000000000001</v>
      </c>
      <c r="M367" s="113">
        <v>163.19999999999999</v>
      </c>
      <c r="N367" s="387">
        <v>162</v>
      </c>
      <c r="O367" s="113">
        <v>165</v>
      </c>
      <c r="P367" s="113">
        <v>160.80000000000001</v>
      </c>
      <c r="Q367" s="113">
        <v>162</v>
      </c>
      <c r="R367" s="113">
        <v>163.19999999999999</v>
      </c>
      <c r="S367" s="113">
        <v>166.80000000000001</v>
      </c>
      <c r="T367" s="113">
        <v>163.19999999999999</v>
      </c>
      <c r="U367" s="113">
        <v>165</v>
      </c>
      <c r="V367" s="113">
        <v>169.80000000000001</v>
      </c>
      <c r="W367" s="113">
        <v>173.40000000000001</v>
      </c>
      <c r="X367" s="113">
        <v>171.59999999999999</v>
      </c>
      <c r="Y367" s="387">
        <v>163.19999999999999</v>
      </c>
      <c r="Z367" s="113">
        <v>155.40000000000001</v>
      </c>
      <c r="AA367" s="113">
        <v>151.19999999999999</v>
      </c>
      <c r="AB367" s="113">
        <v>145.19999999999999</v>
      </c>
      <c r="AC367" s="280">
        <f t="shared" si="180"/>
        <v>3794.3999999999996</v>
      </c>
      <c r="AD367" s="117"/>
      <c r="AE367" s="78"/>
      <c r="AF367" s="79"/>
      <c r="AJ367" s="81"/>
      <c r="AK367" s="30"/>
      <c r="AL367" s="81"/>
      <c r="AM367" s="30"/>
    </row>
    <row r="368">
      <c r="A368" s="613"/>
      <c r="B368" s="356"/>
      <c r="C368" s="584" t="s">
        <v>21</v>
      </c>
      <c r="D368" s="76" t="s">
        <v>22</v>
      </c>
      <c r="E368" s="118">
        <v>13.08</v>
      </c>
      <c r="F368" s="119">
        <v>12.119999999999999</v>
      </c>
      <c r="G368" s="119">
        <v>12.66</v>
      </c>
      <c r="H368" s="119">
        <v>11.94</v>
      </c>
      <c r="I368" s="119">
        <v>13.44</v>
      </c>
      <c r="J368" s="119">
        <v>16.68</v>
      </c>
      <c r="K368" s="119">
        <v>19.859999999999999</v>
      </c>
      <c r="L368" s="119">
        <v>21.600000000000001</v>
      </c>
      <c r="M368" s="119">
        <v>20.039999999999999</v>
      </c>
      <c r="N368" s="119">
        <v>20.219999999999999</v>
      </c>
      <c r="O368" s="119">
        <v>19.68</v>
      </c>
      <c r="P368" s="119">
        <v>19.559999999999999</v>
      </c>
      <c r="Q368" s="119">
        <v>18.66</v>
      </c>
      <c r="R368" s="119">
        <v>20.399999999999999</v>
      </c>
      <c r="S368" s="119">
        <v>18.059999999999999</v>
      </c>
      <c r="T368" s="119">
        <v>20.640000000000001</v>
      </c>
      <c r="U368" s="119">
        <v>20.219999999999999</v>
      </c>
      <c r="V368" s="119">
        <v>20.399999999999999</v>
      </c>
      <c r="W368" s="119">
        <v>18.420000000000002</v>
      </c>
      <c r="X368" s="119">
        <v>19.559999999999999</v>
      </c>
      <c r="Y368" s="119">
        <v>19.800000000000001</v>
      </c>
      <c r="Z368" s="119">
        <v>16.98</v>
      </c>
      <c r="AA368" s="119">
        <v>14.699999999999999</v>
      </c>
      <c r="AB368" s="310">
        <v>13.32</v>
      </c>
      <c r="AC368" s="280">
        <f>AVERAGE(E368:AB368)</f>
        <v>17.585000000000001</v>
      </c>
      <c r="AD368" s="121">
        <f>SQRT(MIN((E366*E366+E367*E367),(F366*F366+F367*F367),(G366*G366+G367*G367),(H366*H366+H367*H367),(I366*I366+I367*I367),(J366*J366+J367*J367),(K366*K366+K367*K367),(L366*L366+L367*L367),(M366*M366+M367*M367),(N366*N366+N367*N367),(E366*E366+E367*E367),(O366*O366+O367*O367),(P366*P366+P367*P367),(R366*R366+R367*R367),(S366*S366+S367*S367),(T366*T366+T367*T367),(U366*U366+U367*U367),(V366*V366+V367*V367),(W366*W366+W367*W367),(X366*X366+X367*X367),(V366*V366+V367*V367),(Z366*Z366+Z367*Z367),(AA366*AA366+AA367*AA367),(AB366*AB366+AB367*AB367)))/AD366</f>
        <v>0.03594906954160329</v>
      </c>
      <c r="AE368" s="122"/>
      <c r="AF368" s="123"/>
      <c r="AJ368" s="9"/>
      <c r="AK368" s="30"/>
      <c r="AL368" s="9"/>
      <c r="AM368" s="30"/>
    </row>
    <row r="369">
      <c r="A369" s="613"/>
      <c r="B369" s="610"/>
      <c r="C369" s="584" t="s">
        <v>23</v>
      </c>
      <c r="D369" s="76"/>
      <c r="E369" s="82">
        <f t="shared" ref="E369:AB369" si="181">E367/E366</f>
        <v>0.76146788990825698</v>
      </c>
      <c r="F369" s="83">
        <f t="shared" si="181"/>
        <v>0.83617747440273027</v>
      </c>
      <c r="G369" s="83">
        <f t="shared" si="181"/>
        <v>0.84722222222222221</v>
      </c>
      <c r="H369" s="83">
        <f t="shared" si="181"/>
        <v>0.83219178082191791</v>
      </c>
      <c r="I369" s="83">
        <f t="shared" si="181"/>
        <v>0.76923076923076927</v>
      </c>
      <c r="J369" s="83">
        <f t="shared" si="181"/>
        <v>0.6875</v>
      </c>
      <c r="K369" s="83">
        <f t="shared" si="181"/>
        <v>0.53731343283582089</v>
      </c>
      <c r="L369" s="83">
        <f t="shared" si="181"/>
        <v>0.45659722222222221</v>
      </c>
      <c r="M369" s="83">
        <f t="shared" si="181"/>
        <v>0.46495726495726492</v>
      </c>
      <c r="N369" s="83">
        <f t="shared" si="181"/>
        <v>0.46232876712328769</v>
      </c>
      <c r="O369" s="83">
        <f t="shared" si="181"/>
        <v>0.49638989169675096</v>
      </c>
      <c r="P369" s="83">
        <f t="shared" si="181"/>
        <v>0.47349823321554768</v>
      </c>
      <c r="Q369" s="83">
        <f t="shared" si="181"/>
        <v>0.48473967684021546</v>
      </c>
      <c r="R369" s="83">
        <f t="shared" si="181"/>
        <v>0.5171102661596958</v>
      </c>
      <c r="S369" s="83">
        <f t="shared" si="181"/>
        <v>0.52851711026615966</v>
      </c>
      <c r="T369" s="83">
        <f t="shared" si="181"/>
        <v>0.51320754716981132</v>
      </c>
      <c r="U369" s="83">
        <f t="shared" si="181"/>
        <v>0.49549549549549549</v>
      </c>
      <c r="V369" s="83">
        <f t="shared" si="181"/>
        <v>0.51268115942028991</v>
      </c>
      <c r="W369" s="83">
        <f t="shared" si="181"/>
        <v>0.52930402930402931</v>
      </c>
      <c r="X369" s="83">
        <f t="shared" si="181"/>
        <v>0.52285191956124311</v>
      </c>
      <c r="Y369" s="83">
        <f t="shared" si="181"/>
        <v>0.50936329588014984</v>
      </c>
      <c r="Z369" s="83">
        <f t="shared" si="181"/>
        <v>0.51287128712871288</v>
      </c>
      <c r="AA369" s="83">
        <f t="shared" si="181"/>
        <v>0.59857482185273159</v>
      </c>
      <c r="AB369" s="311">
        <f t="shared" si="181"/>
        <v>0.68945868945868938</v>
      </c>
      <c r="AC369" s="76"/>
      <c r="AD369" s="117"/>
      <c r="AE369" s="78"/>
      <c r="AF369" s="79"/>
      <c r="AG369" s="30"/>
    </row>
    <row r="370">
      <c r="A370" s="614"/>
      <c r="B370" s="530" t="s">
        <v>148</v>
      </c>
      <c r="C370" s="615"/>
      <c r="D370" s="94"/>
      <c r="E370" s="128">
        <f t="shared" ref="E370:AB370" si="182">SQRT(E366*E366+E367*E367)/E375/1.73</f>
        <v>13.486012285592084</v>
      </c>
      <c r="F370" s="129">
        <f t="shared" si="182"/>
        <v>12.520118099373002</v>
      </c>
      <c r="G370" s="129">
        <f t="shared" si="182"/>
        <v>12.361926024229465</v>
      </c>
      <c r="H370" s="129">
        <f t="shared" si="182"/>
        <v>12.441189771183179</v>
      </c>
      <c r="I370" s="129">
        <f t="shared" si="182"/>
        <v>12.903480245349872</v>
      </c>
      <c r="J370" s="129">
        <f t="shared" si="182"/>
        <v>14.653071577727175</v>
      </c>
      <c r="K370" s="129">
        <f t="shared" si="182"/>
        <v>17.469476127372584</v>
      </c>
      <c r="L370" s="129">
        <f t="shared" si="182"/>
        <v>20.855431365460873</v>
      </c>
      <c r="M370" s="129">
        <f t="shared" si="182"/>
        <v>21.268905466860929</v>
      </c>
      <c r="N370" s="129">
        <f t="shared" si="182"/>
        <v>21.191117860919935</v>
      </c>
      <c r="O370" s="129">
        <f t="shared" si="182"/>
        <v>20.37116049898318</v>
      </c>
      <c r="P370" s="129">
        <f t="shared" si="182"/>
        <v>20.587111122787455</v>
      </c>
      <c r="Q370" s="129">
        <f t="shared" si="182"/>
        <v>20.367999918969659</v>
      </c>
      <c r="R370" s="129">
        <f t="shared" si="182"/>
        <v>19.503829435371056</v>
      </c>
      <c r="S370" s="129">
        <f t="shared" si="182"/>
        <v>19.576796645112434</v>
      </c>
      <c r="T370" s="129">
        <f t="shared" si="182"/>
        <v>19.620947957105461</v>
      </c>
      <c r="U370" s="129">
        <f t="shared" si="182"/>
        <v>20.400667489355829</v>
      </c>
      <c r="V370" s="129">
        <f t="shared" si="182"/>
        <v>20.372991806316371</v>
      </c>
      <c r="W370" s="129">
        <f t="shared" si="182"/>
        <v>20.289272061024402</v>
      </c>
      <c r="X370" s="129">
        <f t="shared" si="182"/>
        <v>20.272465340152287</v>
      </c>
      <c r="Y370" s="129">
        <f t="shared" si="182"/>
        <v>19.663555536021658</v>
      </c>
      <c r="Z370" s="129">
        <f t="shared" si="182"/>
        <v>18.622139140871283</v>
      </c>
      <c r="AA370" s="129">
        <f t="shared" si="182"/>
        <v>16.084150108900793</v>
      </c>
      <c r="AB370" s="616">
        <f t="shared" si="182"/>
        <v>13.988955554465623</v>
      </c>
      <c r="AC370" s="284">
        <f>AVERAGE(E370:AB370)</f>
        <v>17.86969880997944</v>
      </c>
      <c r="AD370" s="190">
        <f>(AC368-AC370)/AC368</f>
        <v>-0.016189866930875107</v>
      </c>
      <c r="AE370" s="129"/>
      <c r="AF370" s="131"/>
      <c r="AH370" s="9"/>
      <c r="AI370" s="136"/>
      <c r="AJ370" s="137"/>
      <c r="AK370" s="137"/>
      <c r="AL370" s="9"/>
    </row>
    <row r="371">
      <c r="A371" s="617" t="s">
        <v>84</v>
      </c>
      <c r="B371" s="618" t="s">
        <v>105</v>
      </c>
      <c r="C371" s="619"/>
      <c r="D371" s="620" t="s">
        <v>22</v>
      </c>
      <c r="E371" s="621">
        <v>5.4000000000000004</v>
      </c>
      <c r="F371" s="621">
        <v>4.5599999999999996</v>
      </c>
      <c r="G371" s="621">
        <v>4.5599999999999996</v>
      </c>
      <c r="H371" s="621">
        <v>4.7400000000000002</v>
      </c>
      <c r="I371" s="621">
        <v>4.8600000000000003</v>
      </c>
      <c r="J371" s="621">
        <v>5.9400000000000004</v>
      </c>
      <c r="K371" s="621">
        <v>7.6799999999999997</v>
      </c>
      <c r="L371" s="621">
        <v>8.1600000000000001</v>
      </c>
      <c r="M371" s="621">
        <v>7.9199999999999999</v>
      </c>
      <c r="N371" s="621">
        <v>7.5599999999999996</v>
      </c>
      <c r="O371" s="621">
        <v>7.9199999999999999</v>
      </c>
      <c r="P371" s="621">
        <v>7.0199999999999996</v>
      </c>
      <c r="Q371" s="621">
        <v>7.7999999999999998</v>
      </c>
      <c r="R371" s="621">
        <v>7.5599999999999996</v>
      </c>
      <c r="S371" s="621">
        <v>7.1399999999999997</v>
      </c>
      <c r="T371" s="621">
        <v>8.3399999999999999</v>
      </c>
      <c r="U371" s="621">
        <v>8.0399999999999991</v>
      </c>
      <c r="V371" s="621">
        <v>7.5</v>
      </c>
      <c r="W371" s="621">
        <v>7.4400000000000004</v>
      </c>
      <c r="X371" s="621">
        <v>7.0800000000000001</v>
      </c>
      <c r="Y371" s="621">
        <v>8.3399999999999999</v>
      </c>
      <c r="Z371" s="621">
        <v>6.3600000000000003</v>
      </c>
      <c r="AA371" s="621">
        <v>5.8200000000000003</v>
      </c>
      <c r="AB371" s="622">
        <v>5.46</v>
      </c>
      <c r="AC371" s="525"/>
      <c r="AD371" s="364"/>
      <c r="AE371" s="365"/>
      <c r="AF371" s="366"/>
      <c r="AH371" s="9"/>
      <c r="AI371" s="136"/>
      <c r="AJ371" s="137"/>
      <c r="AK371" s="137"/>
      <c r="AL371" s="9"/>
    </row>
    <row r="372">
      <c r="A372" s="285" t="s">
        <v>31</v>
      </c>
      <c r="B372" s="532"/>
      <c r="C372" s="533"/>
      <c r="D372" s="288"/>
      <c r="E372" s="289">
        <f t="shared" ref="E372:AB373" si="183">E366</f>
        <v>196.19999999999999</v>
      </c>
      <c r="F372" s="290">
        <f t="shared" si="183"/>
        <v>175.80000000000001</v>
      </c>
      <c r="G372" s="290">
        <f t="shared" si="183"/>
        <v>172.80000000000001</v>
      </c>
      <c r="H372" s="290">
        <f t="shared" si="183"/>
        <v>175.19999999999999</v>
      </c>
      <c r="I372" s="290">
        <f t="shared" si="183"/>
        <v>187.19999999999999</v>
      </c>
      <c r="J372" s="290">
        <f t="shared" si="183"/>
        <v>220.80000000000001</v>
      </c>
      <c r="K372" s="290">
        <f t="shared" si="183"/>
        <v>281.39999999999998</v>
      </c>
      <c r="L372" s="290">
        <f t="shared" si="183"/>
        <v>345.60000000000002</v>
      </c>
      <c r="M372" s="290">
        <f t="shared" si="183"/>
        <v>351</v>
      </c>
      <c r="N372" s="290">
        <f t="shared" si="183"/>
        <v>350.39999999999998</v>
      </c>
      <c r="O372" s="290">
        <f t="shared" si="183"/>
        <v>332.39999999999998</v>
      </c>
      <c r="P372" s="290">
        <f t="shared" si="183"/>
        <v>339.60000000000002</v>
      </c>
      <c r="Q372" s="290">
        <f t="shared" si="183"/>
        <v>334.19999999999999</v>
      </c>
      <c r="R372" s="290">
        <f t="shared" si="183"/>
        <v>315.60000000000002</v>
      </c>
      <c r="S372" s="290">
        <f t="shared" si="183"/>
        <v>315.60000000000002</v>
      </c>
      <c r="T372" s="290">
        <f t="shared" si="183"/>
        <v>318</v>
      </c>
      <c r="U372" s="290">
        <f t="shared" si="183"/>
        <v>333</v>
      </c>
      <c r="V372" s="290">
        <f t="shared" si="183"/>
        <v>331.19999999999999</v>
      </c>
      <c r="W372" s="290">
        <f t="shared" si="183"/>
        <v>327.60000000000002</v>
      </c>
      <c r="X372" s="290">
        <f t="shared" si="183"/>
        <v>328.19999999999999</v>
      </c>
      <c r="Y372" s="290">
        <f t="shared" si="183"/>
        <v>320.39999999999998</v>
      </c>
      <c r="Z372" s="290">
        <f t="shared" si="183"/>
        <v>303</v>
      </c>
      <c r="AA372" s="290">
        <f t="shared" si="183"/>
        <v>252.59999999999999</v>
      </c>
      <c r="AB372" s="290">
        <f t="shared" si="183"/>
        <v>210.59999999999999</v>
      </c>
      <c r="AC372" s="291"/>
      <c r="AD372" s="145">
        <f t="shared" ref="AD372:AD376" si="184">MIN(E372:AB372)</f>
        <v>172.80000000000001</v>
      </c>
      <c r="AE372" s="146"/>
      <c r="AF372" s="147"/>
      <c r="AG372" s="30"/>
    </row>
    <row r="373">
      <c r="A373" s="148" t="s">
        <v>32</v>
      </c>
      <c r="B373" s="534"/>
      <c r="C373" s="535"/>
      <c r="D373" s="151"/>
      <c r="E373" s="293">
        <f t="shared" si="183"/>
        <v>149.40000000000001</v>
      </c>
      <c r="F373" s="152">
        <f t="shared" si="183"/>
        <v>147</v>
      </c>
      <c r="G373" s="152">
        <f t="shared" si="183"/>
        <v>146.40000000000001</v>
      </c>
      <c r="H373" s="152">
        <f t="shared" si="183"/>
        <v>145.80000000000001</v>
      </c>
      <c r="I373" s="152">
        <f t="shared" si="183"/>
        <v>144</v>
      </c>
      <c r="J373" s="152">
        <f t="shared" si="183"/>
        <v>151.80000000000001</v>
      </c>
      <c r="K373" s="152">
        <f t="shared" si="183"/>
        <v>151.19999999999999</v>
      </c>
      <c r="L373" s="152">
        <f t="shared" si="183"/>
        <v>157.80000000000001</v>
      </c>
      <c r="M373" s="152">
        <f t="shared" si="183"/>
        <v>163.19999999999999</v>
      </c>
      <c r="N373" s="152">
        <f t="shared" si="183"/>
        <v>162</v>
      </c>
      <c r="O373" s="152">
        <f t="shared" si="183"/>
        <v>165</v>
      </c>
      <c r="P373" s="152">
        <f t="shared" si="183"/>
        <v>160.80000000000001</v>
      </c>
      <c r="Q373" s="152">
        <f t="shared" si="183"/>
        <v>162</v>
      </c>
      <c r="R373" s="152">
        <f t="shared" si="183"/>
        <v>163.19999999999999</v>
      </c>
      <c r="S373" s="152">
        <f t="shared" si="183"/>
        <v>166.80000000000001</v>
      </c>
      <c r="T373" s="152">
        <f t="shared" si="183"/>
        <v>163.19999999999999</v>
      </c>
      <c r="U373" s="152">
        <f t="shared" si="183"/>
        <v>165</v>
      </c>
      <c r="V373" s="152">
        <f t="shared" si="183"/>
        <v>169.80000000000001</v>
      </c>
      <c r="W373" s="152">
        <f t="shared" si="183"/>
        <v>173.40000000000001</v>
      </c>
      <c r="X373" s="152">
        <f t="shared" si="183"/>
        <v>171.59999999999999</v>
      </c>
      <c r="Y373" s="152">
        <f t="shared" si="183"/>
        <v>163.19999999999999</v>
      </c>
      <c r="Z373" s="152">
        <f t="shared" si="183"/>
        <v>155.40000000000001</v>
      </c>
      <c r="AA373" s="152">
        <f t="shared" si="183"/>
        <v>151.19999999999999</v>
      </c>
      <c r="AB373" s="152">
        <f t="shared" si="183"/>
        <v>145.19999999999999</v>
      </c>
      <c r="AC373" s="294"/>
      <c r="AD373" s="155">
        <f t="shared" si="184"/>
        <v>144</v>
      </c>
      <c r="AE373" s="156"/>
      <c r="AF373" s="157"/>
      <c r="AG373" s="30"/>
    </row>
    <row r="374">
      <c r="A374" s="158" t="s">
        <v>33</v>
      </c>
      <c r="B374" s="536"/>
      <c r="C374" s="537"/>
      <c r="D374" s="161"/>
      <c r="E374" s="296">
        <f>SQRT(E373*E373+E372*E372)</f>
        <v>246.60656925556543</v>
      </c>
      <c r="F374" s="162">
        <f t="shared" ref="F374:AB374" si="185">SQRT(F373*F373+F372*F372)</f>
        <v>229.16072962006382</v>
      </c>
      <c r="G374" s="162">
        <f t="shared" si="185"/>
        <v>226.47913811210074</v>
      </c>
      <c r="H374" s="162">
        <f t="shared" si="185"/>
        <v>227.93130544091568</v>
      </c>
      <c r="I374" s="162">
        <f t="shared" si="185"/>
        <v>236.17756032273684</v>
      </c>
      <c r="J374" s="162">
        <f t="shared" si="185"/>
        <v>267.94753217747689</v>
      </c>
      <c r="K374" s="162">
        <f t="shared" si="185"/>
        <v>319.44858741274783</v>
      </c>
      <c r="L374" s="162">
        <f t="shared" si="185"/>
        <v>379.92130764146413</v>
      </c>
      <c r="M374" s="162">
        <f t="shared" si="185"/>
        <v>387.08557193468215</v>
      </c>
      <c r="N374" s="162">
        <f t="shared" si="185"/>
        <v>386.03647496059227</v>
      </c>
      <c r="O374" s="162">
        <f t="shared" si="185"/>
        <v>371.09939369392669</v>
      </c>
      <c r="P374" s="162">
        <f t="shared" si="185"/>
        <v>375.74565865755523</v>
      </c>
      <c r="Q374" s="162">
        <f t="shared" si="185"/>
        <v>371.39418412247653</v>
      </c>
      <c r="R374" s="162">
        <f t="shared" si="185"/>
        <v>355.29931044121099</v>
      </c>
      <c r="S374" s="162">
        <f t="shared" si="185"/>
        <v>356.96722538630911</v>
      </c>
      <c r="T374" s="162">
        <f t="shared" si="185"/>
        <v>357.43284683979448</v>
      </c>
      <c r="U374" s="162">
        <f t="shared" si="185"/>
        <v>371.6369195868462</v>
      </c>
      <c r="V374" s="162">
        <f t="shared" si="185"/>
        <v>372.19011271123253</v>
      </c>
      <c r="W374" s="162">
        <f t="shared" si="185"/>
        <v>370.66065342844257</v>
      </c>
      <c r="X374" s="162">
        <f t="shared" si="185"/>
        <v>370.35361480617411</v>
      </c>
      <c r="Y374" s="162">
        <f t="shared" si="185"/>
        <v>359.5697428872457</v>
      </c>
      <c r="Z374" s="162">
        <f t="shared" si="185"/>
        <v>340.52629854388636</v>
      </c>
      <c r="AA374" s="162">
        <f t="shared" si="185"/>
        <v>294.39463310325476</v>
      </c>
      <c r="AB374" s="162">
        <f t="shared" si="185"/>
        <v>255.8034401645138</v>
      </c>
      <c r="AC374" s="297"/>
      <c r="AD374" s="165">
        <f t="shared" si="184"/>
        <v>226.47913811210074</v>
      </c>
      <c r="AE374" s="166"/>
      <c r="AF374" s="167"/>
      <c r="AG374" s="30"/>
    </row>
    <row r="375">
      <c r="A375" s="168" t="s">
        <v>149</v>
      </c>
      <c r="B375" s="169"/>
      <c r="C375" s="170" t="s">
        <v>24</v>
      </c>
      <c r="D375" s="403" t="s">
        <v>22</v>
      </c>
      <c r="E375" s="404">
        <v>10.57</v>
      </c>
      <c r="F375" s="169">
        <v>10.58</v>
      </c>
      <c r="G375" s="169">
        <v>10.59</v>
      </c>
      <c r="H375" s="169">
        <v>10.59</v>
      </c>
      <c r="I375" s="169">
        <v>10.58</v>
      </c>
      <c r="J375" s="169">
        <v>10.57</v>
      </c>
      <c r="K375" s="169">
        <v>10.57</v>
      </c>
      <c r="L375" s="169">
        <v>10.529999999999999</v>
      </c>
      <c r="M375" s="169">
        <v>10.52</v>
      </c>
      <c r="N375" s="169">
        <v>10.529999999999999</v>
      </c>
      <c r="O375" s="169">
        <v>10.529999999999999</v>
      </c>
      <c r="P375" s="169">
        <v>10.550000000000001</v>
      </c>
      <c r="Q375" s="169">
        <v>10.539999999999999</v>
      </c>
      <c r="R375" s="169">
        <v>10.529999999999999</v>
      </c>
      <c r="S375" s="169">
        <v>10.539999999999999</v>
      </c>
      <c r="T375" s="169">
        <v>10.529999999999999</v>
      </c>
      <c r="U375" s="169">
        <v>10.529999999999999</v>
      </c>
      <c r="V375" s="169">
        <v>10.56</v>
      </c>
      <c r="W375" s="169">
        <v>10.56</v>
      </c>
      <c r="X375" s="169">
        <v>10.56</v>
      </c>
      <c r="Y375" s="169">
        <v>10.57</v>
      </c>
      <c r="Z375" s="169">
        <v>10.57</v>
      </c>
      <c r="AA375" s="169">
        <v>10.58</v>
      </c>
      <c r="AB375" s="623">
        <v>10.57</v>
      </c>
      <c r="AC375" s="405"/>
      <c r="AD375" s="624"/>
      <c r="AE375" s="625"/>
      <c r="AF375" s="626"/>
      <c r="AG375" s="56"/>
    </row>
    <row r="376" ht="15.75" customHeight="1">
      <c r="A376" s="179" t="s">
        <v>60</v>
      </c>
      <c r="B376" s="307" t="s">
        <v>150</v>
      </c>
      <c r="C376" s="67" t="s">
        <v>18</v>
      </c>
      <c r="D376" s="68" t="s">
        <v>29</v>
      </c>
      <c r="E376" s="108">
        <v>72.599999999999994</v>
      </c>
      <c r="F376" s="109">
        <v>66</v>
      </c>
      <c r="G376" s="109">
        <v>65.400000000000006</v>
      </c>
      <c r="H376" s="109">
        <v>66.599999999999994</v>
      </c>
      <c r="I376" s="109">
        <v>69.400000000000006</v>
      </c>
      <c r="J376" s="109">
        <v>86.799999999999997</v>
      </c>
      <c r="K376" s="109">
        <v>102.2</v>
      </c>
      <c r="L376" s="109">
        <v>123.40000000000001</v>
      </c>
      <c r="M376" s="109">
        <v>130</v>
      </c>
      <c r="N376" s="109">
        <v>131.59999999999999</v>
      </c>
      <c r="O376" s="109">
        <v>129.80000000000001</v>
      </c>
      <c r="P376" s="109">
        <v>127.40000000000001</v>
      </c>
      <c r="Q376" s="109">
        <v>129.19999999999999</v>
      </c>
      <c r="R376" s="109">
        <v>125</v>
      </c>
      <c r="S376" s="109">
        <v>122.59999999999999</v>
      </c>
      <c r="T376" s="109">
        <v>129.40000000000001</v>
      </c>
      <c r="U376" s="109">
        <v>132</v>
      </c>
      <c r="V376" s="109">
        <v>129.59999999999999</v>
      </c>
      <c r="W376" s="109">
        <v>133.19999999999999</v>
      </c>
      <c r="X376" s="109">
        <v>125.2</v>
      </c>
      <c r="Y376" s="109">
        <v>116.40000000000001</v>
      </c>
      <c r="Z376" s="109">
        <v>111</v>
      </c>
      <c r="AA376" s="109">
        <v>91.599999999999994</v>
      </c>
      <c r="AB376" s="110">
        <v>76.799999999999997</v>
      </c>
      <c r="AC376" s="278">
        <f t="shared" ref="AC376:AC377" si="186">SUM(E376:AB376)</f>
        <v>2593.1999999999998</v>
      </c>
      <c r="AD376" s="108">
        <f t="shared" si="184"/>
        <v>65.400000000000006</v>
      </c>
      <c r="AE376" s="70">
        <v>100</v>
      </c>
      <c r="AF376" s="71">
        <v>20</v>
      </c>
      <c r="AJ376" s="64"/>
      <c r="AK376" s="56"/>
      <c r="AL376" s="9"/>
      <c r="AM376" s="56"/>
    </row>
    <row r="377">
      <c r="A377" s="181"/>
      <c r="B377" s="309"/>
      <c r="C377" s="75" t="s">
        <v>20</v>
      </c>
      <c r="D377" s="76" t="s">
        <v>29</v>
      </c>
      <c r="E377" s="113">
        <v>77.799999999999997</v>
      </c>
      <c r="F377" s="114">
        <v>75.799999999999997</v>
      </c>
      <c r="G377" s="114">
        <v>75.599999999999994</v>
      </c>
      <c r="H377" s="114">
        <v>74.799999999999997</v>
      </c>
      <c r="I377" s="114">
        <v>74.799999999999997</v>
      </c>
      <c r="J377" s="114">
        <v>77.799999999999997</v>
      </c>
      <c r="K377" s="114">
        <v>78.599999999999994</v>
      </c>
      <c r="L377" s="114">
        <v>82</v>
      </c>
      <c r="M377" s="114">
        <v>85.200000000000003</v>
      </c>
      <c r="N377" s="114">
        <v>84</v>
      </c>
      <c r="O377" s="114">
        <v>88.599999999999994</v>
      </c>
      <c r="P377" s="114">
        <v>84.400000000000006</v>
      </c>
      <c r="Q377" s="114">
        <v>85.200000000000003</v>
      </c>
      <c r="R377" s="114">
        <v>84.400000000000006</v>
      </c>
      <c r="S377" s="114">
        <v>86.200000000000003</v>
      </c>
      <c r="T377" s="114">
        <v>85.400000000000006</v>
      </c>
      <c r="U377" s="114">
        <v>85.799999999999997</v>
      </c>
      <c r="V377" s="114">
        <v>86.799999999999997</v>
      </c>
      <c r="W377" s="114">
        <v>90</v>
      </c>
      <c r="X377" s="114">
        <v>88</v>
      </c>
      <c r="Y377" s="114">
        <v>84.200000000000003</v>
      </c>
      <c r="Z377" s="114">
        <v>80.799999999999997</v>
      </c>
      <c r="AA377" s="114">
        <v>77.200000000000003</v>
      </c>
      <c r="AB377" s="115">
        <v>75</v>
      </c>
      <c r="AC377" s="280">
        <f t="shared" si="186"/>
        <v>1968.4000000000003</v>
      </c>
      <c r="AD377" s="77"/>
      <c r="AE377" s="78"/>
      <c r="AF377" s="79"/>
      <c r="AJ377" s="81"/>
      <c r="AK377" s="30"/>
      <c r="AL377" s="81"/>
      <c r="AM377" s="30"/>
    </row>
    <row r="378">
      <c r="A378" s="181"/>
      <c r="B378" s="309"/>
      <c r="C378" s="75" t="s">
        <v>21</v>
      </c>
      <c r="D378" s="76" t="s">
        <v>22</v>
      </c>
      <c r="E378" s="118">
        <v>5.04</v>
      </c>
      <c r="F378" s="119">
        <v>5.1600000000000001</v>
      </c>
      <c r="G378" s="119">
        <v>5.8799999999999999</v>
      </c>
      <c r="H378" s="119">
        <v>4.6399999999999997</v>
      </c>
      <c r="I378" s="119">
        <v>5.46</v>
      </c>
      <c r="J378" s="119">
        <v>7.2400000000000002</v>
      </c>
      <c r="K378" s="119">
        <v>7.3200000000000003</v>
      </c>
      <c r="L378" s="119">
        <v>8.6799999999999997</v>
      </c>
      <c r="M378" s="119">
        <v>7.6200000000000001</v>
      </c>
      <c r="N378" s="119">
        <v>8.0600000000000005</v>
      </c>
      <c r="O378" s="119">
        <v>7.7199999999999998</v>
      </c>
      <c r="P378" s="119">
        <v>6.6799999999999997</v>
      </c>
      <c r="Q378" s="119">
        <v>6.9000000000000004</v>
      </c>
      <c r="R378" s="119">
        <v>7.4199999999999999</v>
      </c>
      <c r="S378" s="119">
        <v>7.5999999999999996</v>
      </c>
      <c r="T378" s="119">
        <v>8.5</v>
      </c>
      <c r="U378" s="119">
        <v>8.1999999999999993</v>
      </c>
      <c r="V378" s="119">
        <v>8.5399999999999991</v>
      </c>
      <c r="W378" s="119">
        <v>7.2000000000000002</v>
      </c>
      <c r="X378" s="119">
        <v>11.279999999999999</v>
      </c>
      <c r="Y378" s="119">
        <v>6.5599999999999996</v>
      </c>
      <c r="Z378" s="119">
        <v>6.8399999999999999</v>
      </c>
      <c r="AA378" s="119">
        <v>5.8799999999999999</v>
      </c>
      <c r="AB378" s="120">
        <v>5.2000000000000002</v>
      </c>
      <c r="AC378" s="280">
        <f>AVERAGE(E378:AB378)</f>
        <v>7.067499999999999</v>
      </c>
      <c r="AD378" s="77"/>
      <c r="AE378" s="78"/>
      <c r="AF378" s="79"/>
      <c r="AJ378" s="9"/>
      <c r="AK378" s="30"/>
      <c r="AL378" s="9"/>
      <c r="AM378" s="30"/>
    </row>
    <row r="379">
      <c r="A379" s="181"/>
      <c r="B379" s="309"/>
      <c r="C379" s="75" t="s">
        <v>23</v>
      </c>
      <c r="D379" s="76"/>
      <c r="E379" s="82">
        <f t="shared" ref="E379:AB379" si="187">E377/E376</f>
        <v>1.0716253443526171</v>
      </c>
      <c r="F379" s="83">
        <f t="shared" si="187"/>
        <v>1.1484848484848484</v>
      </c>
      <c r="G379" s="83">
        <f t="shared" si="187"/>
        <v>1.1559633027522933</v>
      </c>
      <c r="H379" s="83">
        <f t="shared" si="187"/>
        <v>1.1231231231231231</v>
      </c>
      <c r="I379" s="83">
        <f t="shared" si="187"/>
        <v>1.0778097982708932</v>
      </c>
      <c r="J379" s="83">
        <f t="shared" si="187"/>
        <v>0.89631336405529949</v>
      </c>
      <c r="K379" s="83">
        <f t="shared" si="187"/>
        <v>0.76908023483365939</v>
      </c>
      <c r="L379" s="83">
        <f t="shared" si="187"/>
        <v>0.6645056726094003</v>
      </c>
      <c r="M379" s="83">
        <f t="shared" si="187"/>
        <v>0.65538461538461545</v>
      </c>
      <c r="N379" s="83">
        <f t="shared" si="187"/>
        <v>0.63829787234042556</v>
      </c>
      <c r="O379" s="83">
        <f t="shared" si="187"/>
        <v>0.68258859784283499</v>
      </c>
      <c r="P379" s="83">
        <f t="shared" si="187"/>
        <v>0.66248037676609106</v>
      </c>
      <c r="Q379" s="83">
        <f t="shared" si="187"/>
        <v>0.6594427244582044</v>
      </c>
      <c r="R379" s="83">
        <f t="shared" si="187"/>
        <v>0.67520000000000002</v>
      </c>
      <c r="S379" s="83">
        <f t="shared" si="187"/>
        <v>0.703099510603589</v>
      </c>
      <c r="T379" s="83">
        <f t="shared" si="187"/>
        <v>0.65996908809891808</v>
      </c>
      <c r="U379" s="83">
        <f t="shared" si="187"/>
        <v>0.65000000000000002</v>
      </c>
      <c r="V379" s="83">
        <f t="shared" si="187"/>
        <v>0.66975308641975306</v>
      </c>
      <c r="W379" s="83">
        <f t="shared" si="187"/>
        <v>0.67567567567567577</v>
      </c>
      <c r="X379" s="83">
        <f t="shared" si="187"/>
        <v>0.70287539936102239</v>
      </c>
      <c r="Y379" s="83">
        <f t="shared" si="187"/>
        <v>0.7233676975945017</v>
      </c>
      <c r="Z379" s="83">
        <f t="shared" si="187"/>
        <v>0.72792792792792793</v>
      </c>
      <c r="AA379" s="83">
        <f t="shared" si="187"/>
        <v>0.84279475982532759</v>
      </c>
      <c r="AB379" s="84">
        <f t="shared" si="187"/>
        <v>0.9765625</v>
      </c>
      <c r="AC379" s="312"/>
      <c r="AD379" s="77"/>
      <c r="AE379" s="78"/>
      <c r="AF379" s="79"/>
      <c r="AJ379" s="9"/>
      <c r="AK379" s="30"/>
      <c r="AL379" s="9"/>
      <c r="AM379" s="30"/>
    </row>
    <row r="380">
      <c r="A380" s="184"/>
      <c r="B380" s="185"/>
      <c r="C380" s="520" t="s">
        <v>37</v>
      </c>
      <c r="D380" s="94"/>
      <c r="E380" s="128">
        <f t="shared" ref="E380:AB380" si="188">SQRT(E376*E376+E377*E377)/E375/1.73</f>
        <v>5.8193056634199936</v>
      </c>
      <c r="F380" s="129">
        <f t="shared" si="188"/>
        <v>5.4911609419548384</v>
      </c>
      <c r="G380" s="129">
        <f t="shared" si="188"/>
        <v>5.4562649354873498</v>
      </c>
      <c r="H380" s="129">
        <f t="shared" si="188"/>
        <v>5.4666515544568215</v>
      </c>
      <c r="I380" s="129">
        <f t="shared" si="188"/>
        <v>5.5747166134106463</v>
      </c>
      <c r="J380" s="129">
        <f t="shared" si="188"/>
        <v>6.3744390926204542</v>
      </c>
      <c r="K380" s="129">
        <f t="shared" si="188"/>
        <v>7.0506799189517535</v>
      </c>
      <c r="L380" s="129">
        <f t="shared" si="188"/>
        <v>8.1331394777238053</v>
      </c>
      <c r="M380" s="129">
        <f t="shared" si="188"/>
        <v>8.5403957054578381</v>
      </c>
      <c r="N380" s="129">
        <f t="shared" si="188"/>
        <v>8.5702584317774857</v>
      </c>
      <c r="O380" s="129">
        <f t="shared" si="188"/>
        <v>8.6269328743408362</v>
      </c>
      <c r="P380" s="129">
        <f t="shared" si="188"/>
        <v>8.373040481963729</v>
      </c>
      <c r="Q380" s="129">
        <f t="shared" si="188"/>
        <v>8.487529101570976</v>
      </c>
      <c r="R380" s="129">
        <f t="shared" si="188"/>
        <v>8.2794325403850735</v>
      </c>
      <c r="S380" s="129">
        <f t="shared" si="188"/>
        <v>8.2192040704556728</v>
      </c>
      <c r="T380" s="129">
        <f t="shared" si="188"/>
        <v>8.5107994135377112</v>
      </c>
      <c r="U380" s="129">
        <f t="shared" si="188"/>
        <v>8.6422255066872307</v>
      </c>
      <c r="V380" s="129">
        <f t="shared" si="188"/>
        <v>8.5381661767264223</v>
      </c>
      <c r="W380" s="129">
        <f t="shared" si="188"/>
        <v>8.7994404473592116</v>
      </c>
      <c r="X380" s="129">
        <f t="shared" si="188"/>
        <v>8.3767301048898304</v>
      </c>
      <c r="Y380" s="129">
        <f t="shared" si="188"/>
        <v>7.8563175025298966</v>
      </c>
      <c r="Z380" s="129">
        <f t="shared" si="188"/>
        <v>7.5081067657142206</v>
      </c>
      <c r="AA380" s="129">
        <f t="shared" si="188"/>
        <v>6.5448580626122581</v>
      </c>
      <c r="AB380" s="131">
        <f t="shared" si="188"/>
        <v>5.8703799781106092</v>
      </c>
      <c r="AC380" s="284">
        <f>AVERAGE(E380:AB380)</f>
        <v>7.4629239734226944</v>
      </c>
      <c r="AD380" s="190">
        <f>(AC378-AC380)/AC378</f>
        <v>-0.05594962482103933</v>
      </c>
      <c r="AE380" s="129"/>
      <c r="AF380" s="131"/>
      <c r="AH380" s="9"/>
      <c r="AI380" s="136"/>
      <c r="AJ380" s="137"/>
      <c r="AK380" s="137"/>
      <c r="AL380" s="9"/>
    </row>
    <row r="381" ht="15.75" customHeight="1">
      <c r="A381" s="179" t="s">
        <v>74</v>
      </c>
      <c r="B381" s="307" t="s">
        <v>151</v>
      </c>
      <c r="C381" s="67" t="s">
        <v>18</v>
      </c>
      <c r="D381" s="68" t="s">
        <v>29</v>
      </c>
      <c r="E381" s="108">
        <v>42.399999999999999</v>
      </c>
      <c r="F381" s="109">
        <v>39.200000000000003</v>
      </c>
      <c r="G381" s="109">
        <v>40.399999999999999</v>
      </c>
      <c r="H381" s="109">
        <v>39.399999999999999</v>
      </c>
      <c r="I381" s="109">
        <v>46.200000000000003</v>
      </c>
      <c r="J381" s="109">
        <v>51</v>
      </c>
      <c r="K381" s="109">
        <v>62.399999999999999</v>
      </c>
      <c r="L381" s="109">
        <v>79.599999999999994</v>
      </c>
      <c r="M381" s="109">
        <v>87.200000000000003</v>
      </c>
      <c r="N381" s="109">
        <v>79.799999999999997</v>
      </c>
      <c r="O381" s="109">
        <v>75.200000000000003</v>
      </c>
      <c r="P381" s="109">
        <v>81.200000000000003</v>
      </c>
      <c r="Q381" s="109">
        <v>75</v>
      </c>
      <c r="R381" s="109">
        <v>66.799999999999997</v>
      </c>
      <c r="S381" s="109">
        <v>70.400000000000006</v>
      </c>
      <c r="T381" s="109">
        <v>70.400000000000006</v>
      </c>
      <c r="U381" s="109">
        <v>75.400000000000006</v>
      </c>
      <c r="V381" s="109">
        <v>71.200000000000003</v>
      </c>
      <c r="W381" s="109">
        <v>72</v>
      </c>
      <c r="X381" s="109">
        <v>80.400000000000006</v>
      </c>
      <c r="Y381" s="109">
        <v>76</v>
      </c>
      <c r="Z381" s="109">
        <v>67.799999999999997</v>
      </c>
      <c r="AA381" s="109">
        <v>53.600000000000001</v>
      </c>
      <c r="AB381" s="110">
        <v>49.200000000000003</v>
      </c>
      <c r="AC381" s="278">
        <f t="shared" ref="AC381:AC382" si="189">SUM(E381:AB381)</f>
        <v>1552.2</v>
      </c>
      <c r="AD381" s="108">
        <f>MIN(E381:AB381)</f>
        <v>39.200000000000003</v>
      </c>
      <c r="AE381" s="70">
        <v>100</v>
      </c>
      <c r="AF381" s="71">
        <v>20</v>
      </c>
      <c r="AJ381" s="64"/>
      <c r="AK381" s="56"/>
      <c r="AL381" s="9"/>
      <c r="AM381" s="56"/>
    </row>
    <row r="382">
      <c r="A382" s="181"/>
      <c r="B382" s="309"/>
      <c r="C382" s="75" t="s">
        <v>20</v>
      </c>
      <c r="D382" s="76" t="s">
        <v>29</v>
      </c>
      <c r="E382" s="113">
        <v>30.399999999999999</v>
      </c>
      <c r="F382" s="114">
        <v>29.199999999999999</v>
      </c>
      <c r="G382" s="114">
        <v>29.600000000000001</v>
      </c>
      <c r="H382" s="114">
        <v>29.199999999999999</v>
      </c>
      <c r="I382" s="114">
        <v>28.199999999999999</v>
      </c>
      <c r="J382" s="114">
        <v>29.800000000000001</v>
      </c>
      <c r="K382" s="114">
        <v>30.600000000000001</v>
      </c>
      <c r="L382" s="114">
        <v>32.399999999999999</v>
      </c>
      <c r="M382" s="114">
        <v>33.200000000000003</v>
      </c>
      <c r="N382" s="114">
        <v>34.399999999999999</v>
      </c>
      <c r="O382" s="114">
        <v>33.200000000000003</v>
      </c>
      <c r="P382" s="114">
        <v>32.200000000000003</v>
      </c>
      <c r="Q382" s="114">
        <v>32.399999999999999</v>
      </c>
      <c r="R382" s="114">
        <v>33</v>
      </c>
      <c r="S382" s="114">
        <v>33</v>
      </c>
      <c r="T382" s="114">
        <v>34</v>
      </c>
      <c r="U382" s="114">
        <v>33.799999999999997</v>
      </c>
      <c r="V382" s="114">
        <v>35</v>
      </c>
      <c r="W382" s="114">
        <v>36.399999999999999</v>
      </c>
      <c r="X382" s="114">
        <v>35</v>
      </c>
      <c r="Y382" s="114">
        <v>33.799999999999997</v>
      </c>
      <c r="Z382" s="114">
        <v>32.399999999999999</v>
      </c>
      <c r="AA382" s="114">
        <v>30.600000000000001</v>
      </c>
      <c r="AB382" s="115">
        <v>30</v>
      </c>
      <c r="AC382" s="280">
        <f t="shared" si="189"/>
        <v>771.79999999999984</v>
      </c>
      <c r="AD382" s="77"/>
      <c r="AE382" s="78"/>
      <c r="AF382" s="79"/>
      <c r="AJ382" s="81"/>
      <c r="AK382" s="30"/>
      <c r="AL382" s="81"/>
      <c r="AM382" s="30"/>
    </row>
    <row r="383">
      <c r="A383" s="181"/>
      <c r="B383" s="309"/>
      <c r="C383" s="75" t="s">
        <v>21</v>
      </c>
      <c r="D383" s="76" t="s">
        <v>22</v>
      </c>
      <c r="E383" s="118">
        <v>2.98</v>
      </c>
      <c r="F383" s="119">
        <v>2.8199999999999998</v>
      </c>
      <c r="G383" s="119">
        <v>2.7000000000000002</v>
      </c>
      <c r="H383" s="119">
        <v>2.8399999999999999</v>
      </c>
      <c r="I383" s="119">
        <v>3.3999999999999999</v>
      </c>
      <c r="J383" s="119">
        <v>3.8199999999999998</v>
      </c>
      <c r="K383" s="119">
        <v>5.0800000000000001</v>
      </c>
      <c r="L383" s="119">
        <v>5</v>
      </c>
      <c r="M383" s="119">
        <v>4.7800000000000002</v>
      </c>
      <c r="N383" s="119">
        <v>4.6799999999999997</v>
      </c>
      <c r="O383" s="119">
        <v>4.3600000000000003</v>
      </c>
      <c r="P383" s="119">
        <v>5.04</v>
      </c>
      <c r="Q383" s="119">
        <v>4.1399999999999997</v>
      </c>
      <c r="R383" s="119">
        <v>4.7800000000000002</v>
      </c>
      <c r="S383" s="119">
        <v>3.6600000000000001</v>
      </c>
      <c r="T383" s="119">
        <v>4.1399999999999997</v>
      </c>
      <c r="U383" s="119">
        <v>4.7599999999999998</v>
      </c>
      <c r="V383" s="119">
        <v>4.5800000000000001</v>
      </c>
      <c r="W383" s="119">
        <v>4.1399999999999997</v>
      </c>
      <c r="X383" s="119">
        <v>4.9000000000000004</v>
      </c>
      <c r="Y383" s="119">
        <v>4.8399999999999999</v>
      </c>
      <c r="Z383" s="119">
        <v>3.96</v>
      </c>
      <c r="AA383" s="119">
        <v>3.2999999999999998</v>
      </c>
      <c r="AB383" s="120">
        <v>3.04</v>
      </c>
      <c r="AC383" s="280">
        <f>AVERAGE(E383:AB383)</f>
        <v>4.0725000000000007</v>
      </c>
      <c r="AD383" s="77"/>
      <c r="AE383" s="78"/>
      <c r="AF383" s="79"/>
      <c r="AJ383" s="9"/>
      <c r="AK383" s="30"/>
      <c r="AL383" s="9"/>
      <c r="AM383" s="30"/>
    </row>
    <row r="384">
      <c r="A384" s="181"/>
      <c r="B384" s="309"/>
      <c r="C384" s="75" t="s">
        <v>23</v>
      </c>
      <c r="D384" s="76"/>
      <c r="E384" s="82">
        <f>E382/E381</f>
        <v>0.71698113207547165</v>
      </c>
      <c r="F384" s="83">
        <f t="shared" ref="F384:AB384" si="190">F382/F381</f>
        <v>0.74489795918367341</v>
      </c>
      <c r="G384" s="83">
        <f t="shared" si="190"/>
        <v>0.73267326732673277</v>
      </c>
      <c r="H384" s="83">
        <f t="shared" si="190"/>
        <v>0.74111675126903553</v>
      </c>
      <c r="I384" s="83">
        <f t="shared" si="190"/>
        <v>0.61038961038961037</v>
      </c>
      <c r="J384" s="83">
        <f t="shared" si="190"/>
        <v>0.58431372549019611</v>
      </c>
      <c r="K384" s="83">
        <f t="shared" si="190"/>
        <v>0.49038461538461542</v>
      </c>
      <c r="L384" s="83">
        <f t="shared" si="190"/>
        <v>0.40703517587939697</v>
      </c>
      <c r="M384" s="83">
        <f t="shared" si="190"/>
        <v>0.38073394495412843</v>
      </c>
      <c r="N384" s="83">
        <f t="shared" si="190"/>
        <v>0.43107769423558895</v>
      </c>
      <c r="O384" s="83">
        <f t="shared" si="190"/>
        <v>0.44148936170212766</v>
      </c>
      <c r="P384" s="83">
        <f t="shared" si="190"/>
        <v>0.39655172413793105</v>
      </c>
      <c r="Q384" s="83">
        <f t="shared" si="190"/>
        <v>0.432</v>
      </c>
      <c r="R384" s="83">
        <f t="shared" si="190"/>
        <v>0.4940119760479042</v>
      </c>
      <c r="S384" s="83">
        <f t="shared" si="190"/>
        <v>0.46874999999999994</v>
      </c>
      <c r="T384" s="83">
        <f t="shared" si="190"/>
        <v>0.48295454545454541</v>
      </c>
      <c r="U384" s="83">
        <f t="shared" si="190"/>
        <v>0.44827586206896547</v>
      </c>
      <c r="V384" s="83">
        <f t="shared" si="190"/>
        <v>0.49157303370786515</v>
      </c>
      <c r="W384" s="83">
        <f t="shared" si="190"/>
        <v>0.50555555555555554</v>
      </c>
      <c r="X384" s="83">
        <f t="shared" si="190"/>
        <v>0.43532338308457708</v>
      </c>
      <c r="Y384" s="83">
        <f t="shared" si="190"/>
        <v>0.4447368421052631</v>
      </c>
      <c r="Z384" s="83">
        <f t="shared" si="190"/>
        <v>0.47787610619469029</v>
      </c>
      <c r="AA384" s="83">
        <f t="shared" si="190"/>
        <v>0.57089552238805974</v>
      </c>
      <c r="AB384" s="84">
        <f t="shared" si="190"/>
        <v>0.6097560975609756</v>
      </c>
      <c r="AC384" s="312"/>
      <c r="AD384" s="77"/>
      <c r="AE384" s="78"/>
      <c r="AF384" s="79"/>
      <c r="AJ384" s="9"/>
      <c r="AK384" s="30"/>
      <c r="AL384" s="9"/>
      <c r="AM384" s="30"/>
    </row>
    <row r="385">
      <c r="A385" s="184"/>
      <c r="B385" s="185"/>
      <c r="C385" s="520" t="s">
        <v>37</v>
      </c>
      <c r="D385" s="94"/>
      <c r="E385" s="128">
        <f t="shared" ref="E385:AB385" si="191">SQRT(E381*E381+E382*E382)/E375/1.73</f>
        <v>2.8530973337221814</v>
      </c>
      <c r="F385" s="129">
        <f t="shared" si="191"/>
        <v>2.670556391986862</v>
      </c>
      <c r="G385" s="129">
        <f t="shared" si="191"/>
        <v>2.7336909011417165</v>
      </c>
      <c r="H385" s="129">
        <f t="shared" si="191"/>
        <v>2.676797247973981</v>
      </c>
      <c r="I385" s="129">
        <f t="shared" si="191"/>
        <v>2.9571838267453465</v>
      </c>
      <c r="J385" s="129">
        <f t="shared" si="191"/>
        <v>3.2302183787530518</v>
      </c>
      <c r="K385" s="129">
        <f t="shared" si="191"/>
        <v>3.8006499331135988</v>
      </c>
      <c r="L385" s="129">
        <f t="shared" si="191"/>
        <v>4.7176728953425249</v>
      </c>
      <c r="M385" s="129">
        <f t="shared" si="191"/>
        <v>5.126836691996691</v>
      </c>
      <c r="N385" s="129">
        <f t="shared" si="191"/>
        <v>4.7702293862410281</v>
      </c>
      <c r="O385" s="129">
        <f t="shared" si="191"/>
        <v>4.5124404457101344</v>
      </c>
      <c r="P385" s="129">
        <f t="shared" si="191"/>
        <v>4.7859887649188497</v>
      </c>
      <c r="Q385" s="129">
        <f t="shared" si="191"/>
        <v>4.4805477839713825</v>
      </c>
      <c r="R385" s="129">
        <f t="shared" si="191"/>
        <v>4.0899738154703673</v>
      </c>
      <c r="S385" s="129">
        <f t="shared" si="191"/>
        <v>4.2639999016747705</v>
      </c>
      <c r="T385" s="129">
        <f t="shared" si="191"/>
        <v>4.2916360316569575</v>
      </c>
      <c r="U385" s="129">
        <f t="shared" si="191"/>
        <v>4.5358591542341271</v>
      </c>
      <c r="V385" s="129">
        <f t="shared" si="191"/>
        <v>4.3427869861742439</v>
      </c>
      <c r="W385" s="129">
        <f t="shared" si="191"/>
        <v>4.4161699678047839</v>
      </c>
      <c r="X385" s="129">
        <f t="shared" si="191"/>
        <v>4.7998694762392118</v>
      </c>
      <c r="Y385" s="129">
        <f t="shared" si="191"/>
        <v>4.5486550071703915</v>
      </c>
      <c r="Z385" s="129">
        <f t="shared" si="191"/>
        <v>4.1093432730207908</v>
      </c>
      <c r="AA385" s="129">
        <f t="shared" si="191"/>
        <v>3.3720340984138923</v>
      </c>
      <c r="AB385" s="131">
        <f t="shared" si="191"/>
        <v>3.1513004181868336</v>
      </c>
      <c r="AC385" s="284">
        <f>AVERAGE(E385:AB385)</f>
        <v>3.9682307546526552</v>
      </c>
      <c r="AD385" s="190">
        <f>(AC383-AC385)/AC383</f>
        <v>0.025603252387316262</v>
      </c>
      <c r="AE385" s="129"/>
      <c r="AF385" s="131"/>
      <c r="AH385" s="9"/>
      <c r="AI385" s="136"/>
      <c r="AJ385" s="137"/>
      <c r="AK385" s="137"/>
      <c r="AL385" s="9"/>
    </row>
    <row r="386">
      <c r="A386" s="179" t="s">
        <v>55</v>
      </c>
      <c r="B386" s="307" t="s">
        <v>152</v>
      </c>
      <c r="C386" s="67" t="s">
        <v>18</v>
      </c>
      <c r="D386" s="68" t="s">
        <v>29</v>
      </c>
      <c r="E386" s="108">
        <v>1.6000000000000001</v>
      </c>
      <c r="F386" s="109">
        <v>1.2</v>
      </c>
      <c r="G386" s="109">
        <v>1.3999999999999999</v>
      </c>
      <c r="H386" s="109">
        <v>1.6000000000000001</v>
      </c>
      <c r="I386" s="109">
        <v>1.6000000000000001</v>
      </c>
      <c r="J386" s="109">
        <v>2.3999999999999999</v>
      </c>
      <c r="K386" s="109">
        <v>1.3999999999999999</v>
      </c>
      <c r="L386" s="109">
        <v>1.8</v>
      </c>
      <c r="M386" s="109">
        <v>2.3999999999999999</v>
      </c>
      <c r="N386" s="109">
        <v>2.7999999999999998</v>
      </c>
      <c r="O386" s="109">
        <v>3</v>
      </c>
      <c r="P386" s="109">
        <v>1.6000000000000001</v>
      </c>
      <c r="Q386" s="109">
        <v>1.3999999999999999</v>
      </c>
      <c r="R386" s="109">
        <v>2</v>
      </c>
      <c r="S386" s="109">
        <v>1.3999999999999999</v>
      </c>
      <c r="T386" s="109">
        <v>1.8</v>
      </c>
      <c r="U386" s="109">
        <v>1.8</v>
      </c>
      <c r="V386" s="109">
        <v>1.8</v>
      </c>
      <c r="W386" s="109">
        <v>1.8</v>
      </c>
      <c r="X386" s="109">
        <v>1.8</v>
      </c>
      <c r="Y386" s="109">
        <v>1.6000000000000001</v>
      </c>
      <c r="Z386" s="109">
        <v>1.6000000000000001</v>
      </c>
      <c r="AA386" s="109">
        <v>1.6000000000000001</v>
      </c>
      <c r="AB386" s="110">
        <v>1</v>
      </c>
      <c r="AC386" s="278">
        <f t="shared" ref="AC386:AC387" si="192">SUM(E386:AB386)</f>
        <v>42.399999999999999</v>
      </c>
      <c r="AD386" s="108">
        <f>MIN(E386:AB386)</f>
        <v>1</v>
      </c>
      <c r="AE386" s="70">
        <v>100</v>
      </c>
      <c r="AF386" s="71">
        <v>20</v>
      </c>
      <c r="AJ386" s="64"/>
      <c r="AK386" s="56"/>
      <c r="AL386" s="9"/>
      <c r="AM386" s="56"/>
    </row>
    <row r="387">
      <c r="A387" s="181"/>
      <c r="B387" s="309"/>
      <c r="C387" s="75" t="s">
        <v>153</v>
      </c>
      <c r="D387" s="76" t="s">
        <v>29</v>
      </c>
      <c r="E387" s="113">
        <v>0</v>
      </c>
      <c r="F387" s="114">
        <v>0</v>
      </c>
      <c r="G387" s="114">
        <v>0</v>
      </c>
      <c r="H387" s="114">
        <v>0</v>
      </c>
      <c r="I387" s="114">
        <v>0</v>
      </c>
      <c r="J387" s="114">
        <v>0</v>
      </c>
      <c r="K387" s="114">
        <v>0</v>
      </c>
      <c r="L387" s="114">
        <v>0</v>
      </c>
      <c r="M387" s="114">
        <v>0</v>
      </c>
      <c r="N387" s="114">
        <v>0</v>
      </c>
      <c r="O387" s="114">
        <v>0</v>
      </c>
      <c r="P387" s="114">
        <v>0</v>
      </c>
      <c r="Q387" s="114">
        <v>0</v>
      </c>
      <c r="R387" s="114">
        <v>0</v>
      </c>
      <c r="S387" s="114">
        <v>0</v>
      </c>
      <c r="T387" s="114">
        <v>0</v>
      </c>
      <c r="U387" s="114">
        <v>0</v>
      </c>
      <c r="V387" s="114">
        <v>0</v>
      </c>
      <c r="W387" s="114">
        <v>0</v>
      </c>
      <c r="X387" s="114">
        <v>0</v>
      </c>
      <c r="Y387" s="114">
        <v>0</v>
      </c>
      <c r="Z387" s="114">
        <v>0</v>
      </c>
      <c r="AA387" s="114">
        <v>0</v>
      </c>
      <c r="AB387" s="115">
        <v>0</v>
      </c>
      <c r="AC387" s="280">
        <f t="shared" si="192"/>
        <v>0</v>
      </c>
      <c r="AD387" s="77"/>
      <c r="AE387" s="78"/>
      <c r="AF387" s="79"/>
      <c r="AJ387" s="81"/>
      <c r="AK387" s="30"/>
      <c r="AL387" s="81"/>
      <c r="AM387" s="30"/>
    </row>
    <row r="388">
      <c r="A388" s="181"/>
      <c r="B388" s="309"/>
      <c r="C388" s="75" t="s">
        <v>21</v>
      </c>
      <c r="D388" s="76" t="s">
        <v>22</v>
      </c>
      <c r="E388" s="118">
        <v>0</v>
      </c>
      <c r="F388" s="119">
        <v>0</v>
      </c>
      <c r="G388" s="119">
        <v>0</v>
      </c>
      <c r="H388" s="119">
        <v>0</v>
      </c>
      <c r="I388" s="119">
        <v>0</v>
      </c>
      <c r="J388" s="119">
        <v>0</v>
      </c>
      <c r="K388" s="119">
        <v>0</v>
      </c>
      <c r="L388" s="119">
        <v>0</v>
      </c>
      <c r="M388" s="119">
        <v>0</v>
      </c>
      <c r="N388" s="119">
        <v>0</v>
      </c>
      <c r="O388" s="119">
        <v>0</v>
      </c>
      <c r="P388" s="119">
        <v>0</v>
      </c>
      <c r="Q388" s="119">
        <v>0</v>
      </c>
      <c r="R388" s="119">
        <v>0</v>
      </c>
      <c r="S388" s="119">
        <v>0</v>
      </c>
      <c r="T388" s="119">
        <v>0</v>
      </c>
      <c r="U388" s="119">
        <v>0</v>
      </c>
      <c r="V388" s="119">
        <v>0</v>
      </c>
      <c r="W388" s="119">
        <v>0</v>
      </c>
      <c r="X388" s="119">
        <v>0</v>
      </c>
      <c r="Y388" s="119">
        <v>0</v>
      </c>
      <c r="Z388" s="119">
        <v>0</v>
      </c>
      <c r="AA388" s="119">
        <v>0</v>
      </c>
      <c r="AB388" s="120">
        <v>0</v>
      </c>
      <c r="AC388" s="280">
        <f>AVERAGE(E388:AB388)</f>
        <v>0</v>
      </c>
      <c r="AD388" s="77"/>
      <c r="AE388" s="78"/>
      <c r="AF388" s="79"/>
      <c r="AJ388" s="9"/>
      <c r="AK388" s="30"/>
      <c r="AL388" s="9"/>
      <c r="AM388" s="30"/>
    </row>
    <row r="389">
      <c r="A389" s="181"/>
      <c r="B389" s="309"/>
      <c r="C389" s="75" t="s">
        <v>23</v>
      </c>
      <c r="D389" s="76"/>
      <c r="E389" s="82">
        <f t="shared" ref="E389:AB389" si="193">E387/E386</f>
        <v>0</v>
      </c>
      <c r="F389" s="83">
        <f t="shared" si="193"/>
        <v>0</v>
      </c>
      <c r="G389" s="83">
        <f t="shared" si="193"/>
        <v>0</v>
      </c>
      <c r="H389" s="83">
        <f t="shared" si="193"/>
        <v>0</v>
      </c>
      <c r="I389" s="83">
        <f t="shared" si="193"/>
        <v>0</v>
      </c>
      <c r="J389" s="83">
        <f t="shared" si="193"/>
        <v>0</v>
      </c>
      <c r="K389" s="83">
        <f t="shared" si="193"/>
        <v>0</v>
      </c>
      <c r="L389" s="83">
        <f t="shared" si="193"/>
        <v>0</v>
      </c>
      <c r="M389" s="83">
        <f t="shared" si="193"/>
        <v>0</v>
      </c>
      <c r="N389" s="83">
        <f t="shared" si="193"/>
        <v>0</v>
      </c>
      <c r="O389" s="83">
        <f t="shared" si="193"/>
        <v>0</v>
      </c>
      <c r="P389" s="83">
        <f t="shared" si="193"/>
        <v>0</v>
      </c>
      <c r="Q389" s="83">
        <f t="shared" si="193"/>
        <v>0</v>
      </c>
      <c r="R389" s="83">
        <f t="shared" si="193"/>
        <v>0</v>
      </c>
      <c r="S389" s="83">
        <f t="shared" si="193"/>
        <v>0</v>
      </c>
      <c r="T389" s="83">
        <f t="shared" si="193"/>
        <v>0</v>
      </c>
      <c r="U389" s="83">
        <f t="shared" si="193"/>
        <v>0</v>
      </c>
      <c r="V389" s="83">
        <f t="shared" si="193"/>
        <v>0</v>
      </c>
      <c r="W389" s="83">
        <f t="shared" si="193"/>
        <v>0</v>
      </c>
      <c r="X389" s="83">
        <f t="shared" si="193"/>
        <v>0</v>
      </c>
      <c r="Y389" s="83">
        <f t="shared" si="193"/>
        <v>0</v>
      </c>
      <c r="Z389" s="83">
        <f t="shared" si="193"/>
        <v>0</v>
      </c>
      <c r="AA389" s="83">
        <f t="shared" si="193"/>
        <v>0</v>
      </c>
      <c r="AB389" s="84">
        <f t="shared" si="193"/>
        <v>0</v>
      </c>
      <c r="AC389" s="312"/>
      <c r="AD389" s="77"/>
      <c r="AE389" s="78"/>
      <c r="AF389" s="79"/>
      <c r="AJ389" s="9"/>
      <c r="AK389" s="30"/>
      <c r="AL389" s="9"/>
      <c r="AM389" s="30"/>
    </row>
    <row r="390">
      <c r="A390" s="184"/>
      <c r="B390" s="185"/>
      <c r="C390" s="520" t="s">
        <v>37</v>
      </c>
      <c r="D390" s="94"/>
      <c r="E390" s="128">
        <f t="shared" ref="E390:AB390" si="194">SQRT(E386*E386+E387*E387)/E375/1.73</f>
        <v>0.087498154335806974</v>
      </c>
      <c r="F390" s="129">
        <f t="shared" si="194"/>
        <v>0.065561589650010382</v>
      </c>
      <c r="G390" s="129">
        <f t="shared" si="194"/>
        <v>0.076416294137232735</v>
      </c>
      <c r="H390" s="129">
        <f t="shared" si="194"/>
        <v>0.087332907585408862</v>
      </c>
      <c r="I390" s="129">
        <f t="shared" si="194"/>
        <v>0.08741545286668051</v>
      </c>
      <c r="J390" s="129">
        <f t="shared" si="194"/>
        <v>0.13124723150371045</v>
      </c>
      <c r="K390" s="129">
        <f t="shared" si="194"/>
        <v>0.076560885043831101</v>
      </c>
      <c r="L390" s="129">
        <f t="shared" si="194"/>
        <v>0.098809347364260655</v>
      </c>
      <c r="M390" s="129">
        <f t="shared" si="194"/>
        <v>0.1318710301325304</v>
      </c>
      <c r="N390" s="129">
        <f t="shared" si="194"/>
        <v>0.15370342923329439</v>
      </c>
      <c r="O390" s="129">
        <f t="shared" si="194"/>
        <v>0.1646822456071011</v>
      </c>
      <c r="P390" s="129">
        <f t="shared" si="194"/>
        <v>0.087664027614168707</v>
      </c>
      <c r="Q390" s="129">
        <f t="shared" si="194"/>
        <v>0.076778800276403686</v>
      </c>
      <c r="R390" s="129">
        <f t="shared" si="194"/>
        <v>0.10978816373806741</v>
      </c>
      <c r="S390" s="129">
        <f t="shared" si="194"/>
        <v>0.076778800276403686</v>
      </c>
      <c r="T390" s="129">
        <f t="shared" si="194"/>
        <v>0.098809347364260655</v>
      </c>
      <c r="U390" s="129">
        <f t="shared" si="194"/>
        <v>0.098809347364260655</v>
      </c>
      <c r="V390" s="129">
        <f t="shared" si="194"/>
        <v>0.09852863899106673</v>
      </c>
      <c r="W390" s="129">
        <f t="shared" si="194"/>
        <v>0.09852863899106673</v>
      </c>
      <c r="X390" s="129">
        <f t="shared" si="194"/>
        <v>0.09852863899106673</v>
      </c>
      <c r="Y390" s="129">
        <f t="shared" si="194"/>
        <v>0.087498154335806974</v>
      </c>
      <c r="Z390" s="129">
        <f t="shared" si="194"/>
        <v>0.087498154335806974</v>
      </c>
      <c r="AA390" s="129">
        <f t="shared" si="194"/>
        <v>0.08741545286668051</v>
      </c>
      <c r="AB390" s="131">
        <f t="shared" si="194"/>
        <v>0.054686346459879367</v>
      </c>
      <c r="AC390" s="284">
        <f>AVERAGE(E390:AB390)</f>
        <v>0.0967671282943669</v>
      </c>
      <c r="AD390" s="190" t="e">
        <f>(AC388-AC390)/AC388</f>
        <v>#DIV/0!</v>
      </c>
      <c r="AE390" s="129"/>
      <c r="AF390" s="131"/>
      <c r="AH390" s="9"/>
      <c r="AI390" s="136"/>
      <c r="AJ390" s="137"/>
      <c r="AK390" s="137"/>
      <c r="AL390" s="9"/>
    </row>
    <row r="391">
      <c r="A391" s="179" t="s">
        <v>127</v>
      </c>
      <c r="B391" s="307" t="s">
        <v>154</v>
      </c>
      <c r="C391" s="67" t="s">
        <v>18</v>
      </c>
      <c r="D391" s="68" t="s">
        <v>29</v>
      </c>
      <c r="E391" s="108">
        <v>74.799999999999997</v>
      </c>
      <c r="F391" s="109">
        <v>65</v>
      </c>
      <c r="G391" s="109">
        <v>61</v>
      </c>
      <c r="H391" s="109">
        <v>63</v>
      </c>
      <c r="I391" s="109">
        <v>65.599999999999994</v>
      </c>
      <c r="J391" s="109">
        <v>76</v>
      </c>
      <c r="K391" s="109">
        <v>110.59999999999999</v>
      </c>
      <c r="L391" s="109">
        <v>135.59999999999999</v>
      </c>
      <c r="M391" s="109">
        <v>126.59999999999999</v>
      </c>
      <c r="N391" s="109">
        <v>130.59999999999999</v>
      </c>
      <c r="O391" s="109">
        <v>119.8</v>
      </c>
      <c r="P391" s="109">
        <v>124.59999999999999</v>
      </c>
      <c r="Q391" s="109">
        <v>123.40000000000001</v>
      </c>
      <c r="R391" s="109">
        <v>117.2</v>
      </c>
      <c r="S391" s="109">
        <v>115.8</v>
      </c>
      <c r="T391" s="109">
        <v>111.59999999999999</v>
      </c>
      <c r="U391" s="109">
        <v>119</v>
      </c>
      <c r="V391" s="109">
        <v>123.59999999999999</v>
      </c>
      <c r="W391" s="109">
        <v>115.40000000000001</v>
      </c>
      <c r="X391" s="109">
        <v>115.8</v>
      </c>
      <c r="Y391" s="109">
        <v>121.2</v>
      </c>
      <c r="Z391" s="109">
        <v>118.2</v>
      </c>
      <c r="AA391" s="109">
        <v>101.2</v>
      </c>
      <c r="AB391" s="110">
        <v>78.799999999999997</v>
      </c>
      <c r="AC391" s="278">
        <f t="shared" ref="AC391:AC392" si="195">SUM(E391:AB391)</f>
        <v>2514.3999999999996</v>
      </c>
      <c r="AD391" s="108">
        <f>MIN(E391:AB391)</f>
        <v>61</v>
      </c>
      <c r="AE391" s="70">
        <v>100</v>
      </c>
      <c r="AF391" s="71">
        <v>20</v>
      </c>
      <c r="AJ391" s="64"/>
      <c r="AK391" s="56"/>
      <c r="AL391" s="9"/>
      <c r="AM391" s="56"/>
    </row>
    <row r="392">
      <c r="A392" s="181"/>
      <c r="B392" s="309"/>
      <c r="C392" s="75" t="s">
        <v>20</v>
      </c>
      <c r="D392" s="76" t="s">
        <v>29</v>
      </c>
      <c r="E392" s="113">
        <v>52.799999999999997</v>
      </c>
      <c r="F392" s="114">
        <v>53.600000000000001</v>
      </c>
      <c r="G392" s="114">
        <v>53.200000000000003</v>
      </c>
      <c r="H392" s="114">
        <v>53</v>
      </c>
      <c r="I392" s="114">
        <v>53.200000000000003</v>
      </c>
      <c r="J392" s="114">
        <v>56</v>
      </c>
      <c r="K392" s="114">
        <v>55.399999999999999</v>
      </c>
      <c r="L392" s="114">
        <v>58</v>
      </c>
      <c r="M392" s="114">
        <v>58.600000000000001</v>
      </c>
      <c r="N392" s="114">
        <v>58</v>
      </c>
      <c r="O392" s="114">
        <v>57.200000000000003</v>
      </c>
      <c r="P392" s="114">
        <v>58</v>
      </c>
      <c r="Q392" s="114">
        <v>59.200000000000003</v>
      </c>
      <c r="R392" s="114">
        <v>59</v>
      </c>
      <c r="S392" s="114">
        <v>61.799999999999997</v>
      </c>
      <c r="T392" s="114">
        <v>57.600000000000001</v>
      </c>
      <c r="U392" s="114">
        <v>59.600000000000001</v>
      </c>
      <c r="V392" s="114">
        <v>61.799999999999997</v>
      </c>
      <c r="W392" s="114">
        <v>61.200000000000003</v>
      </c>
      <c r="X392" s="114">
        <v>62.600000000000001</v>
      </c>
      <c r="Y392" s="114">
        <v>59</v>
      </c>
      <c r="Z392" s="114">
        <v>56.200000000000003</v>
      </c>
      <c r="AA392" s="114">
        <v>56</v>
      </c>
      <c r="AB392" s="115">
        <v>52.799999999999997</v>
      </c>
      <c r="AC392" s="280">
        <f t="shared" si="195"/>
        <v>1373.8</v>
      </c>
      <c r="AD392" s="77"/>
      <c r="AE392" s="78"/>
      <c r="AF392" s="79"/>
      <c r="AJ392" s="81"/>
      <c r="AK392" s="30"/>
      <c r="AL392" s="81"/>
      <c r="AM392" s="30"/>
    </row>
    <row r="393">
      <c r="A393" s="181"/>
      <c r="B393" s="309"/>
      <c r="C393" s="75" t="s">
        <v>21</v>
      </c>
      <c r="D393" s="76" t="s">
        <v>22</v>
      </c>
      <c r="E393" s="118">
        <v>4.8799999999999999</v>
      </c>
      <c r="F393" s="119">
        <v>4.5</v>
      </c>
      <c r="G393" s="119">
        <v>4.54</v>
      </c>
      <c r="H393" s="119">
        <v>4.54</v>
      </c>
      <c r="I393" s="119">
        <v>4.4800000000000004</v>
      </c>
      <c r="J393" s="119">
        <v>6.4199999999999999</v>
      </c>
      <c r="K393" s="119">
        <v>8.4199999999999999</v>
      </c>
      <c r="L393" s="119">
        <v>8.0800000000000001</v>
      </c>
      <c r="M393" s="119">
        <v>7.9199999999999999</v>
      </c>
      <c r="N393" s="119">
        <v>7.9400000000000004</v>
      </c>
      <c r="O393" s="119">
        <v>8.4399999999999995</v>
      </c>
      <c r="P393" s="119">
        <v>8.3000000000000007</v>
      </c>
      <c r="Q393" s="119">
        <v>8.0399999999999991</v>
      </c>
      <c r="R393" s="119">
        <v>7.46</v>
      </c>
      <c r="S393" s="119">
        <v>6.9199999999999999</v>
      </c>
      <c r="T393" s="119">
        <v>8.1400000000000006</v>
      </c>
      <c r="U393" s="119">
        <v>8.0999999999999996</v>
      </c>
      <c r="V393" s="119">
        <v>8.1199999999999992</v>
      </c>
      <c r="W393" s="119">
        <v>7.6200000000000001</v>
      </c>
      <c r="X393" s="119">
        <v>8.1999999999999993</v>
      </c>
      <c r="Y393" s="119">
        <v>7.9800000000000004</v>
      </c>
      <c r="Z393" s="119">
        <v>6.5</v>
      </c>
      <c r="AA393" s="119">
        <v>5.46</v>
      </c>
      <c r="AB393" s="120">
        <v>5.5</v>
      </c>
      <c r="AC393" s="280">
        <f>AVERAGE(E393:AB393)</f>
        <v>6.9374999999999991</v>
      </c>
      <c r="AD393" s="77"/>
      <c r="AE393" s="78"/>
      <c r="AF393" s="79"/>
      <c r="AJ393" s="9"/>
      <c r="AK393" s="30"/>
      <c r="AL393" s="9"/>
      <c r="AM393" s="30"/>
    </row>
    <row r="394">
      <c r="A394" s="181"/>
      <c r="B394" s="309"/>
      <c r="C394" s="75" t="s">
        <v>23</v>
      </c>
      <c r="D394" s="76"/>
      <c r="E394" s="82">
        <f t="shared" ref="E394:AB394" si="196">E392/E391</f>
        <v>0.70588235294117641</v>
      </c>
      <c r="F394" s="83">
        <f t="shared" si="196"/>
        <v>0.82461538461538464</v>
      </c>
      <c r="G394" s="83">
        <f t="shared" si="196"/>
        <v>0.87213114754098364</v>
      </c>
      <c r="H394" s="83">
        <f t="shared" si="196"/>
        <v>0.84126984126984128</v>
      </c>
      <c r="I394" s="83">
        <f t="shared" si="196"/>
        <v>0.81097560975609773</v>
      </c>
      <c r="J394" s="83">
        <f t="shared" si="196"/>
        <v>0.73684210526315785</v>
      </c>
      <c r="K394" s="83">
        <f t="shared" si="196"/>
        <v>0.50090415913200725</v>
      </c>
      <c r="L394" s="83">
        <f t="shared" si="196"/>
        <v>0.42772861356932157</v>
      </c>
      <c r="M394" s="83">
        <f t="shared" si="196"/>
        <v>0.46287519747235389</v>
      </c>
      <c r="N394" s="83">
        <f t="shared" si="196"/>
        <v>0.444104134762634</v>
      </c>
      <c r="O394" s="83">
        <f t="shared" si="196"/>
        <v>0.47746243739565947</v>
      </c>
      <c r="P394" s="83">
        <f t="shared" si="196"/>
        <v>0.46548956661316215</v>
      </c>
      <c r="Q394" s="83">
        <f t="shared" si="196"/>
        <v>0.47974068071312803</v>
      </c>
      <c r="R394" s="83">
        <f t="shared" si="196"/>
        <v>0.50341296928327639</v>
      </c>
      <c r="S394" s="83">
        <f t="shared" si="196"/>
        <v>0.53367875647668395</v>
      </c>
      <c r="T394" s="83">
        <f t="shared" si="196"/>
        <v>0.5161290322580645</v>
      </c>
      <c r="U394" s="83">
        <f t="shared" si="196"/>
        <v>0.50084033613445378</v>
      </c>
      <c r="V394" s="83">
        <f t="shared" si="196"/>
        <v>0.5</v>
      </c>
      <c r="W394" s="83">
        <f t="shared" si="196"/>
        <v>0.53032928942807622</v>
      </c>
      <c r="X394" s="83">
        <f t="shared" si="196"/>
        <v>0.54058721934369602</v>
      </c>
      <c r="Y394" s="83">
        <f t="shared" si="196"/>
        <v>0.48679867986798681</v>
      </c>
      <c r="Z394" s="83">
        <f t="shared" si="196"/>
        <v>0.47546531302876482</v>
      </c>
      <c r="AA394" s="83">
        <f t="shared" si="196"/>
        <v>0.55335968379446643</v>
      </c>
      <c r="AB394" s="84">
        <f t="shared" si="196"/>
        <v>0.67005076142131981</v>
      </c>
      <c r="AC394" s="312"/>
      <c r="AD394" s="77"/>
      <c r="AE394" s="78"/>
      <c r="AF394" s="79"/>
      <c r="AJ394" s="9"/>
      <c r="AK394" s="30"/>
      <c r="AL394" s="9"/>
      <c r="AM394" s="30"/>
    </row>
    <row r="395">
      <c r="A395" s="184"/>
      <c r="B395" s="185"/>
      <c r="C395" s="520" t="s">
        <v>37</v>
      </c>
      <c r="D395" s="94"/>
      <c r="E395" s="128">
        <f t="shared" ref="E395:AB395" si="197">SQRT(E391*E391+E392*E392)/E380/1.73</f>
        <v>9.0945109898874446</v>
      </c>
      <c r="F395" s="129">
        <f t="shared" si="197"/>
        <v>8.8686292125396111</v>
      </c>
      <c r="G395" s="129">
        <f t="shared" si="197"/>
        <v>8.5747250244258506</v>
      </c>
      <c r="H395" s="129">
        <f t="shared" si="197"/>
        <v>8.7052908617517009</v>
      </c>
      <c r="I395" s="129">
        <f t="shared" si="197"/>
        <v>8.7576075290297286</v>
      </c>
      <c r="J395" s="129">
        <f t="shared" si="197"/>
        <v>8.5605074579867786</v>
      </c>
      <c r="K395" s="129">
        <f t="shared" si="197"/>
        <v>10.141219541920726</v>
      </c>
      <c r="L395" s="129">
        <f t="shared" si="197"/>
        <v>10.481872792459315</v>
      </c>
      <c r="M395" s="129">
        <f t="shared" si="197"/>
        <v>9.4420062120923784</v>
      </c>
      <c r="N395" s="129">
        <f t="shared" si="197"/>
        <v>9.6381055018476278</v>
      </c>
      <c r="O395" s="129">
        <f t="shared" si="197"/>
        <v>8.8950468854036853</v>
      </c>
      <c r="P395" s="129">
        <f t="shared" si="197"/>
        <v>9.4880513963469326</v>
      </c>
      <c r="Q395" s="129">
        <f t="shared" si="197"/>
        <v>9.3210966998860396</v>
      </c>
      <c r="R395" s="129">
        <f t="shared" si="197"/>
        <v>9.1607292320949227</v>
      </c>
      <c r="S395" s="129">
        <f t="shared" si="197"/>
        <v>9.2310830126122756</v>
      </c>
      <c r="T395" s="129">
        <f t="shared" si="197"/>
        <v>8.5296523723343967</v>
      </c>
      <c r="U395" s="129">
        <f t="shared" si="197"/>
        <v>8.9017691030913557</v>
      </c>
      <c r="V395" s="129">
        <f t="shared" si="197"/>
        <v>9.3554088327928362</v>
      </c>
      <c r="W395" s="129">
        <f t="shared" si="197"/>
        <v>8.5806748470841772</v>
      </c>
      <c r="X395" s="129">
        <f t="shared" si="197"/>
        <v>9.0836126454446937</v>
      </c>
      <c r="Y395" s="129">
        <f t="shared" si="197"/>
        <v>9.9178512937472334</v>
      </c>
      <c r="Z395" s="129">
        <f t="shared" si="197"/>
        <v>10.076230232678512</v>
      </c>
      <c r="AA395" s="129">
        <f t="shared" si="197"/>
        <v>10.215042320780746</v>
      </c>
      <c r="AB395" s="131">
        <f t="shared" si="197"/>
        <v>9.3399231274186558</v>
      </c>
      <c r="AC395" s="284">
        <f>AVERAGE(E395:AB395)</f>
        <v>9.2650269635690687</v>
      </c>
      <c r="AD395" s="190">
        <f>(AC393-AC395)/AC393</f>
        <v>-0.33549938213608216</v>
      </c>
      <c r="AE395" s="129"/>
      <c r="AF395" s="131"/>
      <c r="AH395" s="9"/>
      <c r="AI395" s="136"/>
      <c r="AJ395" s="137"/>
      <c r="AK395" s="137"/>
      <c r="AL395" s="9"/>
    </row>
    <row r="396">
      <c r="A396" s="262"/>
      <c r="B396" s="627" t="s">
        <v>155</v>
      </c>
      <c r="C396" s="230" t="s">
        <v>18</v>
      </c>
      <c r="D396" s="68" t="s">
        <v>29</v>
      </c>
      <c r="E396" s="69">
        <v>0.41999999999999998</v>
      </c>
      <c r="F396" s="69">
        <v>0.40000000000000002</v>
      </c>
      <c r="G396" s="69">
        <v>0.41999999999999998</v>
      </c>
      <c r="H396" s="69">
        <v>0.40000000000000002</v>
      </c>
      <c r="I396" s="69">
        <v>0.41999999999999998</v>
      </c>
      <c r="J396" s="69">
        <v>0.40000000000000002</v>
      </c>
      <c r="K396" s="69">
        <v>0.41999999999999998</v>
      </c>
      <c r="L396" s="69">
        <v>0.41999999999999998</v>
      </c>
      <c r="M396" s="69">
        <v>0.40000000000000002</v>
      </c>
      <c r="N396" s="69">
        <v>0.41999999999999998</v>
      </c>
      <c r="O396" s="69">
        <v>0.40000000000000002</v>
      </c>
      <c r="P396" s="69">
        <v>0.41999999999999998</v>
      </c>
      <c r="Q396" s="69">
        <v>0.41999999999999998</v>
      </c>
      <c r="R396" s="69">
        <v>0.41999999999999998</v>
      </c>
      <c r="S396" s="69">
        <v>0.40000000000000002</v>
      </c>
      <c r="T396" s="69">
        <v>0.41999999999999998</v>
      </c>
      <c r="U396" s="69">
        <v>0.41999999999999998</v>
      </c>
      <c r="V396" s="69">
        <v>0.44</v>
      </c>
      <c r="W396" s="69">
        <v>0.41999999999999998</v>
      </c>
      <c r="X396" s="69">
        <v>0.41999999999999998</v>
      </c>
      <c r="Y396" s="69">
        <v>0.44</v>
      </c>
      <c r="Z396" s="69">
        <v>0.41999999999999998</v>
      </c>
      <c r="AA396" s="69">
        <v>0.44</v>
      </c>
      <c r="AB396" s="214">
        <v>0.41999999999999998</v>
      </c>
      <c r="AC396" s="318">
        <f>SUM(E396:AB396)</f>
        <v>10.02</v>
      </c>
      <c r="AD396" s="216"/>
      <c r="AE396" s="217">
        <v>1</v>
      </c>
      <c r="AF396" s="218">
        <v>40</v>
      </c>
      <c r="AJ396" s="64"/>
      <c r="AK396" s="56"/>
      <c r="AL396" s="64"/>
      <c r="AM396" s="56"/>
    </row>
    <row r="397" ht="15.75" customHeight="1">
      <c r="A397" s="332" t="s">
        <v>42</v>
      </c>
      <c r="B397" s="333"/>
      <c r="C397" s="230" t="s">
        <v>18</v>
      </c>
      <c r="D397" s="68"/>
      <c r="E397" s="69">
        <f t="shared" ref="E397:AC398" si="198">SUM(E376,E381,E386,E391)</f>
        <v>191.39999999999998</v>
      </c>
      <c r="F397" s="70">
        <f t="shared" si="198"/>
        <v>171.40000000000001</v>
      </c>
      <c r="G397" s="70">
        <f t="shared" si="198"/>
        <v>168.20000000000002</v>
      </c>
      <c r="H397" s="70">
        <f t="shared" si="198"/>
        <v>170.59999999999999</v>
      </c>
      <c r="I397" s="70">
        <f t="shared" si="198"/>
        <v>182.80000000000001</v>
      </c>
      <c r="J397" s="70">
        <f t="shared" si="198"/>
        <v>216.20000000000002</v>
      </c>
      <c r="K397" s="70">
        <f t="shared" si="198"/>
        <v>276.60000000000002</v>
      </c>
      <c r="L397" s="70">
        <f t="shared" si="198"/>
        <v>340.39999999999998</v>
      </c>
      <c r="M397" s="70">
        <f t="shared" si="198"/>
        <v>346.19999999999999</v>
      </c>
      <c r="N397" s="70">
        <f t="shared" si="198"/>
        <v>344.79999999999995</v>
      </c>
      <c r="O397" s="70">
        <f t="shared" si="198"/>
        <v>327.80000000000001</v>
      </c>
      <c r="P397" s="70">
        <f t="shared" si="198"/>
        <v>334.80000000000001</v>
      </c>
      <c r="Q397" s="70">
        <f t="shared" si="198"/>
        <v>329</v>
      </c>
      <c r="R397" s="70">
        <f t="shared" si="198"/>
        <v>311</v>
      </c>
      <c r="S397" s="70">
        <f t="shared" si="198"/>
        <v>310.19999999999999</v>
      </c>
      <c r="T397" s="70">
        <f t="shared" si="198"/>
        <v>313.20000000000005</v>
      </c>
      <c r="U397" s="70">
        <f t="shared" si="198"/>
        <v>328.20000000000005</v>
      </c>
      <c r="V397" s="70">
        <f t="shared" si="198"/>
        <v>326.20000000000005</v>
      </c>
      <c r="W397" s="70">
        <f t="shared" si="198"/>
        <v>322.39999999999998</v>
      </c>
      <c r="X397" s="70">
        <f t="shared" si="198"/>
        <v>323.20000000000005</v>
      </c>
      <c r="Y397" s="109">
        <f t="shared" si="198"/>
        <v>315.19999999999999</v>
      </c>
      <c r="Z397" s="70">
        <f t="shared" si="198"/>
        <v>298.60000000000002</v>
      </c>
      <c r="AA397" s="70">
        <f t="shared" si="198"/>
        <v>248</v>
      </c>
      <c r="AB397" s="71">
        <f t="shared" si="198"/>
        <v>205.80000000000001</v>
      </c>
      <c r="AC397" s="264">
        <f t="shared" si="198"/>
        <v>6702.1999999999989</v>
      </c>
      <c r="AJ397" s="9"/>
      <c r="AK397" s="30"/>
      <c r="AL397" s="9"/>
      <c r="AM397" s="30"/>
    </row>
    <row r="398">
      <c r="A398" s="335"/>
      <c r="B398" s="336"/>
      <c r="C398" s="237" t="s">
        <v>20</v>
      </c>
      <c r="D398" s="94"/>
      <c r="E398" s="320">
        <f t="shared" si="198"/>
        <v>161</v>
      </c>
      <c r="F398" s="337">
        <f t="shared" si="198"/>
        <v>158.59999999999999</v>
      </c>
      <c r="G398" s="337">
        <f t="shared" si="198"/>
        <v>158.39999999999998</v>
      </c>
      <c r="H398" s="337">
        <f t="shared" si="198"/>
        <v>157</v>
      </c>
      <c r="I398" s="337">
        <f t="shared" si="198"/>
        <v>156.19999999999999</v>
      </c>
      <c r="J398" s="337">
        <f t="shared" si="198"/>
        <v>163.59999999999999</v>
      </c>
      <c r="K398" s="337">
        <f t="shared" si="198"/>
        <v>164.59999999999999</v>
      </c>
      <c r="L398" s="337">
        <f t="shared" si="198"/>
        <v>172.40000000000001</v>
      </c>
      <c r="M398" s="337">
        <f t="shared" si="198"/>
        <v>177</v>
      </c>
      <c r="N398" s="337">
        <f t="shared" si="198"/>
        <v>176.40000000000001</v>
      </c>
      <c r="O398" s="337">
        <f t="shared" si="198"/>
        <v>179</v>
      </c>
      <c r="P398" s="134">
        <f t="shared" si="198"/>
        <v>174.60000000000002</v>
      </c>
      <c r="Q398" s="337">
        <f t="shared" si="198"/>
        <v>176.80000000000001</v>
      </c>
      <c r="R398" s="337">
        <f t="shared" si="198"/>
        <v>176.40000000000001</v>
      </c>
      <c r="S398" s="337">
        <f t="shared" si="198"/>
        <v>181</v>
      </c>
      <c r="T398" s="337">
        <f t="shared" si="198"/>
        <v>177</v>
      </c>
      <c r="U398" s="337">
        <f t="shared" si="198"/>
        <v>179.19999999999999</v>
      </c>
      <c r="V398" s="337">
        <f t="shared" si="198"/>
        <v>183.59999999999999</v>
      </c>
      <c r="W398" s="337">
        <f t="shared" si="198"/>
        <v>187.60000000000002</v>
      </c>
      <c r="X398" s="337">
        <f t="shared" si="198"/>
        <v>185.59999999999999</v>
      </c>
      <c r="Y398" s="134">
        <f t="shared" si="198"/>
        <v>177</v>
      </c>
      <c r="Z398" s="337">
        <f t="shared" si="198"/>
        <v>169.39999999999998</v>
      </c>
      <c r="AA398" s="337">
        <f t="shared" si="198"/>
        <v>163.80000000000001</v>
      </c>
      <c r="AB398" s="628">
        <f t="shared" si="198"/>
        <v>157.80000000000001</v>
      </c>
      <c r="AC398" s="339">
        <f t="shared" si="198"/>
        <v>4114</v>
      </c>
      <c r="AD398" s="9"/>
      <c r="AE398" s="30"/>
      <c r="AF398" s="9"/>
      <c r="AG398" s="30"/>
    </row>
    <row r="399" ht="15.75" customHeight="1">
      <c r="A399" s="332" t="s">
        <v>43</v>
      </c>
      <c r="B399" s="333"/>
      <c r="C399" s="230" t="s">
        <v>44</v>
      </c>
      <c r="D399" s="68"/>
      <c r="E399" s="231">
        <f t="shared" ref="E399:AC399" si="199">100-(E397/(E366))*100</f>
        <v>2.4464831804281317</v>
      </c>
      <c r="F399" s="232">
        <f t="shared" si="199"/>
        <v>2.5028441410694029</v>
      </c>
      <c r="G399" s="232">
        <f t="shared" si="199"/>
        <v>2.6620370370370381</v>
      </c>
      <c r="H399" s="232">
        <f t="shared" si="199"/>
        <v>2.6255707762556995</v>
      </c>
      <c r="I399" s="232">
        <f t="shared" si="199"/>
        <v>2.3504273504273385</v>
      </c>
      <c r="J399" s="232">
        <f t="shared" si="199"/>
        <v>2.0833333333333286</v>
      </c>
      <c r="K399" s="232">
        <f t="shared" si="199"/>
        <v>1.7057569296375164</v>
      </c>
      <c r="L399" s="232">
        <f t="shared" si="199"/>
        <v>1.5046296296296333</v>
      </c>
      <c r="M399" s="232">
        <f t="shared" si="199"/>
        <v>1.3675213675213769</v>
      </c>
      <c r="N399" s="232">
        <f t="shared" si="199"/>
        <v>1.5981735159817418</v>
      </c>
      <c r="O399" s="232">
        <f t="shared" si="199"/>
        <v>1.3838748495788167</v>
      </c>
      <c r="P399" s="232">
        <f t="shared" si="199"/>
        <v>1.4134275618374517</v>
      </c>
      <c r="Q399" s="232">
        <f t="shared" si="199"/>
        <v>1.5559545182525483</v>
      </c>
      <c r="R399" s="232">
        <f t="shared" si="199"/>
        <v>1.4575411913815088</v>
      </c>
      <c r="S399" s="232">
        <f t="shared" si="199"/>
        <v>1.7110266159695868</v>
      </c>
      <c r="T399" s="232">
        <f t="shared" si="199"/>
        <v>1.50943396226414</v>
      </c>
      <c r="U399" s="232">
        <f t="shared" si="199"/>
        <v>1.4414414414414267</v>
      </c>
      <c r="V399" s="232">
        <f t="shared" si="199"/>
        <v>1.5096618357487728</v>
      </c>
      <c r="W399" s="232">
        <f t="shared" si="199"/>
        <v>1.5873015873016101</v>
      </c>
      <c r="X399" s="232">
        <f t="shared" si="199"/>
        <v>1.5234613040828577</v>
      </c>
      <c r="Y399" s="232">
        <f t="shared" si="199"/>
        <v>1.622971285892632</v>
      </c>
      <c r="Z399" s="232">
        <f t="shared" si="199"/>
        <v>1.4521452145214511</v>
      </c>
      <c r="AA399" s="232">
        <f t="shared" si="199"/>
        <v>1.8210609659540751</v>
      </c>
      <c r="AB399" s="233">
        <f t="shared" si="199"/>
        <v>2.2792022792022806</v>
      </c>
      <c r="AC399" s="341">
        <f t="shared" si="199"/>
        <v>1.7042121318784638</v>
      </c>
      <c r="AD399" s="9"/>
      <c r="AE399" s="30"/>
      <c r="AF399" s="9"/>
      <c r="AG399" s="30"/>
    </row>
    <row r="400">
      <c r="A400" s="335"/>
      <c r="B400" s="336"/>
      <c r="C400" s="237" t="s">
        <v>45</v>
      </c>
      <c r="D400" s="94"/>
      <c r="E400" s="344">
        <f>100-(E398/E367)*100</f>
        <v>-7.7643908969210003</v>
      </c>
      <c r="F400" s="345">
        <f t="shared" ref="F400:AC400" si="200">100-(F398/(F367))*100</f>
        <v>-7.8911564625850303</v>
      </c>
      <c r="G400" s="345">
        <f t="shared" si="200"/>
        <v>-8.1967213114754003</v>
      </c>
      <c r="H400" s="345">
        <f t="shared" si="200"/>
        <v>-7.6817558299039774</v>
      </c>
      <c r="I400" s="345">
        <f t="shared" si="200"/>
        <v>-8.4722222222222143</v>
      </c>
      <c r="J400" s="345">
        <f t="shared" si="200"/>
        <v>-7.7733860342555943</v>
      </c>
      <c r="K400" s="345">
        <f t="shared" si="200"/>
        <v>-8.8624338624338606</v>
      </c>
      <c r="L400" s="345">
        <f t="shared" si="200"/>
        <v>-9.252217997465138</v>
      </c>
      <c r="M400" s="345">
        <f t="shared" si="200"/>
        <v>-8.4558823529411882</v>
      </c>
      <c r="N400" s="345">
        <f t="shared" si="200"/>
        <v>-8.8888888888888999</v>
      </c>
      <c r="O400" s="345">
        <f t="shared" si="200"/>
        <v>-8.4848484848484986</v>
      </c>
      <c r="P400" s="345">
        <f t="shared" si="200"/>
        <v>-8.5820895522387985</v>
      </c>
      <c r="Q400" s="345">
        <f t="shared" si="200"/>
        <v>-9.1358024691358111</v>
      </c>
      <c r="R400" s="345">
        <f t="shared" si="200"/>
        <v>-8.0882352941176663</v>
      </c>
      <c r="S400" s="345">
        <f t="shared" si="200"/>
        <v>-8.5131894484412385</v>
      </c>
      <c r="T400" s="345">
        <f t="shared" si="200"/>
        <v>-8.4558823529411882</v>
      </c>
      <c r="U400" s="345">
        <f t="shared" si="200"/>
        <v>-8.6060606060605949</v>
      </c>
      <c r="V400" s="345">
        <f t="shared" si="200"/>
        <v>-8.1272084805653577</v>
      </c>
      <c r="W400" s="345">
        <f t="shared" si="200"/>
        <v>-8.1891580161476298</v>
      </c>
      <c r="X400" s="345">
        <f t="shared" si="200"/>
        <v>-8.1585081585081554</v>
      </c>
      <c r="Y400" s="345">
        <f t="shared" si="200"/>
        <v>-8.4558823529411882</v>
      </c>
      <c r="Z400" s="345">
        <f t="shared" si="200"/>
        <v>-9.0090090090089774</v>
      </c>
      <c r="AA400" s="345">
        <f t="shared" si="200"/>
        <v>-8.3333333333333428</v>
      </c>
      <c r="AB400" s="629">
        <f t="shared" si="200"/>
        <v>-8.6776859504132489</v>
      </c>
      <c r="AC400" s="630">
        <f t="shared" si="200"/>
        <v>-8.4229390681003622</v>
      </c>
      <c r="AD400" s="9"/>
      <c r="AE400" s="30"/>
      <c r="AF400" s="9"/>
      <c r="AG400" s="30"/>
    </row>
    <row r="401" ht="15.75" customHeight="1">
      <c r="A401" s="435"/>
      <c r="B401" s="436"/>
      <c r="C401" s="437"/>
      <c r="D401" s="245" t="s">
        <v>46</v>
      </c>
      <c r="E401" s="246">
        <f t="shared" ref="E401:AC401" si="201">(E368-E378-E383-E388-E393)/E368</f>
        <v>0.013761467889908167</v>
      </c>
      <c r="F401" s="246">
        <f t="shared" si="201"/>
        <v>-0.029702970297029806</v>
      </c>
      <c r="G401" s="246">
        <f t="shared" si="201"/>
        <v>-0.036334913112164295</v>
      </c>
      <c r="H401" s="246">
        <f t="shared" si="201"/>
        <v>-0.0067001675041876109</v>
      </c>
      <c r="I401" s="246">
        <f t="shared" si="201"/>
        <v>0.007440476190476164</v>
      </c>
      <c r="J401" s="246">
        <f t="shared" si="201"/>
        <v>-0.047961630695443687</v>
      </c>
      <c r="K401" s="246">
        <f t="shared" si="201"/>
        <v>-0.048338368580060465</v>
      </c>
      <c r="L401" s="246">
        <f t="shared" si="201"/>
        <v>-0.0074074074074073314</v>
      </c>
      <c r="M401" s="246">
        <f t="shared" si="201"/>
        <v>-0.013972055888223655</v>
      </c>
      <c r="N401" s="246">
        <f t="shared" si="201"/>
        <v>-0.022749752720079217</v>
      </c>
      <c r="O401" s="246">
        <f t="shared" si="201"/>
        <v>-0.04268292682926824</v>
      </c>
      <c r="P401" s="246">
        <f t="shared" si="201"/>
        <v>-0.023517382413088025</v>
      </c>
      <c r="Q401" s="246">
        <f t="shared" si="201"/>
        <v>-0.022508038585208952</v>
      </c>
      <c r="R401" s="246">
        <f t="shared" si="201"/>
        <v>0.036274509803921537</v>
      </c>
      <c r="S401" s="246">
        <f t="shared" si="201"/>
        <v>-0.0066445182724253048</v>
      </c>
      <c r="T401" s="246">
        <f t="shared" si="201"/>
        <v>-0.0067829457364341362</v>
      </c>
      <c r="U401" s="246">
        <f t="shared" si="201"/>
        <v>-0.041543026706231452</v>
      </c>
      <c r="V401" s="246">
        <f t="shared" si="201"/>
        <v>-0.041176470588235287</v>
      </c>
      <c r="W401" s="246">
        <f t="shared" si="201"/>
        <v>-0.029315960912051971</v>
      </c>
      <c r="X401" s="246">
        <f t="shared" si="201"/>
        <v>-0.24642126789366056</v>
      </c>
      <c r="Y401" s="246">
        <f t="shared" si="201"/>
        <v>0.021212121212121297</v>
      </c>
      <c r="Z401" s="246">
        <f t="shared" si="201"/>
        <v>-0.018845700824499375</v>
      </c>
      <c r="AA401" s="246">
        <f t="shared" si="201"/>
        <v>0.0040816326530612587</v>
      </c>
      <c r="AB401" s="631">
        <f t="shared" si="201"/>
        <v>-0.031531531531531459</v>
      </c>
      <c r="AC401" s="248">
        <f t="shared" si="201"/>
        <v>-0.028006823997725215</v>
      </c>
      <c r="AD401" s="9"/>
      <c r="AE401" s="30"/>
      <c r="AF401" s="9"/>
      <c r="AG401" s="30"/>
    </row>
    <row r="402">
      <c r="A402" s="438"/>
      <c r="B402" s="439"/>
      <c r="C402" s="440"/>
      <c r="D402" s="252" t="s">
        <v>47</v>
      </c>
      <c r="E402" s="253">
        <f t="shared" ref="E402:AC402" si="202">(E370-E380-E385-E390-E395)/E370</f>
        <v>-0.32392079758375769</v>
      </c>
      <c r="F402" s="253">
        <f t="shared" si="202"/>
        <v>-0.36547498996734473</v>
      </c>
      <c r="G402" s="253">
        <f t="shared" si="202"/>
        <v>-0.36233602451458424</v>
      </c>
      <c r="H402" s="253">
        <f t="shared" si="202"/>
        <v>-0.36129042987479976</v>
      </c>
      <c r="I402" s="253">
        <f t="shared" si="202"/>
        <v>-0.34668500990766882</v>
      </c>
      <c r="J402" s="253">
        <f t="shared" si="202"/>
        <v>-0.24864005910369921</v>
      </c>
      <c r="K402" s="253">
        <f t="shared" si="202"/>
        <v>-0.20605278174410335</v>
      </c>
      <c r="L402" s="253">
        <f t="shared" si="202"/>
        <v>-0.12352001271454426</v>
      </c>
      <c r="M402" s="253">
        <f t="shared" si="202"/>
        <v>-0.092727111693236858</v>
      </c>
      <c r="N402" s="253">
        <f t="shared" si="202"/>
        <v>-0.091603420872825636</v>
      </c>
      <c r="O402" s="253">
        <f t="shared" si="202"/>
        <v>-0.089731851662050277</v>
      </c>
      <c r="P402" s="253">
        <f t="shared" si="202"/>
        <v>-0.10431932558420269</v>
      </c>
      <c r="Q402" s="253">
        <f t="shared" si="202"/>
        <v>-0.0980927177279865</v>
      </c>
      <c r="R402" s="253">
        <f t="shared" si="202"/>
        <v>-0.10952179024102177</v>
      </c>
      <c r="S402" s="253">
        <f t="shared" si="202"/>
        <v>-0.11310681619914077</v>
      </c>
      <c r="T402" s="253">
        <f t="shared" si="202"/>
        <v>-0.092245757531425332</v>
      </c>
      <c r="U402" s="253">
        <f t="shared" si="202"/>
        <v>-0.087153796460278835</v>
      </c>
      <c r="V402" s="253">
        <f t="shared" si="202"/>
        <v>-0.096299004437823341</v>
      </c>
      <c r="W402" s="253">
        <f t="shared" si="202"/>
        <v>-0.079132550215987113</v>
      </c>
      <c r="X402" s="253">
        <f t="shared" si="202"/>
        <v>-0.10291178159177179</v>
      </c>
      <c r="Y402" s="253">
        <f t="shared" si="202"/>
        <v>-0.13968818694716079</v>
      </c>
      <c r="Z402" s="253">
        <f t="shared" si="202"/>
        <v>-0.16963890458452691</v>
      </c>
      <c r="AA402" s="253">
        <f t="shared" si="202"/>
        <v>-0.25709781354778632</v>
      </c>
      <c r="AB402" s="632">
        <f t="shared" si="202"/>
        <v>-0.31648783917231338</v>
      </c>
      <c r="AC402" s="255">
        <f t="shared" si="202"/>
        <v>-0.16358697709705317</v>
      </c>
      <c r="AD402" s="9"/>
      <c r="AE402" s="30"/>
      <c r="AF402" s="9"/>
      <c r="AG402" s="30"/>
    </row>
    <row r="403" ht="27.75" customHeight="1">
      <c r="A403" s="633"/>
      <c r="B403" s="633"/>
      <c r="C403" s="352"/>
      <c r="D403" s="30"/>
      <c r="E403" s="634"/>
      <c r="F403" s="634"/>
      <c r="G403" s="634"/>
      <c r="H403" s="634"/>
      <c r="I403" s="634"/>
      <c r="J403" s="634"/>
      <c r="K403" s="634"/>
      <c r="L403" s="634"/>
      <c r="M403" s="634"/>
      <c r="N403" s="634"/>
      <c r="O403" s="634"/>
      <c r="P403" s="634"/>
      <c r="Q403" s="634"/>
      <c r="R403" s="634"/>
      <c r="S403" s="634"/>
      <c r="T403" s="634"/>
      <c r="U403" s="634"/>
      <c r="V403" s="634"/>
      <c r="W403" s="634"/>
      <c r="X403" s="634"/>
      <c r="Y403" s="634"/>
      <c r="Z403" s="634"/>
      <c r="AA403" s="634"/>
      <c r="AB403" s="634"/>
      <c r="AC403" s="634"/>
      <c r="AD403" s="9"/>
      <c r="AE403" s="30"/>
      <c r="AF403" s="9"/>
      <c r="AG403" s="30"/>
    </row>
    <row r="404" ht="19.5" customHeight="1">
      <c r="A404" s="635" t="s">
        <v>156</v>
      </c>
      <c r="B404" s="636"/>
      <c r="C404" s="637"/>
      <c r="D404" s="637"/>
      <c r="E404" s="638"/>
      <c r="F404" s="638"/>
      <c r="G404" s="638"/>
      <c r="H404" s="638"/>
      <c r="I404" s="638"/>
      <c r="J404" s="638"/>
      <c r="K404" s="638"/>
      <c r="L404" s="638"/>
      <c r="M404" s="638"/>
      <c r="N404" s="638"/>
      <c r="O404" s="638"/>
      <c r="P404" s="638"/>
      <c r="Q404" s="638"/>
      <c r="R404" s="638"/>
      <c r="S404" s="638"/>
      <c r="T404" s="638"/>
      <c r="U404" s="638"/>
      <c r="V404" s="638"/>
      <c r="W404" s="638"/>
      <c r="X404" s="638"/>
      <c r="Y404" s="638"/>
      <c r="Z404" s="638"/>
      <c r="AA404" s="638"/>
      <c r="AB404" s="638"/>
      <c r="AC404" s="639"/>
      <c r="AD404" s="639"/>
      <c r="AE404" s="639"/>
      <c r="AF404" s="639"/>
      <c r="AG404" s="9"/>
    </row>
    <row r="405">
      <c r="A405" s="48" t="s">
        <v>157</v>
      </c>
      <c r="B405" s="640"/>
      <c r="C405" s="641"/>
      <c r="D405" s="260">
        <v>0</v>
      </c>
      <c r="E405" s="261">
        <v>1</v>
      </c>
      <c r="F405" s="51">
        <v>2</v>
      </c>
      <c r="G405" s="51">
        <v>3</v>
      </c>
      <c r="H405" s="51">
        <v>4</v>
      </c>
      <c r="I405" s="51">
        <v>5</v>
      </c>
      <c r="J405" s="51">
        <v>6</v>
      </c>
      <c r="K405" s="51">
        <v>7</v>
      </c>
      <c r="L405" s="51">
        <v>8</v>
      </c>
      <c r="M405" s="51">
        <v>9</v>
      </c>
      <c r="N405" s="51">
        <v>10</v>
      </c>
      <c r="O405" s="51">
        <v>11</v>
      </c>
      <c r="P405" s="51">
        <v>12</v>
      </c>
      <c r="Q405" s="51">
        <v>13</v>
      </c>
      <c r="R405" s="51">
        <v>14</v>
      </c>
      <c r="S405" s="51">
        <v>15</v>
      </c>
      <c r="T405" s="51">
        <v>16</v>
      </c>
      <c r="U405" s="51">
        <v>17</v>
      </c>
      <c r="V405" s="51">
        <v>18</v>
      </c>
      <c r="W405" s="51">
        <v>19</v>
      </c>
      <c r="X405" s="51">
        <v>20</v>
      </c>
      <c r="Y405" s="51">
        <v>21</v>
      </c>
      <c r="Z405" s="51">
        <v>22</v>
      </c>
      <c r="AA405" s="51">
        <v>23</v>
      </c>
      <c r="AB405" s="50">
        <v>24</v>
      </c>
      <c r="AC405" s="52"/>
      <c r="AD405" s="642"/>
      <c r="AE405" s="258"/>
      <c r="AF405" s="643"/>
      <c r="AG405" s="64"/>
    </row>
    <row r="406">
      <c r="A406" s="644" t="s">
        <v>49</v>
      </c>
      <c r="B406" s="58"/>
      <c r="C406" s="645"/>
      <c r="D406" s="646" t="s">
        <v>22</v>
      </c>
      <c r="E406" s="57">
        <v>21</v>
      </c>
      <c r="F406" s="58">
        <v>21</v>
      </c>
      <c r="G406" s="58">
        <v>21</v>
      </c>
      <c r="H406" s="58">
        <v>21</v>
      </c>
      <c r="I406" s="58">
        <v>21</v>
      </c>
      <c r="J406" s="58">
        <v>21</v>
      </c>
      <c r="K406" s="58">
        <v>21</v>
      </c>
      <c r="L406" s="58">
        <v>21</v>
      </c>
      <c r="M406" s="58">
        <v>20</v>
      </c>
      <c r="N406" s="58">
        <v>20</v>
      </c>
      <c r="O406" s="58">
        <v>20</v>
      </c>
      <c r="P406" s="58">
        <v>20</v>
      </c>
      <c r="Q406" s="58">
        <v>20</v>
      </c>
      <c r="R406" s="58">
        <v>20</v>
      </c>
      <c r="S406" s="58">
        <v>20</v>
      </c>
      <c r="T406" s="58">
        <v>20</v>
      </c>
      <c r="U406" s="58">
        <v>20</v>
      </c>
      <c r="V406" s="58">
        <v>20</v>
      </c>
      <c r="W406" s="58">
        <v>20</v>
      </c>
      <c r="X406" s="58">
        <v>20</v>
      </c>
      <c r="Y406" s="58">
        <v>20</v>
      </c>
      <c r="Z406" s="58">
        <v>20</v>
      </c>
      <c r="AA406" s="58">
        <v>20</v>
      </c>
      <c r="AB406" s="647">
        <v>21</v>
      </c>
      <c r="AC406" s="648"/>
      <c r="AD406" s="649"/>
      <c r="AE406" s="650"/>
      <c r="AF406" s="651"/>
      <c r="AG406" s="64"/>
    </row>
    <row r="407">
      <c r="A407" s="652" t="s">
        <v>84</v>
      </c>
      <c r="B407" s="367" t="s">
        <v>53</v>
      </c>
      <c r="C407" s="67" t="s">
        <v>18</v>
      </c>
      <c r="D407" s="68" t="s">
        <v>29</v>
      </c>
      <c r="E407" s="108">
        <v>261.19999999999999</v>
      </c>
      <c r="F407" s="109">
        <v>240.40000000000001</v>
      </c>
      <c r="G407" s="109">
        <v>254.40000000000001</v>
      </c>
      <c r="H407" s="109">
        <v>237.59999999999999</v>
      </c>
      <c r="I407" s="109">
        <v>246.40000000000001</v>
      </c>
      <c r="J407" s="109">
        <v>296</v>
      </c>
      <c r="K407" s="109">
        <v>368.80000000000001</v>
      </c>
      <c r="L407" s="109">
        <v>423.19999999999999</v>
      </c>
      <c r="M407" s="109">
        <v>477.60000000000002</v>
      </c>
      <c r="N407" s="109">
        <v>480.39999999999998</v>
      </c>
      <c r="O407" s="109">
        <v>514.79999999999995</v>
      </c>
      <c r="P407" s="109">
        <v>425.19999999999999</v>
      </c>
      <c r="Q407" s="109">
        <v>443.60000000000002</v>
      </c>
      <c r="R407" s="109">
        <v>416</v>
      </c>
      <c r="S407" s="109">
        <v>381.60000000000002</v>
      </c>
      <c r="T407" s="109">
        <v>373.19999999999999</v>
      </c>
      <c r="U407" s="109">
        <v>368.39999999999998</v>
      </c>
      <c r="V407" s="109">
        <v>385.60000000000002</v>
      </c>
      <c r="W407" s="109">
        <v>395.19999999999999</v>
      </c>
      <c r="X407" s="109">
        <v>392</v>
      </c>
      <c r="Y407" s="109">
        <v>378.80000000000001</v>
      </c>
      <c r="Z407" s="109">
        <v>351.60000000000002</v>
      </c>
      <c r="AA407" s="109">
        <v>310</v>
      </c>
      <c r="AB407" s="110">
        <v>282.80000000000001</v>
      </c>
      <c r="AC407" s="111">
        <f t="shared" ref="AC407:AC408" si="203">SUM(E407:AB407)</f>
        <v>8704.7999999999993</v>
      </c>
      <c r="AD407" s="112">
        <v>2500</v>
      </c>
      <c r="AE407" s="109">
        <v>100</v>
      </c>
      <c r="AF407" s="110">
        <v>40</v>
      </c>
      <c r="AI407" s="64"/>
      <c r="AJ407" s="64"/>
      <c r="AK407" s="9"/>
      <c r="AL407" s="64"/>
    </row>
    <row r="408">
      <c r="A408" s="653"/>
      <c r="B408" s="368"/>
      <c r="C408" s="75" t="s">
        <v>20</v>
      </c>
      <c r="D408" s="76" t="s">
        <v>29</v>
      </c>
      <c r="E408" s="113">
        <v>242.80000000000001</v>
      </c>
      <c r="F408" s="114">
        <v>237.59999999999999</v>
      </c>
      <c r="G408" s="114">
        <v>236.40000000000001</v>
      </c>
      <c r="H408" s="114">
        <v>226.80000000000001</v>
      </c>
      <c r="I408" s="114">
        <v>226.40000000000001</v>
      </c>
      <c r="J408" s="114">
        <v>240.40000000000001</v>
      </c>
      <c r="K408" s="114">
        <v>257.60000000000002</v>
      </c>
      <c r="L408" s="114">
        <v>262.80000000000001</v>
      </c>
      <c r="M408" s="114">
        <v>298.39999999999998</v>
      </c>
      <c r="N408" s="114">
        <v>321.60000000000002</v>
      </c>
      <c r="O408" s="114">
        <v>329.60000000000002</v>
      </c>
      <c r="P408" s="114">
        <v>282.39999999999998</v>
      </c>
      <c r="Q408" s="114">
        <v>301.60000000000002</v>
      </c>
      <c r="R408" s="114">
        <v>294.80000000000001</v>
      </c>
      <c r="S408" s="114">
        <v>284</v>
      </c>
      <c r="T408" s="114">
        <v>274</v>
      </c>
      <c r="U408" s="114">
        <v>256</v>
      </c>
      <c r="V408" s="114">
        <v>264.39999999999998</v>
      </c>
      <c r="W408" s="114">
        <v>272.80000000000001</v>
      </c>
      <c r="X408" s="114">
        <v>263.19999999999999</v>
      </c>
      <c r="Y408" s="114">
        <v>259.60000000000002</v>
      </c>
      <c r="Z408" s="114">
        <v>254.40000000000001</v>
      </c>
      <c r="AA408" s="114">
        <v>246.40000000000001</v>
      </c>
      <c r="AB408" s="115">
        <v>245.59999999999999</v>
      </c>
      <c r="AC408" s="116">
        <f t="shared" si="203"/>
        <v>6379.5999999999995</v>
      </c>
      <c r="AD408" s="117"/>
      <c r="AE408" s="78"/>
      <c r="AF408" s="79"/>
      <c r="AI408" s="81"/>
      <c r="AJ408" s="497"/>
      <c r="AK408" s="81"/>
      <c r="AL408" s="9"/>
    </row>
    <row r="409">
      <c r="A409" s="653"/>
      <c r="B409" s="368"/>
      <c r="C409" s="75" t="s">
        <v>21</v>
      </c>
      <c r="D409" s="76" t="s">
        <v>22</v>
      </c>
      <c r="E409" s="118">
        <v>19</v>
      </c>
      <c r="F409" s="119">
        <v>19</v>
      </c>
      <c r="G409" s="119">
        <v>18</v>
      </c>
      <c r="H409" s="119">
        <v>18</v>
      </c>
      <c r="I409" s="119">
        <v>18</v>
      </c>
      <c r="J409" s="119">
        <v>24</v>
      </c>
      <c r="K409" s="119">
        <v>25</v>
      </c>
      <c r="L409" s="119">
        <v>30</v>
      </c>
      <c r="M409" s="119">
        <v>33</v>
      </c>
      <c r="N409" s="119">
        <v>36</v>
      </c>
      <c r="O409" s="119">
        <v>30</v>
      </c>
      <c r="P409" s="119">
        <v>29</v>
      </c>
      <c r="Q409" s="119">
        <v>29</v>
      </c>
      <c r="R409" s="119">
        <v>27</v>
      </c>
      <c r="S409" s="119">
        <v>26</v>
      </c>
      <c r="T409" s="119">
        <v>26</v>
      </c>
      <c r="U409" s="119">
        <v>28</v>
      </c>
      <c r="V409" s="119">
        <v>23</v>
      </c>
      <c r="W409" s="119">
        <v>27</v>
      </c>
      <c r="X409" s="119">
        <v>27</v>
      </c>
      <c r="Y409" s="119">
        <v>24</v>
      </c>
      <c r="Z409" s="119">
        <v>22</v>
      </c>
      <c r="AA409" s="119">
        <v>21</v>
      </c>
      <c r="AB409" s="120">
        <v>19</v>
      </c>
      <c r="AC409" s="116">
        <f>AVERAGE(E409:AB409)</f>
        <v>24.916666666666668</v>
      </c>
      <c r="AD409" s="122">
        <f>SQRT(MIN((E407*E407+E408*E408),(F407*F407+F408*F408),(G407*G407+G408*G408),(H407*H407+H408*H408),(I407*I407+I408*I408),(J407*J407+J408*J408),(K407*K407+K408*K408),(L407*L407+L408*L408),(M407*M407+M408*M408),(N407*N407+N408*N408),(O407*O407+O408*O408),(P407*P407+P408*P408),(R407*R407+R408*R408),(S407*S407+S408*S408),(T407*T407+T408*T408),(U407*U407+U408*U408),(V407*V407+V408*V408),(W407*W407+W408*W408),(X407*X407+X408*X408),(V407*V407+V408*V408),(Z407*Z407+Z408*Z408),(AA407*AA407+AA408*AA408),(AB407*AB407+AB408*AB408)))/AD407</f>
        <v>0.13138767065444154</v>
      </c>
      <c r="AE409" s="122">
        <f>SQRT(MAX((E407*E407+E408*E408),(F407*F407+F408*F408),(G407*G407+G408*G408),(H407*H407+H408*H408),(I407*I407+I408*I408),(J407*J407+J408*J408),(K407*K407+K408*K408),(L407*L407+L408*L408),(M407*M407+M408*M408),(N407*N407+N408*N408),(O407*O407+O408*O408),(P407*P407+P408*P408),(R407*R407+R408*R408),(S407*S407+S408*S408),(T407*T407+T408*T408),(U407*U407+U408*U408),(V407*V407+V408*V408),(W407*W407+W408*W408),(X407*X407+X408*X408),(V407*V407+V408*V408),(Z407*Z407+Z408*Z408),(AA407*AA407+AA408*AA408),(AB407*AB407+AB408*AB408)))/AD407</f>
        <v>0.24450936996360692</v>
      </c>
      <c r="AF409" s="123"/>
      <c r="AI409" s="9"/>
      <c r="AJ409" s="9"/>
      <c r="AK409" s="9"/>
      <c r="AL409" s="9"/>
    </row>
    <row r="410">
      <c r="A410" s="653"/>
      <c r="B410" s="368"/>
      <c r="C410" s="75" t="s">
        <v>23</v>
      </c>
      <c r="D410" s="76"/>
      <c r="E410" s="82">
        <f t="shared" ref="E410:AB410" si="204">E408/E407</f>
        <v>0.92955589586523746</v>
      </c>
      <c r="F410" s="83">
        <f t="shared" si="204"/>
        <v>0.98835274542429274</v>
      </c>
      <c r="G410" s="83">
        <f t="shared" si="204"/>
        <v>0.92924528301886788</v>
      </c>
      <c r="H410" s="83">
        <f t="shared" si="204"/>
        <v>0.95454545454545459</v>
      </c>
      <c r="I410" s="83">
        <f t="shared" si="204"/>
        <v>0.91883116883116889</v>
      </c>
      <c r="J410" s="83">
        <f t="shared" si="204"/>
        <v>0.81216216216216219</v>
      </c>
      <c r="K410" s="83">
        <f t="shared" si="204"/>
        <v>0.69848156182212584</v>
      </c>
      <c r="L410" s="83">
        <f t="shared" si="204"/>
        <v>0.62098298676748587</v>
      </c>
      <c r="M410" s="83">
        <f t="shared" si="204"/>
        <v>0.6247906197654941</v>
      </c>
      <c r="N410" s="83">
        <f t="shared" si="204"/>
        <v>0.66944213155703591</v>
      </c>
      <c r="O410" s="83">
        <f t="shared" si="204"/>
        <v>0.64024864024864037</v>
      </c>
      <c r="P410" s="83">
        <f t="shared" si="204"/>
        <v>0.6641580432737535</v>
      </c>
      <c r="Q410" s="83">
        <f t="shared" si="204"/>
        <v>0.67989179440937786</v>
      </c>
      <c r="R410" s="83">
        <f t="shared" si="204"/>
        <v>0.70865384615384619</v>
      </c>
      <c r="S410" s="83">
        <f t="shared" si="204"/>
        <v>0.74423480083857441</v>
      </c>
      <c r="T410" s="83">
        <f t="shared" si="204"/>
        <v>0.73419078242229374</v>
      </c>
      <c r="U410" s="83">
        <f t="shared" si="204"/>
        <v>0.69489685124864287</v>
      </c>
      <c r="V410" s="83">
        <f t="shared" si="204"/>
        <v>0.68568464730290446</v>
      </c>
      <c r="W410" s="83">
        <f t="shared" si="204"/>
        <v>0.69028340080971662</v>
      </c>
      <c r="X410" s="83">
        <f t="shared" si="204"/>
        <v>0.67142857142857137</v>
      </c>
      <c r="Y410" s="83">
        <f t="shared" si="204"/>
        <v>0.68532206969376985</v>
      </c>
      <c r="Z410" s="83">
        <f t="shared" si="204"/>
        <v>0.7235494880546075</v>
      </c>
      <c r="AA410" s="83">
        <f t="shared" si="204"/>
        <v>0.79483870967741932</v>
      </c>
      <c r="AB410" s="84">
        <f t="shared" si="204"/>
        <v>0.86845827439886836</v>
      </c>
      <c r="AC410" s="654">
        <f>MAX(E410:AB410)</f>
        <v>0.98835274542429274</v>
      </c>
      <c r="AD410" s="655">
        <f>MIN(E409:AB409)/(AD407/(SQRT(3)*AD415))</f>
        <v>0.1291139953994144</v>
      </c>
      <c r="AE410" s="656">
        <f>MAX(E409:AB409)/(AD407/(SQRT(3)*AD415))</f>
        <v>0.2582279907988288</v>
      </c>
      <c r="AF410" s="97"/>
      <c r="AI410" s="9"/>
      <c r="AJ410" s="9"/>
      <c r="AK410" s="9"/>
      <c r="AL410" s="9"/>
    </row>
    <row r="411">
      <c r="A411" s="371"/>
      <c r="B411" s="372"/>
      <c r="C411" s="127" t="s">
        <v>37</v>
      </c>
      <c r="D411" s="94"/>
      <c r="E411" s="128">
        <f t="shared" ref="E411:AB411" si="205">SQRT(E407*E407+E408*E408)/E415/1.73</f>
        <v>19.84006613305062</v>
      </c>
      <c r="F411" s="129">
        <f t="shared" si="205"/>
        <v>18.750226899401614</v>
      </c>
      <c r="G411" s="129">
        <f t="shared" si="205"/>
        <v>19.264937752025993</v>
      </c>
      <c r="H411" s="129">
        <f t="shared" si="205"/>
        <v>18.273972674709665</v>
      </c>
      <c r="I411" s="129">
        <f t="shared" si="205"/>
        <v>18.562516891708583</v>
      </c>
      <c r="J411" s="129">
        <f t="shared" si="205"/>
        <v>21.275928928811201</v>
      </c>
      <c r="K411" s="129">
        <f t="shared" si="205"/>
        <v>25.221422947876828</v>
      </c>
      <c r="L411" s="129">
        <f t="shared" si="205"/>
        <v>28.341830684534283</v>
      </c>
      <c r="M411" s="129">
        <f t="shared" si="205"/>
        <v>31.696544741367287</v>
      </c>
      <c r="N411" s="129">
        <f t="shared" si="205"/>
        <v>32.569922420777537</v>
      </c>
      <c r="O411" s="129">
        <f t="shared" si="205"/>
        <v>34.505589827324407</v>
      </c>
      <c r="P411" s="129">
        <f t="shared" si="205"/>
        <v>28.617812671626439</v>
      </c>
      <c r="Q411" s="129">
        <f t="shared" si="205"/>
        <v>30.016244299000636</v>
      </c>
      <c r="R411" s="129">
        <f t="shared" si="205"/>
        <v>28.753176811471544</v>
      </c>
      <c r="S411" s="129">
        <f t="shared" si="205"/>
        <v>26.773263839301688</v>
      </c>
      <c r="T411" s="129">
        <f t="shared" si="205"/>
        <v>25.957404854189523</v>
      </c>
      <c r="U411" s="129">
        <f t="shared" si="205"/>
        <v>25.103047046968449</v>
      </c>
      <c r="V411" s="129">
        <f t="shared" si="205"/>
        <v>26.061233915900146</v>
      </c>
      <c r="W411" s="129">
        <f t="shared" si="205"/>
        <v>26.639038245210955</v>
      </c>
      <c r="X411" s="129">
        <f t="shared" si="205"/>
        <v>26.142413658028371</v>
      </c>
      <c r="Y411" s="129">
        <f t="shared" si="205"/>
        <v>25.352836705348228</v>
      </c>
      <c r="Z411" s="129">
        <f t="shared" si="205"/>
        <v>23.959663365116405</v>
      </c>
      <c r="AA411" s="129">
        <f t="shared" si="205"/>
        <v>21.799953845172528</v>
      </c>
      <c r="AB411" s="131">
        <f t="shared" si="205"/>
        <v>20.878367932361439</v>
      </c>
      <c r="AC411" s="189">
        <f>AVERAGE(E411:AB411)</f>
        <v>25.181559045470181</v>
      </c>
      <c r="AD411" s="373">
        <f>(AC409-AC411)/AC409</f>
        <v>-0.01063113225967275</v>
      </c>
      <c r="AE411" s="129"/>
      <c r="AF411" s="131"/>
      <c r="AG411" s="9"/>
      <c r="AH411" s="9"/>
      <c r="AI411" s="9"/>
      <c r="AJ411" s="9"/>
    </row>
    <row r="412">
      <c r="A412" s="138" t="s">
        <v>31</v>
      </c>
      <c r="B412" s="139"/>
      <c r="C412" s="140"/>
      <c r="D412" s="141"/>
      <c r="E412" s="657">
        <f t="shared" ref="E412:AB413" si="206">E407</f>
        <v>261.19999999999999</v>
      </c>
      <c r="F412" s="658">
        <f t="shared" si="206"/>
        <v>240.40000000000001</v>
      </c>
      <c r="G412" s="658">
        <f t="shared" si="206"/>
        <v>254.40000000000001</v>
      </c>
      <c r="H412" s="658">
        <f t="shared" si="206"/>
        <v>237.59999999999999</v>
      </c>
      <c r="I412" s="658">
        <f t="shared" si="206"/>
        <v>246.40000000000001</v>
      </c>
      <c r="J412" s="658">
        <f t="shared" si="206"/>
        <v>296</v>
      </c>
      <c r="K412" s="658">
        <f t="shared" si="206"/>
        <v>368.80000000000001</v>
      </c>
      <c r="L412" s="658">
        <f t="shared" si="206"/>
        <v>423.19999999999999</v>
      </c>
      <c r="M412" s="658">
        <f t="shared" si="206"/>
        <v>477.60000000000002</v>
      </c>
      <c r="N412" s="658">
        <f t="shared" si="206"/>
        <v>480.39999999999998</v>
      </c>
      <c r="O412" s="658">
        <f t="shared" si="206"/>
        <v>514.79999999999995</v>
      </c>
      <c r="P412" s="658">
        <f t="shared" si="206"/>
        <v>425.19999999999999</v>
      </c>
      <c r="Q412" s="658">
        <f t="shared" si="206"/>
        <v>443.60000000000002</v>
      </c>
      <c r="R412" s="658">
        <f t="shared" si="206"/>
        <v>416</v>
      </c>
      <c r="S412" s="658">
        <f t="shared" si="206"/>
        <v>381.60000000000002</v>
      </c>
      <c r="T412" s="658">
        <f t="shared" si="206"/>
        <v>373.19999999999999</v>
      </c>
      <c r="U412" s="658">
        <f t="shared" si="206"/>
        <v>368.39999999999998</v>
      </c>
      <c r="V412" s="658">
        <f t="shared" si="206"/>
        <v>385.60000000000002</v>
      </c>
      <c r="W412" s="658">
        <f t="shared" si="206"/>
        <v>395.19999999999999</v>
      </c>
      <c r="X412" s="658">
        <f t="shared" si="206"/>
        <v>392</v>
      </c>
      <c r="Y412" s="658">
        <f t="shared" si="206"/>
        <v>378.80000000000001</v>
      </c>
      <c r="Z412" s="658">
        <f t="shared" si="206"/>
        <v>351.60000000000002</v>
      </c>
      <c r="AA412" s="658">
        <f t="shared" si="206"/>
        <v>310</v>
      </c>
      <c r="AB412" s="658">
        <f t="shared" si="206"/>
        <v>282.80000000000001</v>
      </c>
      <c r="AC412" s="288"/>
      <c r="AD412" s="145">
        <f t="shared" ref="AD412:AD414" si="207">MIN(E412:AB412)</f>
        <v>237.59999999999999</v>
      </c>
      <c r="AE412" s="146"/>
      <c r="AF412" s="147"/>
      <c r="AI412" s="64"/>
      <c r="AJ412" s="64"/>
      <c r="AK412" s="9"/>
      <c r="AL412" s="64"/>
    </row>
    <row r="413">
      <c r="A413" s="148" t="s">
        <v>32</v>
      </c>
      <c r="B413" s="149"/>
      <c r="C413" s="150"/>
      <c r="D413" s="151"/>
      <c r="E413" s="659">
        <f t="shared" si="206"/>
        <v>242.80000000000001</v>
      </c>
      <c r="F413" s="660">
        <f t="shared" si="206"/>
        <v>237.59999999999999</v>
      </c>
      <c r="G413" s="660">
        <f t="shared" si="206"/>
        <v>236.40000000000001</v>
      </c>
      <c r="H413" s="660">
        <f t="shared" si="206"/>
        <v>226.80000000000001</v>
      </c>
      <c r="I413" s="660">
        <f t="shared" si="206"/>
        <v>226.40000000000001</v>
      </c>
      <c r="J413" s="660">
        <f t="shared" si="206"/>
        <v>240.40000000000001</v>
      </c>
      <c r="K413" s="660">
        <f t="shared" si="206"/>
        <v>257.60000000000002</v>
      </c>
      <c r="L413" s="660">
        <f t="shared" si="206"/>
        <v>262.80000000000001</v>
      </c>
      <c r="M413" s="660">
        <f t="shared" si="206"/>
        <v>298.39999999999998</v>
      </c>
      <c r="N413" s="660">
        <f t="shared" si="206"/>
        <v>321.60000000000002</v>
      </c>
      <c r="O413" s="660">
        <f t="shared" si="206"/>
        <v>329.60000000000002</v>
      </c>
      <c r="P413" s="660">
        <f t="shared" si="206"/>
        <v>282.39999999999998</v>
      </c>
      <c r="Q413" s="660">
        <f t="shared" si="206"/>
        <v>301.60000000000002</v>
      </c>
      <c r="R413" s="660">
        <f t="shared" si="206"/>
        <v>294.80000000000001</v>
      </c>
      <c r="S413" s="660">
        <f t="shared" si="206"/>
        <v>284</v>
      </c>
      <c r="T413" s="660">
        <f t="shared" si="206"/>
        <v>274</v>
      </c>
      <c r="U413" s="660">
        <f t="shared" si="206"/>
        <v>256</v>
      </c>
      <c r="V413" s="660">
        <f t="shared" si="206"/>
        <v>264.39999999999998</v>
      </c>
      <c r="W413" s="660">
        <f t="shared" si="206"/>
        <v>272.80000000000001</v>
      </c>
      <c r="X413" s="660">
        <f t="shared" si="206"/>
        <v>263.19999999999999</v>
      </c>
      <c r="Y413" s="660">
        <f t="shared" si="206"/>
        <v>259.60000000000002</v>
      </c>
      <c r="Z413" s="660">
        <f t="shared" si="206"/>
        <v>254.40000000000001</v>
      </c>
      <c r="AA413" s="660">
        <f t="shared" si="206"/>
        <v>246.40000000000001</v>
      </c>
      <c r="AB413" s="660">
        <f t="shared" si="206"/>
        <v>245.59999999999999</v>
      </c>
      <c r="AC413" s="151"/>
      <c r="AD413" s="155">
        <f t="shared" si="207"/>
        <v>226.40000000000001</v>
      </c>
      <c r="AE413" s="156"/>
      <c r="AF413" s="157"/>
      <c r="AI413" s="81"/>
      <c r="AJ413" s="497"/>
      <c r="AK413" s="81"/>
      <c r="AL413" s="9"/>
    </row>
    <row r="414">
      <c r="A414" s="158" t="s">
        <v>33</v>
      </c>
      <c r="B414" s="159"/>
      <c r="C414" s="160"/>
      <c r="D414" s="161"/>
      <c r="E414" s="661">
        <f>SQRT(E413*E413+E412*E412)</f>
        <v>356.61923672174498</v>
      </c>
      <c r="F414" s="459">
        <f t="shared" ref="F414:AB414" si="208">SQRT(F413*F413+F412*F412)</f>
        <v>338.00284022475313</v>
      </c>
      <c r="G414" s="459">
        <f t="shared" si="208"/>
        <v>347.28132688067177</v>
      </c>
      <c r="H414" s="459">
        <f t="shared" si="208"/>
        <v>328.46917663610384</v>
      </c>
      <c r="I414" s="459">
        <f t="shared" si="208"/>
        <v>334.61906700007398</v>
      </c>
      <c r="J414" s="459">
        <f t="shared" si="208"/>
        <v>381.32421900529738</v>
      </c>
      <c r="K414" s="459">
        <f t="shared" si="208"/>
        <v>449.85686612521545</v>
      </c>
      <c r="L414" s="459">
        <f t="shared" si="208"/>
        <v>498.15868957592221</v>
      </c>
      <c r="M414" s="459">
        <f t="shared" si="208"/>
        <v>563.15568007434672</v>
      </c>
      <c r="N414" s="459">
        <f t="shared" si="208"/>
        <v>578.10960898431711</v>
      </c>
      <c r="O414" s="459">
        <f t="shared" si="208"/>
        <v>611.27342490901731</v>
      </c>
      <c r="P414" s="459">
        <f t="shared" si="208"/>
        <v>510.43589215493063</v>
      </c>
      <c r="Q414" s="459">
        <f t="shared" si="208"/>
        <v>536.41730024301046</v>
      </c>
      <c r="R414" s="459">
        <f t="shared" si="208"/>
        <v>509.86570780941918</v>
      </c>
      <c r="S414" s="459">
        <f t="shared" si="208"/>
        <v>475.683255959257</v>
      </c>
      <c r="T414" s="459">
        <f t="shared" si="208"/>
        <v>462.98406020078056</v>
      </c>
      <c r="U414" s="459">
        <f t="shared" si="208"/>
        <v>448.61404347166842</v>
      </c>
      <c r="V414" s="459">
        <f t="shared" si="208"/>
        <v>467.54114257464016</v>
      </c>
      <c r="W414" s="459">
        <f t="shared" si="208"/>
        <v>480.21128683111976</v>
      </c>
      <c r="X414" s="459">
        <f t="shared" si="208"/>
        <v>472.16336156038199</v>
      </c>
      <c r="Y414" s="459">
        <f t="shared" si="208"/>
        <v>459.21846652764305</v>
      </c>
      <c r="Z414" s="459">
        <f t="shared" si="208"/>
        <v>433.98377849869001</v>
      </c>
      <c r="AA414" s="459">
        <f t="shared" si="208"/>
        <v>395.99616159755897</v>
      </c>
      <c r="AB414" s="459">
        <f t="shared" si="208"/>
        <v>374.56000854335747</v>
      </c>
      <c r="AC414" s="662"/>
      <c r="AD414" s="165">
        <f t="shared" si="207"/>
        <v>328.46917663610384</v>
      </c>
      <c r="AE414" s="166"/>
      <c r="AF414" s="167"/>
      <c r="AI414" s="9"/>
      <c r="AJ414" s="9"/>
      <c r="AK414" s="9"/>
      <c r="AL414" s="9"/>
    </row>
    <row r="415">
      <c r="A415" s="663" t="s">
        <v>54</v>
      </c>
      <c r="B415" s="362"/>
      <c r="C415" s="664" t="s">
        <v>24</v>
      </c>
      <c r="D415" s="360" t="s">
        <v>22</v>
      </c>
      <c r="E415" s="361">
        <v>10.390000000000001</v>
      </c>
      <c r="F415" s="362">
        <v>10.42</v>
      </c>
      <c r="G415" s="362">
        <v>10.42</v>
      </c>
      <c r="H415" s="362">
        <v>10.390000000000001</v>
      </c>
      <c r="I415" s="362">
        <v>10.42</v>
      </c>
      <c r="J415" s="362">
        <v>10.359999999999999</v>
      </c>
      <c r="K415" s="362">
        <v>10.31</v>
      </c>
      <c r="L415" s="362">
        <v>10.16</v>
      </c>
      <c r="M415" s="362">
        <v>10.27</v>
      </c>
      <c r="N415" s="362">
        <v>10.26</v>
      </c>
      <c r="O415" s="362">
        <v>10.24</v>
      </c>
      <c r="P415" s="362">
        <v>10.31</v>
      </c>
      <c r="Q415" s="362">
        <v>10.33</v>
      </c>
      <c r="R415" s="362">
        <v>10.25</v>
      </c>
      <c r="S415" s="362">
        <v>10.27</v>
      </c>
      <c r="T415" s="362">
        <v>10.31</v>
      </c>
      <c r="U415" s="362">
        <v>10.33</v>
      </c>
      <c r="V415" s="362">
        <v>10.369999999999999</v>
      </c>
      <c r="W415" s="362">
        <v>10.42</v>
      </c>
      <c r="X415" s="362">
        <v>10.44</v>
      </c>
      <c r="Y415" s="362">
        <v>10.470000000000001</v>
      </c>
      <c r="Z415" s="362">
        <v>10.470000000000001</v>
      </c>
      <c r="AA415" s="362">
        <v>10.5</v>
      </c>
      <c r="AB415" s="665">
        <v>10.369999999999999</v>
      </c>
      <c r="AC415" s="666"/>
      <c r="AD415" s="667">
        <f>AVERAGE(D415:AB415)</f>
        <v>10.353333333333333</v>
      </c>
      <c r="AE415" s="668"/>
      <c r="AF415" s="669"/>
      <c r="AG415" s="64"/>
      <c r="AH415" s="64"/>
      <c r="AI415" s="64"/>
      <c r="AJ415" s="64"/>
    </row>
    <row r="416">
      <c r="A416" s="65" t="s">
        <v>60</v>
      </c>
      <c r="B416" s="554" t="s">
        <v>158</v>
      </c>
      <c r="C416" s="67" t="s">
        <v>18</v>
      </c>
      <c r="D416" s="68" t="s">
        <v>29</v>
      </c>
      <c r="E416" s="108">
        <v>27</v>
      </c>
      <c r="F416" s="109">
        <v>26</v>
      </c>
      <c r="G416" s="109">
        <v>24.800000000000001</v>
      </c>
      <c r="H416" s="109">
        <v>23.199999999999999</v>
      </c>
      <c r="I416" s="109">
        <v>28.199999999999999</v>
      </c>
      <c r="J416" s="109">
        <v>33.600000000000001</v>
      </c>
      <c r="K416" s="109">
        <v>39.799999999999997</v>
      </c>
      <c r="L416" s="109">
        <v>44.600000000000001</v>
      </c>
      <c r="M416" s="109">
        <v>92.799999999999997</v>
      </c>
      <c r="N416" s="109">
        <v>101.8</v>
      </c>
      <c r="O416" s="109">
        <v>95.799999999999997</v>
      </c>
      <c r="P416" s="109">
        <v>94</v>
      </c>
      <c r="Q416" s="109">
        <v>82.799999999999997</v>
      </c>
      <c r="R416" s="109">
        <v>90</v>
      </c>
      <c r="S416" s="109">
        <v>89.400000000000006</v>
      </c>
      <c r="T416" s="109">
        <v>84.599999999999994</v>
      </c>
      <c r="U416" s="109">
        <v>90.799999999999997</v>
      </c>
      <c r="V416" s="109">
        <v>101.40000000000001</v>
      </c>
      <c r="W416" s="109">
        <v>101.40000000000001</v>
      </c>
      <c r="X416" s="109">
        <v>99.200000000000003</v>
      </c>
      <c r="Y416" s="109">
        <v>89</v>
      </c>
      <c r="Z416" s="109">
        <v>82</v>
      </c>
      <c r="AA416" s="109">
        <v>62.600000000000001</v>
      </c>
      <c r="AB416" s="110">
        <v>29.399999999999999</v>
      </c>
      <c r="AC416" s="111">
        <f t="shared" ref="AC416:AC417" si="209">SUM(E416:AB416)</f>
        <v>1634.2</v>
      </c>
      <c r="AD416" s="108">
        <f>MIN(E416:AB416)</f>
        <v>23.199999999999999</v>
      </c>
      <c r="AE416" s="70">
        <v>100</v>
      </c>
      <c r="AF416" s="71">
        <v>20</v>
      </c>
      <c r="AI416" s="64"/>
      <c r="AJ416" s="64"/>
      <c r="AK416" s="9"/>
      <c r="AL416" s="64"/>
    </row>
    <row r="417">
      <c r="A417" s="73"/>
      <c r="B417" s="555"/>
      <c r="C417" s="75" t="s">
        <v>20</v>
      </c>
      <c r="D417" s="76" t="s">
        <v>29</v>
      </c>
      <c r="E417" s="113">
        <v>23.800000000000001</v>
      </c>
      <c r="F417" s="114">
        <v>24.600000000000001</v>
      </c>
      <c r="G417" s="114">
        <v>23.600000000000001</v>
      </c>
      <c r="H417" s="114">
        <v>23.199999999999999</v>
      </c>
      <c r="I417" s="114">
        <v>23.399999999999999</v>
      </c>
      <c r="J417" s="114">
        <v>17.800000000000001</v>
      </c>
      <c r="K417" s="114">
        <v>18.800000000000001</v>
      </c>
      <c r="L417" s="114">
        <v>21.800000000000001</v>
      </c>
      <c r="M417" s="114">
        <v>54.799999999999997</v>
      </c>
      <c r="N417" s="114">
        <v>66.599999999999994</v>
      </c>
      <c r="O417" s="114">
        <v>69.599999999999994</v>
      </c>
      <c r="P417" s="114">
        <v>65.400000000000006</v>
      </c>
      <c r="Q417" s="114">
        <v>62</v>
      </c>
      <c r="R417" s="114">
        <v>66.799999999999997</v>
      </c>
      <c r="S417" s="114">
        <v>75</v>
      </c>
      <c r="T417" s="114">
        <v>65.400000000000006</v>
      </c>
      <c r="U417" s="114">
        <v>67.200000000000003</v>
      </c>
      <c r="V417" s="114">
        <v>74</v>
      </c>
      <c r="W417" s="114">
        <v>71.799999999999997</v>
      </c>
      <c r="X417" s="114">
        <v>66.799999999999997</v>
      </c>
      <c r="Y417" s="114">
        <v>61.799999999999997</v>
      </c>
      <c r="Z417" s="114">
        <v>62.600000000000001</v>
      </c>
      <c r="AA417" s="114">
        <v>52.200000000000003</v>
      </c>
      <c r="AB417" s="115">
        <v>25.199999999999999</v>
      </c>
      <c r="AC417" s="116">
        <f t="shared" si="209"/>
        <v>1184.1999999999998</v>
      </c>
      <c r="AD417" s="77"/>
      <c r="AE417" s="78"/>
      <c r="AF417" s="79"/>
      <c r="AI417" s="81"/>
      <c r="AJ417" s="497"/>
      <c r="AK417" s="81"/>
      <c r="AL417" s="9"/>
    </row>
    <row r="418">
      <c r="A418" s="73"/>
      <c r="B418" s="555"/>
      <c r="C418" s="75" t="s">
        <v>21</v>
      </c>
      <c r="D418" s="76" t="s">
        <v>22</v>
      </c>
      <c r="E418" s="118">
        <v>5</v>
      </c>
      <c r="F418" s="119">
        <v>5</v>
      </c>
      <c r="G418" s="119">
        <v>5</v>
      </c>
      <c r="H418" s="119">
        <v>5</v>
      </c>
      <c r="I418" s="119">
        <v>5</v>
      </c>
      <c r="J418" s="119">
        <v>6</v>
      </c>
      <c r="K418" s="119">
        <v>6</v>
      </c>
      <c r="L418" s="119">
        <v>8</v>
      </c>
      <c r="M418" s="119">
        <v>8</v>
      </c>
      <c r="N418" s="119">
        <v>8</v>
      </c>
      <c r="O418" s="119">
        <v>7</v>
      </c>
      <c r="P418" s="119">
        <v>7</v>
      </c>
      <c r="Q418" s="119">
        <v>6</v>
      </c>
      <c r="R418" s="119">
        <v>7</v>
      </c>
      <c r="S418" s="119">
        <v>5</v>
      </c>
      <c r="T418" s="119">
        <v>8</v>
      </c>
      <c r="U418" s="119">
        <v>8</v>
      </c>
      <c r="V418" s="119">
        <v>6</v>
      </c>
      <c r="W418" s="119">
        <v>6</v>
      </c>
      <c r="X418" s="119">
        <v>7</v>
      </c>
      <c r="Y418" s="119">
        <v>6</v>
      </c>
      <c r="Z418" s="119">
        <v>6</v>
      </c>
      <c r="AA418" s="119">
        <v>5</v>
      </c>
      <c r="AB418" s="120">
        <v>5</v>
      </c>
      <c r="AC418" s="116">
        <f>AVERAGE(E418:AB418)</f>
        <v>6.25</v>
      </c>
      <c r="AD418" s="77"/>
      <c r="AE418" s="78"/>
      <c r="AF418" s="79"/>
      <c r="AI418" s="9"/>
      <c r="AJ418" s="9"/>
      <c r="AK418" s="9"/>
      <c r="AL418" s="9"/>
    </row>
    <row r="419">
      <c r="A419" s="73"/>
      <c r="B419" s="555"/>
      <c r="C419" s="75" t="s">
        <v>23</v>
      </c>
      <c r="D419" s="76"/>
      <c r="E419" s="82">
        <f t="shared" ref="E419:AB419" si="210">E417/E416</f>
        <v>0.88148148148148153</v>
      </c>
      <c r="F419" s="83">
        <f t="shared" si="210"/>
        <v>0.94615384615384623</v>
      </c>
      <c r="G419" s="83">
        <f t="shared" si="210"/>
        <v>0.95161290322580649</v>
      </c>
      <c r="H419" s="83">
        <f t="shared" si="210"/>
        <v>1</v>
      </c>
      <c r="I419" s="83">
        <f t="shared" si="210"/>
        <v>0.82978723404255317</v>
      </c>
      <c r="J419" s="83">
        <f t="shared" si="210"/>
        <v>0.52976190476190477</v>
      </c>
      <c r="K419" s="83">
        <f t="shared" si="210"/>
        <v>0.47236180904522618</v>
      </c>
      <c r="L419" s="83">
        <f t="shared" si="210"/>
        <v>0.48878923766816146</v>
      </c>
      <c r="M419" s="83">
        <f t="shared" si="210"/>
        <v>0.59051724137931039</v>
      </c>
      <c r="N419" s="83">
        <f t="shared" si="210"/>
        <v>0.65422396856581533</v>
      </c>
      <c r="O419" s="83">
        <f t="shared" si="210"/>
        <v>0.72651356993736949</v>
      </c>
      <c r="P419" s="83">
        <f t="shared" si="210"/>
        <v>0.69574468085106389</v>
      </c>
      <c r="Q419" s="83">
        <f t="shared" si="210"/>
        <v>0.74879227053140096</v>
      </c>
      <c r="R419" s="83">
        <f t="shared" si="210"/>
        <v>0.74222222222222223</v>
      </c>
      <c r="S419" s="83">
        <f t="shared" si="210"/>
        <v>0.83892617449664419</v>
      </c>
      <c r="T419" s="83">
        <f t="shared" si="210"/>
        <v>0.77304964539007104</v>
      </c>
      <c r="U419" s="83">
        <f t="shared" si="210"/>
        <v>0.74008810572687234</v>
      </c>
      <c r="V419" s="83">
        <f t="shared" si="210"/>
        <v>0.72978303747534512</v>
      </c>
      <c r="W419" s="83">
        <f t="shared" si="210"/>
        <v>0.70808678500986189</v>
      </c>
      <c r="X419" s="83">
        <f t="shared" si="210"/>
        <v>0.67338709677419351</v>
      </c>
      <c r="Y419" s="83">
        <f t="shared" si="210"/>
        <v>0.69438202247191005</v>
      </c>
      <c r="Z419" s="83">
        <f t="shared" si="210"/>
        <v>0.76341463414634148</v>
      </c>
      <c r="AA419" s="83">
        <f t="shared" si="210"/>
        <v>0.83386581469648569</v>
      </c>
      <c r="AB419" s="84">
        <f t="shared" si="210"/>
        <v>0.85714285714285721</v>
      </c>
      <c r="AC419" s="654">
        <f>MAX(E419:AB419)</f>
        <v>1</v>
      </c>
      <c r="AD419" s="95"/>
      <c r="AE419" s="96"/>
      <c r="AF419" s="97"/>
      <c r="AI419" s="670"/>
      <c r="AJ419" s="670"/>
      <c r="AK419" s="9"/>
      <c r="AL419" s="9"/>
    </row>
    <row r="420">
      <c r="A420" s="671"/>
      <c r="B420" s="672"/>
      <c r="C420" s="520" t="s">
        <v>37</v>
      </c>
      <c r="D420" s="450"/>
      <c r="E420" s="521">
        <f t="shared" ref="E420:AB420" si="211">SQRT(E416*E416+E417*E417)/E415/1.73</f>
        <v>2.0023823141331207</v>
      </c>
      <c r="F420" s="461">
        <f t="shared" si="211"/>
        <v>1.9855821653323709</v>
      </c>
      <c r="G420" s="461">
        <f t="shared" si="211"/>
        <v>1.8991094015092906</v>
      </c>
      <c r="H420" s="461">
        <f t="shared" si="211"/>
        <v>1.825329749428686</v>
      </c>
      <c r="I420" s="461">
        <f t="shared" si="211"/>
        <v>2.0327868573688845</v>
      </c>
      <c r="J420" s="461">
        <f t="shared" si="211"/>
        <v>2.1215254778443904</v>
      </c>
      <c r="K420" s="461">
        <f t="shared" si="211"/>
        <v>2.4678220801863353</v>
      </c>
      <c r="L420" s="461">
        <f t="shared" si="211"/>
        <v>2.8243322752308471</v>
      </c>
      <c r="M420" s="461">
        <f t="shared" si="211"/>
        <v>6.0658381317083494</v>
      </c>
      <c r="N420" s="461">
        <f t="shared" si="211"/>
        <v>6.8536162963170746</v>
      </c>
      <c r="O420" s="461">
        <f t="shared" si="211"/>
        <v>6.6842983224544694</v>
      </c>
      <c r="P420" s="461">
        <f t="shared" si="211"/>
        <v>6.4202052397925717</v>
      </c>
      <c r="Q420" s="461">
        <f t="shared" si="211"/>
        <v>5.7881825165942162</v>
      </c>
      <c r="R420" s="461">
        <f t="shared" si="211"/>
        <v>6.3206766666844842</v>
      </c>
      <c r="S420" s="461">
        <f t="shared" si="211"/>
        <v>6.5679511313582717</v>
      </c>
      <c r="T420" s="461">
        <f t="shared" si="211"/>
        <v>5.9951548171863669</v>
      </c>
      <c r="U420" s="461">
        <f t="shared" si="211"/>
        <v>6.3210187844069585</v>
      </c>
      <c r="V420" s="461">
        <f t="shared" si="211"/>
        <v>6.997213692970595</v>
      </c>
      <c r="W420" s="461">
        <f t="shared" si="211"/>
        <v>6.8923995166349501</v>
      </c>
      <c r="X420" s="461">
        <f t="shared" si="211"/>
        <v>6.621633596312229</v>
      </c>
      <c r="Y420" s="461">
        <f t="shared" si="211"/>
        <v>5.9819902759782959</v>
      </c>
      <c r="Z420" s="461">
        <f t="shared" si="211"/>
        <v>5.6955326986826282</v>
      </c>
      <c r="AA420" s="461">
        <f t="shared" si="211"/>
        <v>4.4871060714452859</v>
      </c>
      <c r="AB420" s="462">
        <f t="shared" si="211"/>
        <v>2.1584097480298396</v>
      </c>
      <c r="AC420" s="189">
        <f>AVERAGE(E420:AB420)</f>
        <v>4.7087540761496038</v>
      </c>
      <c r="AD420" s="190">
        <f>(AC418-AC420)/AC418</f>
        <v>0.24659934781606338</v>
      </c>
      <c r="AE420" s="129"/>
      <c r="AF420" s="131"/>
      <c r="AG420" s="9"/>
      <c r="AH420" s="9"/>
      <c r="AI420" s="9"/>
      <c r="AJ420" s="9"/>
    </row>
    <row r="421">
      <c r="A421" s="65" t="s">
        <v>35</v>
      </c>
      <c r="B421" s="554" t="s">
        <v>159</v>
      </c>
      <c r="C421" s="67" t="s">
        <v>18</v>
      </c>
      <c r="D421" s="68" t="s">
        <v>29</v>
      </c>
      <c r="E421" s="108">
        <v>30.600000000000001</v>
      </c>
      <c r="F421" s="109">
        <v>29.199999999999999</v>
      </c>
      <c r="G421" s="109">
        <v>30</v>
      </c>
      <c r="H421" s="109">
        <v>31.800000000000001</v>
      </c>
      <c r="I421" s="109">
        <v>31.600000000000001</v>
      </c>
      <c r="J421" s="109">
        <v>35.399999999999999</v>
      </c>
      <c r="K421" s="109">
        <v>46.600000000000001</v>
      </c>
      <c r="L421" s="109">
        <v>62.200000000000003</v>
      </c>
      <c r="M421" s="109">
        <v>67.799999999999997</v>
      </c>
      <c r="N421" s="109">
        <v>73.400000000000006</v>
      </c>
      <c r="O421" s="109">
        <v>71</v>
      </c>
      <c r="P421" s="109">
        <v>61.200000000000003</v>
      </c>
      <c r="Q421" s="109">
        <v>63.600000000000001</v>
      </c>
      <c r="R421" s="109">
        <v>59.200000000000003</v>
      </c>
      <c r="S421" s="109">
        <v>53.200000000000003</v>
      </c>
      <c r="T421" s="109">
        <v>54.399999999999999</v>
      </c>
      <c r="U421" s="109">
        <v>52.600000000000001</v>
      </c>
      <c r="V421" s="109">
        <v>53</v>
      </c>
      <c r="W421" s="109">
        <v>51.399999999999999</v>
      </c>
      <c r="X421" s="109">
        <v>62.799999999999997</v>
      </c>
      <c r="Y421" s="109">
        <v>54</v>
      </c>
      <c r="Z421" s="109">
        <v>43.600000000000001</v>
      </c>
      <c r="AA421" s="109">
        <v>38.399999999999999</v>
      </c>
      <c r="AB421" s="110">
        <v>33.600000000000001</v>
      </c>
      <c r="AC421" s="111">
        <f t="shared" ref="AC421:AC422" si="212">SUM(E421:AB421)</f>
        <v>1190.5999999999999</v>
      </c>
      <c r="AD421" s="108">
        <f>MIN(E421:AB421)</f>
        <v>29.199999999999999</v>
      </c>
      <c r="AE421" s="208">
        <v>100</v>
      </c>
      <c r="AF421" s="209">
        <v>20</v>
      </c>
      <c r="AI421" s="64"/>
      <c r="AJ421" s="64"/>
      <c r="AK421" s="9"/>
      <c r="AL421" s="64"/>
    </row>
    <row r="422">
      <c r="A422" s="73"/>
      <c r="B422" s="555"/>
      <c r="C422" s="75" t="s">
        <v>20</v>
      </c>
      <c r="D422" s="76" t="s">
        <v>29</v>
      </c>
      <c r="E422" s="113">
        <v>20.800000000000001</v>
      </c>
      <c r="F422" s="114">
        <v>20</v>
      </c>
      <c r="G422" s="114">
        <v>21.199999999999999</v>
      </c>
      <c r="H422" s="114">
        <v>19.800000000000001</v>
      </c>
      <c r="I422" s="114">
        <v>20</v>
      </c>
      <c r="J422" s="114">
        <v>19.800000000000001</v>
      </c>
      <c r="K422" s="114">
        <v>20</v>
      </c>
      <c r="L422" s="114">
        <v>20.199999999999999</v>
      </c>
      <c r="M422" s="114">
        <v>21</v>
      </c>
      <c r="N422" s="114">
        <v>23.199999999999999</v>
      </c>
      <c r="O422" s="114">
        <v>21.399999999999999</v>
      </c>
      <c r="P422" s="114">
        <v>22.199999999999999</v>
      </c>
      <c r="Q422" s="114">
        <v>22</v>
      </c>
      <c r="R422" s="114">
        <v>20.600000000000001</v>
      </c>
      <c r="S422" s="114">
        <v>20.800000000000001</v>
      </c>
      <c r="T422" s="114">
        <v>23.199999999999999</v>
      </c>
      <c r="U422" s="114">
        <v>22.399999999999999</v>
      </c>
      <c r="V422" s="114">
        <v>22</v>
      </c>
      <c r="W422" s="114">
        <v>23</v>
      </c>
      <c r="X422" s="114">
        <v>24.399999999999999</v>
      </c>
      <c r="Y422" s="114">
        <v>23.399999999999999</v>
      </c>
      <c r="Z422" s="114">
        <v>22.800000000000001</v>
      </c>
      <c r="AA422" s="114">
        <v>20.600000000000001</v>
      </c>
      <c r="AB422" s="115">
        <v>21.399999999999999</v>
      </c>
      <c r="AC422" s="116">
        <f t="shared" si="212"/>
        <v>516.19999999999993</v>
      </c>
      <c r="AD422" s="77"/>
      <c r="AE422" s="78"/>
      <c r="AF422" s="79"/>
      <c r="AI422" s="81"/>
      <c r="AJ422" s="497"/>
      <c r="AK422" s="81"/>
      <c r="AL422" s="9"/>
    </row>
    <row r="423">
      <c r="A423" s="73"/>
      <c r="B423" s="555"/>
      <c r="C423" s="75" t="s">
        <v>21</v>
      </c>
      <c r="D423" s="76" t="s">
        <v>22</v>
      </c>
      <c r="E423" s="118">
        <v>2</v>
      </c>
      <c r="F423" s="119">
        <v>2</v>
      </c>
      <c r="G423" s="119">
        <v>2</v>
      </c>
      <c r="H423" s="119">
        <v>2</v>
      </c>
      <c r="I423" s="119">
        <v>2</v>
      </c>
      <c r="J423" s="119">
        <v>2</v>
      </c>
      <c r="K423" s="119">
        <v>2</v>
      </c>
      <c r="L423" s="119">
        <v>4</v>
      </c>
      <c r="M423" s="119">
        <v>4</v>
      </c>
      <c r="N423" s="119">
        <v>4</v>
      </c>
      <c r="O423" s="119">
        <v>4</v>
      </c>
      <c r="P423" s="119">
        <v>4</v>
      </c>
      <c r="Q423" s="119">
        <v>3</v>
      </c>
      <c r="R423" s="119">
        <v>3</v>
      </c>
      <c r="S423" s="119">
        <v>3</v>
      </c>
      <c r="T423" s="119">
        <v>3</v>
      </c>
      <c r="U423" s="119">
        <v>3</v>
      </c>
      <c r="V423" s="119">
        <v>3</v>
      </c>
      <c r="W423" s="119">
        <v>3</v>
      </c>
      <c r="X423" s="119">
        <v>4</v>
      </c>
      <c r="Y423" s="119">
        <v>3</v>
      </c>
      <c r="Z423" s="119">
        <v>2</v>
      </c>
      <c r="AA423" s="119">
        <v>2</v>
      </c>
      <c r="AB423" s="120">
        <v>2</v>
      </c>
      <c r="AC423" s="116">
        <f>AVERAGE(E423:AB423)</f>
        <v>2.8333333333333335</v>
      </c>
      <c r="AD423" s="77"/>
      <c r="AE423" s="78"/>
      <c r="AF423" s="79"/>
      <c r="AI423" s="9"/>
      <c r="AJ423" s="9"/>
      <c r="AK423" s="9"/>
      <c r="AL423" s="9"/>
    </row>
    <row r="424">
      <c r="A424" s="73"/>
      <c r="B424" s="555"/>
      <c r="C424" s="75" t="s">
        <v>23</v>
      </c>
      <c r="D424" s="76"/>
      <c r="E424" s="82">
        <f t="shared" ref="E424:AB424" si="213">E422/E421</f>
        <v>0.6797385620915033</v>
      </c>
      <c r="F424" s="83">
        <f t="shared" si="213"/>
        <v>0.68493150684931503</v>
      </c>
      <c r="G424" s="83">
        <f t="shared" si="213"/>
        <v>0.70666666666666667</v>
      </c>
      <c r="H424" s="83">
        <f t="shared" si="213"/>
        <v>0.62264150943396224</v>
      </c>
      <c r="I424" s="83">
        <f t="shared" si="213"/>
        <v>0.63291139240506322</v>
      </c>
      <c r="J424" s="83">
        <f t="shared" si="213"/>
        <v>0.55932203389830515</v>
      </c>
      <c r="K424" s="83">
        <f t="shared" si="213"/>
        <v>0.42918454935622319</v>
      </c>
      <c r="L424" s="83">
        <f t="shared" si="213"/>
        <v>0.32475884244372988</v>
      </c>
      <c r="M424" s="83">
        <f t="shared" si="213"/>
        <v>0.30973451327433632</v>
      </c>
      <c r="N424" s="83">
        <f t="shared" si="213"/>
        <v>0.3160762942779291</v>
      </c>
      <c r="O424" s="83">
        <f t="shared" si="213"/>
        <v>0.30140845070422534</v>
      </c>
      <c r="P424" s="83">
        <f t="shared" si="213"/>
        <v>0.36274509803921567</v>
      </c>
      <c r="Q424" s="83">
        <f t="shared" si="213"/>
        <v>0.34591194968553457</v>
      </c>
      <c r="R424" s="83">
        <f t="shared" si="213"/>
        <v>0.34797297297297297</v>
      </c>
      <c r="S424" s="83">
        <f t="shared" si="213"/>
        <v>0.39097744360902253</v>
      </c>
      <c r="T424" s="83">
        <f t="shared" si="213"/>
        <v>0.4264705882352941</v>
      </c>
      <c r="U424" s="83">
        <f t="shared" si="213"/>
        <v>0.42585551330798477</v>
      </c>
      <c r="V424" s="83">
        <f t="shared" si="213"/>
        <v>0.41509433962264153</v>
      </c>
      <c r="W424" s="83">
        <f t="shared" si="213"/>
        <v>0.44747081712062259</v>
      </c>
      <c r="X424" s="83">
        <f t="shared" si="213"/>
        <v>0.38853503184713373</v>
      </c>
      <c r="Y424" s="83">
        <f t="shared" si="213"/>
        <v>0.43333333333333329</v>
      </c>
      <c r="Z424" s="83">
        <f t="shared" si="213"/>
        <v>0.52293577981651373</v>
      </c>
      <c r="AA424" s="83">
        <f t="shared" si="213"/>
        <v>0.53645833333333337</v>
      </c>
      <c r="AB424" s="84">
        <f t="shared" si="213"/>
        <v>0.63690476190476186</v>
      </c>
      <c r="AC424" s="654">
        <f>MAX(E424:AB424)</f>
        <v>0.70666666666666667</v>
      </c>
      <c r="AD424" s="673"/>
      <c r="AE424" s="674"/>
      <c r="AF424" s="675"/>
      <c r="AI424" s="9"/>
      <c r="AJ424" s="9"/>
      <c r="AK424" s="9"/>
      <c r="AL424" s="9"/>
    </row>
    <row r="425">
      <c r="A425" s="671"/>
      <c r="B425" s="672"/>
      <c r="C425" s="520" t="s">
        <v>37</v>
      </c>
      <c r="D425" s="450"/>
      <c r="E425" s="521">
        <f t="shared" ref="E425:AB425" si="214">SQRT(E421*E421+E422*E422)/E415/1.73</f>
        <v>2.0584488197299535</v>
      </c>
      <c r="F425" s="461">
        <f t="shared" si="214"/>
        <v>1.9633571835597301</v>
      </c>
      <c r="G425" s="461">
        <f t="shared" si="214"/>
        <v>2.0378066144775135</v>
      </c>
      <c r="H425" s="461">
        <f t="shared" si="214"/>
        <v>2.0840614346326292</v>
      </c>
      <c r="I425" s="461">
        <f t="shared" si="214"/>
        <v>2.0745634843855374</v>
      </c>
      <c r="J425" s="461">
        <f t="shared" si="214"/>
        <v>2.2630986829498387</v>
      </c>
      <c r="K425" s="461">
        <f t="shared" si="214"/>
        <v>2.8431093427640954</v>
      </c>
      <c r="L425" s="461">
        <f t="shared" si="214"/>
        <v>3.7206920083395008</v>
      </c>
      <c r="M425" s="461">
        <f t="shared" si="214"/>
        <v>3.994897478503558</v>
      </c>
      <c r="N425" s="461">
        <f t="shared" si="214"/>
        <v>4.3369062172375763</v>
      </c>
      <c r="O425" s="461">
        <f t="shared" si="214"/>
        <v>4.1859517736686298</v>
      </c>
      <c r="P425" s="461">
        <f t="shared" si="214"/>
        <v>3.6499763796129812</v>
      </c>
      <c r="Q425" s="461">
        <f t="shared" si="214"/>
        <v>3.76576155910303</v>
      </c>
      <c r="R425" s="461">
        <f t="shared" si="214"/>
        <v>3.5348504597129158</v>
      </c>
      <c r="S425" s="461">
        <f t="shared" si="214"/>
        <v>3.215022408088875</v>
      </c>
      <c r="T425" s="461">
        <f t="shared" si="214"/>
        <v>3.3157387266688656</v>
      </c>
      <c r="U425" s="461">
        <f t="shared" si="214"/>
        <v>3.1991098184871936</v>
      </c>
      <c r="V425" s="461">
        <f t="shared" si="214"/>
        <v>3.1986815537045112</v>
      </c>
      <c r="W425" s="461">
        <f t="shared" si="214"/>
        <v>3.1237880539693097</v>
      </c>
      <c r="X425" s="461">
        <f t="shared" si="214"/>
        <v>3.7302939632126479</v>
      </c>
      <c r="Y425" s="461">
        <f t="shared" si="214"/>
        <v>3.2491411082243533</v>
      </c>
      <c r="Z425" s="461">
        <f t="shared" si="214"/>
        <v>2.7163558965274777</v>
      </c>
      <c r="AA425" s="461">
        <f t="shared" si="214"/>
        <v>2.398931969436461</v>
      </c>
      <c r="AB425" s="462">
        <f t="shared" si="214"/>
        <v>2.2205096110949931</v>
      </c>
      <c r="AC425" s="189">
        <f>AVERAGE(E425:AB425)</f>
        <v>3.0367106061705074</v>
      </c>
      <c r="AD425" s="190">
        <f>(AC423-AC425)/AC423</f>
        <v>-0.071780213942531951</v>
      </c>
      <c r="AE425" s="129"/>
      <c r="AF425" s="131"/>
      <c r="AG425" s="9"/>
      <c r="AH425" s="9"/>
      <c r="AI425" s="9"/>
      <c r="AJ425" s="9"/>
    </row>
    <row r="426">
      <c r="A426" s="65" t="s">
        <v>74</v>
      </c>
      <c r="B426" s="554" t="s">
        <v>160</v>
      </c>
      <c r="C426" s="67" t="s">
        <v>18</v>
      </c>
      <c r="D426" s="68" t="s">
        <v>29</v>
      </c>
      <c r="E426" s="108">
        <v>111.59999999999999</v>
      </c>
      <c r="F426" s="109">
        <v>99.400000000000006</v>
      </c>
      <c r="G426" s="109">
        <v>107.8</v>
      </c>
      <c r="H426" s="109">
        <v>100</v>
      </c>
      <c r="I426" s="109">
        <v>97</v>
      </c>
      <c r="J426" s="109">
        <v>121.59999999999999</v>
      </c>
      <c r="K426" s="109">
        <v>169.19999999999999</v>
      </c>
      <c r="L426" s="109">
        <v>186.80000000000001</v>
      </c>
      <c r="M426" s="109">
        <v>212.59999999999999</v>
      </c>
      <c r="N426" s="109">
        <v>223.40000000000001</v>
      </c>
      <c r="O426" s="109">
        <v>234.19999999999999</v>
      </c>
      <c r="P426" s="109">
        <v>188.59999999999999</v>
      </c>
      <c r="Q426" s="109">
        <v>195.80000000000001</v>
      </c>
      <c r="R426" s="109">
        <v>182.80000000000001</v>
      </c>
      <c r="S426" s="109">
        <v>163.59999999999999</v>
      </c>
      <c r="T426" s="109">
        <v>165</v>
      </c>
      <c r="U426" s="109">
        <v>162.59999999999999</v>
      </c>
      <c r="V426" s="109">
        <v>166.59999999999999</v>
      </c>
      <c r="W426" s="109">
        <v>176</v>
      </c>
      <c r="X426" s="109">
        <v>164.59999999999999</v>
      </c>
      <c r="Y426" s="109">
        <v>169.59999999999999</v>
      </c>
      <c r="Z426" s="109">
        <v>157</v>
      </c>
      <c r="AA426" s="109">
        <v>130.19999999999999</v>
      </c>
      <c r="AB426" s="110">
        <v>125</v>
      </c>
      <c r="AC426" s="111">
        <f t="shared" ref="AC426:AC427" si="215">SUM(E426:AB426)</f>
        <v>3810.9999999999991</v>
      </c>
      <c r="AD426" s="108">
        <f>MIN(E426:AB426)</f>
        <v>97</v>
      </c>
      <c r="AE426" s="208">
        <v>100</v>
      </c>
      <c r="AF426" s="209">
        <v>20</v>
      </c>
      <c r="AI426" s="64"/>
      <c r="AJ426" s="64"/>
      <c r="AK426" s="9"/>
      <c r="AL426" s="64"/>
    </row>
    <row r="427">
      <c r="A427" s="73"/>
      <c r="B427" s="555"/>
      <c r="C427" s="75" t="s">
        <v>20</v>
      </c>
      <c r="D427" s="76" t="s">
        <v>29</v>
      </c>
      <c r="E427" s="113">
        <v>126</v>
      </c>
      <c r="F427" s="114">
        <v>121</v>
      </c>
      <c r="G427" s="114">
        <v>121.2</v>
      </c>
      <c r="H427" s="114">
        <v>113.8</v>
      </c>
      <c r="I427" s="114">
        <v>110.40000000000001</v>
      </c>
      <c r="J427" s="114">
        <v>115.2</v>
      </c>
      <c r="K427" s="114">
        <v>132.40000000000001</v>
      </c>
      <c r="L427" s="114">
        <v>129</v>
      </c>
      <c r="M427" s="114">
        <v>163.80000000000001</v>
      </c>
      <c r="N427" s="114">
        <v>183.59999999999999</v>
      </c>
      <c r="O427" s="114">
        <v>188.40000000000001</v>
      </c>
      <c r="P427" s="114">
        <v>150.80000000000001</v>
      </c>
      <c r="Q427" s="114">
        <v>171.80000000000001</v>
      </c>
      <c r="R427" s="114">
        <v>156.40000000000001</v>
      </c>
      <c r="S427" s="114">
        <v>140.19999999999999</v>
      </c>
      <c r="T427" s="114">
        <v>143.80000000000001</v>
      </c>
      <c r="U427" s="114">
        <v>126.8</v>
      </c>
      <c r="V427" s="114">
        <v>126.59999999999999</v>
      </c>
      <c r="W427" s="114">
        <v>134.59999999999999</v>
      </c>
      <c r="X427" s="114">
        <v>127.40000000000001</v>
      </c>
      <c r="Y427" s="114">
        <v>132.59999999999999</v>
      </c>
      <c r="Z427" s="114">
        <v>128.40000000000001</v>
      </c>
      <c r="AA427" s="114">
        <v>120.59999999999999</v>
      </c>
      <c r="AB427" s="115">
        <v>125.40000000000001</v>
      </c>
      <c r="AC427" s="116">
        <f t="shared" si="215"/>
        <v>3290.2000000000003</v>
      </c>
      <c r="AD427" s="77"/>
      <c r="AE427" s="78"/>
      <c r="AF427" s="79"/>
      <c r="AI427" s="81"/>
      <c r="AJ427" s="497"/>
      <c r="AK427" s="81"/>
      <c r="AL427" s="9"/>
    </row>
    <row r="428">
      <c r="A428" s="73"/>
      <c r="B428" s="555"/>
      <c r="C428" s="75" t="s">
        <v>21</v>
      </c>
      <c r="D428" s="76" t="s">
        <v>22</v>
      </c>
      <c r="E428" s="118">
        <v>9</v>
      </c>
      <c r="F428" s="119">
        <v>8</v>
      </c>
      <c r="G428" s="119">
        <v>8</v>
      </c>
      <c r="H428" s="119">
        <v>8</v>
      </c>
      <c r="I428" s="119">
        <v>8</v>
      </c>
      <c r="J428" s="119">
        <v>11</v>
      </c>
      <c r="K428" s="119">
        <v>12</v>
      </c>
      <c r="L428" s="119">
        <v>14</v>
      </c>
      <c r="M428" s="119">
        <v>16</v>
      </c>
      <c r="N428" s="119">
        <v>17</v>
      </c>
      <c r="O428" s="119">
        <v>15</v>
      </c>
      <c r="P428" s="119">
        <v>14</v>
      </c>
      <c r="Q428" s="119">
        <v>14</v>
      </c>
      <c r="R428" s="119">
        <v>12</v>
      </c>
      <c r="S428" s="119">
        <v>13</v>
      </c>
      <c r="T428" s="119">
        <v>12</v>
      </c>
      <c r="U428" s="119">
        <v>13</v>
      </c>
      <c r="V428" s="119">
        <v>10</v>
      </c>
      <c r="W428" s="119">
        <v>11</v>
      </c>
      <c r="X428" s="119">
        <v>12</v>
      </c>
      <c r="Y428" s="119">
        <v>11</v>
      </c>
      <c r="Z428" s="119">
        <v>9</v>
      </c>
      <c r="AA428" s="119">
        <v>9</v>
      </c>
      <c r="AB428" s="120">
        <v>10</v>
      </c>
      <c r="AC428" s="116">
        <f>AVERAGE(E428:AB428)</f>
        <v>11.5</v>
      </c>
      <c r="AD428" s="77"/>
      <c r="AE428" s="78"/>
      <c r="AF428" s="79"/>
      <c r="AI428" s="9"/>
      <c r="AJ428" s="9"/>
      <c r="AK428" s="9"/>
      <c r="AL428" s="9"/>
    </row>
    <row r="429">
      <c r="A429" s="73"/>
      <c r="B429" s="555"/>
      <c r="C429" s="75" t="s">
        <v>23</v>
      </c>
      <c r="D429" s="76"/>
      <c r="E429" s="82">
        <f t="shared" ref="E429:W429" si="216">E427/E426</f>
        <v>1.1290322580645162</v>
      </c>
      <c r="F429" s="83">
        <f t="shared" si="216"/>
        <v>1.2173038229376256</v>
      </c>
      <c r="G429" s="83">
        <f t="shared" si="216"/>
        <v>1.1243042671614101</v>
      </c>
      <c r="H429" s="83">
        <f t="shared" si="216"/>
        <v>1.1379999999999999</v>
      </c>
      <c r="I429" s="83">
        <f t="shared" si="216"/>
        <v>1.1381443298969072</v>
      </c>
      <c r="J429" s="83">
        <f t="shared" si="216"/>
        <v>0.94736842105263164</v>
      </c>
      <c r="K429" s="83">
        <f t="shared" si="216"/>
        <v>0.78250591016548476</v>
      </c>
      <c r="L429" s="83">
        <f t="shared" si="216"/>
        <v>0.69057815845824411</v>
      </c>
      <c r="M429" s="83">
        <f t="shared" si="216"/>
        <v>0.77046095954844784</v>
      </c>
      <c r="N429" s="83">
        <f t="shared" si="216"/>
        <v>0.82184422560429715</v>
      </c>
      <c r="O429" s="83">
        <f t="shared" si="216"/>
        <v>0.80444064901793344</v>
      </c>
      <c r="P429" s="83">
        <f t="shared" si="216"/>
        <v>0.79957582184517506</v>
      </c>
      <c r="Q429" s="83">
        <f t="shared" si="216"/>
        <v>0.87742594484167513</v>
      </c>
      <c r="R429" s="83">
        <f t="shared" si="216"/>
        <v>0.85557986870897151</v>
      </c>
      <c r="S429" s="83">
        <f t="shared" si="216"/>
        <v>0.85696821515892418</v>
      </c>
      <c r="T429" s="83">
        <f t="shared" si="216"/>
        <v>0.87151515151515158</v>
      </c>
      <c r="U429" s="83">
        <f t="shared" si="216"/>
        <v>0.77982779827798276</v>
      </c>
      <c r="V429" s="83">
        <f t="shared" si="216"/>
        <v>0.7599039615846338</v>
      </c>
      <c r="W429" s="83">
        <f t="shared" si="216"/>
        <v>0.76477272727272727</v>
      </c>
      <c r="X429" s="83">
        <f>X427/X426</f>
        <v>0.77399756986634272</v>
      </c>
      <c r="Y429" s="83">
        <f>Y427/Y426</f>
        <v>0.78183962264150941</v>
      </c>
      <c r="Z429" s="83">
        <f>Z427/Z426</f>
        <v>0.81783439490445864</v>
      </c>
      <c r="AA429" s="83">
        <f>AA427/AA426</f>
        <v>0.92626728110599077</v>
      </c>
      <c r="AB429" s="84">
        <f>AB427/AB426</f>
        <v>1.0032000000000001</v>
      </c>
      <c r="AC429" s="654">
        <f>MAX(E429:AB429)</f>
        <v>1.2173038229376256</v>
      </c>
      <c r="AD429" s="673"/>
      <c r="AE429" s="674"/>
      <c r="AF429" s="675"/>
      <c r="AI429" s="9"/>
      <c r="AJ429" s="9"/>
      <c r="AK429" s="9"/>
      <c r="AL429" s="9"/>
    </row>
    <row r="430">
      <c r="A430" s="671"/>
      <c r="B430" s="672"/>
      <c r="C430" s="520" t="s">
        <v>37</v>
      </c>
      <c r="D430" s="450"/>
      <c r="E430" s="521">
        <f t="shared" ref="E430:AB430" si="217">SQRT(E426*E426+E427*E427)/E415/1.73</f>
        <v>9.3640975413708052</v>
      </c>
      <c r="F430" s="461">
        <f t="shared" si="217"/>
        <v>8.6867726347071486</v>
      </c>
      <c r="G430" s="461">
        <f t="shared" si="217"/>
        <v>8.9980605828887441</v>
      </c>
      <c r="H430" s="461">
        <f t="shared" si="217"/>
        <v>8.428181070330357</v>
      </c>
      <c r="I430" s="461">
        <f t="shared" si="217"/>
        <v>8.1523816123491244</v>
      </c>
      <c r="J430" s="461">
        <f t="shared" si="217"/>
        <v>9.3458628005819815</v>
      </c>
      <c r="K430" s="461">
        <f t="shared" si="217"/>
        <v>12.045382755983519</v>
      </c>
      <c r="L430" s="461">
        <f t="shared" si="217"/>
        <v>12.915533207256926</v>
      </c>
      <c r="M430" s="461">
        <f t="shared" si="217"/>
        <v>15.105591952084248</v>
      </c>
      <c r="N430" s="461">
        <f t="shared" si="217"/>
        <v>16.29118143822533</v>
      </c>
      <c r="O430" s="461">
        <f t="shared" si="217"/>
        <v>16.966961661393903</v>
      </c>
      <c r="P430" s="461">
        <f t="shared" si="217"/>
        <v>13.538451288246655</v>
      </c>
      <c r="Q430" s="461">
        <f t="shared" si="217"/>
        <v>14.575978475766666</v>
      </c>
      <c r="R430" s="461">
        <f t="shared" si="217"/>
        <v>13.566951954062004</v>
      </c>
      <c r="S430" s="461">
        <f t="shared" si="217"/>
        <v>12.126645980355137</v>
      </c>
      <c r="T430" s="461">
        <f t="shared" si="217"/>
        <v>12.270961187123568</v>
      </c>
      <c r="U430" s="461">
        <f t="shared" si="217"/>
        <v>11.538115495854044</v>
      </c>
      <c r="V430" s="461">
        <f t="shared" si="217"/>
        <v>11.663489255824347</v>
      </c>
      <c r="W430" s="461">
        <f t="shared" si="217"/>
        <v>12.29126753132044</v>
      </c>
      <c r="X430" s="461">
        <f t="shared" si="217"/>
        <v>11.524372058515521</v>
      </c>
      <c r="Y430" s="461">
        <f t="shared" si="217"/>
        <v>11.885505417165453</v>
      </c>
      <c r="Z430" s="461">
        <f t="shared" si="217"/>
        <v>11.197367244561789</v>
      </c>
      <c r="AA430" s="461">
        <f t="shared" si="217"/>
        <v>9.7700110846214141</v>
      </c>
      <c r="AB430" s="462">
        <f t="shared" si="217"/>
        <v>9.8694970441456338</v>
      </c>
      <c r="AC430" s="189">
        <f>AVERAGE(E430:AB430)</f>
        <v>11.754942553113949</v>
      </c>
      <c r="AD430" s="190">
        <f>(AC428-AC430)/AC428</f>
        <v>-0.022168917662082531</v>
      </c>
      <c r="AE430" s="129"/>
      <c r="AF430" s="131"/>
      <c r="AG430" s="9"/>
      <c r="AH430" s="9"/>
      <c r="AI430" s="9"/>
      <c r="AJ430" s="9"/>
    </row>
    <row r="431">
      <c r="A431" s="65" t="s">
        <v>38</v>
      </c>
      <c r="B431" s="554" t="s">
        <v>161</v>
      </c>
      <c r="C431" s="67" t="s">
        <v>18</v>
      </c>
      <c r="D431" s="68" t="s">
        <v>29</v>
      </c>
      <c r="E431" s="108">
        <v>62</v>
      </c>
      <c r="F431" s="109">
        <v>55.799999999999997</v>
      </c>
      <c r="G431" s="109">
        <v>62.600000000000001</v>
      </c>
      <c r="H431" s="109">
        <v>52.399999999999999</v>
      </c>
      <c r="I431" s="109">
        <v>58.200000000000003</v>
      </c>
      <c r="J431" s="109">
        <v>65.799999999999997</v>
      </c>
      <c r="K431" s="109">
        <v>67.599999999999994</v>
      </c>
      <c r="L431" s="109">
        <v>79.799999999999997</v>
      </c>
      <c r="M431" s="109">
        <v>89</v>
      </c>
      <c r="N431" s="109">
        <v>80.400000000000006</v>
      </c>
      <c r="O431" s="109">
        <v>111.59999999999999</v>
      </c>
      <c r="P431" s="109">
        <v>80</v>
      </c>
      <c r="Q431" s="109">
        <v>99.400000000000006</v>
      </c>
      <c r="R431" s="109">
        <v>82.799999999999997</v>
      </c>
      <c r="S431" s="109">
        <v>74</v>
      </c>
      <c r="T431" s="109">
        <v>67.599999999999994</v>
      </c>
      <c r="U431" s="109">
        <v>61</v>
      </c>
      <c r="V431" s="109">
        <v>63.200000000000003</v>
      </c>
      <c r="W431" s="109">
        <v>64.799999999999997</v>
      </c>
      <c r="X431" s="109">
        <v>64</v>
      </c>
      <c r="Y431" s="109">
        <v>64.400000000000006</v>
      </c>
      <c r="Z431" s="109">
        <v>67.400000000000006</v>
      </c>
      <c r="AA431" s="109">
        <v>67.599999999999994</v>
      </c>
      <c r="AB431" s="110">
        <v>60.600000000000001</v>
      </c>
      <c r="AC431" s="224">
        <f t="shared" ref="AC431:AC432" si="218">SUM(E431:AB431)</f>
        <v>1702</v>
      </c>
      <c r="AD431" s="108">
        <f>MIN(E431:AB431)</f>
        <v>52.399999999999999</v>
      </c>
      <c r="AE431" s="208">
        <v>100</v>
      </c>
      <c r="AF431" s="209">
        <v>20</v>
      </c>
      <c r="AI431" s="64"/>
      <c r="AJ431" s="64"/>
      <c r="AK431" s="9"/>
      <c r="AL431" s="64"/>
    </row>
    <row r="432">
      <c r="A432" s="73"/>
      <c r="B432" s="555"/>
      <c r="C432" s="75" t="s">
        <v>20</v>
      </c>
      <c r="D432" s="76" t="s">
        <v>29</v>
      </c>
      <c r="E432" s="113">
        <v>40</v>
      </c>
      <c r="F432" s="114">
        <v>38.799999999999997</v>
      </c>
      <c r="G432" s="114">
        <v>37.200000000000003</v>
      </c>
      <c r="H432" s="114">
        <v>38</v>
      </c>
      <c r="I432" s="114">
        <v>37.799999999999997</v>
      </c>
      <c r="J432" s="114">
        <v>48</v>
      </c>
      <c r="K432" s="114">
        <v>48.200000000000003</v>
      </c>
      <c r="L432" s="114">
        <v>46.799999999999997</v>
      </c>
      <c r="M432" s="114">
        <v>45.799999999999997</v>
      </c>
      <c r="N432" s="114">
        <v>46.799999999999997</v>
      </c>
      <c r="O432" s="114">
        <v>49.399999999999999</v>
      </c>
      <c r="P432" s="114">
        <v>42.600000000000001</v>
      </c>
      <c r="Q432" s="114">
        <v>44.799999999999997</v>
      </c>
      <c r="R432" s="114">
        <v>49.799999999999997</v>
      </c>
      <c r="S432" s="114">
        <v>46.399999999999999</v>
      </c>
      <c r="T432" s="114">
        <v>40</v>
      </c>
      <c r="U432" s="114">
        <v>38.200000000000003</v>
      </c>
      <c r="V432" s="114">
        <v>40.200000000000003</v>
      </c>
      <c r="W432" s="114">
        <v>41.799999999999997</v>
      </c>
      <c r="X432" s="114">
        <v>43.200000000000003</v>
      </c>
      <c r="Y432" s="114">
        <v>40.600000000000001</v>
      </c>
      <c r="Z432" s="114">
        <v>39.399999999999999</v>
      </c>
      <c r="AA432" s="114">
        <v>41.200000000000003</v>
      </c>
      <c r="AB432" s="115">
        <v>37.600000000000001</v>
      </c>
      <c r="AC432" s="116">
        <f t="shared" si="218"/>
        <v>1022.6</v>
      </c>
      <c r="AD432" s="77"/>
      <c r="AE432" s="78"/>
      <c r="AF432" s="79"/>
      <c r="AI432" s="81"/>
      <c r="AJ432" s="497"/>
      <c r="AK432" s="81"/>
      <c r="AL432" s="9"/>
    </row>
    <row r="433">
      <c r="A433" s="73"/>
      <c r="B433" s="555"/>
      <c r="C433" s="75" t="s">
        <v>21</v>
      </c>
      <c r="D433" s="76" t="s">
        <v>22</v>
      </c>
      <c r="E433" s="118">
        <v>4</v>
      </c>
      <c r="F433" s="119">
        <v>5</v>
      </c>
      <c r="G433" s="119">
        <v>4</v>
      </c>
      <c r="H433" s="119">
        <v>3</v>
      </c>
      <c r="I433" s="119">
        <v>4</v>
      </c>
      <c r="J433" s="119">
        <v>4</v>
      </c>
      <c r="K433" s="119">
        <v>5</v>
      </c>
      <c r="L433" s="119">
        <v>7</v>
      </c>
      <c r="M433" s="119">
        <v>4</v>
      </c>
      <c r="N433" s="119">
        <v>6</v>
      </c>
      <c r="O433" s="119">
        <v>5</v>
      </c>
      <c r="P433" s="119">
        <v>5</v>
      </c>
      <c r="Q433" s="119">
        <v>6</v>
      </c>
      <c r="R433" s="119">
        <v>4</v>
      </c>
      <c r="S433" s="119">
        <v>5</v>
      </c>
      <c r="T433" s="119">
        <v>4</v>
      </c>
      <c r="U433" s="119">
        <v>4</v>
      </c>
      <c r="V433" s="119">
        <v>4</v>
      </c>
      <c r="W433" s="119">
        <v>5</v>
      </c>
      <c r="X433" s="119">
        <v>4</v>
      </c>
      <c r="Y433" s="119">
        <v>4</v>
      </c>
      <c r="Z433" s="119">
        <v>5</v>
      </c>
      <c r="AA433" s="119">
        <v>4</v>
      </c>
      <c r="AB433" s="120">
        <v>3</v>
      </c>
      <c r="AC433" s="116">
        <f>AVERAGE(E433:AB433)</f>
        <v>4.5</v>
      </c>
      <c r="AD433" s="77"/>
      <c r="AE433" s="78"/>
      <c r="AF433" s="79"/>
      <c r="AI433" s="9"/>
      <c r="AJ433" s="9"/>
      <c r="AK433" s="9"/>
      <c r="AL433" s="9"/>
    </row>
    <row r="434">
      <c r="A434" s="73"/>
      <c r="B434" s="555"/>
      <c r="C434" s="75" t="s">
        <v>23</v>
      </c>
      <c r="D434" s="76"/>
      <c r="E434" s="82">
        <f t="shared" ref="E434:AB434" si="219">E432/E431</f>
        <v>0.64516129032258063</v>
      </c>
      <c r="F434" s="83">
        <f t="shared" si="219"/>
        <v>0.69534050179211471</v>
      </c>
      <c r="G434" s="83">
        <f t="shared" si="219"/>
        <v>0.59424920127795533</v>
      </c>
      <c r="H434" s="83">
        <f t="shared" si="219"/>
        <v>0.72519083969465647</v>
      </c>
      <c r="I434" s="83">
        <f t="shared" si="219"/>
        <v>0.64948453608247414</v>
      </c>
      <c r="J434" s="83">
        <f t="shared" si="219"/>
        <v>0.72948328267477203</v>
      </c>
      <c r="K434" s="83">
        <f t="shared" si="219"/>
        <v>0.71301775147929003</v>
      </c>
      <c r="L434" s="83">
        <f t="shared" si="219"/>
        <v>0.5864661654135338</v>
      </c>
      <c r="M434" s="83">
        <f t="shared" si="219"/>
        <v>0.51460674157303365</v>
      </c>
      <c r="N434" s="83">
        <f t="shared" si="219"/>
        <v>0.58208955223880587</v>
      </c>
      <c r="O434" s="83">
        <f t="shared" si="219"/>
        <v>0.44265232974910396</v>
      </c>
      <c r="P434" s="83">
        <f t="shared" si="219"/>
        <v>0.53249999999999997</v>
      </c>
      <c r="Q434" s="83">
        <f t="shared" si="219"/>
        <v>0.45070422535211263</v>
      </c>
      <c r="R434" s="83">
        <f t="shared" si="219"/>
        <v>0.60144927536231885</v>
      </c>
      <c r="S434" s="83">
        <f t="shared" si="219"/>
        <v>0.62702702702702706</v>
      </c>
      <c r="T434" s="83">
        <f t="shared" si="219"/>
        <v>0.59171597633136097</v>
      </c>
      <c r="U434" s="83">
        <f t="shared" si="219"/>
        <v>0.62622950819672141</v>
      </c>
      <c r="V434" s="83">
        <f t="shared" si="219"/>
        <v>0.63607594936708867</v>
      </c>
      <c r="W434" s="83">
        <f t="shared" si="219"/>
        <v>0.64506172839506171</v>
      </c>
      <c r="X434" s="83">
        <f t="shared" si="219"/>
        <v>0.67500000000000004</v>
      </c>
      <c r="Y434" s="83">
        <f t="shared" si="219"/>
        <v>0.63043478260869557</v>
      </c>
      <c r="Z434" s="83">
        <f t="shared" si="219"/>
        <v>0.58456973293768544</v>
      </c>
      <c r="AA434" s="83">
        <f t="shared" si="219"/>
        <v>0.60946745562130189</v>
      </c>
      <c r="AB434" s="84">
        <f t="shared" si="219"/>
        <v>0.62046204620462042</v>
      </c>
      <c r="AC434" s="676">
        <f>MAX(E434:AB434)</f>
        <v>0.72948328267477203</v>
      </c>
      <c r="AD434" s="673"/>
      <c r="AE434" s="674"/>
      <c r="AF434" s="675"/>
      <c r="AI434" s="9"/>
      <c r="AJ434" s="9"/>
      <c r="AK434" s="9"/>
      <c r="AL434" s="9"/>
    </row>
    <row r="435">
      <c r="A435" s="125"/>
      <c r="B435" s="558"/>
      <c r="C435" s="127" t="s">
        <v>37</v>
      </c>
      <c r="D435" s="94"/>
      <c r="E435" s="128">
        <f t="shared" ref="E435:AB435" si="220">SQRT(E431*E431+E432*E432)/E415/1.73</f>
        <v>4.1048510953054498</v>
      </c>
      <c r="F435" s="129">
        <f t="shared" si="220"/>
        <v>3.7701959271977223</v>
      </c>
      <c r="G435" s="129">
        <f t="shared" si="220"/>
        <v>4.0395278963676802</v>
      </c>
      <c r="H435" s="129">
        <f t="shared" si="220"/>
        <v>3.6010812673204149</v>
      </c>
      <c r="I435" s="129">
        <f t="shared" si="220"/>
        <v>3.8497544006975226</v>
      </c>
      <c r="J435" s="129">
        <f t="shared" si="220"/>
        <v>4.544332402603545</v>
      </c>
      <c r="K435" s="129">
        <f t="shared" si="220"/>
        <v>4.6547822636281779</v>
      </c>
      <c r="L435" s="129">
        <f t="shared" si="220"/>
        <v>5.2632431570141431</v>
      </c>
      <c r="M435" s="129">
        <f t="shared" si="220"/>
        <v>5.6336237545368002</v>
      </c>
      <c r="N435" s="129">
        <f t="shared" si="220"/>
        <v>5.2411310396685424</v>
      </c>
      <c r="O435" s="129">
        <f t="shared" si="220"/>
        <v>6.8892671769239877</v>
      </c>
      <c r="P435" s="129">
        <f t="shared" si="220"/>
        <v>5.0815086764787196</v>
      </c>
      <c r="Q435" s="129">
        <f t="shared" si="220"/>
        <v>6.1009436483697081</v>
      </c>
      <c r="R435" s="129">
        <f t="shared" si="220"/>
        <v>5.4488852480560661</v>
      </c>
      <c r="S435" s="129">
        <f t="shared" si="220"/>
        <v>4.916048085148895</v>
      </c>
      <c r="T435" s="129">
        <f t="shared" si="220"/>
        <v>4.4038180468878796</v>
      </c>
      <c r="U435" s="129">
        <f t="shared" si="220"/>
        <v>4.0274347767889376</v>
      </c>
      <c r="V435" s="129">
        <f t="shared" si="220"/>
        <v>4.1751050652737822</v>
      </c>
      <c r="W435" s="129">
        <f t="shared" si="220"/>
        <v>4.2776855399277833</v>
      </c>
      <c r="X435" s="129">
        <f t="shared" si="220"/>
        <v>4.2752166233078306</v>
      </c>
      <c r="Y435" s="129">
        <f t="shared" si="220"/>
        <v>4.2030147405030691</v>
      </c>
      <c r="Z435" s="129">
        <f t="shared" si="220"/>
        <v>4.3102091585461704</v>
      </c>
      <c r="AA435" s="129">
        <f t="shared" si="220"/>
        <v>4.3581419827287418</v>
      </c>
      <c r="AB435" s="131">
        <f t="shared" si="220"/>
        <v>3.9752865723904041</v>
      </c>
      <c r="AC435" s="677">
        <f>AVERAGE(E435:AB435)</f>
        <v>4.6310453560696656</v>
      </c>
      <c r="AD435" s="460">
        <f>(AC433-AC435)/AC433</f>
        <v>-0.02912119023770347</v>
      </c>
      <c r="AE435" s="461"/>
      <c r="AF435" s="462"/>
      <c r="AG435" s="9"/>
      <c r="AH435" s="9"/>
      <c r="AI435" s="9"/>
      <c r="AJ435" s="9"/>
    </row>
    <row r="436">
      <c r="A436" s="678"/>
      <c r="B436" s="679" t="s">
        <v>63</v>
      </c>
      <c r="C436" s="680"/>
      <c r="D436" s="424" t="s">
        <v>29</v>
      </c>
      <c r="E436" s="320">
        <v>0.089999999999999997</v>
      </c>
      <c r="F436" s="320">
        <v>0.095000000000000001</v>
      </c>
      <c r="G436" s="320">
        <v>0.095000000000000001</v>
      </c>
      <c r="H436" s="320">
        <v>0.095000000000000001</v>
      </c>
      <c r="I436" s="320">
        <v>0.095000000000000001</v>
      </c>
      <c r="J436" s="320">
        <v>0.095000000000000001</v>
      </c>
      <c r="K436" s="320">
        <v>0.095000000000000001</v>
      </c>
      <c r="L436" s="320">
        <v>0.095000000000000001</v>
      </c>
      <c r="M436" s="320">
        <v>0.095000000000000001</v>
      </c>
      <c r="N436" s="320">
        <v>0.11</v>
      </c>
      <c r="O436" s="320">
        <v>0.095000000000000001</v>
      </c>
      <c r="P436" s="320">
        <v>0.095000000000000001</v>
      </c>
      <c r="Q436" s="320">
        <v>0.089999999999999997</v>
      </c>
      <c r="R436" s="320">
        <v>0.095000000000000001</v>
      </c>
      <c r="S436" s="320">
        <v>0.095000000000000001</v>
      </c>
      <c r="T436" s="320">
        <v>0.095000000000000001</v>
      </c>
      <c r="U436" s="320">
        <v>0.095000000000000001</v>
      </c>
      <c r="V436" s="320">
        <v>0.095000000000000001</v>
      </c>
      <c r="W436" s="320">
        <v>0.10000000000000001</v>
      </c>
      <c r="X436" s="320">
        <v>0.095000000000000001</v>
      </c>
      <c r="Y436" s="320">
        <v>0.10000000000000001</v>
      </c>
      <c r="Z436" s="320">
        <v>0.089999999999999997</v>
      </c>
      <c r="AA436" s="320">
        <v>0.095000000000000001</v>
      </c>
      <c r="AB436" s="320">
        <v>0.095000000000000001</v>
      </c>
      <c r="AC436" s="681">
        <f>SUM(E436:AB436)</f>
        <v>2.29</v>
      </c>
      <c r="AD436" s="682"/>
      <c r="AE436" s="683">
        <v>1</v>
      </c>
      <c r="AF436" s="684">
        <v>10</v>
      </c>
      <c r="AI436" s="64"/>
      <c r="AJ436" s="64"/>
      <c r="AK436" s="9"/>
      <c r="AL436" s="64"/>
    </row>
    <row r="437" ht="15.75" customHeight="1">
      <c r="A437" s="685" t="s">
        <v>42</v>
      </c>
      <c r="B437" s="686"/>
      <c r="C437" s="221" t="s">
        <v>18</v>
      </c>
      <c r="D437" s="222"/>
      <c r="E437" s="207">
        <f t="shared" ref="E437:AC438" si="221">SUM(E416,E421,E426,E431)</f>
        <v>231.19999999999999</v>
      </c>
      <c r="F437" s="208">
        <f t="shared" si="221"/>
        <v>210.40000000000003</v>
      </c>
      <c r="G437" s="208">
        <f t="shared" si="221"/>
        <v>225.19999999999999</v>
      </c>
      <c r="H437" s="208">
        <f t="shared" si="221"/>
        <v>207.40000000000001</v>
      </c>
      <c r="I437" s="208">
        <f t="shared" si="221"/>
        <v>215</v>
      </c>
      <c r="J437" s="208">
        <f t="shared" si="221"/>
        <v>256.39999999999998</v>
      </c>
      <c r="K437" s="208">
        <f t="shared" si="221"/>
        <v>323.19999999999999</v>
      </c>
      <c r="L437" s="208">
        <f t="shared" si="221"/>
        <v>373.40000000000003</v>
      </c>
      <c r="M437" s="208">
        <f t="shared" si="221"/>
        <v>462.19999999999999</v>
      </c>
      <c r="N437" s="208">
        <f t="shared" si="221"/>
        <v>479</v>
      </c>
      <c r="O437" s="208">
        <f t="shared" si="221"/>
        <v>512.60000000000002</v>
      </c>
      <c r="P437" s="208">
        <f t="shared" si="221"/>
        <v>423.79999999999995</v>
      </c>
      <c r="Q437" s="208">
        <f t="shared" si="221"/>
        <v>441.60000000000002</v>
      </c>
      <c r="R437" s="208">
        <f t="shared" si="221"/>
        <v>414.80000000000001</v>
      </c>
      <c r="S437" s="208">
        <f t="shared" si="221"/>
        <v>380.20000000000005</v>
      </c>
      <c r="T437" s="208">
        <f t="shared" si="221"/>
        <v>371.60000000000002</v>
      </c>
      <c r="U437" s="208">
        <f t="shared" si="221"/>
        <v>367</v>
      </c>
      <c r="V437" s="208">
        <f t="shared" si="221"/>
        <v>384.19999999999999</v>
      </c>
      <c r="W437" s="208">
        <f t="shared" si="221"/>
        <v>393.60000000000002</v>
      </c>
      <c r="X437" s="208">
        <f t="shared" si="221"/>
        <v>390.60000000000002</v>
      </c>
      <c r="Y437" s="431">
        <f t="shared" si="221"/>
        <v>377</v>
      </c>
      <c r="Z437" s="208">
        <f t="shared" si="221"/>
        <v>350</v>
      </c>
      <c r="AA437" s="208">
        <f t="shared" si="221"/>
        <v>298.79999999999995</v>
      </c>
      <c r="AB437" s="213">
        <f t="shared" si="221"/>
        <v>248.59999999999999</v>
      </c>
      <c r="AC437" s="308">
        <f t="shared" si="221"/>
        <v>8337.7999999999993</v>
      </c>
      <c r="AD437" s="9"/>
      <c r="AE437" s="9"/>
      <c r="AF437" s="9"/>
      <c r="AG437" s="9"/>
    </row>
    <row r="438">
      <c r="A438" s="687"/>
      <c r="B438" s="688"/>
      <c r="C438" s="127" t="s">
        <v>20</v>
      </c>
      <c r="D438" s="94"/>
      <c r="E438" s="95">
        <f t="shared" si="221"/>
        <v>210.59999999999999</v>
      </c>
      <c r="F438" s="96">
        <f t="shared" si="221"/>
        <v>204.39999999999998</v>
      </c>
      <c r="G438" s="96">
        <f t="shared" si="221"/>
        <v>203.19999999999999</v>
      </c>
      <c r="H438" s="96">
        <f t="shared" si="221"/>
        <v>194.80000000000001</v>
      </c>
      <c r="I438" s="96">
        <f t="shared" si="221"/>
        <v>191.60000000000002</v>
      </c>
      <c r="J438" s="96">
        <f t="shared" si="221"/>
        <v>200.80000000000001</v>
      </c>
      <c r="K438" s="96">
        <f t="shared" si="221"/>
        <v>219.39999999999998</v>
      </c>
      <c r="L438" s="96">
        <f t="shared" si="221"/>
        <v>217.80000000000001</v>
      </c>
      <c r="M438" s="96">
        <f t="shared" si="221"/>
        <v>285.40000000000003</v>
      </c>
      <c r="N438" s="96">
        <f t="shared" si="221"/>
        <v>320.19999999999999</v>
      </c>
      <c r="O438" s="96">
        <f t="shared" si="221"/>
        <v>328.79999999999995</v>
      </c>
      <c r="P438" s="96">
        <f t="shared" si="221"/>
        <v>281.00000000000006</v>
      </c>
      <c r="Q438" s="96">
        <f t="shared" si="221"/>
        <v>300.60000000000002</v>
      </c>
      <c r="R438" s="96">
        <f t="shared" si="221"/>
        <v>293.60000000000002</v>
      </c>
      <c r="S438" s="96">
        <f t="shared" si="221"/>
        <v>282.39999999999998</v>
      </c>
      <c r="T438" s="96">
        <f t="shared" si="221"/>
        <v>272.40000000000003</v>
      </c>
      <c r="U438" s="96">
        <f t="shared" si="221"/>
        <v>254.59999999999997</v>
      </c>
      <c r="V438" s="96">
        <f t="shared" si="221"/>
        <v>262.80000000000001</v>
      </c>
      <c r="W438" s="96">
        <f t="shared" si="221"/>
        <v>271.19999999999999</v>
      </c>
      <c r="X438" s="96">
        <f t="shared" si="221"/>
        <v>261.80000000000001</v>
      </c>
      <c r="Y438" s="129">
        <f t="shared" si="221"/>
        <v>258.39999999999998</v>
      </c>
      <c r="Z438" s="96">
        <f t="shared" si="221"/>
        <v>253.20000000000002</v>
      </c>
      <c r="AA438" s="96">
        <f t="shared" si="221"/>
        <v>234.60000000000002</v>
      </c>
      <c r="AB438" s="512">
        <f t="shared" si="221"/>
        <v>209.59999999999999</v>
      </c>
      <c r="AC438" s="284">
        <f t="shared" si="221"/>
        <v>6013.2000000000007</v>
      </c>
      <c r="AD438" s="9"/>
      <c r="AE438" s="9"/>
      <c r="AF438" s="9"/>
      <c r="AG438" s="9"/>
    </row>
    <row r="439" ht="15.75" customHeight="1">
      <c r="A439" s="689" t="s">
        <v>43</v>
      </c>
      <c r="B439" s="690"/>
      <c r="C439" s="67" t="s">
        <v>44</v>
      </c>
      <c r="D439" s="68"/>
      <c r="E439" s="231">
        <f t="shared" ref="E439:AC440" si="222">100-(E437/(E407))*100</f>
        <v>11.48545176110261</v>
      </c>
      <c r="F439" s="232">
        <f t="shared" si="222"/>
        <v>12.479201331114794</v>
      </c>
      <c r="G439" s="232">
        <f t="shared" si="222"/>
        <v>11.477987421383645</v>
      </c>
      <c r="H439" s="232">
        <f t="shared" si="222"/>
        <v>12.710437710437702</v>
      </c>
      <c r="I439" s="232">
        <f t="shared" si="222"/>
        <v>12.743506493506501</v>
      </c>
      <c r="J439" s="232">
        <f t="shared" si="222"/>
        <v>13.378378378378386</v>
      </c>
      <c r="K439" s="232">
        <f t="shared" si="222"/>
        <v>12.364425162689813</v>
      </c>
      <c r="L439" s="232">
        <f t="shared" si="222"/>
        <v>11.767485822306227</v>
      </c>
      <c r="M439" s="232">
        <f t="shared" si="222"/>
        <v>3.2244556113902831</v>
      </c>
      <c r="N439" s="232">
        <f t="shared" si="222"/>
        <v>0.29142381348876256</v>
      </c>
      <c r="O439" s="232">
        <f t="shared" si="222"/>
        <v>0.42735042735041873</v>
      </c>
      <c r="P439" s="232">
        <f t="shared" si="222"/>
        <v>0.32925682031985559</v>
      </c>
      <c r="Q439" s="232">
        <f t="shared" si="222"/>
        <v>0.45085662759241529</v>
      </c>
      <c r="R439" s="232">
        <f t="shared" si="222"/>
        <v>0.288461538461533</v>
      </c>
      <c r="S439" s="232">
        <f t="shared" si="222"/>
        <v>0.36687631027253076</v>
      </c>
      <c r="T439" s="232">
        <f t="shared" si="222"/>
        <v>0.42872454448016128</v>
      </c>
      <c r="U439" s="232">
        <f t="shared" si="222"/>
        <v>0.38002171552659547</v>
      </c>
      <c r="V439" s="232">
        <f t="shared" si="222"/>
        <v>0.36307053941909828</v>
      </c>
      <c r="W439" s="232">
        <f t="shared" si="222"/>
        <v>0.40485829959513353</v>
      </c>
      <c r="X439" s="232">
        <f t="shared" si="222"/>
        <v>0.3571428571428612</v>
      </c>
      <c r="Y439" s="232">
        <f t="shared" si="222"/>
        <v>0.4751847940865872</v>
      </c>
      <c r="Z439" s="232">
        <f t="shared" si="222"/>
        <v>0.45506257110353943</v>
      </c>
      <c r="AA439" s="232">
        <f t="shared" si="222"/>
        <v>3.6129032258064626</v>
      </c>
      <c r="AB439" s="340">
        <f t="shared" si="222"/>
        <v>12.09335219236209</v>
      </c>
      <c r="AC439" s="341">
        <f t="shared" si="222"/>
        <v>4.2160646999356715</v>
      </c>
      <c r="AD439" s="9"/>
      <c r="AE439" s="9"/>
      <c r="AF439" s="9"/>
      <c r="AG439" s="9"/>
    </row>
    <row r="440">
      <c r="A440" s="687"/>
      <c r="B440" s="688"/>
      <c r="C440" s="127" t="s">
        <v>45</v>
      </c>
      <c r="D440" s="94"/>
      <c r="E440" s="691">
        <f t="shared" si="222"/>
        <v>13.261943986820441</v>
      </c>
      <c r="F440" s="499">
        <f t="shared" si="222"/>
        <v>13.973063973063987</v>
      </c>
      <c r="G440" s="499">
        <f t="shared" si="222"/>
        <v>14.043993231810489</v>
      </c>
      <c r="H440" s="499">
        <f t="shared" si="222"/>
        <v>14.109347442680772</v>
      </c>
      <c r="I440" s="499">
        <f t="shared" si="222"/>
        <v>15.371024734982313</v>
      </c>
      <c r="J440" s="499">
        <f t="shared" si="222"/>
        <v>16.472545757071543</v>
      </c>
      <c r="K440" s="499">
        <f t="shared" si="222"/>
        <v>14.829192546583869</v>
      </c>
      <c r="L440" s="499">
        <f t="shared" si="222"/>
        <v>17.123287671232873</v>
      </c>
      <c r="M440" s="499">
        <f t="shared" si="222"/>
        <v>4.356568364611249</v>
      </c>
      <c r="N440" s="499">
        <f t="shared" si="222"/>
        <v>0.43532338308457952</v>
      </c>
      <c r="O440" s="499">
        <f t="shared" si="222"/>
        <v>0.24271844660196962</v>
      </c>
      <c r="P440" s="499">
        <f t="shared" si="222"/>
        <v>0.49575070821526879</v>
      </c>
      <c r="Q440" s="499">
        <f t="shared" si="222"/>
        <v>0.33156498673740487</v>
      </c>
      <c r="R440" s="499">
        <f t="shared" si="222"/>
        <v>0.40705563093622743</v>
      </c>
      <c r="S440" s="499">
        <f t="shared" si="222"/>
        <v>0.56338028169015786</v>
      </c>
      <c r="T440" s="499">
        <f t="shared" si="222"/>
        <v>0.58394160583939936</v>
      </c>
      <c r="U440" s="499">
        <f t="shared" si="222"/>
        <v>0.54687500000001421</v>
      </c>
      <c r="V440" s="499">
        <f t="shared" si="222"/>
        <v>0.60514372163386554</v>
      </c>
      <c r="W440" s="499">
        <f t="shared" si="222"/>
        <v>0.58651026392962535</v>
      </c>
      <c r="X440" s="499">
        <f t="shared" si="222"/>
        <v>0.53191489361701372</v>
      </c>
      <c r="Y440" s="499">
        <f t="shared" si="222"/>
        <v>0.46224961479201454</v>
      </c>
      <c r="Z440" s="499">
        <f t="shared" si="222"/>
        <v>0.47169811320753752</v>
      </c>
      <c r="AA440" s="499">
        <f t="shared" si="222"/>
        <v>4.788961038961034</v>
      </c>
      <c r="AB440" s="500">
        <f t="shared" si="222"/>
        <v>14.657980456026053</v>
      </c>
      <c r="AC440" s="692">
        <f t="shared" si="222"/>
        <v>5.7433067903943709</v>
      </c>
      <c r="AD440" s="9"/>
      <c r="AE440" s="9"/>
      <c r="AF440" s="9"/>
      <c r="AG440" s="9"/>
    </row>
    <row r="441" ht="15.75" customHeight="1">
      <c r="A441" s="435"/>
      <c r="B441" s="436"/>
      <c r="C441" s="437"/>
      <c r="D441" s="245" t="s">
        <v>46</v>
      </c>
      <c r="E441" s="246">
        <f t="shared" ref="E441:AC441" si="223">(E409-E418-E423-E428-E433)/E409</f>
        <v>-0.052631578947368418</v>
      </c>
      <c r="F441" s="246">
        <f t="shared" si="223"/>
        <v>-0.052631578947368418</v>
      </c>
      <c r="G441" s="246">
        <f t="shared" si="223"/>
        <v>-0.055555555555555552</v>
      </c>
      <c r="H441" s="246">
        <f t="shared" si="223"/>
        <v>0</v>
      </c>
      <c r="I441" s="246">
        <f t="shared" si="223"/>
        <v>-0.055555555555555552</v>
      </c>
      <c r="J441" s="246">
        <f t="shared" si="223"/>
        <v>0.041666666666666664</v>
      </c>
      <c r="K441" s="246">
        <f t="shared" si="223"/>
        <v>0</v>
      </c>
      <c r="L441" s="246">
        <f t="shared" si="223"/>
        <v>-0.10000000000000001</v>
      </c>
      <c r="M441" s="246">
        <f t="shared" si="223"/>
        <v>0.030303030303030304</v>
      </c>
      <c r="N441" s="246">
        <f t="shared" si="223"/>
        <v>0.027777777777777776</v>
      </c>
      <c r="O441" s="246">
        <f t="shared" si="223"/>
        <v>-0.033333333333333333</v>
      </c>
      <c r="P441" s="246">
        <f t="shared" si="223"/>
        <v>-0.034482758620689655</v>
      </c>
      <c r="Q441" s="246">
        <f t="shared" si="223"/>
        <v>0</v>
      </c>
      <c r="R441" s="246">
        <f t="shared" si="223"/>
        <v>0.037037037037037035</v>
      </c>
      <c r="S441" s="246">
        <f t="shared" si="223"/>
        <v>0</v>
      </c>
      <c r="T441" s="246">
        <f t="shared" si="223"/>
        <v>-0.038461538461538464</v>
      </c>
      <c r="U441" s="246">
        <f t="shared" si="223"/>
        <v>0</v>
      </c>
      <c r="V441" s="246">
        <f t="shared" si="223"/>
        <v>0</v>
      </c>
      <c r="W441" s="246">
        <f t="shared" si="223"/>
        <v>0.07407407407407407</v>
      </c>
      <c r="X441" s="246">
        <f t="shared" si="223"/>
        <v>0</v>
      </c>
      <c r="Y441" s="246">
        <f t="shared" si="223"/>
        <v>0</v>
      </c>
      <c r="Z441" s="246">
        <f t="shared" si="223"/>
        <v>0</v>
      </c>
      <c r="AA441" s="246">
        <f t="shared" si="223"/>
        <v>0.047619047619047616</v>
      </c>
      <c r="AB441" s="247">
        <f t="shared" si="223"/>
        <v>-0.052631578947368418</v>
      </c>
      <c r="AC441" s="248">
        <f t="shared" si="223"/>
        <v>-0.0066889632107023167</v>
      </c>
      <c r="AD441" s="9"/>
      <c r="AE441" s="30"/>
      <c r="AF441" s="9"/>
      <c r="AG441" s="30"/>
    </row>
    <row r="442">
      <c r="A442" s="438"/>
      <c r="B442" s="439"/>
      <c r="C442" s="440"/>
      <c r="D442" s="252" t="s">
        <v>47</v>
      </c>
      <c r="E442" s="253">
        <f t="shared" ref="E442:AC442" si="224">(E411-E420-E425-E430-E435)/E411</f>
        <v>0.11644549705722468</v>
      </c>
      <c r="F442" s="253">
        <f t="shared" si="224"/>
        <v>0.12502883304731946</v>
      </c>
      <c r="G442" s="253">
        <f t="shared" si="224"/>
        <v>0.11889128769917219</v>
      </c>
      <c r="H442" s="253">
        <f t="shared" si="224"/>
        <v>0.12779482571020542</v>
      </c>
      <c r="I442" s="253">
        <f t="shared" si="224"/>
        <v>0.13214967297905725</v>
      </c>
      <c r="J442" s="253">
        <f t="shared" si="224"/>
        <v>0.14105657030877919</v>
      </c>
      <c r="K442" s="253">
        <f t="shared" si="224"/>
        <v>0.12728570120525065</v>
      </c>
      <c r="L442" s="253">
        <f t="shared" si="224"/>
        <v>0.12765689263210403</v>
      </c>
      <c r="M442" s="253">
        <f t="shared" si="224"/>
        <v>0.028286787466905935</v>
      </c>
      <c r="N442" s="253">
        <f t="shared" si="224"/>
        <v>-0.0046949012863916817</v>
      </c>
      <c r="O442" s="253">
        <f t="shared" si="224"/>
        <v>-0.0064015456110727356</v>
      </c>
      <c r="P442" s="253">
        <f t="shared" si="224"/>
        <v>-0.0025274088321991209</v>
      </c>
      <c r="Q442" s="253">
        <f t="shared" si="224"/>
        <v>-0.0071501916993702355</v>
      </c>
      <c r="R442" s="253">
        <f t="shared" si="224"/>
        <v>-0.0041104159661681169</v>
      </c>
      <c r="S442" s="253">
        <f t="shared" si="224"/>
        <v>-0.001957317044497343</v>
      </c>
      <c r="T442" s="253">
        <f t="shared" si="224"/>
        <v>-0.0010890119345884851</v>
      </c>
      <c r="U442" s="253">
        <f t="shared" si="224"/>
        <v>0.00069187503010361903</v>
      </c>
      <c r="V442" s="253">
        <f t="shared" si="224"/>
        <v>0.0010262118905503307</v>
      </c>
      <c r="W442" s="253">
        <f t="shared" si="224"/>
        <v>0.002023256352663635</v>
      </c>
      <c r="X442" s="253">
        <f t="shared" si="224"/>
        <v>-0.00034819215390477785</v>
      </c>
      <c r="Y442" s="253">
        <f t="shared" si="224"/>
        <v>0.0013089329554218153</v>
      </c>
      <c r="Z442" s="253">
        <f t="shared" si="224"/>
        <v>0.0016777517357304454</v>
      </c>
      <c r="AA442" s="253">
        <f t="shared" si="224"/>
        <v>0.036044238557625549</v>
      </c>
      <c r="AB442" s="254">
        <f t="shared" si="224"/>
        <v>0.1271490647784706</v>
      </c>
      <c r="AC442" s="255">
        <f t="shared" si="224"/>
        <v>0.04170140744940707</v>
      </c>
      <c r="AD442" s="9"/>
      <c r="AE442" s="30"/>
      <c r="AF442" s="9"/>
      <c r="AG442" s="30"/>
    </row>
    <row r="443" ht="41.25" customHeight="1">
      <c r="A443" s="30"/>
      <c r="B443" s="9"/>
      <c r="C443" s="9"/>
      <c r="D443" s="30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  <c r="AB443" s="9"/>
      <c r="AC443" s="9"/>
      <c r="AD443" s="9"/>
      <c r="AE443" s="9"/>
      <c r="AF443" s="9"/>
      <c r="AG443" s="9"/>
    </row>
    <row r="444">
      <c r="A444" s="472" t="s">
        <v>162</v>
      </c>
      <c r="B444" s="473"/>
      <c r="C444" s="474"/>
      <c r="D444" s="475">
        <v>0</v>
      </c>
      <c r="E444" s="476">
        <v>1</v>
      </c>
      <c r="F444" s="477">
        <v>2</v>
      </c>
      <c r="G444" s="477">
        <v>3</v>
      </c>
      <c r="H444" s="477">
        <v>4</v>
      </c>
      <c r="I444" s="477">
        <v>5</v>
      </c>
      <c r="J444" s="477">
        <v>6</v>
      </c>
      <c r="K444" s="477">
        <v>7</v>
      </c>
      <c r="L444" s="477">
        <v>8</v>
      </c>
      <c r="M444" s="477">
        <v>9</v>
      </c>
      <c r="N444" s="477">
        <v>10</v>
      </c>
      <c r="O444" s="477">
        <v>11</v>
      </c>
      <c r="P444" s="477">
        <v>12</v>
      </c>
      <c r="Q444" s="477">
        <v>13</v>
      </c>
      <c r="R444" s="477">
        <v>14</v>
      </c>
      <c r="S444" s="477">
        <v>15</v>
      </c>
      <c r="T444" s="477">
        <v>16</v>
      </c>
      <c r="U444" s="477">
        <v>17</v>
      </c>
      <c r="V444" s="477">
        <v>18</v>
      </c>
      <c r="W444" s="477">
        <v>19</v>
      </c>
      <c r="X444" s="477">
        <v>20</v>
      </c>
      <c r="Y444" s="477">
        <v>21</v>
      </c>
      <c r="Z444" s="477">
        <v>22</v>
      </c>
      <c r="AA444" s="477">
        <v>23</v>
      </c>
      <c r="AB444" s="474">
        <v>24</v>
      </c>
      <c r="AC444" s="693"/>
      <c r="AD444" s="64"/>
      <c r="AE444" s="64"/>
      <c r="AF444" s="64"/>
      <c r="AG444" s="64"/>
    </row>
    <row r="445">
      <c r="A445" s="694" t="s">
        <v>49</v>
      </c>
      <c r="B445" s="444"/>
      <c r="C445" s="350"/>
      <c r="D445" s="695" t="s">
        <v>22</v>
      </c>
      <c r="E445" s="478">
        <v>20</v>
      </c>
      <c r="F445" s="444">
        <v>20</v>
      </c>
      <c r="G445" s="444">
        <v>20</v>
      </c>
      <c r="H445" s="444">
        <v>20</v>
      </c>
      <c r="I445" s="444">
        <v>21</v>
      </c>
      <c r="J445" s="444">
        <v>20</v>
      </c>
      <c r="K445" s="444">
        <v>20</v>
      </c>
      <c r="L445" s="444">
        <v>19</v>
      </c>
      <c r="M445" s="444">
        <v>18</v>
      </c>
      <c r="N445" s="444">
        <v>18</v>
      </c>
      <c r="O445" s="444">
        <v>18</v>
      </c>
      <c r="P445" s="444">
        <v>18</v>
      </c>
      <c r="Q445" s="444">
        <v>19</v>
      </c>
      <c r="R445" s="444">
        <v>18</v>
      </c>
      <c r="S445" s="444">
        <v>18</v>
      </c>
      <c r="T445" s="444">
        <v>18</v>
      </c>
      <c r="U445" s="444">
        <v>18</v>
      </c>
      <c r="V445" s="444">
        <v>19</v>
      </c>
      <c r="W445" s="444">
        <v>19</v>
      </c>
      <c r="X445" s="444">
        <v>19</v>
      </c>
      <c r="Y445" s="444">
        <v>20</v>
      </c>
      <c r="Z445" s="444">
        <v>19</v>
      </c>
      <c r="AA445" s="444">
        <v>20</v>
      </c>
      <c r="AB445" s="481">
        <v>20</v>
      </c>
      <c r="AC445" s="696"/>
      <c r="AD445" s="64"/>
      <c r="AE445" s="64"/>
      <c r="AF445" s="64"/>
      <c r="AG445" s="64"/>
    </row>
    <row r="446" ht="16.5">
      <c r="A446" s="697" t="s">
        <v>14</v>
      </c>
      <c r="B446" s="490"/>
      <c r="C446" s="351"/>
      <c r="D446" s="698" t="s">
        <v>22</v>
      </c>
      <c r="E446" s="489">
        <v>19</v>
      </c>
      <c r="F446" s="490">
        <v>19</v>
      </c>
      <c r="G446" s="490">
        <v>19</v>
      </c>
      <c r="H446" s="490">
        <v>19</v>
      </c>
      <c r="I446" s="490">
        <v>19</v>
      </c>
      <c r="J446" s="490">
        <v>19</v>
      </c>
      <c r="K446" s="490">
        <v>19</v>
      </c>
      <c r="L446" s="490">
        <v>19</v>
      </c>
      <c r="M446" s="490">
        <v>19</v>
      </c>
      <c r="N446" s="490">
        <v>19</v>
      </c>
      <c r="O446" s="490">
        <v>19</v>
      </c>
      <c r="P446" s="490">
        <v>19</v>
      </c>
      <c r="Q446" s="490">
        <v>19</v>
      </c>
      <c r="R446" s="490">
        <v>19</v>
      </c>
      <c r="S446" s="490">
        <v>19</v>
      </c>
      <c r="T446" s="490">
        <v>19</v>
      </c>
      <c r="U446" s="490">
        <v>19</v>
      </c>
      <c r="V446" s="490">
        <v>19</v>
      </c>
      <c r="W446" s="490">
        <v>19</v>
      </c>
      <c r="X446" s="490">
        <v>19</v>
      </c>
      <c r="Y446" s="490">
        <v>19</v>
      </c>
      <c r="Z446" s="490">
        <v>19</v>
      </c>
      <c r="AA446" s="490">
        <v>19</v>
      </c>
      <c r="AB446" s="492">
        <v>19</v>
      </c>
      <c r="AC446" s="699"/>
      <c r="AD446" s="64"/>
      <c r="AE446" s="64"/>
      <c r="AF446" s="64"/>
      <c r="AG446" s="64"/>
    </row>
    <row r="447">
      <c r="A447" s="700" t="s">
        <v>50</v>
      </c>
      <c r="B447" s="610" t="s">
        <v>51</v>
      </c>
      <c r="C447" s="221" t="s">
        <v>18</v>
      </c>
      <c r="D447" s="68" t="s">
        <v>19</v>
      </c>
      <c r="E447" s="207"/>
      <c r="F447" s="208"/>
      <c r="G447" s="208"/>
      <c r="H447" s="208"/>
      <c r="I447" s="208"/>
      <c r="J447" s="208"/>
      <c r="K447" s="208"/>
      <c r="L447" s="208"/>
      <c r="M447" s="208"/>
      <c r="N447" s="208"/>
      <c r="O447" s="208"/>
      <c r="P447" s="208"/>
      <c r="Q447" s="208"/>
      <c r="R447" s="208"/>
      <c r="S447" s="208"/>
      <c r="T447" s="208"/>
      <c r="U447" s="208"/>
      <c r="V447" s="208"/>
      <c r="W447" s="208"/>
      <c r="X447" s="208"/>
      <c r="Y447" s="208"/>
      <c r="Z447" s="208"/>
      <c r="AA447" s="208"/>
      <c r="AB447" s="213"/>
      <c r="AC447" s="222">
        <f t="shared" ref="AC447:AC456" si="225">SUM(E447:AB447)</f>
        <v>0</v>
      </c>
      <c r="AI447" s="64"/>
      <c r="AJ447" s="64"/>
      <c r="AK447" s="9"/>
      <c r="AL447" s="64"/>
    </row>
    <row r="448">
      <c r="A448" s="653"/>
      <c r="B448" s="368"/>
      <c r="C448" s="75" t="s">
        <v>20</v>
      </c>
      <c r="D448" s="76"/>
      <c r="E448" s="77"/>
      <c r="F448" s="78"/>
      <c r="G448" s="78"/>
      <c r="H448" s="78"/>
      <c r="I448" s="78"/>
      <c r="J448" s="78"/>
      <c r="K448" s="78"/>
      <c r="L448" s="78"/>
      <c r="M448" s="78"/>
      <c r="N448" s="78"/>
      <c r="O448" s="78"/>
      <c r="P448" s="78"/>
      <c r="Q448" s="78"/>
      <c r="R448" s="78"/>
      <c r="S448" s="78"/>
      <c r="T448" s="78"/>
      <c r="U448" s="78"/>
      <c r="V448" s="78"/>
      <c r="W448" s="78"/>
      <c r="X448" s="78"/>
      <c r="Y448" s="78"/>
      <c r="Z448" s="78"/>
      <c r="AA448" s="78"/>
      <c r="AB448" s="314"/>
      <c r="AC448" s="76">
        <f t="shared" si="225"/>
        <v>0</v>
      </c>
      <c r="AI448" s="81"/>
      <c r="AJ448" s="497"/>
      <c r="AK448" s="81"/>
      <c r="AL448" s="9"/>
    </row>
    <row r="449">
      <c r="A449" s="653"/>
      <c r="B449" s="368"/>
      <c r="C449" s="75" t="s">
        <v>21</v>
      </c>
      <c r="D449" s="76" t="s">
        <v>22</v>
      </c>
      <c r="E449" s="77">
        <v>3</v>
      </c>
      <c r="F449" s="78">
        <v>3</v>
      </c>
      <c r="G449" s="78">
        <v>3</v>
      </c>
      <c r="H449" s="78">
        <v>3</v>
      </c>
      <c r="I449" s="78">
        <v>3</v>
      </c>
      <c r="J449" s="78">
        <v>4</v>
      </c>
      <c r="K449" s="78">
        <v>5</v>
      </c>
      <c r="L449" s="78">
        <v>6</v>
      </c>
      <c r="M449" s="78">
        <v>6</v>
      </c>
      <c r="N449" s="78">
        <v>7</v>
      </c>
      <c r="O449" s="78">
        <v>6</v>
      </c>
      <c r="P449" s="78">
        <v>6</v>
      </c>
      <c r="Q449" s="78">
        <v>6</v>
      </c>
      <c r="R449" s="78">
        <v>6</v>
      </c>
      <c r="S449" s="78">
        <v>5</v>
      </c>
      <c r="T449" s="78">
        <v>6</v>
      </c>
      <c r="U449" s="78">
        <v>5</v>
      </c>
      <c r="V449" s="78">
        <v>4</v>
      </c>
      <c r="W449" s="78">
        <v>4</v>
      </c>
      <c r="X449" s="78">
        <v>4</v>
      </c>
      <c r="Y449" s="78">
        <v>4</v>
      </c>
      <c r="Z449" s="78">
        <v>4</v>
      </c>
      <c r="AA449" s="78">
        <v>3</v>
      </c>
      <c r="AB449" s="314">
        <v>3</v>
      </c>
      <c r="AC449" s="76"/>
      <c r="AI449" s="9"/>
      <c r="AJ449" s="9"/>
      <c r="AK449" s="9"/>
      <c r="AL449" s="9"/>
    </row>
    <row r="450">
      <c r="A450" s="701"/>
      <c r="B450" s="390"/>
      <c r="C450" s="127" t="s">
        <v>23</v>
      </c>
      <c r="D450" s="94"/>
      <c r="E450" s="95" t="e">
        <f t="shared" ref="E450:AB458" si="226">E448/E447</f>
        <v>#DIV/0!</v>
      </c>
      <c r="F450" s="96" t="e">
        <f t="shared" si="226"/>
        <v>#DIV/0!</v>
      </c>
      <c r="G450" s="96" t="e">
        <f t="shared" si="226"/>
        <v>#DIV/0!</v>
      </c>
      <c r="H450" s="96" t="e">
        <f t="shared" si="226"/>
        <v>#DIV/0!</v>
      </c>
      <c r="I450" s="96" t="e">
        <f t="shared" si="226"/>
        <v>#DIV/0!</v>
      </c>
      <c r="J450" s="96" t="e">
        <f t="shared" si="226"/>
        <v>#DIV/0!</v>
      </c>
      <c r="K450" s="96" t="e">
        <f t="shared" si="226"/>
        <v>#DIV/0!</v>
      </c>
      <c r="L450" s="96" t="e">
        <f t="shared" si="226"/>
        <v>#DIV/0!</v>
      </c>
      <c r="M450" s="96" t="e">
        <f t="shared" si="226"/>
        <v>#DIV/0!</v>
      </c>
      <c r="N450" s="96" t="e">
        <f t="shared" si="226"/>
        <v>#DIV/0!</v>
      </c>
      <c r="O450" s="96" t="e">
        <f t="shared" si="226"/>
        <v>#DIV/0!</v>
      </c>
      <c r="P450" s="96" t="e">
        <f t="shared" si="226"/>
        <v>#DIV/0!</v>
      </c>
      <c r="Q450" s="96" t="e">
        <f t="shared" si="226"/>
        <v>#DIV/0!</v>
      </c>
      <c r="R450" s="96" t="e">
        <f t="shared" si="226"/>
        <v>#DIV/0!</v>
      </c>
      <c r="S450" s="96" t="e">
        <f t="shared" si="226"/>
        <v>#DIV/0!</v>
      </c>
      <c r="T450" s="96" t="e">
        <f t="shared" si="226"/>
        <v>#DIV/0!</v>
      </c>
      <c r="U450" s="96" t="e">
        <f t="shared" si="226"/>
        <v>#DIV/0!</v>
      </c>
      <c r="V450" s="96" t="e">
        <f t="shared" si="226"/>
        <v>#DIV/0!</v>
      </c>
      <c r="W450" s="96" t="e">
        <f t="shared" si="226"/>
        <v>#DIV/0!</v>
      </c>
      <c r="X450" s="96" t="e">
        <f t="shared" si="226"/>
        <v>#DIV/0!</v>
      </c>
      <c r="Y450" s="96" t="e">
        <f t="shared" si="226"/>
        <v>#DIV/0!</v>
      </c>
      <c r="Z450" s="96" t="e">
        <f t="shared" si="226"/>
        <v>#DIV/0!</v>
      </c>
      <c r="AA450" s="96" t="e">
        <f t="shared" si="226"/>
        <v>#DIV/0!</v>
      </c>
      <c r="AB450" s="512" t="e">
        <f t="shared" si="226"/>
        <v>#DIV/0!</v>
      </c>
      <c r="AC450" s="94"/>
      <c r="AI450" s="9"/>
      <c r="AJ450" s="9"/>
      <c r="AK450" s="9"/>
      <c r="AL450" s="9"/>
    </row>
    <row r="451">
      <c r="A451" s="652" t="s">
        <v>95</v>
      </c>
      <c r="B451" s="367" t="s">
        <v>96</v>
      </c>
      <c r="C451" s="67" t="s">
        <v>18</v>
      </c>
      <c r="D451" s="68" t="s">
        <v>19</v>
      </c>
      <c r="E451" s="69"/>
      <c r="F451" s="70"/>
      <c r="G451" s="70"/>
      <c r="H451" s="70"/>
      <c r="I451" s="70"/>
      <c r="J451" s="70"/>
      <c r="K451" s="70"/>
      <c r="L451" s="70"/>
      <c r="M451" s="70"/>
      <c r="N451" s="70"/>
      <c r="O451" s="70"/>
      <c r="P451" s="70"/>
      <c r="Q451" s="70"/>
      <c r="R451" s="70"/>
      <c r="S451" s="70"/>
      <c r="T451" s="70"/>
      <c r="U451" s="70"/>
      <c r="V451" s="70"/>
      <c r="W451" s="70"/>
      <c r="X451" s="70"/>
      <c r="Y451" s="70"/>
      <c r="Z451" s="70"/>
      <c r="AA451" s="70"/>
      <c r="AB451" s="334"/>
      <c r="AC451" s="68">
        <f t="shared" si="225"/>
        <v>0</v>
      </c>
      <c r="AI451" s="64"/>
      <c r="AJ451" s="64"/>
      <c r="AK451" s="9"/>
      <c r="AL451" s="64"/>
    </row>
    <row r="452">
      <c r="A452" s="653"/>
      <c r="B452" s="368"/>
      <c r="C452" s="75" t="s">
        <v>20</v>
      </c>
      <c r="D452" s="76"/>
      <c r="E452" s="77"/>
      <c r="F452" s="78"/>
      <c r="G452" s="78"/>
      <c r="H452" s="78"/>
      <c r="I452" s="78"/>
      <c r="J452" s="78"/>
      <c r="K452" s="78"/>
      <c r="L452" s="78"/>
      <c r="M452" s="78"/>
      <c r="N452" s="78"/>
      <c r="O452" s="78"/>
      <c r="P452" s="78"/>
      <c r="Q452" s="78"/>
      <c r="R452" s="78"/>
      <c r="S452" s="78"/>
      <c r="T452" s="78"/>
      <c r="U452" s="78"/>
      <c r="V452" s="78"/>
      <c r="W452" s="78"/>
      <c r="X452" s="78"/>
      <c r="Y452" s="78"/>
      <c r="Z452" s="78"/>
      <c r="AA452" s="78"/>
      <c r="AB452" s="314"/>
      <c r="AC452" s="76">
        <f t="shared" si="225"/>
        <v>0</v>
      </c>
      <c r="AI452" s="81"/>
      <c r="AJ452" s="497"/>
      <c r="AK452" s="81"/>
      <c r="AL452" s="9"/>
    </row>
    <row r="453">
      <c r="A453" s="653"/>
      <c r="B453" s="368"/>
      <c r="C453" s="75" t="s">
        <v>21</v>
      </c>
      <c r="D453" s="76" t="s">
        <v>22</v>
      </c>
      <c r="E453" s="77">
        <v>0</v>
      </c>
      <c r="F453" s="78">
        <v>0</v>
      </c>
      <c r="G453" s="78">
        <v>0</v>
      </c>
      <c r="H453" s="78">
        <v>0</v>
      </c>
      <c r="I453" s="78">
        <v>0</v>
      </c>
      <c r="J453" s="78">
        <v>0</v>
      </c>
      <c r="K453" s="78">
        <v>0</v>
      </c>
      <c r="L453" s="78">
        <v>0</v>
      </c>
      <c r="M453" s="78">
        <v>0</v>
      </c>
      <c r="N453" s="78">
        <v>0</v>
      </c>
      <c r="O453" s="78">
        <v>0</v>
      </c>
      <c r="P453" s="78">
        <v>0</v>
      </c>
      <c r="Q453" s="78">
        <v>0</v>
      </c>
      <c r="R453" s="78">
        <v>0</v>
      </c>
      <c r="S453" s="78">
        <v>0</v>
      </c>
      <c r="T453" s="78">
        <v>0</v>
      </c>
      <c r="U453" s="78">
        <v>0</v>
      </c>
      <c r="V453" s="78">
        <v>0</v>
      </c>
      <c r="W453" s="78">
        <v>0</v>
      </c>
      <c r="X453" s="78">
        <v>0</v>
      </c>
      <c r="Y453" s="78">
        <v>0</v>
      </c>
      <c r="Z453" s="78">
        <v>0</v>
      </c>
      <c r="AA453" s="78">
        <v>0</v>
      </c>
      <c r="AB453" s="314">
        <v>0</v>
      </c>
      <c r="AC453" s="76"/>
      <c r="AI453" s="9"/>
      <c r="AJ453" s="9"/>
      <c r="AK453" s="9"/>
      <c r="AL453" s="9"/>
    </row>
    <row r="454">
      <c r="A454" s="702"/>
      <c r="B454" s="703"/>
      <c r="C454" s="520" t="s">
        <v>23</v>
      </c>
      <c r="D454" s="450"/>
      <c r="E454" s="673" t="e">
        <f t="shared" si="226"/>
        <v>#DIV/0!</v>
      </c>
      <c r="F454" s="674" t="e">
        <f t="shared" si="226"/>
        <v>#DIV/0!</v>
      </c>
      <c r="G454" s="674" t="e">
        <f t="shared" si="226"/>
        <v>#DIV/0!</v>
      </c>
      <c r="H454" s="674" t="e">
        <f t="shared" si="226"/>
        <v>#DIV/0!</v>
      </c>
      <c r="I454" s="674" t="e">
        <f t="shared" si="226"/>
        <v>#DIV/0!</v>
      </c>
      <c r="J454" s="674" t="e">
        <f t="shared" si="226"/>
        <v>#DIV/0!</v>
      </c>
      <c r="K454" s="674" t="e">
        <f t="shared" si="226"/>
        <v>#DIV/0!</v>
      </c>
      <c r="L454" s="674" t="e">
        <f t="shared" si="226"/>
        <v>#DIV/0!</v>
      </c>
      <c r="M454" s="674" t="e">
        <f t="shared" si="226"/>
        <v>#DIV/0!</v>
      </c>
      <c r="N454" s="674" t="e">
        <f t="shared" si="226"/>
        <v>#DIV/0!</v>
      </c>
      <c r="O454" s="674" t="e">
        <f t="shared" si="226"/>
        <v>#DIV/0!</v>
      </c>
      <c r="P454" s="674" t="e">
        <f t="shared" si="226"/>
        <v>#DIV/0!</v>
      </c>
      <c r="Q454" s="674" t="e">
        <f t="shared" si="226"/>
        <v>#DIV/0!</v>
      </c>
      <c r="R454" s="674" t="e">
        <f t="shared" si="226"/>
        <v>#DIV/0!</v>
      </c>
      <c r="S454" s="674" t="e">
        <f t="shared" si="226"/>
        <v>#DIV/0!</v>
      </c>
      <c r="T454" s="674" t="e">
        <f t="shared" si="226"/>
        <v>#DIV/0!</v>
      </c>
      <c r="U454" s="674" t="e">
        <f t="shared" si="226"/>
        <v>#DIV/0!</v>
      </c>
      <c r="V454" s="674" t="e">
        <f t="shared" si="226"/>
        <v>#DIV/0!</v>
      </c>
      <c r="W454" s="674" t="e">
        <f t="shared" si="226"/>
        <v>#DIV/0!</v>
      </c>
      <c r="X454" s="674" t="e">
        <f t="shared" si="226"/>
        <v>#DIV/0!</v>
      </c>
      <c r="Y454" s="674" t="e">
        <f t="shared" si="226"/>
        <v>#DIV/0!</v>
      </c>
      <c r="Z454" s="674" t="e">
        <f t="shared" si="226"/>
        <v>#DIV/0!</v>
      </c>
      <c r="AA454" s="674" t="e">
        <f t="shared" si="226"/>
        <v>#DIV/0!</v>
      </c>
      <c r="AB454" s="704" t="e">
        <f t="shared" si="226"/>
        <v>#DIV/0!</v>
      </c>
      <c r="AC454" s="94"/>
      <c r="AI454" s="9"/>
      <c r="AJ454" s="9"/>
      <c r="AK454" s="9"/>
      <c r="AL454" s="9"/>
    </row>
    <row r="455">
      <c r="A455" s="652" t="s">
        <v>84</v>
      </c>
      <c r="B455" s="367" t="s">
        <v>53</v>
      </c>
      <c r="C455" s="67" t="s">
        <v>18</v>
      </c>
      <c r="D455" s="68" t="s">
        <v>29</v>
      </c>
      <c r="E455" s="108">
        <v>486.39999999999998</v>
      </c>
      <c r="F455" s="109">
        <v>430.80000000000001</v>
      </c>
      <c r="G455" s="109">
        <v>406.39999999999998</v>
      </c>
      <c r="H455" s="109">
        <v>389.60000000000002</v>
      </c>
      <c r="I455" s="109">
        <v>426</v>
      </c>
      <c r="J455" s="109">
        <v>581.20000000000005</v>
      </c>
      <c r="K455" s="109">
        <v>754</v>
      </c>
      <c r="L455" s="109">
        <v>1024.4000000000001</v>
      </c>
      <c r="M455" s="109">
        <v>1105.5999999999999</v>
      </c>
      <c r="N455" s="109">
        <v>1091.2</v>
      </c>
      <c r="O455" s="109">
        <v>1064.8</v>
      </c>
      <c r="P455" s="109">
        <v>1097.2</v>
      </c>
      <c r="Q455" s="109">
        <v>962.39999999999998</v>
      </c>
      <c r="R455" s="109">
        <v>1003.2</v>
      </c>
      <c r="S455" s="109">
        <v>900.39999999999998</v>
      </c>
      <c r="T455" s="109">
        <v>857.20000000000005</v>
      </c>
      <c r="U455" s="109">
        <v>899.20000000000005</v>
      </c>
      <c r="V455" s="109">
        <v>748.79999999999995</v>
      </c>
      <c r="W455" s="109">
        <v>734.79999999999995</v>
      </c>
      <c r="X455" s="109">
        <v>780.79999999999995</v>
      </c>
      <c r="Y455" s="109">
        <v>700</v>
      </c>
      <c r="Z455" s="109">
        <v>680.79999999999995</v>
      </c>
      <c r="AA455" s="109">
        <v>608</v>
      </c>
      <c r="AB455" s="110">
        <v>535.20000000000005</v>
      </c>
      <c r="AC455" s="111">
        <f t="shared" si="225"/>
        <v>18268.400000000001</v>
      </c>
      <c r="AD455" s="112">
        <v>2500</v>
      </c>
      <c r="AE455" s="109">
        <v>100</v>
      </c>
      <c r="AF455" s="110">
        <v>40</v>
      </c>
      <c r="AI455" s="64"/>
      <c r="AJ455" s="64"/>
      <c r="AK455" s="9"/>
      <c r="AL455" s="64"/>
    </row>
    <row r="456">
      <c r="A456" s="653"/>
      <c r="B456" s="368"/>
      <c r="C456" s="75" t="s">
        <v>20</v>
      </c>
      <c r="D456" s="76" t="s">
        <v>29</v>
      </c>
      <c r="E456" s="113">
        <v>419.19999999999999</v>
      </c>
      <c r="F456" s="114">
        <v>391.19999999999999</v>
      </c>
      <c r="G456" s="114">
        <v>370</v>
      </c>
      <c r="H456" s="114">
        <v>345.60000000000002</v>
      </c>
      <c r="I456" s="114">
        <v>327.19999999999999</v>
      </c>
      <c r="J456" s="114">
        <v>366.80000000000001</v>
      </c>
      <c r="K456" s="114">
        <v>402.39999999999998</v>
      </c>
      <c r="L456" s="114">
        <v>511.60000000000002</v>
      </c>
      <c r="M456" s="114">
        <v>624.39999999999998</v>
      </c>
      <c r="N456" s="114">
        <v>602.79999999999995</v>
      </c>
      <c r="O456" s="114">
        <v>595.60000000000002</v>
      </c>
      <c r="P456" s="114">
        <v>629.20000000000005</v>
      </c>
      <c r="Q456" s="114">
        <v>470.80000000000001</v>
      </c>
      <c r="R456" s="114">
        <v>605.60000000000002</v>
      </c>
      <c r="S456" s="114">
        <v>601.60000000000002</v>
      </c>
      <c r="T456" s="114">
        <v>572.79999999999995</v>
      </c>
      <c r="U456" s="114">
        <v>619.20000000000005</v>
      </c>
      <c r="V456" s="114">
        <v>415.19999999999999</v>
      </c>
      <c r="W456" s="114">
        <v>420</v>
      </c>
      <c r="X456" s="114">
        <v>436.80000000000001</v>
      </c>
      <c r="Y456" s="114">
        <v>381.60000000000002</v>
      </c>
      <c r="Z456" s="114">
        <v>385.19999999999999</v>
      </c>
      <c r="AA456" s="114">
        <v>375.60000000000002</v>
      </c>
      <c r="AB456" s="115">
        <v>392.39999999999998</v>
      </c>
      <c r="AC456" s="116">
        <f t="shared" si="225"/>
        <v>11262.800000000003</v>
      </c>
      <c r="AD456" s="117"/>
      <c r="AE456" s="78"/>
      <c r="AF456" s="79"/>
      <c r="AI456" s="81"/>
      <c r="AJ456" s="497"/>
      <c r="AK456" s="81"/>
      <c r="AL456" s="9"/>
    </row>
    <row r="457">
      <c r="A457" s="653"/>
      <c r="B457" s="368"/>
      <c r="C457" s="75" t="s">
        <v>21</v>
      </c>
      <c r="D457" s="76" t="s">
        <v>22</v>
      </c>
      <c r="E457" s="118">
        <v>30</v>
      </c>
      <c r="F457" s="119">
        <v>28</v>
      </c>
      <c r="G457" s="119">
        <v>30</v>
      </c>
      <c r="H457" s="119">
        <v>28</v>
      </c>
      <c r="I457" s="119">
        <v>31</v>
      </c>
      <c r="J457" s="119">
        <v>39</v>
      </c>
      <c r="K457" s="119">
        <v>53</v>
      </c>
      <c r="L457" s="119">
        <v>68</v>
      </c>
      <c r="M457" s="119">
        <v>69</v>
      </c>
      <c r="N457" s="119">
        <v>73</v>
      </c>
      <c r="O457" s="119">
        <v>67</v>
      </c>
      <c r="P457" s="119">
        <v>64</v>
      </c>
      <c r="Q457" s="119">
        <v>61</v>
      </c>
      <c r="R457" s="119">
        <v>65</v>
      </c>
      <c r="S457" s="119">
        <v>54</v>
      </c>
      <c r="T457" s="119">
        <v>56</v>
      </c>
      <c r="U457" s="119">
        <v>50</v>
      </c>
      <c r="V457" s="119">
        <v>43</v>
      </c>
      <c r="W457" s="119">
        <v>45</v>
      </c>
      <c r="X457" s="119">
        <v>45</v>
      </c>
      <c r="Y457" s="119">
        <v>41</v>
      </c>
      <c r="Z457" s="119">
        <v>39</v>
      </c>
      <c r="AA457" s="119">
        <v>36</v>
      </c>
      <c r="AB457" s="120">
        <v>34</v>
      </c>
      <c r="AC457" s="116">
        <f>AVERAGE(E457:AB457)</f>
        <v>47.875</v>
      </c>
      <c r="AD457" s="122">
        <f>SQRT(MIN((E455*E455+E456*E456),(F455*F455+F456*F456),(G455*G455+G456*G456),(H455*H455+H456*H456),(I455*I455+I456*I456),(J455*J455+J456*J456),(K455*K455+K456*K456),(L455*L455+L456*L456),(M455*M455+M456*M456),(N455*N455+N456*N456),(O455*O455+O456*O456),(P455*P455+P456*P456),(R455*R455+R456*R456),(S455*S455+S456*S456),(T455*T455+T456*T456),(U455*U455+U456*U456),(V455*V455+V456*V456),(W455*W455+W456*W456),(X455*X455+X456*X456),(V455*V455+V456*V456),(Z455*Z455+Z456*Z456),(AA455*AA455+AA456*AA456),(AB455*AB455+AB456*AB456)))/AD455</f>
        <v>0.20831803378488384</v>
      </c>
      <c r="AE457" s="122">
        <f>SQRT(MAX((E455*E455+E456*E456),(F455*F455+F456*F456),(G455*G455+G456*G456),(H455*H455+H456*H456),(I455*I455+I456*I456),(J455*J455+J456*J456),(K455*K455+K456*K456),(L455*L455+L456*L456),(M455*M455+M456*M456),(N455*N455+N456*N456),(O455*O455+O456*O456),(P455*P455+P456*P456),(R455*R455+R456*R456),(S455*S455+S456*S456),(T455*T455+T456*T456),(U455*U455+U456*U456),(V455*V455+V456*V456),(W455*W455+W456*W456),(X455*X455+X456*X456),(V455*V455+V456*V456),(Z455*Z455+Z456*Z456),(AA455*AA455+AA456*AA456),(AB455*AB455+AB456*AB456)))/AD455</f>
        <v>0.50789396058626257</v>
      </c>
      <c r="AF457" s="123"/>
      <c r="AI457" s="9"/>
      <c r="AJ457" s="9"/>
      <c r="AK457" s="9"/>
      <c r="AL457" s="9"/>
    </row>
    <row r="458" ht="19.5" customHeight="1">
      <c r="A458" s="653"/>
      <c r="B458" s="368"/>
      <c r="C458" s="75" t="s">
        <v>23</v>
      </c>
      <c r="D458" s="76"/>
      <c r="E458" s="82">
        <f t="shared" si="226"/>
        <v>0.86184210526315796</v>
      </c>
      <c r="F458" s="83">
        <f t="shared" si="226"/>
        <v>0.9080779944289693</v>
      </c>
      <c r="G458" s="83">
        <f t="shared" si="226"/>
        <v>0.91043307086614178</v>
      </c>
      <c r="H458" s="83">
        <f t="shared" si="226"/>
        <v>0.88706365503080087</v>
      </c>
      <c r="I458" s="83">
        <f t="shared" si="226"/>
        <v>0.76807511737089196</v>
      </c>
      <c r="J458" s="83">
        <f t="shared" si="226"/>
        <v>0.63110805230557465</v>
      </c>
      <c r="K458" s="83">
        <f t="shared" si="226"/>
        <v>0.53368700265251989</v>
      </c>
      <c r="L458" s="83">
        <f t="shared" si="226"/>
        <v>0.49941429129246384</v>
      </c>
      <c r="M458" s="83">
        <f t="shared" si="226"/>
        <v>0.56476121562952242</v>
      </c>
      <c r="N458" s="83">
        <f t="shared" si="226"/>
        <v>0.55241935483870963</v>
      </c>
      <c r="O458" s="83">
        <f t="shared" si="226"/>
        <v>0.55935386927122466</v>
      </c>
      <c r="P458" s="83">
        <f t="shared" si="226"/>
        <v>0.57345971563981046</v>
      </c>
      <c r="Q458" s="83">
        <f t="shared" si="226"/>
        <v>0.48919368246051542</v>
      </c>
      <c r="R458" s="83">
        <f t="shared" si="226"/>
        <v>0.60366826156299835</v>
      </c>
      <c r="S458" s="83">
        <f t="shared" si="226"/>
        <v>0.66814749000444251</v>
      </c>
      <c r="T458" s="83">
        <f t="shared" si="226"/>
        <v>0.66822211852543156</v>
      </c>
      <c r="U458" s="83">
        <f t="shared" si="226"/>
        <v>0.68861209964412817</v>
      </c>
      <c r="V458" s="83">
        <f t="shared" si="226"/>
        <v>0.55448717948717952</v>
      </c>
      <c r="W458" s="83">
        <f t="shared" si="226"/>
        <v>0.57158410451823627</v>
      </c>
      <c r="X458" s="83">
        <f t="shared" si="226"/>
        <v>0.55942622950819676</v>
      </c>
      <c r="Y458" s="83">
        <f t="shared" si="226"/>
        <v>0.54514285714285715</v>
      </c>
      <c r="Z458" s="83">
        <f t="shared" si="226"/>
        <v>0.56580493537015275</v>
      </c>
      <c r="AA458" s="83">
        <f t="shared" si="226"/>
        <v>0.6177631578947369</v>
      </c>
      <c r="AB458" s="84">
        <f t="shared" si="226"/>
        <v>0.73318385650224205</v>
      </c>
      <c r="AC458" s="654">
        <f>MAX(E458:AB458)</f>
        <v>0.91043307086614178</v>
      </c>
      <c r="AD458" s="655">
        <f>MIN(E457:AB457)/(AD455/(SQRT(3)*AD498))</f>
        <v>0.20284855297815985</v>
      </c>
      <c r="AE458" s="656">
        <f>MAX(E457:AB457)/(AD455/(SQRT(3)*AD498))</f>
        <v>0.52885515597877386</v>
      </c>
      <c r="AF458" s="79"/>
      <c r="AI458" s="9"/>
      <c r="AJ458" s="9"/>
      <c r="AK458" s="9"/>
      <c r="AL458" s="9"/>
    </row>
    <row r="459">
      <c r="A459" s="705"/>
      <c r="B459" s="706"/>
      <c r="C459" s="520" t="s">
        <v>37</v>
      </c>
      <c r="D459" s="450"/>
      <c r="E459" s="521">
        <f t="shared" ref="E459:AB459" si="227">SQRT(E455*E455+E456*E456)/E498/1.73</f>
        <v>35.382803348803328</v>
      </c>
      <c r="F459" s="461">
        <f t="shared" si="227"/>
        <v>31.974102189501796</v>
      </c>
      <c r="G459" s="461">
        <f t="shared" si="227"/>
        <v>30.169827347219115</v>
      </c>
      <c r="H459" s="461">
        <f t="shared" si="227"/>
        <v>28.67024962632588</v>
      </c>
      <c r="I459" s="461">
        <f t="shared" si="227"/>
        <v>29.970502490895395</v>
      </c>
      <c r="J459" s="461">
        <f t="shared" si="227"/>
        <v>38.015699235966466</v>
      </c>
      <c r="K459" s="461">
        <f t="shared" si="227"/>
        <v>47.639581491660977</v>
      </c>
      <c r="L459" s="461">
        <f t="shared" si="227"/>
        <v>63.887663516708287</v>
      </c>
      <c r="M459" s="461">
        <f t="shared" si="227"/>
        <v>70.504400585567254</v>
      </c>
      <c r="N459" s="461">
        <f t="shared" si="227"/>
        <v>69.221433818941151</v>
      </c>
      <c r="O459" s="461">
        <f t="shared" si="227"/>
        <v>67.811067140560695</v>
      </c>
      <c r="P459" s="461">
        <f t="shared" si="227"/>
        <v>69.430500009327915</v>
      </c>
      <c r="Q459" s="461">
        <f t="shared" si="227"/>
        <v>59.662605472173404</v>
      </c>
      <c r="R459" s="461">
        <f t="shared" si="227"/>
        <v>64.942710908712556</v>
      </c>
      <c r="S459" s="461">
        <f t="shared" si="227"/>
        <v>59.727655835110234</v>
      </c>
      <c r="T459" s="461">
        <f t="shared" si="227"/>
        <v>56.863962273592556</v>
      </c>
      <c r="U459" s="461">
        <f t="shared" si="227"/>
        <v>59.875040108937327</v>
      </c>
      <c r="V459" s="461">
        <f t="shared" si="227"/>
        <v>47.315299626414088</v>
      </c>
      <c r="W459" s="461">
        <f t="shared" si="227"/>
        <v>46.593086747022511</v>
      </c>
      <c r="X459" s="461">
        <f t="shared" si="227"/>
        <v>49.112348104844799</v>
      </c>
      <c r="Y459" s="461">
        <f t="shared" si="227"/>
        <v>44.311743948232937</v>
      </c>
      <c r="Z459" s="461">
        <f t="shared" si="227"/>
        <v>42.77673825363609</v>
      </c>
      <c r="AA459" s="461">
        <f t="shared" si="227"/>
        <v>39.682847801803057</v>
      </c>
      <c r="AB459" s="462">
        <f t="shared" si="227"/>
        <v>36.708745666124898</v>
      </c>
      <c r="AC459" s="189">
        <f>AVERAGE(E459:AB459)</f>
        <v>49.593775647836786</v>
      </c>
      <c r="AD459" s="373">
        <f>(AC457-AC459)/AC457</f>
        <v>-0.035901319014867594</v>
      </c>
      <c r="AE459" s="129"/>
      <c r="AF459" s="131"/>
      <c r="AG459" s="9"/>
      <c r="AH459" s="9"/>
      <c r="AI459" s="9"/>
      <c r="AJ459" s="9"/>
    </row>
    <row r="460">
      <c r="A460" s="707" t="s">
        <v>163</v>
      </c>
      <c r="B460" s="708" t="s">
        <v>28</v>
      </c>
      <c r="C460" s="67" t="s">
        <v>18</v>
      </c>
      <c r="D460" s="68" t="s">
        <v>29</v>
      </c>
      <c r="E460" s="108">
        <v>0</v>
      </c>
      <c r="F460" s="109">
        <v>0</v>
      </c>
      <c r="G460" s="109">
        <v>0</v>
      </c>
      <c r="H460" s="109">
        <v>0</v>
      </c>
      <c r="I460" s="109">
        <v>0</v>
      </c>
      <c r="J460" s="109">
        <v>0</v>
      </c>
      <c r="K460" s="109">
        <v>0</v>
      </c>
      <c r="L460" s="109">
        <v>0</v>
      </c>
      <c r="M460" s="109">
        <v>0</v>
      </c>
      <c r="N460" s="109">
        <v>0</v>
      </c>
      <c r="O460" s="109">
        <v>0</v>
      </c>
      <c r="P460" s="109">
        <v>0</v>
      </c>
      <c r="Q460" s="109">
        <v>0</v>
      </c>
      <c r="R460" s="109">
        <v>0</v>
      </c>
      <c r="S460" s="109">
        <v>0</v>
      </c>
      <c r="T460" s="109">
        <v>0</v>
      </c>
      <c r="U460" s="109">
        <v>0</v>
      </c>
      <c r="V460" s="109">
        <v>0</v>
      </c>
      <c r="W460" s="109">
        <v>0</v>
      </c>
      <c r="X460" s="109">
        <v>0</v>
      </c>
      <c r="Y460" s="109">
        <v>0</v>
      </c>
      <c r="Z460" s="109">
        <v>0</v>
      </c>
      <c r="AA460" s="109">
        <v>0</v>
      </c>
      <c r="AB460" s="110">
        <v>0</v>
      </c>
      <c r="AC460" s="111">
        <f t="shared" ref="AC460:AC461" si="228">SUM(E460:AB460)</f>
        <v>0</v>
      </c>
      <c r="AD460" s="112">
        <v>2500</v>
      </c>
      <c r="AE460" s="109">
        <v>100</v>
      </c>
      <c r="AF460" s="110">
        <v>40</v>
      </c>
      <c r="AI460" s="64"/>
      <c r="AJ460" s="64"/>
      <c r="AK460" s="9"/>
      <c r="AL460" s="64"/>
    </row>
    <row r="461">
      <c r="A461" s="709"/>
      <c r="B461" s="710"/>
      <c r="C461" s="75" t="s">
        <v>20</v>
      </c>
      <c r="D461" s="76" t="s">
        <v>29</v>
      </c>
      <c r="E461" s="113">
        <v>0</v>
      </c>
      <c r="F461" s="114">
        <v>0</v>
      </c>
      <c r="G461" s="114">
        <v>0</v>
      </c>
      <c r="H461" s="114">
        <v>0</v>
      </c>
      <c r="I461" s="114">
        <v>0</v>
      </c>
      <c r="J461" s="114">
        <v>0</v>
      </c>
      <c r="K461" s="114">
        <v>0</v>
      </c>
      <c r="L461" s="114">
        <v>0</v>
      </c>
      <c r="M461" s="114">
        <v>0</v>
      </c>
      <c r="N461" s="114">
        <v>0</v>
      </c>
      <c r="O461" s="114">
        <v>0</v>
      </c>
      <c r="P461" s="114">
        <v>0</v>
      </c>
      <c r="Q461" s="114">
        <v>0</v>
      </c>
      <c r="R461" s="114">
        <v>0</v>
      </c>
      <c r="S461" s="114">
        <v>0</v>
      </c>
      <c r="T461" s="114">
        <v>0</v>
      </c>
      <c r="U461" s="114">
        <v>0</v>
      </c>
      <c r="V461" s="114">
        <v>0</v>
      </c>
      <c r="W461" s="114">
        <v>0</v>
      </c>
      <c r="X461" s="114">
        <v>0</v>
      </c>
      <c r="Y461" s="114">
        <v>0</v>
      </c>
      <c r="Z461" s="114">
        <v>0</v>
      </c>
      <c r="AA461" s="114">
        <v>0</v>
      </c>
      <c r="AB461" s="115">
        <v>0</v>
      </c>
      <c r="AC461" s="116">
        <f t="shared" si="228"/>
        <v>0</v>
      </c>
      <c r="AD461" s="117"/>
      <c r="AE461" s="78"/>
      <c r="AF461" s="79"/>
      <c r="AI461" s="81"/>
      <c r="AJ461" s="497"/>
      <c r="AK461" s="81"/>
      <c r="AL461" s="9"/>
    </row>
    <row r="462">
      <c r="A462" s="709"/>
      <c r="B462" s="710"/>
      <c r="C462" s="75" t="s">
        <v>21</v>
      </c>
      <c r="D462" s="76" t="s">
        <v>22</v>
      </c>
      <c r="E462" s="118">
        <v>0</v>
      </c>
      <c r="F462" s="119">
        <v>0</v>
      </c>
      <c r="G462" s="119">
        <v>0</v>
      </c>
      <c r="H462" s="119">
        <v>0</v>
      </c>
      <c r="I462" s="119">
        <v>0</v>
      </c>
      <c r="J462" s="119">
        <v>0</v>
      </c>
      <c r="K462" s="119">
        <v>0</v>
      </c>
      <c r="L462" s="119">
        <v>0</v>
      </c>
      <c r="M462" s="119">
        <v>0</v>
      </c>
      <c r="N462" s="119">
        <v>0</v>
      </c>
      <c r="O462" s="119">
        <v>0</v>
      </c>
      <c r="P462" s="119">
        <v>0</v>
      </c>
      <c r="Q462" s="119">
        <v>0</v>
      </c>
      <c r="R462" s="119">
        <v>0</v>
      </c>
      <c r="S462" s="119">
        <v>0</v>
      </c>
      <c r="T462" s="119">
        <v>0</v>
      </c>
      <c r="U462" s="119">
        <v>0</v>
      </c>
      <c r="V462" s="119">
        <v>0</v>
      </c>
      <c r="W462" s="119">
        <v>0</v>
      </c>
      <c r="X462" s="119">
        <v>0</v>
      </c>
      <c r="Y462" s="119">
        <v>0</v>
      </c>
      <c r="Z462" s="119">
        <v>0</v>
      </c>
      <c r="AA462" s="119">
        <v>0</v>
      </c>
      <c r="AB462" s="120">
        <v>0</v>
      </c>
      <c r="AC462" s="116">
        <f>AVERAGE(E462:AB462)</f>
        <v>0</v>
      </c>
      <c r="AD462" s="122">
        <f>SQRT(MIN((E460*E460+E461*E461),(F460*F460+F461*F461),(G460*G460+G461*G461),(H460*H460+H461*H461),(I460*I460+I461*I461),(J460*J460+J461*J461),(K460*K460+K461*K461),(L460*L460+L461*L461),(M460*M460+M461*M461),(N460*N460+N461*N461),(O460*O460+O461*O461),(P460*P460+P461*P461),(R460*R460+R461*R461),(S460*S460+S461*S461),(T460*T460+T461*T461),(U460*U460+U461*U461),(V460*V460+V461*V461),(W460*W460+W461*W461),(X460*X460+X461*X461),(V460*V460+V461*V461),(Z460*Z460+Z461*Z461),(AA460*AA460+AA461*AA461),(AB460*AB460+AB461*AB461)))/AD460</f>
        <v>0</v>
      </c>
      <c r="AE462" s="122">
        <f>SQRT(MAX((E460*E460+E461*E461),(F460*F460+F461*F461),(G460*G460+G461*G461),(H460*H460+H461*H461),(I460*I460+I461*I461),(J460*J460+J461*J461),(K460*K460+K461*K461),(L460*L460+L461*L461),(M460*M460+M461*M461),(N460*N460+N461*N461),(O460*O460+O461*O461),(P460*P460+P461*P461),(R460*R460+R461*R461),(S460*S460+S461*S461),(T460*T460+T461*T461),(U460*U460+U461*U461),(V460*V460+V461*V461),(W460*W460+W461*W461),(X460*X460+X461*X461),(V460*V460+V461*V461),(Z460*Z460+Z461*Z461),(AA460*AA460+AA461*AA461),(AB460*AB460+AB461*AB461)))/AD460</f>
        <v>0</v>
      </c>
      <c r="AF462" s="123"/>
      <c r="AI462" s="9"/>
      <c r="AJ462" s="9"/>
      <c r="AK462" s="9"/>
      <c r="AL462" s="9"/>
    </row>
    <row r="463">
      <c r="A463" s="709"/>
      <c r="B463" s="710"/>
      <c r="C463" s="75" t="s">
        <v>23</v>
      </c>
      <c r="D463" s="76"/>
      <c r="E463" s="82" t="e">
        <f t="shared" ref="E463:AB463" si="229">E461/E460</f>
        <v>#DIV/0!</v>
      </c>
      <c r="F463" s="83" t="e">
        <f t="shared" si="229"/>
        <v>#DIV/0!</v>
      </c>
      <c r="G463" s="83" t="e">
        <f t="shared" si="229"/>
        <v>#DIV/0!</v>
      </c>
      <c r="H463" s="83" t="e">
        <f t="shared" si="229"/>
        <v>#DIV/0!</v>
      </c>
      <c r="I463" s="83" t="e">
        <f t="shared" si="229"/>
        <v>#DIV/0!</v>
      </c>
      <c r="J463" s="83" t="e">
        <f t="shared" si="229"/>
        <v>#DIV/0!</v>
      </c>
      <c r="K463" s="83" t="e">
        <f t="shared" si="229"/>
        <v>#DIV/0!</v>
      </c>
      <c r="L463" s="83" t="e">
        <f t="shared" si="229"/>
        <v>#DIV/0!</v>
      </c>
      <c r="M463" s="83" t="e">
        <f t="shared" si="229"/>
        <v>#DIV/0!</v>
      </c>
      <c r="N463" s="83" t="e">
        <f t="shared" si="229"/>
        <v>#DIV/0!</v>
      </c>
      <c r="O463" s="83" t="e">
        <f t="shared" si="229"/>
        <v>#DIV/0!</v>
      </c>
      <c r="P463" s="83" t="e">
        <f t="shared" si="229"/>
        <v>#DIV/0!</v>
      </c>
      <c r="Q463" s="83" t="e">
        <f t="shared" si="229"/>
        <v>#DIV/0!</v>
      </c>
      <c r="R463" s="83" t="e">
        <f t="shared" si="229"/>
        <v>#DIV/0!</v>
      </c>
      <c r="S463" s="83" t="e">
        <f t="shared" si="229"/>
        <v>#DIV/0!</v>
      </c>
      <c r="T463" s="83" t="e">
        <f t="shared" si="229"/>
        <v>#DIV/0!</v>
      </c>
      <c r="U463" s="83" t="e">
        <f t="shared" si="229"/>
        <v>#DIV/0!</v>
      </c>
      <c r="V463" s="83" t="e">
        <f t="shared" si="229"/>
        <v>#DIV/0!</v>
      </c>
      <c r="W463" s="83" t="e">
        <f t="shared" si="229"/>
        <v>#DIV/0!</v>
      </c>
      <c r="X463" s="83" t="e">
        <f t="shared" si="229"/>
        <v>#DIV/0!</v>
      </c>
      <c r="Y463" s="83" t="e">
        <f t="shared" si="229"/>
        <v>#DIV/0!</v>
      </c>
      <c r="Z463" s="83" t="e">
        <f t="shared" si="229"/>
        <v>#DIV/0!</v>
      </c>
      <c r="AA463" s="83" t="e">
        <f t="shared" si="229"/>
        <v>#DIV/0!</v>
      </c>
      <c r="AB463" s="84" t="e">
        <f t="shared" si="229"/>
        <v>#DIV/0!</v>
      </c>
      <c r="AC463" s="676" t="e">
        <f>MAX(E463:AB463)</f>
        <v>#DIV/0!</v>
      </c>
      <c r="AD463" s="655">
        <f>MIN(E462:AB462)/(AD460/(SQRT(3)*AD499))</f>
        <v>0</v>
      </c>
      <c r="AE463" s="656">
        <f>MAX(E462:AB462)/(AD460/(SQRT(3)*AD499))</f>
        <v>0</v>
      </c>
      <c r="AF463" s="79"/>
      <c r="AI463" s="9"/>
      <c r="AJ463" s="9"/>
      <c r="AK463" s="9"/>
      <c r="AL463" s="9"/>
    </row>
    <row r="464">
      <c r="A464" s="371"/>
      <c r="B464" s="372"/>
      <c r="C464" s="127" t="s">
        <v>37</v>
      </c>
      <c r="D464" s="94"/>
      <c r="E464" s="128">
        <f t="shared" ref="E464:AB464" si="230">SQRT(E460*E460+E461*E461)/E499/1.73</f>
        <v>0</v>
      </c>
      <c r="F464" s="129">
        <f t="shared" si="230"/>
        <v>0</v>
      </c>
      <c r="G464" s="129">
        <f t="shared" si="230"/>
        <v>0</v>
      </c>
      <c r="H464" s="129">
        <f t="shared" si="230"/>
        <v>0</v>
      </c>
      <c r="I464" s="129">
        <f t="shared" si="230"/>
        <v>0</v>
      </c>
      <c r="J464" s="129">
        <f t="shared" si="230"/>
        <v>0</v>
      </c>
      <c r="K464" s="129">
        <f t="shared" si="230"/>
        <v>0</v>
      </c>
      <c r="L464" s="129">
        <f t="shared" si="230"/>
        <v>0</v>
      </c>
      <c r="M464" s="129">
        <f t="shared" si="230"/>
        <v>0</v>
      </c>
      <c r="N464" s="129">
        <f t="shared" si="230"/>
        <v>0</v>
      </c>
      <c r="O464" s="129">
        <f t="shared" si="230"/>
        <v>0</v>
      </c>
      <c r="P464" s="129">
        <f t="shared" si="230"/>
        <v>0</v>
      </c>
      <c r="Q464" s="129">
        <f t="shared" si="230"/>
        <v>0</v>
      </c>
      <c r="R464" s="129">
        <f t="shared" si="230"/>
        <v>0</v>
      </c>
      <c r="S464" s="129">
        <f t="shared" si="230"/>
        <v>0</v>
      </c>
      <c r="T464" s="129">
        <f t="shared" si="230"/>
        <v>0</v>
      </c>
      <c r="U464" s="129">
        <f t="shared" si="230"/>
        <v>0</v>
      </c>
      <c r="V464" s="129">
        <f t="shared" si="230"/>
        <v>0</v>
      </c>
      <c r="W464" s="129">
        <f t="shared" si="230"/>
        <v>0</v>
      </c>
      <c r="X464" s="129">
        <f t="shared" si="230"/>
        <v>0</v>
      </c>
      <c r="Y464" s="129">
        <f t="shared" si="230"/>
        <v>0</v>
      </c>
      <c r="Z464" s="129">
        <f t="shared" si="230"/>
        <v>0</v>
      </c>
      <c r="AA464" s="129">
        <f t="shared" si="230"/>
        <v>0</v>
      </c>
      <c r="AB464" s="131">
        <f t="shared" si="230"/>
        <v>0</v>
      </c>
      <c r="AC464" s="189">
        <f>AVERAGE(E464:AB464)</f>
        <v>0</v>
      </c>
      <c r="AD464" s="373" t="e">
        <f>(AC462-AC464)/AC462</f>
        <v>#DIV/0!</v>
      </c>
      <c r="AE464" s="129"/>
      <c r="AF464" s="131"/>
      <c r="AG464" s="9"/>
      <c r="AH464" s="9"/>
      <c r="AI464" s="9"/>
      <c r="AJ464" s="9"/>
    </row>
    <row r="465">
      <c r="A465" s="138" t="s">
        <v>31</v>
      </c>
      <c r="B465" s="139"/>
      <c r="C465" s="140"/>
      <c r="D465" s="141"/>
      <c r="E465" s="374">
        <f t="shared" ref="E465:AB466" si="231">E455+E460</f>
        <v>486.39999999999998</v>
      </c>
      <c r="F465" s="142">
        <f t="shared" si="231"/>
        <v>430.80000000000001</v>
      </c>
      <c r="G465" s="142">
        <f t="shared" si="231"/>
        <v>406.39999999999998</v>
      </c>
      <c r="H465" s="142">
        <f t="shared" si="231"/>
        <v>389.60000000000002</v>
      </c>
      <c r="I465" s="142">
        <f t="shared" si="231"/>
        <v>426</v>
      </c>
      <c r="J465" s="142">
        <f t="shared" si="231"/>
        <v>581.20000000000005</v>
      </c>
      <c r="K465" s="142">
        <f t="shared" si="231"/>
        <v>754</v>
      </c>
      <c r="L465" s="142">
        <f t="shared" si="231"/>
        <v>1024.4000000000001</v>
      </c>
      <c r="M465" s="142">
        <f t="shared" si="231"/>
        <v>1105.5999999999999</v>
      </c>
      <c r="N465" s="142">
        <f t="shared" si="231"/>
        <v>1091.2</v>
      </c>
      <c r="O465" s="142">
        <f t="shared" si="231"/>
        <v>1064.8</v>
      </c>
      <c r="P465" s="142">
        <f t="shared" si="231"/>
        <v>1097.2</v>
      </c>
      <c r="Q465" s="142">
        <f t="shared" si="231"/>
        <v>962.39999999999998</v>
      </c>
      <c r="R465" s="142">
        <f t="shared" si="231"/>
        <v>1003.2</v>
      </c>
      <c r="S465" s="142">
        <f t="shared" si="231"/>
        <v>900.39999999999998</v>
      </c>
      <c r="T465" s="142">
        <f t="shared" si="231"/>
        <v>857.20000000000005</v>
      </c>
      <c r="U465" s="142">
        <f t="shared" si="231"/>
        <v>899.20000000000005</v>
      </c>
      <c r="V465" s="142">
        <f t="shared" si="231"/>
        <v>748.79999999999995</v>
      </c>
      <c r="W465" s="142">
        <f t="shared" si="231"/>
        <v>734.79999999999995</v>
      </c>
      <c r="X465" s="142">
        <f t="shared" si="231"/>
        <v>780.79999999999995</v>
      </c>
      <c r="Y465" s="142">
        <f t="shared" si="231"/>
        <v>700</v>
      </c>
      <c r="Z465" s="142">
        <f t="shared" si="231"/>
        <v>680.79999999999995</v>
      </c>
      <c r="AA465" s="142">
        <f t="shared" si="231"/>
        <v>608</v>
      </c>
      <c r="AB465" s="143">
        <f t="shared" si="231"/>
        <v>535.20000000000005</v>
      </c>
      <c r="AC465" s="288"/>
      <c r="AD465" s="145">
        <f t="shared" ref="AD465:AD476" si="232">MIN(E465:AB465)</f>
        <v>389.60000000000002</v>
      </c>
      <c r="AE465" s="146"/>
      <c r="AF465" s="147"/>
      <c r="AI465" s="9"/>
      <c r="AJ465" s="9"/>
      <c r="AK465" s="9"/>
      <c r="AL465" s="9"/>
    </row>
    <row r="466">
      <c r="A466" s="148" t="s">
        <v>32</v>
      </c>
      <c r="B466" s="149"/>
      <c r="C466" s="150"/>
      <c r="D466" s="151"/>
      <c r="E466" s="293">
        <f t="shared" si="231"/>
        <v>419.19999999999999</v>
      </c>
      <c r="F466" s="152">
        <f t="shared" si="231"/>
        <v>391.19999999999999</v>
      </c>
      <c r="G466" s="152">
        <f t="shared" si="231"/>
        <v>370</v>
      </c>
      <c r="H466" s="152">
        <f t="shared" si="231"/>
        <v>345.60000000000002</v>
      </c>
      <c r="I466" s="152">
        <f t="shared" si="231"/>
        <v>327.19999999999999</v>
      </c>
      <c r="J466" s="152">
        <f t="shared" si="231"/>
        <v>366.80000000000001</v>
      </c>
      <c r="K466" s="152">
        <f t="shared" si="231"/>
        <v>402.39999999999998</v>
      </c>
      <c r="L466" s="152">
        <f t="shared" si="231"/>
        <v>511.60000000000002</v>
      </c>
      <c r="M466" s="152">
        <f t="shared" si="231"/>
        <v>624.39999999999998</v>
      </c>
      <c r="N466" s="152">
        <f t="shared" si="231"/>
        <v>602.79999999999995</v>
      </c>
      <c r="O466" s="152">
        <f t="shared" si="231"/>
        <v>595.60000000000002</v>
      </c>
      <c r="P466" s="152">
        <f t="shared" si="231"/>
        <v>629.20000000000005</v>
      </c>
      <c r="Q466" s="152">
        <f t="shared" si="231"/>
        <v>470.80000000000001</v>
      </c>
      <c r="R466" s="152">
        <f t="shared" si="231"/>
        <v>605.60000000000002</v>
      </c>
      <c r="S466" s="152">
        <f t="shared" si="231"/>
        <v>601.60000000000002</v>
      </c>
      <c r="T466" s="152">
        <f t="shared" si="231"/>
        <v>572.79999999999995</v>
      </c>
      <c r="U466" s="152">
        <f t="shared" si="231"/>
        <v>619.20000000000005</v>
      </c>
      <c r="V466" s="152">
        <f t="shared" si="231"/>
        <v>415.19999999999999</v>
      </c>
      <c r="W466" s="152">
        <f t="shared" si="231"/>
        <v>420</v>
      </c>
      <c r="X466" s="152">
        <f t="shared" si="231"/>
        <v>436.80000000000001</v>
      </c>
      <c r="Y466" s="152">
        <f t="shared" si="231"/>
        <v>381.60000000000002</v>
      </c>
      <c r="Z466" s="152">
        <f t="shared" si="231"/>
        <v>385.19999999999999</v>
      </c>
      <c r="AA466" s="152">
        <f t="shared" si="231"/>
        <v>375.60000000000002</v>
      </c>
      <c r="AB466" s="153">
        <f t="shared" si="231"/>
        <v>392.39999999999998</v>
      </c>
      <c r="AC466" s="151"/>
      <c r="AD466" s="155">
        <f t="shared" si="232"/>
        <v>327.19999999999999</v>
      </c>
      <c r="AE466" s="156"/>
      <c r="AF466" s="157"/>
      <c r="AG466" s="9"/>
    </row>
    <row r="467">
      <c r="A467" s="158" t="s">
        <v>33</v>
      </c>
      <c r="B467" s="159"/>
      <c r="C467" s="160"/>
      <c r="D467" s="161"/>
      <c r="E467" s="296">
        <f t="shared" ref="E467:AB467" si="233">SQRT(E466*E466+E465*E465)</f>
        <v>642.11650033307819</v>
      </c>
      <c r="F467" s="162">
        <f t="shared" si="233"/>
        <v>581.91587020805684</v>
      </c>
      <c r="G467" s="162">
        <f t="shared" si="233"/>
        <v>549.60072780155588</v>
      </c>
      <c r="H467" s="162">
        <f t="shared" si="233"/>
        <v>520.79508446220962</v>
      </c>
      <c r="I467" s="162">
        <f t="shared" si="233"/>
        <v>537.15532204381998</v>
      </c>
      <c r="J467" s="162">
        <f t="shared" si="233"/>
        <v>687.26681863741976</v>
      </c>
      <c r="K467" s="162">
        <f t="shared" si="233"/>
        <v>854.65885591854715</v>
      </c>
      <c r="L467" s="162">
        <f t="shared" si="233"/>
        <v>1145.0458156772593</v>
      </c>
      <c r="M467" s="162">
        <f t="shared" si="233"/>
        <v>1269.7349014656563</v>
      </c>
      <c r="N467" s="162">
        <f t="shared" si="233"/>
        <v>1246.629568075457</v>
      </c>
      <c r="O467" s="162">
        <f t="shared" si="233"/>
        <v>1220.0567199929681</v>
      </c>
      <c r="P467" s="162">
        <f t="shared" si="233"/>
        <v>1264.8084756199257</v>
      </c>
      <c r="Q467" s="162">
        <f t="shared" si="233"/>
        <v>1071.3852715060068</v>
      </c>
      <c r="R467" s="162">
        <f t="shared" si="233"/>
        <v>1171.8197813657184</v>
      </c>
      <c r="S467" s="162">
        <f t="shared" si="233"/>
        <v>1082.8862913528826</v>
      </c>
      <c r="T467" s="162">
        <f t="shared" si="233"/>
        <v>1030.9663816051425</v>
      </c>
      <c r="U467" s="162">
        <f t="shared" si="233"/>
        <v>1091.773456354385</v>
      </c>
      <c r="V467" s="162">
        <f t="shared" si="233"/>
        <v>856.20819897966408</v>
      </c>
      <c r="W467" s="162">
        <f t="shared" si="233"/>
        <v>846.36342075966388</v>
      </c>
      <c r="X467" s="162">
        <f t="shared" si="233"/>
        <v>894.67473419114719</v>
      </c>
      <c r="Y467" s="162">
        <f t="shared" si="233"/>
        <v>797.25689711660698</v>
      </c>
      <c r="Z467" s="162">
        <f t="shared" si="233"/>
        <v>782.21971337981495</v>
      </c>
      <c r="AA467" s="162">
        <f t="shared" si="233"/>
        <v>714.66031091701177</v>
      </c>
      <c r="AB467" s="163">
        <f t="shared" si="233"/>
        <v>663.63905852503888</v>
      </c>
      <c r="AC467" s="662"/>
      <c r="AD467" s="165">
        <f t="shared" si="232"/>
        <v>520.79508446220962</v>
      </c>
      <c r="AE467" s="166"/>
      <c r="AF467" s="167"/>
      <c r="AG467" s="9"/>
    </row>
    <row r="468">
      <c r="A468" s="711" t="s">
        <v>110</v>
      </c>
      <c r="B468" s="712"/>
      <c r="C468" s="393"/>
      <c r="D468" s="713"/>
      <c r="E468" s="395">
        <v>1</v>
      </c>
      <c r="F468" s="396">
        <v>2</v>
      </c>
      <c r="G468" s="396">
        <v>3</v>
      </c>
      <c r="H468" s="396">
        <v>4</v>
      </c>
      <c r="I468" s="396">
        <v>5</v>
      </c>
      <c r="J468" s="396">
        <v>6</v>
      </c>
      <c r="K468" s="396">
        <v>7</v>
      </c>
      <c r="L468" s="396">
        <v>8</v>
      </c>
      <c r="M468" s="396">
        <v>9</v>
      </c>
      <c r="N468" s="396">
        <v>10</v>
      </c>
      <c r="O468" s="396">
        <v>11</v>
      </c>
      <c r="P468" s="396">
        <v>12</v>
      </c>
      <c r="Q468" s="396">
        <v>13</v>
      </c>
      <c r="R468" s="396">
        <v>14</v>
      </c>
      <c r="S468" s="396">
        <v>15</v>
      </c>
      <c r="T468" s="396">
        <v>16</v>
      </c>
      <c r="U468" s="396">
        <v>17</v>
      </c>
      <c r="V468" s="396">
        <v>18</v>
      </c>
      <c r="W468" s="396">
        <v>19</v>
      </c>
      <c r="X468" s="396">
        <v>20</v>
      </c>
      <c r="Y468" s="396">
        <v>21</v>
      </c>
      <c r="Z468" s="396">
        <v>22</v>
      </c>
      <c r="AA468" s="396">
        <v>23</v>
      </c>
      <c r="AB468" s="714">
        <v>24</v>
      </c>
      <c r="AC468" s="559"/>
      <c r="AD468" s="64"/>
      <c r="AE468" s="64"/>
      <c r="AF468" s="64"/>
      <c r="AG468" s="64"/>
    </row>
    <row r="469">
      <c r="A469" s="613" t="s">
        <v>164</v>
      </c>
      <c r="B469" s="610"/>
      <c r="C469" s="221" t="s">
        <v>18</v>
      </c>
      <c r="D469" s="222" t="s">
        <v>29</v>
      </c>
      <c r="E469" s="207">
        <v>250.80000000000001</v>
      </c>
      <c r="F469" s="208">
        <v>244.19999999999999</v>
      </c>
      <c r="G469" s="208">
        <v>237.59999999999999</v>
      </c>
      <c r="H469" s="208">
        <v>237.59999999999999</v>
      </c>
      <c r="I469" s="208">
        <v>244.19999999999999</v>
      </c>
      <c r="J469" s="208">
        <v>270.60000000000002</v>
      </c>
      <c r="K469" s="208">
        <v>336.60000000000002</v>
      </c>
      <c r="L469" s="208">
        <v>369.60000000000002</v>
      </c>
      <c r="M469" s="208">
        <v>409.19999999999999</v>
      </c>
      <c r="N469" s="208">
        <v>382.80000000000001</v>
      </c>
      <c r="O469" s="208">
        <v>389.39999999999998</v>
      </c>
      <c r="P469" s="208">
        <v>363</v>
      </c>
      <c r="Q469" s="208">
        <v>356.39999999999998</v>
      </c>
      <c r="R469" s="208">
        <v>343.19999999999999</v>
      </c>
      <c r="S469" s="208">
        <v>343.19999999999999</v>
      </c>
      <c r="T469" s="208">
        <v>376.19999999999999</v>
      </c>
      <c r="U469" s="208">
        <v>389.39999999999998</v>
      </c>
      <c r="V469" s="208">
        <v>409.19999999999999</v>
      </c>
      <c r="W469" s="208">
        <v>422.39999999999998</v>
      </c>
      <c r="X469" s="208">
        <v>402.60000000000002</v>
      </c>
      <c r="Y469" s="208">
        <v>402.60000000000002</v>
      </c>
      <c r="Z469" s="208">
        <v>363</v>
      </c>
      <c r="AA469" s="208">
        <v>330</v>
      </c>
      <c r="AB469" s="71">
        <v>283.80000000000001</v>
      </c>
      <c r="AC469" s="715"/>
      <c r="AD469" s="64"/>
      <c r="AE469" s="64"/>
      <c r="AF469" s="64"/>
      <c r="AG469" s="64"/>
    </row>
    <row r="470">
      <c r="A470" s="368" t="s">
        <v>165</v>
      </c>
      <c r="B470" s="368"/>
      <c r="C470" s="75" t="s">
        <v>20</v>
      </c>
      <c r="D470" s="76" t="s">
        <v>29</v>
      </c>
      <c r="E470" s="77">
        <v>3339.5999999999999</v>
      </c>
      <c r="F470" s="78">
        <v>3346.1999999999998</v>
      </c>
      <c r="G470" s="78">
        <v>3352.8000000000002</v>
      </c>
      <c r="H470" s="78">
        <v>3352.8000000000002</v>
      </c>
      <c r="I470" s="78">
        <v>3346.1999999999998</v>
      </c>
      <c r="J470" s="78">
        <v>3313.1999999999998</v>
      </c>
      <c r="K470" s="78">
        <v>3267</v>
      </c>
      <c r="L470" s="78">
        <v>3201</v>
      </c>
      <c r="M470" s="78">
        <v>3095.4000000000001</v>
      </c>
      <c r="N470" s="78">
        <v>3088.8000000000002</v>
      </c>
      <c r="O470" s="78">
        <v>3075.5999999999999</v>
      </c>
      <c r="P470" s="78">
        <v>3128.4000000000001</v>
      </c>
      <c r="Q470" s="78">
        <v>3148.1999999999998</v>
      </c>
      <c r="R470" s="78">
        <v>3102</v>
      </c>
      <c r="S470" s="78">
        <v>3121.8000000000002</v>
      </c>
      <c r="T470" s="78">
        <v>3121.8000000000002</v>
      </c>
      <c r="U470" s="78">
        <v>3115.1999999999998</v>
      </c>
      <c r="V470" s="78">
        <v>3135</v>
      </c>
      <c r="W470" s="78">
        <v>3141.5999999999999</v>
      </c>
      <c r="X470" s="78">
        <v>3207.5999999999999</v>
      </c>
      <c r="Y470" s="78">
        <v>3227.4000000000001</v>
      </c>
      <c r="Z470" s="78">
        <v>3220.8000000000002</v>
      </c>
      <c r="AA470" s="78">
        <v>3240.5999999999999</v>
      </c>
      <c r="AB470" s="79">
        <v>3280.1999999999998</v>
      </c>
      <c r="AC470" s="715"/>
      <c r="AD470" s="64"/>
      <c r="AE470" s="64"/>
      <c r="AF470" s="64"/>
      <c r="AG470" s="64"/>
    </row>
    <row r="471" ht="15.75" customHeight="1">
      <c r="A471" s="716" t="s">
        <v>166</v>
      </c>
      <c r="B471" s="717"/>
      <c r="C471" s="718" t="s">
        <v>21</v>
      </c>
      <c r="D471" s="424" t="s">
        <v>22</v>
      </c>
      <c r="E471" s="586">
        <v>16</v>
      </c>
      <c r="F471" s="134">
        <v>16</v>
      </c>
      <c r="G471" s="134">
        <v>16</v>
      </c>
      <c r="H471" s="134">
        <v>16</v>
      </c>
      <c r="I471" s="134">
        <v>16</v>
      </c>
      <c r="J471" s="134">
        <v>16</v>
      </c>
      <c r="K471" s="134">
        <v>16</v>
      </c>
      <c r="L471" s="134">
        <v>16</v>
      </c>
      <c r="M471" s="134">
        <v>16</v>
      </c>
      <c r="N471" s="134">
        <v>16</v>
      </c>
      <c r="O471" s="134">
        <v>15</v>
      </c>
      <c r="P471" s="134">
        <v>16</v>
      </c>
      <c r="Q471" s="134">
        <v>16</v>
      </c>
      <c r="R471" s="134">
        <v>16</v>
      </c>
      <c r="S471" s="134">
        <v>16</v>
      </c>
      <c r="T471" s="134">
        <v>16</v>
      </c>
      <c r="U471" s="134">
        <v>16</v>
      </c>
      <c r="V471" s="134">
        <v>16</v>
      </c>
      <c r="W471" s="134">
        <v>16</v>
      </c>
      <c r="X471" s="134">
        <v>16</v>
      </c>
      <c r="Y471" s="134">
        <v>16</v>
      </c>
      <c r="Z471" s="134">
        <v>16</v>
      </c>
      <c r="AA471" s="134">
        <v>16</v>
      </c>
      <c r="AB471" s="719">
        <v>16</v>
      </c>
      <c r="AC471" s="720"/>
      <c r="AD471" s="9"/>
      <c r="AE471" s="9"/>
      <c r="AF471" s="9"/>
      <c r="AG471" s="9"/>
    </row>
    <row r="472">
      <c r="A472" s="721" t="s">
        <v>111</v>
      </c>
      <c r="B472" s="302"/>
      <c r="C472" s="722" t="s">
        <v>24</v>
      </c>
      <c r="D472" s="547" t="s">
        <v>22</v>
      </c>
      <c r="E472" s="723">
        <v>118</v>
      </c>
      <c r="F472" s="724">
        <v>118</v>
      </c>
      <c r="G472" s="724">
        <v>118</v>
      </c>
      <c r="H472" s="724">
        <v>117</v>
      </c>
      <c r="I472" s="724">
        <v>118</v>
      </c>
      <c r="J472" s="724">
        <v>117</v>
      </c>
      <c r="K472" s="724">
        <v>116</v>
      </c>
      <c r="L472" s="724">
        <v>115</v>
      </c>
      <c r="M472" s="724">
        <v>115</v>
      </c>
      <c r="N472" s="724">
        <v>115</v>
      </c>
      <c r="O472" s="724">
        <v>114</v>
      </c>
      <c r="P472" s="724">
        <v>115</v>
      </c>
      <c r="Q472" s="724">
        <v>115</v>
      </c>
      <c r="R472" s="724">
        <v>115</v>
      </c>
      <c r="S472" s="724">
        <v>114</v>
      </c>
      <c r="T472" s="724">
        <v>114</v>
      </c>
      <c r="U472" s="724">
        <v>115</v>
      </c>
      <c r="V472" s="724">
        <v>116</v>
      </c>
      <c r="W472" s="724">
        <v>116</v>
      </c>
      <c r="X472" s="724">
        <v>116</v>
      </c>
      <c r="Y472" s="724">
        <v>117</v>
      </c>
      <c r="Z472" s="724">
        <v>116</v>
      </c>
      <c r="AA472" s="724">
        <v>117</v>
      </c>
      <c r="AB472" s="725">
        <v>117</v>
      </c>
      <c r="AC472" s="726"/>
      <c r="AD472" s="64"/>
      <c r="AE472" s="64"/>
      <c r="AF472" s="64"/>
      <c r="AG472" s="64"/>
    </row>
    <row r="473">
      <c r="A473" s="727" t="s">
        <v>167</v>
      </c>
      <c r="B473" s="724"/>
      <c r="C473" s="85" t="s">
        <v>24</v>
      </c>
      <c r="D473" s="728" t="s">
        <v>22</v>
      </c>
      <c r="E473" s="723">
        <v>119</v>
      </c>
      <c r="F473" s="724">
        <v>119</v>
      </c>
      <c r="G473" s="724">
        <v>119</v>
      </c>
      <c r="H473" s="724">
        <v>119</v>
      </c>
      <c r="I473" s="724">
        <v>119</v>
      </c>
      <c r="J473" s="724">
        <v>119</v>
      </c>
      <c r="K473" s="724">
        <v>118</v>
      </c>
      <c r="L473" s="724">
        <v>117</v>
      </c>
      <c r="M473" s="724">
        <v>116</v>
      </c>
      <c r="N473" s="724">
        <v>116</v>
      </c>
      <c r="O473" s="724">
        <v>116</v>
      </c>
      <c r="P473" s="724">
        <v>116</v>
      </c>
      <c r="Q473" s="724">
        <v>116</v>
      </c>
      <c r="R473" s="724">
        <v>116</v>
      </c>
      <c r="S473" s="724">
        <v>116</v>
      </c>
      <c r="T473" s="724">
        <v>116</v>
      </c>
      <c r="U473" s="724">
        <v>116</v>
      </c>
      <c r="V473" s="724">
        <v>117</v>
      </c>
      <c r="W473" s="724">
        <v>117</v>
      </c>
      <c r="X473" s="724">
        <v>118</v>
      </c>
      <c r="Y473" s="724">
        <v>118</v>
      </c>
      <c r="Z473" s="724">
        <v>118</v>
      </c>
      <c r="AA473" s="724">
        <v>118</v>
      </c>
      <c r="AB473" s="725">
        <v>118</v>
      </c>
      <c r="AC473" s="729"/>
      <c r="AD473" s="64"/>
      <c r="AE473" s="64"/>
      <c r="AF473" s="64"/>
      <c r="AG473" s="64"/>
    </row>
    <row r="474">
      <c r="A474" s="730" t="s">
        <v>112</v>
      </c>
      <c r="B474" s="272"/>
      <c r="C474" s="731" t="s">
        <v>24</v>
      </c>
      <c r="D474" s="455"/>
      <c r="E474" s="404"/>
      <c r="F474" s="272"/>
      <c r="G474" s="272"/>
      <c r="H474" s="272"/>
      <c r="I474" s="272"/>
      <c r="J474" s="272"/>
      <c r="K474" s="272"/>
      <c r="L474" s="272"/>
      <c r="M474" s="272"/>
      <c r="N474" s="272"/>
      <c r="O474" s="272"/>
      <c r="P474" s="272"/>
      <c r="Q474" s="272"/>
      <c r="R474" s="272"/>
      <c r="S474" s="272"/>
      <c r="T474" s="272"/>
      <c r="U474" s="272"/>
      <c r="V474" s="272"/>
      <c r="W474" s="272"/>
      <c r="X474" s="272"/>
      <c r="Y474" s="272"/>
      <c r="Z474" s="272"/>
      <c r="AA474" s="272"/>
      <c r="AB474" s="274"/>
      <c r="AC474" s="732"/>
      <c r="AD474" s="64"/>
      <c r="AE474" s="64"/>
      <c r="AF474" s="64"/>
      <c r="AG474" s="64"/>
    </row>
    <row r="475">
      <c r="A475" s="612" t="s">
        <v>168</v>
      </c>
      <c r="B475" s="733"/>
      <c r="C475" s="734" t="s">
        <v>21</v>
      </c>
      <c r="D475" s="102" t="s">
        <v>22</v>
      </c>
      <c r="E475" s="735">
        <v>22</v>
      </c>
      <c r="F475" s="365">
        <v>20</v>
      </c>
      <c r="G475" s="365">
        <v>22</v>
      </c>
      <c r="H475" s="365">
        <v>20</v>
      </c>
      <c r="I475" s="365">
        <v>21</v>
      </c>
      <c r="J475" s="365">
        <v>27</v>
      </c>
      <c r="K475" s="365">
        <v>34</v>
      </c>
      <c r="L475" s="365">
        <v>49</v>
      </c>
      <c r="M475" s="365">
        <v>50</v>
      </c>
      <c r="N475" s="365">
        <v>52</v>
      </c>
      <c r="O475" s="365">
        <v>47</v>
      </c>
      <c r="P475" s="365">
        <v>42</v>
      </c>
      <c r="Q475" s="365">
        <v>43</v>
      </c>
      <c r="R475" s="365">
        <v>49</v>
      </c>
      <c r="S475" s="365">
        <v>42</v>
      </c>
      <c r="T475" s="365">
        <v>43</v>
      </c>
      <c r="U475" s="365">
        <v>37</v>
      </c>
      <c r="V475" s="365">
        <v>31</v>
      </c>
      <c r="W475" s="365">
        <v>31</v>
      </c>
      <c r="X475" s="365">
        <v>31</v>
      </c>
      <c r="Y475" s="365">
        <v>30</v>
      </c>
      <c r="Z475" s="365">
        <v>29</v>
      </c>
      <c r="AA475" s="365">
        <v>26</v>
      </c>
      <c r="AB475" s="736">
        <v>23</v>
      </c>
      <c r="AC475" s="737"/>
      <c r="AD475" s="9"/>
      <c r="AE475" s="9"/>
      <c r="AF475" s="9"/>
      <c r="AG475" s="9"/>
    </row>
    <row r="476">
      <c r="A476" s="65" t="s">
        <v>169</v>
      </c>
      <c r="B476" s="554" t="s">
        <v>170</v>
      </c>
      <c r="C476" s="67" t="s">
        <v>171</v>
      </c>
      <c r="D476" s="68" t="s">
        <v>29</v>
      </c>
      <c r="E476" s="108">
        <v>250.80000000000001</v>
      </c>
      <c r="F476" s="109">
        <v>244.19999999999999</v>
      </c>
      <c r="G476" s="109">
        <v>237.59999999999999</v>
      </c>
      <c r="H476" s="109">
        <v>231</v>
      </c>
      <c r="I476" s="109">
        <v>244.19999999999999</v>
      </c>
      <c r="J476" s="109">
        <v>277.19999999999999</v>
      </c>
      <c r="K476" s="109">
        <v>330</v>
      </c>
      <c r="L476" s="109">
        <v>369.60000000000002</v>
      </c>
      <c r="M476" s="109">
        <v>409.19999999999999</v>
      </c>
      <c r="N476" s="109">
        <v>382.80000000000001</v>
      </c>
      <c r="O476" s="109">
        <v>389.39999999999998</v>
      </c>
      <c r="P476" s="109">
        <v>356.39999999999998</v>
      </c>
      <c r="Q476" s="109">
        <v>363</v>
      </c>
      <c r="R476" s="109">
        <v>343.19999999999999</v>
      </c>
      <c r="S476" s="109">
        <v>343.19999999999999</v>
      </c>
      <c r="T476" s="109">
        <v>376.19999999999999</v>
      </c>
      <c r="U476" s="109">
        <v>389.39999999999998</v>
      </c>
      <c r="V476" s="109">
        <v>409.19999999999999</v>
      </c>
      <c r="W476" s="109">
        <v>422.39999999999998</v>
      </c>
      <c r="X476" s="109">
        <v>402.60000000000002</v>
      </c>
      <c r="Y476" s="109">
        <v>396</v>
      </c>
      <c r="Z476" s="109">
        <v>363</v>
      </c>
      <c r="AA476" s="109">
        <v>330</v>
      </c>
      <c r="AB476" s="110">
        <v>283.80000000000001</v>
      </c>
      <c r="AC476" s="111">
        <f t="shared" ref="AC476:AC477" si="234">SUM(E476:AB476)</f>
        <v>8144.3999999999996</v>
      </c>
      <c r="AD476" s="108">
        <f t="shared" si="232"/>
        <v>231</v>
      </c>
      <c r="AE476" s="70">
        <v>1100</v>
      </c>
      <c r="AF476" s="71">
        <v>60</v>
      </c>
      <c r="AI476" s="64"/>
      <c r="AJ476" s="64"/>
      <c r="AK476" s="9"/>
      <c r="AL476" s="64"/>
    </row>
    <row r="477">
      <c r="A477" s="73"/>
      <c r="B477" s="555"/>
      <c r="C477" s="75" t="s">
        <v>153</v>
      </c>
      <c r="D477" s="76" t="s">
        <v>29</v>
      </c>
      <c r="E477" s="113">
        <v>3326.4000000000001</v>
      </c>
      <c r="F477" s="114">
        <v>3339.5999999999999</v>
      </c>
      <c r="G477" s="114">
        <v>3339.5999999999999</v>
      </c>
      <c r="H477" s="114">
        <v>3346.1999999999998</v>
      </c>
      <c r="I477" s="114">
        <v>3333</v>
      </c>
      <c r="J477" s="114">
        <v>3306.5999999999999</v>
      </c>
      <c r="K477" s="114">
        <v>3253.8000000000002</v>
      </c>
      <c r="L477" s="114">
        <v>3187.8000000000002</v>
      </c>
      <c r="M477" s="114">
        <v>3088.8000000000002</v>
      </c>
      <c r="N477" s="114">
        <v>3075.5999999999999</v>
      </c>
      <c r="O477" s="114">
        <v>3069</v>
      </c>
      <c r="P477" s="114">
        <v>3115.1999999999998</v>
      </c>
      <c r="Q477" s="114">
        <v>3141.5999999999999</v>
      </c>
      <c r="R477" s="114">
        <v>3095.4000000000001</v>
      </c>
      <c r="S477" s="114">
        <v>3115.1999999999998</v>
      </c>
      <c r="T477" s="114">
        <v>3108.5999999999999</v>
      </c>
      <c r="U477" s="114">
        <v>3108.5999999999999</v>
      </c>
      <c r="V477" s="114">
        <v>3121.8000000000002</v>
      </c>
      <c r="W477" s="114">
        <v>3141.5999999999999</v>
      </c>
      <c r="X477" s="114">
        <v>3201</v>
      </c>
      <c r="Y477" s="114">
        <v>3214.1999999999998</v>
      </c>
      <c r="Z477" s="114">
        <v>3214.1999999999998</v>
      </c>
      <c r="AA477" s="114">
        <v>3234</v>
      </c>
      <c r="AB477" s="115">
        <v>3267</v>
      </c>
      <c r="AC477" s="116">
        <f t="shared" si="234"/>
        <v>76744.799999999988</v>
      </c>
      <c r="AD477" s="77"/>
      <c r="AE477" s="78"/>
      <c r="AF477" s="79"/>
      <c r="AI477" s="81"/>
      <c r="AJ477" s="497"/>
      <c r="AK477" s="81"/>
      <c r="AL477" s="9"/>
    </row>
    <row r="478">
      <c r="A478" s="73"/>
      <c r="B478" s="555"/>
      <c r="C478" s="75" t="s">
        <v>21</v>
      </c>
      <c r="D478" s="76" t="s">
        <v>22</v>
      </c>
      <c r="E478" s="118">
        <v>16</v>
      </c>
      <c r="F478" s="119">
        <v>16</v>
      </c>
      <c r="G478" s="119">
        <v>16</v>
      </c>
      <c r="H478" s="119">
        <v>16</v>
      </c>
      <c r="I478" s="119">
        <v>16</v>
      </c>
      <c r="J478" s="119">
        <v>16</v>
      </c>
      <c r="K478" s="119">
        <v>16</v>
      </c>
      <c r="L478" s="119">
        <v>15</v>
      </c>
      <c r="M478" s="119">
        <v>15</v>
      </c>
      <c r="N478" s="119">
        <v>15</v>
      </c>
      <c r="O478" s="119">
        <v>15</v>
      </c>
      <c r="P478" s="119">
        <v>15</v>
      </c>
      <c r="Q478" s="119">
        <v>15</v>
      </c>
      <c r="R478" s="119">
        <v>15</v>
      </c>
      <c r="S478" s="119">
        <v>15</v>
      </c>
      <c r="T478" s="119">
        <v>15</v>
      </c>
      <c r="U478" s="119">
        <v>15</v>
      </c>
      <c r="V478" s="119">
        <v>16</v>
      </c>
      <c r="W478" s="119">
        <v>16</v>
      </c>
      <c r="X478" s="119">
        <v>16</v>
      </c>
      <c r="Y478" s="119">
        <v>16</v>
      </c>
      <c r="Z478" s="119">
        <v>16</v>
      </c>
      <c r="AA478" s="119">
        <v>16</v>
      </c>
      <c r="AB478" s="120">
        <v>16</v>
      </c>
      <c r="AC478" s="116">
        <f>AVERAGE(E478:AB478)</f>
        <v>15.583333333333334</v>
      </c>
      <c r="AD478" s="77"/>
      <c r="AE478" s="78"/>
      <c r="AF478" s="79"/>
      <c r="AI478" s="9"/>
      <c r="AJ478" s="9"/>
      <c r="AK478" s="9"/>
      <c r="AL478" s="9"/>
    </row>
    <row r="479">
      <c r="A479" s="73"/>
      <c r="B479" s="555"/>
      <c r="C479" s="75" t="s">
        <v>23</v>
      </c>
      <c r="D479" s="76"/>
      <c r="E479" s="82">
        <f t="shared" ref="E479:AB479" si="235">E477/E476</f>
        <v>13.263157894736842</v>
      </c>
      <c r="F479" s="83">
        <f t="shared" si="235"/>
        <v>13.675675675675675</v>
      </c>
      <c r="G479" s="83">
        <f t="shared" si="235"/>
        <v>14.055555555555555</v>
      </c>
      <c r="H479" s="83">
        <f t="shared" si="235"/>
        <v>14.485714285714286</v>
      </c>
      <c r="I479" s="83">
        <f t="shared" si="235"/>
        <v>13.648648648648649</v>
      </c>
      <c r="J479" s="83">
        <f t="shared" si="235"/>
        <v>11.928571428571429</v>
      </c>
      <c r="K479" s="83">
        <f t="shared" si="235"/>
        <v>9.8600000000000012</v>
      </c>
      <c r="L479" s="83">
        <f t="shared" si="235"/>
        <v>8.625</v>
      </c>
      <c r="M479" s="83">
        <f t="shared" si="235"/>
        <v>7.5483870967741939</v>
      </c>
      <c r="N479" s="83">
        <f t="shared" si="235"/>
        <v>8.0344827586206886</v>
      </c>
      <c r="O479" s="83">
        <f t="shared" si="235"/>
        <v>7.8813559322033901</v>
      </c>
      <c r="P479" s="83">
        <f t="shared" si="235"/>
        <v>8.7407407407407405</v>
      </c>
      <c r="Q479" s="83">
        <f t="shared" si="235"/>
        <v>8.6545454545454543</v>
      </c>
      <c r="R479" s="83">
        <f t="shared" si="235"/>
        <v>9.0192307692307701</v>
      </c>
      <c r="S479" s="83">
        <f t="shared" si="235"/>
        <v>9.0769230769230766</v>
      </c>
      <c r="T479" s="83">
        <f t="shared" si="235"/>
        <v>8.2631578947368425</v>
      </c>
      <c r="U479" s="83">
        <f t="shared" si="235"/>
        <v>7.9830508474576272</v>
      </c>
      <c r="V479" s="83">
        <f t="shared" si="235"/>
        <v>7.6290322580645169</v>
      </c>
      <c r="W479" s="83">
        <f t="shared" si="235"/>
        <v>7.4375</v>
      </c>
      <c r="X479" s="83">
        <f t="shared" si="235"/>
        <v>7.9508196721311473</v>
      </c>
      <c r="Y479" s="83">
        <f t="shared" si="235"/>
        <v>8.1166666666666654</v>
      </c>
      <c r="Z479" s="83">
        <f t="shared" si="235"/>
        <v>8.8545454545454536</v>
      </c>
      <c r="AA479" s="83">
        <f t="shared" si="235"/>
        <v>9.8000000000000007</v>
      </c>
      <c r="AB479" s="84">
        <f t="shared" si="235"/>
        <v>11.511627906976743</v>
      </c>
      <c r="AC479" s="654">
        <f>MAX(E479:AB479)</f>
        <v>14.485714285714286</v>
      </c>
      <c r="AD479" s="673"/>
      <c r="AE479" s="674"/>
      <c r="AF479" s="675"/>
      <c r="AI479" s="9"/>
      <c r="AJ479" s="9"/>
      <c r="AK479" s="9"/>
      <c r="AL479" s="9"/>
    </row>
    <row r="480">
      <c r="A480" s="738"/>
      <c r="B480" s="739"/>
      <c r="C480" s="520" t="s">
        <v>37</v>
      </c>
      <c r="D480" s="450"/>
      <c r="E480" s="521">
        <f t="shared" ref="E480:AB480" si="236">SQRT(E476*E476+E477*E477)/E473/1.73</f>
        <v>16.203630267327167</v>
      </c>
      <c r="F480" s="461">
        <f t="shared" si="236"/>
        <v>16.26519822232876</v>
      </c>
      <c r="G480" s="461">
        <f t="shared" si="236"/>
        <v>16.262891655506266</v>
      </c>
      <c r="H480" s="461">
        <f t="shared" si="236"/>
        <v>16.29263076609832</v>
      </c>
      <c r="I480" s="461">
        <f t="shared" si="236"/>
        <v>16.233224690492374</v>
      </c>
      <c r="J480" s="461">
        <f t="shared" si="236"/>
        <v>16.117932766485644</v>
      </c>
      <c r="K480" s="461">
        <f t="shared" si="236"/>
        <v>16.020826235203121</v>
      </c>
      <c r="L480" s="461">
        <f t="shared" si="236"/>
        <v>15.854723390953536</v>
      </c>
      <c r="M480" s="461">
        <f t="shared" si="236"/>
        <v>15.526147263241207</v>
      </c>
      <c r="N480" s="461">
        <f t="shared" si="236"/>
        <v>15.44414374363172</v>
      </c>
      <c r="O480" s="461">
        <f t="shared" si="236"/>
        <v>15.4156130985305</v>
      </c>
      <c r="P480" s="461">
        <f t="shared" si="236"/>
        <v>15.624481808540969</v>
      </c>
      <c r="Q480" s="461">
        <f t="shared" si="236"/>
        <v>15.758930159194367</v>
      </c>
      <c r="R480" s="461">
        <f t="shared" si="236"/>
        <v>15.519074632962399</v>
      </c>
      <c r="S480" s="461">
        <f t="shared" si="236"/>
        <v>15.617142047041384</v>
      </c>
      <c r="T480" s="461">
        <f t="shared" si="236"/>
        <v>15.603353358295948</v>
      </c>
      <c r="U480" s="461">
        <f t="shared" si="236"/>
        <v>15.611392466392159</v>
      </c>
      <c r="V480" s="461">
        <f t="shared" si="236"/>
        <v>15.555083186604707</v>
      </c>
      <c r="W480" s="461">
        <f t="shared" si="236"/>
        <v>15.660636571393791</v>
      </c>
      <c r="X480" s="461">
        <f t="shared" si="236"/>
        <v>15.803952200702112</v>
      </c>
      <c r="Y480" s="461">
        <f t="shared" si="236"/>
        <v>15.864124503278017</v>
      </c>
      <c r="Z480" s="461">
        <f t="shared" si="236"/>
        <v>15.845169977834761</v>
      </c>
      <c r="AA480" s="461">
        <f t="shared" si="236"/>
        <v>15.924331997602305</v>
      </c>
      <c r="AB480" s="462">
        <f t="shared" si="236"/>
        <v>16.06399284422714</v>
      </c>
      <c r="AC480" s="740">
        <f>AVERAGE(E480:AB480)</f>
        <v>15.837026160577858</v>
      </c>
      <c r="AD480" s="460">
        <f>(AC478-AC480)/AC478</f>
        <v>-0.016279753619969483</v>
      </c>
      <c r="AE480" s="461"/>
      <c r="AF480" s="462"/>
      <c r="AG480" s="9"/>
      <c r="AH480" s="9"/>
      <c r="AI480" s="9"/>
      <c r="AJ480" s="9"/>
    </row>
    <row r="481">
      <c r="A481" s="65" t="s">
        <v>172</v>
      </c>
      <c r="B481" s="554" t="s">
        <v>173</v>
      </c>
      <c r="C481" s="67" t="s">
        <v>174</v>
      </c>
      <c r="D481" s="68" t="s">
        <v>29</v>
      </c>
      <c r="E481" s="108">
        <v>1003.2</v>
      </c>
      <c r="F481" s="109">
        <v>924</v>
      </c>
      <c r="G481" s="109">
        <v>904.20000000000005</v>
      </c>
      <c r="H481" s="109">
        <v>871.20000000000005</v>
      </c>
      <c r="I481" s="109">
        <v>924</v>
      </c>
      <c r="J481" s="109">
        <v>1155</v>
      </c>
      <c r="K481" s="109">
        <v>1452</v>
      </c>
      <c r="L481" s="109">
        <v>1808.4000000000001</v>
      </c>
      <c r="M481" s="109">
        <v>1980</v>
      </c>
      <c r="N481" s="109">
        <v>1940.4000000000001</v>
      </c>
      <c r="O481" s="109">
        <v>1953.5999999999999</v>
      </c>
      <c r="P481" s="109">
        <v>1867.8</v>
      </c>
      <c r="Q481" s="109">
        <v>1755.5999999999999</v>
      </c>
      <c r="R481" s="109">
        <v>1755.5999999999999</v>
      </c>
      <c r="S481" s="109">
        <v>1617</v>
      </c>
      <c r="T481" s="109">
        <v>1597.2</v>
      </c>
      <c r="U481" s="109">
        <v>1650</v>
      </c>
      <c r="V481" s="109">
        <v>1537.8</v>
      </c>
      <c r="W481" s="109">
        <v>1551</v>
      </c>
      <c r="X481" s="109">
        <v>1570.8</v>
      </c>
      <c r="Y481" s="109">
        <v>1478.4000000000001</v>
      </c>
      <c r="Z481" s="109">
        <v>1392.5999999999999</v>
      </c>
      <c r="AA481" s="109">
        <v>1260.5999999999999</v>
      </c>
      <c r="AB481" s="110">
        <v>1108.8</v>
      </c>
      <c r="AC481" s="224">
        <f t="shared" ref="AC481:AC482" si="237">SUM(E481:AB481)</f>
        <v>35059.199999999997</v>
      </c>
      <c r="AD481" s="108">
        <f>MIN(E481:AB481)</f>
        <v>871.20000000000005</v>
      </c>
      <c r="AE481" s="70">
        <v>1100</v>
      </c>
      <c r="AF481" s="71">
        <v>60</v>
      </c>
      <c r="AI481" s="64"/>
      <c r="AJ481" s="64"/>
      <c r="AK481" s="9"/>
      <c r="AL481" s="64"/>
    </row>
    <row r="482">
      <c r="A482" s="73"/>
      <c r="B482" s="555"/>
      <c r="C482" s="75" t="s">
        <v>175</v>
      </c>
      <c r="D482" s="76" t="s">
        <v>29</v>
      </c>
      <c r="E482" s="113">
        <v>3451.8000000000002</v>
      </c>
      <c r="F482" s="114">
        <v>3498</v>
      </c>
      <c r="G482" s="114">
        <v>3524.4000000000001</v>
      </c>
      <c r="H482" s="114">
        <v>3570.5999999999999</v>
      </c>
      <c r="I482" s="114">
        <v>3564</v>
      </c>
      <c r="J482" s="114">
        <v>3478.1999999999998</v>
      </c>
      <c r="K482" s="114">
        <v>3352.8000000000002</v>
      </c>
      <c r="L482" s="114">
        <v>3141.5999999999999</v>
      </c>
      <c r="M482" s="114">
        <v>2864.4000000000001</v>
      </c>
      <c r="N482" s="114">
        <v>2851.1999999999998</v>
      </c>
      <c r="O482" s="114">
        <v>2838</v>
      </c>
      <c r="P482" s="114">
        <v>2910.5999999999999</v>
      </c>
      <c r="Q482" s="114">
        <v>3088.8000000000002</v>
      </c>
      <c r="R482" s="114">
        <v>2897.4000000000001</v>
      </c>
      <c r="S482" s="114">
        <v>2943.5999999999999</v>
      </c>
      <c r="T482" s="114">
        <v>2983.1999999999998</v>
      </c>
      <c r="U482" s="114">
        <v>2956.8000000000002</v>
      </c>
      <c r="V482" s="114">
        <v>3181.1999999999998</v>
      </c>
      <c r="W482" s="114">
        <v>3194.4000000000001</v>
      </c>
      <c r="X482" s="114">
        <v>3247.1999999999998</v>
      </c>
      <c r="Y482" s="114">
        <v>3326.4000000000001</v>
      </c>
      <c r="Z482" s="114">
        <v>3326.4000000000001</v>
      </c>
      <c r="AA482" s="114">
        <v>3372.5999999999999</v>
      </c>
      <c r="AB482" s="115">
        <v>3405.5999999999999</v>
      </c>
      <c r="AC482" s="116">
        <f t="shared" si="237"/>
        <v>76969.199999999997</v>
      </c>
      <c r="AD482" s="77"/>
      <c r="AE482" s="78"/>
      <c r="AF482" s="79"/>
      <c r="AI482" s="81"/>
      <c r="AJ482" s="497"/>
      <c r="AK482" s="81"/>
      <c r="AL482" s="9"/>
    </row>
    <row r="483">
      <c r="A483" s="73"/>
      <c r="B483" s="555"/>
      <c r="C483" s="75" t="s">
        <v>21</v>
      </c>
      <c r="D483" s="76" t="s">
        <v>22</v>
      </c>
      <c r="E483" s="118">
        <v>17</v>
      </c>
      <c r="F483" s="119">
        <v>17</v>
      </c>
      <c r="G483" s="119">
        <v>17</v>
      </c>
      <c r="H483" s="119">
        <v>17</v>
      </c>
      <c r="I483" s="119">
        <v>17</v>
      </c>
      <c r="J483" s="119">
        <v>17</v>
      </c>
      <c r="K483" s="119">
        <v>18</v>
      </c>
      <c r="L483" s="119">
        <v>17</v>
      </c>
      <c r="M483" s="119">
        <v>16</v>
      </c>
      <c r="N483" s="119">
        <v>17</v>
      </c>
      <c r="O483" s="119">
        <v>17</v>
      </c>
      <c r="P483" s="119">
        <v>17</v>
      </c>
      <c r="Q483" s="119">
        <v>17</v>
      </c>
      <c r="R483" s="119">
        <v>16</v>
      </c>
      <c r="S483" s="119">
        <v>16</v>
      </c>
      <c r="T483" s="119">
        <v>16</v>
      </c>
      <c r="U483" s="119">
        <v>16</v>
      </c>
      <c r="V483" s="119">
        <v>17</v>
      </c>
      <c r="W483" s="119">
        <v>17</v>
      </c>
      <c r="X483" s="119">
        <v>17</v>
      </c>
      <c r="Y483" s="119">
        <v>17</v>
      </c>
      <c r="Z483" s="119">
        <v>17</v>
      </c>
      <c r="AA483" s="119">
        <v>17</v>
      </c>
      <c r="AB483" s="120">
        <v>17</v>
      </c>
      <c r="AC483" s="116">
        <f>AVERAGE(E483:AB483)</f>
        <v>16.833333333333332</v>
      </c>
      <c r="AD483" s="77"/>
      <c r="AE483" s="78"/>
      <c r="AF483" s="79"/>
      <c r="AI483" s="81"/>
      <c r="AJ483" s="497"/>
      <c r="AK483" s="81"/>
      <c r="AL483" s="9"/>
    </row>
    <row r="484">
      <c r="A484" s="73"/>
      <c r="B484" s="555"/>
      <c r="C484" s="75" t="s">
        <v>23</v>
      </c>
      <c r="D484" s="76"/>
      <c r="E484" s="82">
        <f>E482/E481</f>
        <v>3.4407894736842106</v>
      </c>
      <c r="F484" s="83">
        <f t="shared" ref="F484:AB484" si="238">F482/F481</f>
        <v>3.7857142857142856</v>
      </c>
      <c r="G484" s="83">
        <f t="shared" si="238"/>
        <v>3.8978102189781021</v>
      </c>
      <c r="H484" s="83">
        <f t="shared" si="238"/>
        <v>4.0984848484848477</v>
      </c>
      <c r="I484" s="83">
        <f t="shared" si="238"/>
        <v>3.8571428571428572</v>
      </c>
      <c r="J484" s="83">
        <f t="shared" si="238"/>
        <v>3.0114285714285711</v>
      </c>
      <c r="K484" s="83">
        <f t="shared" si="238"/>
        <v>2.3090909090909091</v>
      </c>
      <c r="L484" s="83">
        <f t="shared" si="238"/>
        <v>1.7372262773722627</v>
      </c>
      <c r="M484" s="83">
        <f t="shared" si="238"/>
        <v>1.4466666666666668</v>
      </c>
      <c r="N484" s="83">
        <f t="shared" si="238"/>
        <v>1.4693877551020407</v>
      </c>
      <c r="O484" s="83">
        <f t="shared" si="238"/>
        <v>1.4527027027027029</v>
      </c>
      <c r="P484" s="83">
        <f t="shared" si="238"/>
        <v>1.558303886925795</v>
      </c>
      <c r="Q484" s="83">
        <f t="shared" si="238"/>
        <v>1.7593984962406017</v>
      </c>
      <c r="R484" s="83">
        <f t="shared" si="238"/>
        <v>1.6503759398496243</v>
      </c>
      <c r="S484" s="83">
        <f t="shared" si="238"/>
        <v>1.820408163265306</v>
      </c>
      <c r="T484" s="83">
        <f t="shared" si="238"/>
        <v>1.8677685950413221</v>
      </c>
      <c r="U484" s="83">
        <f t="shared" si="238"/>
        <v>1.792</v>
      </c>
      <c r="V484" s="83">
        <f t="shared" si="238"/>
        <v>2.0686695278969958</v>
      </c>
      <c r="W484" s="83">
        <f t="shared" si="238"/>
        <v>2.0595744680851062</v>
      </c>
      <c r="X484" s="83">
        <f t="shared" si="238"/>
        <v>2.0672268907563023</v>
      </c>
      <c r="Y484" s="83">
        <f t="shared" si="238"/>
        <v>2.25</v>
      </c>
      <c r="Z484" s="83">
        <f t="shared" si="238"/>
        <v>2.3886255924170618</v>
      </c>
      <c r="AA484" s="83">
        <f t="shared" si="238"/>
        <v>2.6753926701570681</v>
      </c>
      <c r="AB484" s="84">
        <f t="shared" si="238"/>
        <v>3.0714285714285716</v>
      </c>
      <c r="AC484" s="741">
        <f>MAX(E484:AB484)</f>
        <v>4.0984848484848477</v>
      </c>
      <c r="AD484" s="95"/>
      <c r="AE484" s="96"/>
      <c r="AF484" s="97"/>
      <c r="AI484" s="9"/>
      <c r="AJ484" s="9"/>
      <c r="AK484" s="9"/>
      <c r="AL484" s="9"/>
    </row>
    <row r="485">
      <c r="A485" s="738"/>
      <c r="B485" s="739"/>
      <c r="C485" s="520" t="s">
        <v>37</v>
      </c>
      <c r="D485" s="450"/>
      <c r="E485" s="521">
        <f t="shared" ref="E485:AB485" si="239">SQRT(E481*E481+E482*E482)/E473/1.73</f>
        <v>17.460657882966213</v>
      </c>
      <c r="F485" s="461">
        <f t="shared" si="239"/>
        <v>17.574100643356278</v>
      </c>
      <c r="G485" s="461">
        <f t="shared" si="239"/>
        <v>17.673968788226901</v>
      </c>
      <c r="H485" s="461">
        <f t="shared" si="239"/>
        <v>17.852755424057712</v>
      </c>
      <c r="I485" s="461">
        <f t="shared" si="239"/>
        <v>17.884247242332915</v>
      </c>
      <c r="J485" s="461">
        <f t="shared" si="239"/>
        <v>17.802281508421544</v>
      </c>
      <c r="K485" s="461">
        <f t="shared" si="239"/>
        <v>17.898043446678727</v>
      </c>
      <c r="L485" s="461">
        <f t="shared" si="239"/>
        <v>17.908741807164894</v>
      </c>
      <c r="M485" s="461">
        <f t="shared" si="239"/>
        <v>17.351624339845625</v>
      </c>
      <c r="N485" s="461">
        <f t="shared" si="239"/>
        <v>17.18576568156665</v>
      </c>
      <c r="O485" s="461">
        <f t="shared" si="239"/>
        <v>17.168638095034513</v>
      </c>
      <c r="P485" s="461">
        <f t="shared" si="239"/>
        <v>17.23321812604161</v>
      </c>
      <c r="Q485" s="461">
        <f t="shared" si="239"/>
        <v>17.70410787708445</v>
      </c>
      <c r="R485" s="461">
        <f t="shared" si="239"/>
        <v>16.881506414135462</v>
      </c>
      <c r="S485" s="461">
        <f t="shared" si="239"/>
        <v>16.735560171744339</v>
      </c>
      <c r="T485" s="461">
        <f t="shared" si="239"/>
        <v>16.861985193959534</v>
      </c>
      <c r="U485" s="461">
        <f t="shared" si="239"/>
        <v>16.872758315295659</v>
      </c>
      <c r="V485" s="461">
        <f t="shared" si="239"/>
        <v>17.456610150247364</v>
      </c>
      <c r="W485" s="461">
        <f t="shared" si="239"/>
        <v>17.543732742554447</v>
      </c>
      <c r="X485" s="461">
        <f t="shared" si="239"/>
        <v>17.67010996094243</v>
      </c>
      <c r="Y485" s="461">
        <f t="shared" si="239"/>
        <v>17.831575602742433</v>
      </c>
      <c r="Z485" s="461">
        <f t="shared" si="239"/>
        <v>17.665051473446418</v>
      </c>
      <c r="AA485" s="461">
        <f t="shared" si="239"/>
        <v>17.637366838301794</v>
      </c>
      <c r="AB485" s="462">
        <f t="shared" si="239"/>
        <v>17.544610348269327</v>
      </c>
      <c r="AC485" s="189">
        <f>AVERAGE(E485:AB485)</f>
        <v>17.474959086434044</v>
      </c>
      <c r="AD485" s="190">
        <f>(AC483-AC485)/AC483</f>
        <v>-0.03811638137231952</v>
      </c>
      <c r="AE485" s="129"/>
      <c r="AF485" s="131"/>
      <c r="AG485" s="9"/>
      <c r="AH485" s="9"/>
      <c r="AI485" s="9"/>
      <c r="AJ485" s="9"/>
    </row>
    <row r="486">
      <c r="A486" s="65" t="s">
        <v>176</v>
      </c>
      <c r="B486" s="554" t="s">
        <v>159</v>
      </c>
      <c r="C486" s="67" t="s">
        <v>18</v>
      </c>
      <c r="D486" s="68" t="s">
        <v>29</v>
      </c>
      <c r="E486" s="108">
        <v>250.80000000000001</v>
      </c>
      <c r="F486" s="109">
        <v>237.59999999999999</v>
      </c>
      <c r="G486" s="109">
        <v>250.80000000000001</v>
      </c>
      <c r="H486" s="109">
        <v>231</v>
      </c>
      <c r="I486" s="109">
        <v>244.19999999999999</v>
      </c>
      <c r="J486" s="109">
        <v>290.39999999999998</v>
      </c>
      <c r="K486" s="109">
        <v>363</v>
      </c>
      <c r="L486" s="109">
        <v>415.80000000000001</v>
      </c>
      <c r="M486" s="109">
        <v>468.60000000000002</v>
      </c>
      <c r="N486" s="109">
        <v>475.19999999999999</v>
      </c>
      <c r="O486" s="109">
        <v>508.19999999999999</v>
      </c>
      <c r="P486" s="109">
        <v>422.39999999999998</v>
      </c>
      <c r="Q486" s="109">
        <v>435.60000000000002</v>
      </c>
      <c r="R486" s="109">
        <v>409.19999999999999</v>
      </c>
      <c r="S486" s="109">
        <v>369.60000000000002</v>
      </c>
      <c r="T486" s="109">
        <v>369.60000000000002</v>
      </c>
      <c r="U486" s="109">
        <v>363</v>
      </c>
      <c r="V486" s="109">
        <v>376.19999999999999</v>
      </c>
      <c r="W486" s="109">
        <v>389.39999999999998</v>
      </c>
      <c r="X486" s="109">
        <v>382.80000000000001</v>
      </c>
      <c r="Y486" s="109">
        <v>369.60000000000002</v>
      </c>
      <c r="Z486" s="109">
        <v>349.80000000000001</v>
      </c>
      <c r="AA486" s="109">
        <v>303.60000000000002</v>
      </c>
      <c r="AB486" s="110">
        <v>283.80000000000001</v>
      </c>
      <c r="AC486" s="224">
        <f t="shared" ref="AC486:AC487" si="240">SUM(E486:AB486)</f>
        <v>8560.2000000000007</v>
      </c>
      <c r="AD486" s="108">
        <f>MIN(E486:AB486)</f>
        <v>231</v>
      </c>
      <c r="AE486" s="70">
        <v>1100</v>
      </c>
      <c r="AF486" s="71">
        <v>60</v>
      </c>
      <c r="AI486" s="64"/>
      <c r="AJ486" s="64"/>
      <c r="AK486" s="9"/>
      <c r="AL486" s="64"/>
    </row>
    <row r="487">
      <c r="A487" s="73"/>
      <c r="B487" s="555"/>
      <c r="C487" s="75" t="s">
        <v>177</v>
      </c>
      <c r="D487" s="76" t="s">
        <v>29</v>
      </c>
      <c r="E487" s="113">
        <v>594</v>
      </c>
      <c r="F487" s="114">
        <v>600.60000000000002</v>
      </c>
      <c r="G487" s="114">
        <v>600.60000000000002</v>
      </c>
      <c r="H487" s="114">
        <v>613.79999999999995</v>
      </c>
      <c r="I487" s="114">
        <v>613.79999999999995</v>
      </c>
      <c r="J487" s="114">
        <v>594</v>
      </c>
      <c r="K487" s="114">
        <v>567.60000000000002</v>
      </c>
      <c r="L487" s="114">
        <v>547.79999999999995</v>
      </c>
      <c r="M487" s="114">
        <v>495</v>
      </c>
      <c r="N487" s="114">
        <v>468.60000000000002</v>
      </c>
      <c r="O487" s="114">
        <v>455.39999999999998</v>
      </c>
      <c r="P487" s="114">
        <v>514.79999999999995</v>
      </c>
      <c r="Q487" s="114">
        <v>495</v>
      </c>
      <c r="R487" s="114">
        <v>495</v>
      </c>
      <c r="S487" s="114">
        <v>508.19999999999999</v>
      </c>
      <c r="T487" s="114">
        <v>521.39999999999998</v>
      </c>
      <c r="U487" s="114">
        <v>547.79999999999995</v>
      </c>
      <c r="V487" s="114">
        <v>541.20000000000005</v>
      </c>
      <c r="W487" s="114">
        <v>534.60000000000002</v>
      </c>
      <c r="X487" s="114">
        <v>554.39999999999998</v>
      </c>
      <c r="Y487" s="114">
        <v>561</v>
      </c>
      <c r="Z487" s="114">
        <v>561</v>
      </c>
      <c r="AA487" s="114">
        <v>574.20000000000005</v>
      </c>
      <c r="AB487" s="115">
        <v>587.39999999999998</v>
      </c>
      <c r="AC487" s="116">
        <f t="shared" si="240"/>
        <v>13147.200000000001</v>
      </c>
      <c r="AD487" s="77"/>
      <c r="AE487" s="78"/>
      <c r="AF487" s="79"/>
      <c r="AI487" s="81"/>
      <c r="AJ487" s="497"/>
      <c r="AK487" s="81"/>
      <c r="AL487" s="9"/>
    </row>
    <row r="488">
      <c r="A488" s="73"/>
      <c r="B488" s="555"/>
      <c r="C488" s="75" t="s">
        <v>21</v>
      </c>
      <c r="D488" s="76" t="s">
        <v>22</v>
      </c>
      <c r="E488" s="118">
        <v>3</v>
      </c>
      <c r="F488" s="119">
        <v>3</v>
      </c>
      <c r="G488" s="119">
        <v>3</v>
      </c>
      <c r="H488" s="119">
        <v>3</v>
      </c>
      <c r="I488" s="119">
        <v>3</v>
      </c>
      <c r="J488" s="119">
        <v>3</v>
      </c>
      <c r="K488" s="119">
        <v>3</v>
      </c>
      <c r="L488" s="119">
        <v>3</v>
      </c>
      <c r="M488" s="119">
        <v>3</v>
      </c>
      <c r="N488" s="119">
        <v>3</v>
      </c>
      <c r="O488" s="119">
        <v>3</v>
      </c>
      <c r="P488" s="119">
        <v>3</v>
      </c>
      <c r="Q488" s="119">
        <v>3</v>
      </c>
      <c r="R488" s="119">
        <v>3</v>
      </c>
      <c r="S488" s="119">
        <v>3</v>
      </c>
      <c r="T488" s="119">
        <v>3</v>
      </c>
      <c r="U488" s="119">
        <v>3</v>
      </c>
      <c r="V488" s="119">
        <v>3</v>
      </c>
      <c r="W488" s="119">
        <v>3</v>
      </c>
      <c r="X488" s="119">
        <v>3</v>
      </c>
      <c r="Y488" s="119">
        <v>3</v>
      </c>
      <c r="Z488" s="119">
        <v>3</v>
      </c>
      <c r="AA488" s="119">
        <v>3</v>
      </c>
      <c r="AB488" s="120">
        <v>3</v>
      </c>
      <c r="AC488" s="116">
        <f>AVERAGE(E488:AB488)</f>
        <v>3</v>
      </c>
      <c r="AD488" s="77"/>
      <c r="AE488" s="78"/>
      <c r="AF488" s="79"/>
      <c r="AG488" s="9"/>
    </row>
    <row r="489">
      <c r="A489" s="73"/>
      <c r="B489" s="555"/>
      <c r="C489" s="75" t="s">
        <v>23</v>
      </c>
      <c r="D489" s="76"/>
      <c r="E489" s="82">
        <f t="shared" ref="E489:AB489" si="241">E487/E486</f>
        <v>2.3684210526315788</v>
      </c>
      <c r="F489" s="83">
        <f t="shared" si="241"/>
        <v>2.5277777777777781</v>
      </c>
      <c r="G489" s="83">
        <f t="shared" si="241"/>
        <v>2.3947368421052633</v>
      </c>
      <c r="H489" s="83">
        <f t="shared" si="241"/>
        <v>2.657142857142857</v>
      </c>
      <c r="I489" s="83">
        <f t="shared" si="241"/>
        <v>2.5135135135135136</v>
      </c>
      <c r="J489" s="83">
        <f t="shared" si="241"/>
        <v>2.0454545454545454</v>
      </c>
      <c r="K489" s="83">
        <f t="shared" si="241"/>
        <v>1.5636363636363637</v>
      </c>
      <c r="L489" s="83">
        <f t="shared" si="241"/>
        <v>1.3174603174603172</v>
      </c>
      <c r="M489" s="83">
        <f t="shared" si="241"/>
        <v>1.056338028169014</v>
      </c>
      <c r="N489" s="83">
        <f t="shared" si="241"/>
        <v>0.98611111111111116</v>
      </c>
      <c r="O489" s="83">
        <f t="shared" si="241"/>
        <v>0.89610389610389607</v>
      </c>
      <c r="P489" s="83">
        <f t="shared" si="241"/>
        <v>1.21875</v>
      </c>
      <c r="Q489" s="83">
        <f t="shared" si="241"/>
        <v>1.1363636363636362</v>
      </c>
      <c r="R489" s="83">
        <f t="shared" si="241"/>
        <v>1.2096774193548387</v>
      </c>
      <c r="S489" s="83">
        <f t="shared" si="241"/>
        <v>1.3749999999999998</v>
      </c>
      <c r="T489" s="83">
        <f t="shared" si="241"/>
        <v>1.4107142857142856</v>
      </c>
      <c r="U489" s="83">
        <f t="shared" si="241"/>
        <v>1.509090909090909</v>
      </c>
      <c r="V489" s="83">
        <f t="shared" si="241"/>
        <v>1.4385964912280704</v>
      </c>
      <c r="W489" s="83">
        <f t="shared" si="241"/>
        <v>1.3728813559322035</v>
      </c>
      <c r="X489" s="83">
        <f t="shared" si="241"/>
        <v>1.4482758620689655</v>
      </c>
      <c r="Y489" s="83">
        <f t="shared" si="241"/>
        <v>1.5178571428571428</v>
      </c>
      <c r="Z489" s="83">
        <f t="shared" si="241"/>
        <v>1.6037735849056602</v>
      </c>
      <c r="AA489" s="83">
        <f t="shared" si="241"/>
        <v>1.8913043478260869</v>
      </c>
      <c r="AB489" s="84">
        <f t="shared" si="241"/>
        <v>2.0697674418604648</v>
      </c>
      <c r="AC489" s="654">
        <f>MAX(E489:AB489)</f>
        <v>2.657142857142857</v>
      </c>
      <c r="AD489" s="95"/>
      <c r="AE489" s="96"/>
      <c r="AF489" s="97"/>
      <c r="AG489" s="9"/>
    </row>
    <row r="490">
      <c r="A490" s="742"/>
      <c r="B490" s="743"/>
      <c r="C490" s="127" t="s">
        <v>37</v>
      </c>
      <c r="D490" s="94"/>
      <c r="E490" s="128">
        <f t="shared" ref="E490:AB490" si="242">SQRT(E486*E486+E487*E487)/E473/1.73</f>
        <v>3.1319591313357269</v>
      </c>
      <c r="F490" s="129">
        <f t="shared" si="242"/>
        <v>3.1373690990586582</v>
      </c>
      <c r="G490" s="129">
        <f t="shared" si="242"/>
        <v>3.1615181253676043</v>
      </c>
      <c r="H490" s="129">
        <f t="shared" si="242"/>
        <v>3.1856454030645276</v>
      </c>
      <c r="I490" s="129">
        <f t="shared" si="242"/>
        <v>3.2087906588638444</v>
      </c>
      <c r="J490" s="129">
        <f t="shared" si="242"/>
        <v>3.2116720878235809</v>
      </c>
      <c r="K490" s="129">
        <f t="shared" si="242"/>
        <v>3.3004299770263876</v>
      </c>
      <c r="L490" s="129">
        <f t="shared" si="242"/>
        <v>3.3977145450181703</v>
      </c>
      <c r="M490" s="129">
        <f t="shared" si="242"/>
        <v>3.3965704962689673</v>
      </c>
      <c r="N490" s="129">
        <f t="shared" si="242"/>
        <v>3.3256114098722875</v>
      </c>
      <c r="O490" s="129">
        <f t="shared" si="242"/>
        <v>3.4003897296677175</v>
      </c>
      <c r="P490" s="129">
        <f t="shared" si="242"/>
        <v>3.3182853692307872</v>
      </c>
      <c r="Q490" s="129">
        <f t="shared" si="242"/>
        <v>3.2856921561278143</v>
      </c>
      <c r="R490" s="129">
        <f t="shared" si="242"/>
        <v>3.20030891603751</v>
      </c>
      <c r="S490" s="129">
        <f t="shared" si="242"/>
        <v>3.1312932903307633</v>
      </c>
      <c r="T490" s="129">
        <f t="shared" si="242"/>
        <v>3.184724003368868</v>
      </c>
      <c r="U490" s="129">
        <f t="shared" si="242"/>
        <v>3.2746455646841239</v>
      </c>
      <c r="V490" s="129">
        <f t="shared" si="242"/>
        <v>3.2563035312568731</v>
      </c>
      <c r="W490" s="129">
        <f t="shared" si="242"/>
        <v>3.2675487759899768</v>
      </c>
      <c r="X490" s="129">
        <f t="shared" si="242"/>
        <v>3.3002716184639551</v>
      </c>
      <c r="Y490" s="129">
        <f t="shared" si="242"/>
        <v>3.2909149755519573</v>
      </c>
      <c r="Z490" s="129">
        <f t="shared" si="242"/>
        <v>3.2385669046627461</v>
      </c>
      <c r="AA490" s="129">
        <f t="shared" si="242"/>
        <v>3.1817469585270364</v>
      </c>
      <c r="AB490" s="131">
        <f t="shared" si="242"/>
        <v>3.1956786924581304</v>
      </c>
      <c r="AC490" s="189">
        <f>AVERAGE(E490:AB490)</f>
        <v>3.2493188091690839</v>
      </c>
      <c r="AD490" s="190">
        <f>(AC488-AC490)/AC488</f>
        <v>-0.083106269723027967</v>
      </c>
      <c r="AE490" s="129"/>
      <c r="AF490" s="131"/>
      <c r="AG490" s="9"/>
      <c r="AH490" s="9"/>
      <c r="AI490" s="9"/>
      <c r="AJ490" s="9"/>
    </row>
    <row r="491" ht="15.75" customHeight="1">
      <c r="A491" s="685" t="s">
        <v>178</v>
      </c>
      <c r="B491" s="686"/>
      <c r="C491" s="221" t="s">
        <v>18</v>
      </c>
      <c r="D491" s="222"/>
      <c r="E491" s="223">
        <f t="shared" ref="E491:AC491" si="243">E486+E476</f>
        <v>501.60000000000002</v>
      </c>
      <c r="F491" s="431">
        <f t="shared" si="243"/>
        <v>481.79999999999995</v>
      </c>
      <c r="G491" s="431">
        <f t="shared" si="243"/>
        <v>488.39999999999998</v>
      </c>
      <c r="H491" s="431">
        <f t="shared" si="243"/>
        <v>462</v>
      </c>
      <c r="I491" s="431">
        <f t="shared" si="243"/>
        <v>488.39999999999998</v>
      </c>
      <c r="J491" s="431">
        <f t="shared" si="243"/>
        <v>567.59999999999991</v>
      </c>
      <c r="K491" s="431">
        <f t="shared" si="243"/>
        <v>693</v>
      </c>
      <c r="L491" s="431">
        <f t="shared" si="243"/>
        <v>785.40000000000009</v>
      </c>
      <c r="M491" s="431">
        <f t="shared" si="243"/>
        <v>877.79999999999995</v>
      </c>
      <c r="N491" s="431">
        <f t="shared" si="243"/>
        <v>858</v>
      </c>
      <c r="O491" s="431">
        <f t="shared" si="243"/>
        <v>897.59999999999991</v>
      </c>
      <c r="P491" s="431">
        <f t="shared" si="243"/>
        <v>778.79999999999995</v>
      </c>
      <c r="Q491" s="431">
        <f t="shared" si="243"/>
        <v>798.60000000000002</v>
      </c>
      <c r="R491" s="431">
        <f t="shared" si="243"/>
        <v>752.39999999999998</v>
      </c>
      <c r="S491" s="431">
        <f t="shared" si="243"/>
        <v>712.79999999999995</v>
      </c>
      <c r="T491" s="431">
        <f t="shared" si="243"/>
        <v>745.79999999999995</v>
      </c>
      <c r="U491" s="431">
        <f t="shared" si="243"/>
        <v>752.39999999999998</v>
      </c>
      <c r="V491" s="431">
        <f t="shared" si="243"/>
        <v>785.39999999999998</v>
      </c>
      <c r="W491" s="431">
        <f t="shared" si="243"/>
        <v>811.79999999999995</v>
      </c>
      <c r="X491" s="431">
        <f t="shared" si="243"/>
        <v>785.40000000000009</v>
      </c>
      <c r="Y491" s="431">
        <f t="shared" si="243"/>
        <v>765.60000000000002</v>
      </c>
      <c r="Z491" s="431">
        <f t="shared" si="243"/>
        <v>712.79999999999995</v>
      </c>
      <c r="AA491" s="431">
        <f t="shared" si="243"/>
        <v>633.60000000000002</v>
      </c>
      <c r="AB491" s="432">
        <f t="shared" si="243"/>
        <v>567.60000000000002</v>
      </c>
      <c r="AC491" s="278">
        <f t="shared" si="243"/>
        <v>16704.599999999999</v>
      </c>
      <c r="AD491" s="9"/>
      <c r="AE491" s="9"/>
      <c r="AF491" s="9"/>
      <c r="AG491" s="9"/>
    </row>
    <row r="492">
      <c r="A492" s="687"/>
      <c r="B492" s="688"/>
      <c r="C492" s="127" t="s">
        <v>20</v>
      </c>
      <c r="D492" s="94"/>
      <c r="E492" s="128">
        <f t="shared" ref="E492:AB492" si="244">E477</f>
        <v>3326.4000000000001</v>
      </c>
      <c r="F492" s="128">
        <f t="shared" si="244"/>
        <v>3339.5999999999999</v>
      </c>
      <c r="G492" s="128">
        <f t="shared" si="244"/>
        <v>3339.5999999999999</v>
      </c>
      <c r="H492" s="128">
        <f t="shared" si="244"/>
        <v>3346.1999999999998</v>
      </c>
      <c r="I492" s="128">
        <f t="shared" si="244"/>
        <v>3333</v>
      </c>
      <c r="J492" s="128">
        <f t="shared" si="244"/>
        <v>3306.5999999999999</v>
      </c>
      <c r="K492" s="128">
        <f t="shared" si="244"/>
        <v>3253.8000000000002</v>
      </c>
      <c r="L492" s="128">
        <f t="shared" si="244"/>
        <v>3187.8000000000002</v>
      </c>
      <c r="M492" s="128">
        <f t="shared" si="244"/>
        <v>3088.8000000000002</v>
      </c>
      <c r="N492" s="128">
        <f t="shared" si="244"/>
        <v>3075.5999999999999</v>
      </c>
      <c r="O492" s="128">
        <f t="shared" si="244"/>
        <v>3069</v>
      </c>
      <c r="P492" s="128">
        <f t="shared" si="244"/>
        <v>3115.1999999999998</v>
      </c>
      <c r="Q492" s="128">
        <f t="shared" si="244"/>
        <v>3141.5999999999999</v>
      </c>
      <c r="R492" s="128">
        <f t="shared" si="244"/>
        <v>3095.4000000000001</v>
      </c>
      <c r="S492" s="128">
        <f t="shared" si="244"/>
        <v>3115.1999999999998</v>
      </c>
      <c r="T492" s="128">
        <f t="shared" si="244"/>
        <v>3108.5999999999999</v>
      </c>
      <c r="U492" s="128">
        <f t="shared" si="244"/>
        <v>3108.5999999999999</v>
      </c>
      <c r="V492" s="128">
        <f t="shared" si="244"/>
        <v>3121.8000000000002</v>
      </c>
      <c r="W492" s="128">
        <f t="shared" si="244"/>
        <v>3141.5999999999999</v>
      </c>
      <c r="X492" s="128">
        <f t="shared" si="244"/>
        <v>3201</v>
      </c>
      <c r="Y492" s="128">
        <f t="shared" si="244"/>
        <v>3214.1999999999998</v>
      </c>
      <c r="Z492" s="128">
        <f t="shared" si="244"/>
        <v>3214.1999999999998</v>
      </c>
      <c r="AA492" s="128">
        <f t="shared" si="244"/>
        <v>3234</v>
      </c>
      <c r="AB492" s="128">
        <f t="shared" si="244"/>
        <v>3267</v>
      </c>
      <c r="AC492" s="284">
        <f>AC487+AC477</f>
        <v>89891.999999999985</v>
      </c>
      <c r="AD492" s="9"/>
      <c r="AE492" s="9"/>
      <c r="AF492" s="9"/>
      <c r="AG492" s="9"/>
    </row>
    <row r="493" ht="15.75" customHeight="1">
      <c r="A493" s="219" t="s">
        <v>179</v>
      </c>
      <c r="B493" s="744"/>
      <c r="C493" s="221" t="s">
        <v>18</v>
      </c>
      <c r="D493" s="222"/>
      <c r="E493" s="745">
        <f>(E481-E476-E486-E455-E460)/E481</f>
        <v>0.015151515151515253</v>
      </c>
      <c r="F493" s="746">
        <f t="shared" ref="F493:AC493" si="245">(F481-F476-F486-F455-F460)/F481</f>
        <v>0.012337662337662252</v>
      </c>
      <c r="G493" s="746">
        <f t="shared" si="245"/>
        <v>0.010395930103959339</v>
      </c>
      <c r="H493" s="746">
        <f t="shared" si="245"/>
        <v>0.022497704315886158</v>
      </c>
      <c r="I493" s="746">
        <f t="shared" si="245"/>
        <v>0.010389610389610353</v>
      </c>
      <c r="J493" s="746">
        <f t="shared" si="245"/>
        <v>0.005367965367965309</v>
      </c>
      <c r="K493" s="746">
        <f t="shared" si="245"/>
        <v>0.0034435261707988982</v>
      </c>
      <c r="L493" s="746">
        <f t="shared" si="245"/>
        <v>-0.00077416500774157458</v>
      </c>
      <c r="M493" s="746">
        <f t="shared" si="245"/>
        <v>-0.0017171717171717631</v>
      </c>
      <c r="N493" s="746">
        <f t="shared" si="245"/>
        <v>-0.0045351473922902261</v>
      </c>
      <c r="O493" s="746">
        <f t="shared" si="245"/>
        <v>-0.0045045045045045981</v>
      </c>
      <c r="P493" s="746">
        <f t="shared" si="245"/>
        <v>-0.0043901916693436377</v>
      </c>
      <c r="Q493" s="746">
        <f t="shared" si="245"/>
        <v>-0.0030758714969241806</v>
      </c>
      <c r="R493" s="746">
        <f t="shared" si="245"/>
        <v>-1.2951337174939169e-16</v>
      </c>
      <c r="S493" s="746">
        <f t="shared" si="245"/>
        <v>0.0023500309214594646</v>
      </c>
      <c r="T493" s="746">
        <f t="shared" si="245"/>
        <v>-0.003631354871024335</v>
      </c>
      <c r="U493" s="746">
        <f t="shared" si="245"/>
        <v>-0.0009696969696970524</v>
      </c>
      <c r="V493" s="746">
        <f t="shared" si="245"/>
        <v>0.0023410066328520673</v>
      </c>
      <c r="W493" s="746">
        <f t="shared" si="245"/>
        <v>0.0028368794326240989</v>
      </c>
      <c r="X493" s="746">
        <f t="shared" si="245"/>
        <v>0.0029284441049146352</v>
      </c>
      <c r="Y493" s="746">
        <f t="shared" si="245"/>
        <v>0.0086580086580087031</v>
      </c>
      <c r="Z493" s="746">
        <f t="shared" si="245"/>
        <v>-0.00071808128680166605</v>
      </c>
      <c r="AA493" s="746">
        <f t="shared" si="245"/>
        <v>0.015072187847056868</v>
      </c>
      <c r="AB493" s="747">
        <f t="shared" si="245"/>
        <v>0.0054112554112554119</v>
      </c>
      <c r="AC493" s="748">
        <f t="shared" si="245"/>
        <v>0.0024586984300837855</v>
      </c>
      <c r="AD493" s="9"/>
      <c r="AE493" s="9"/>
      <c r="AF493" s="9"/>
      <c r="AG493" s="9"/>
    </row>
    <row r="494">
      <c r="A494" s="749"/>
      <c r="B494" s="750"/>
      <c r="C494" s="127" t="s">
        <v>20</v>
      </c>
      <c r="D494" s="94"/>
      <c r="E494" s="190">
        <f t="shared" ref="E494:AB494" si="246">(E477-E482+E487-E456-E461)/E477</f>
        <v>0.014850889850889826</v>
      </c>
      <c r="F494" s="190">
        <f t="shared" si="246"/>
        <v>0.015271289974847271</v>
      </c>
      <c r="G494" s="190">
        <f t="shared" si="246"/>
        <v>0.013714217271529477</v>
      </c>
      <c r="H494" s="190">
        <f t="shared" si="246"/>
        <v>0.01308947462793612</v>
      </c>
      <c r="I494" s="190">
        <f t="shared" si="246"/>
        <v>0.016681668166816672</v>
      </c>
      <c r="J494" s="190">
        <f t="shared" si="246"/>
        <v>0.016814855138208455</v>
      </c>
      <c r="K494" s="190">
        <f t="shared" si="246"/>
        <v>0.020345442252135977</v>
      </c>
      <c r="L494" s="190">
        <f t="shared" si="246"/>
        <v>0.025848547587678086</v>
      </c>
      <c r="M494" s="190">
        <f t="shared" si="246"/>
        <v>0.030756280756280792</v>
      </c>
      <c r="N494" s="190">
        <f t="shared" si="246"/>
        <v>0.029327610872675304</v>
      </c>
      <c r="O494" s="190">
        <f t="shared" si="246"/>
        <v>0.029586184424894087</v>
      </c>
      <c r="P494" s="190">
        <f t="shared" si="246"/>
        <v>0.02895480225988695</v>
      </c>
      <c r="Q494" s="190">
        <f t="shared" si="246"/>
        <v>0.024509803921568537</v>
      </c>
      <c r="R494" s="190">
        <f t="shared" si="246"/>
        <v>0.028235446145893899</v>
      </c>
      <c r="S494" s="190">
        <f t="shared" si="246"/>
        <v>0.025102722136620421</v>
      </c>
      <c r="T494" s="190">
        <f t="shared" si="246"/>
        <v>0.023804928263527026</v>
      </c>
      <c r="U494" s="190">
        <f t="shared" si="246"/>
        <v>0.025863732870102182</v>
      </c>
      <c r="V494" s="190">
        <f t="shared" si="246"/>
        <v>0.021333845858158888</v>
      </c>
      <c r="W494" s="190">
        <f t="shared" si="246"/>
        <v>0.019671504965622564</v>
      </c>
      <c r="X494" s="190">
        <f t="shared" si="246"/>
        <v>0.022305529522024414</v>
      </c>
      <c r="Y494" s="190">
        <f t="shared" si="246"/>
        <v>0.020907224192645048</v>
      </c>
      <c r="Z494" s="190">
        <f t="shared" si="246"/>
        <v>0.019787194325181924</v>
      </c>
      <c r="AA494" s="190">
        <f t="shared" si="246"/>
        <v>0.018552875695732874</v>
      </c>
      <c r="AB494" s="190">
        <f t="shared" si="246"/>
        <v>0.017263544536271838</v>
      </c>
      <c r="AC494" s="751">
        <f>(AC482-AC477-AC487-AC456-AC461)/AC482</f>
        <v>-0.31422439105512329</v>
      </c>
      <c r="AD494" s="9"/>
      <c r="AE494" s="9"/>
      <c r="AF494" s="9"/>
      <c r="AG494" s="9"/>
    </row>
    <row r="495">
      <c r="A495" s="435"/>
      <c r="B495" s="436"/>
      <c r="C495" s="437"/>
      <c r="D495" s="245" t="s">
        <v>46</v>
      </c>
      <c r="E495" s="246">
        <f t="shared" ref="E495:AC495" si="247">(E483-E478-E488-E457/11-E462/11)/E483</f>
        <v>-0.27807486631016037</v>
      </c>
      <c r="F495" s="246">
        <f t="shared" si="247"/>
        <v>-0.26737967914438499</v>
      </c>
      <c r="G495" s="246">
        <f t="shared" si="247"/>
        <v>-0.27807486631016037</v>
      </c>
      <c r="H495" s="246">
        <f t="shared" si="247"/>
        <v>-0.26737967914438499</v>
      </c>
      <c r="I495" s="246">
        <f t="shared" si="247"/>
        <v>-0.28342245989304815</v>
      </c>
      <c r="J495" s="246">
        <f t="shared" si="247"/>
        <v>-0.3262032085561497</v>
      </c>
      <c r="K495" s="246">
        <f t="shared" si="247"/>
        <v>-0.32323232323232326</v>
      </c>
      <c r="L495" s="246">
        <f t="shared" si="247"/>
        <v>-0.42245989304812831</v>
      </c>
      <c r="M495" s="246">
        <f t="shared" si="247"/>
        <v>-0.51704545454545459</v>
      </c>
      <c r="N495" s="246">
        <f t="shared" si="247"/>
        <v>-0.44919786096256686</v>
      </c>
      <c r="O495" s="246">
        <f t="shared" si="247"/>
        <v>-0.41711229946524064</v>
      </c>
      <c r="P495" s="246">
        <f t="shared" si="247"/>
        <v>-0.40106951871657753</v>
      </c>
      <c r="Q495" s="246">
        <f t="shared" si="247"/>
        <v>-0.38502673796791448</v>
      </c>
      <c r="R495" s="246">
        <f t="shared" si="247"/>
        <v>-0.49431818181818182</v>
      </c>
      <c r="S495" s="246">
        <f t="shared" si="247"/>
        <v>-0.43181818181818182</v>
      </c>
      <c r="T495" s="246">
        <f t="shared" si="247"/>
        <v>-0.44318181818181818</v>
      </c>
      <c r="U495" s="246">
        <f t="shared" si="247"/>
        <v>-0.40909090909090912</v>
      </c>
      <c r="V495" s="246">
        <f t="shared" si="247"/>
        <v>-0.34759358288770054</v>
      </c>
      <c r="W495" s="246">
        <f t="shared" si="247"/>
        <v>-0.35828877005347592</v>
      </c>
      <c r="X495" s="246">
        <f t="shared" si="247"/>
        <v>-0.35828877005347592</v>
      </c>
      <c r="Y495" s="246">
        <f t="shared" si="247"/>
        <v>-0.33689839572192509</v>
      </c>
      <c r="Z495" s="246">
        <f t="shared" si="247"/>
        <v>-0.3262032085561497</v>
      </c>
      <c r="AA495" s="246">
        <f t="shared" si="247"/>
        <v>-0.31016042780748665</v>
      </c>
      <c r="AB495" s="247">
        <f t="shared" si="247"/>
        <v>-0.29946524064171121</v>
      </c>
      <c r="AC495" s="248">
        <f t="shared" si="247"/>
        <v>-0.36251125112511268</v>
      </c>
      <c r="AD495" s="9"/>
      <c r="AE495" s="9"/>
      <c r="AF495" s="9"/>
      <c r="AG495" s="9"/>
    </row>
    <row r="496">
      <c r="A496" s="438"/>
      <c r="B496" s="439"/>
      <c r="C496" s="440"/>
      <c r="D496" s="252" t="s">
        <v>47</v>
      </c>
      <c r="E496" s="253">
        <f t="shared" ref="E496:AC496" si="248">(E485-E480-E490-E459/11-E464/11)/E485</f>
        <v>-0.29160126932666164</v>
      </c>
      <c r="F496" s="253">
        <f t="shared" si="248"/>
        <v>-0.2694421374275684</v>
      </c>
      <c r="G496" s="253">
        <f t="shared" si="248"/>
        <v>-0.25422431280176849</v>
      </c>
      <c r="H496" s="253">
        <f t="shared" si="248"/>
        <v>-0.23704503726457618</v>
      </c>
      <c r="I496" s="253">
        <f t="shared" si="248"/>
        <v>-0.23944867147791876</v>
      </c>
      <c r="J496" s="253">
        <f t="shared" si="248"/>
        <v>-0.27992457041786573</v>
      </c>
      <c r="K496" s="253">
        <f t="shared" si="248"/>
        <v>-0.32149233671208882</v>
      </c>
      <c r="L496" s="253">
        <f t="shared" si="248"/>
        <v>-0.39933936266563586</v>
      </c>
      <c r="M496" s="253">
        <f t="shared" si="248"/>
        <v>-0.45993298527461357</v>
      </c>
      <c r="N496" s="253">
        <f t="shared" si="248"/>
        <v>-0.45833553405710392</v>
      </c>
      <c r="O496" s="253">
        <f t="shared" si="248"/>
        <v>-0.45501612633717176</v>
      </c>
      <c r="P496" s="253">
        <f t="shared" si="248"/>
        <v>-0.46546226191035023</v>
      </c>
      <c r="Q496" s="253">
        <f t="shared" si="248"/>
        <v>-0.38208012004583097</v>
      </c>
      <c r="R496" s="253">
        <f t="shared" si="248"/>
        <v>-0.458594141709117</v>
      </c>
      <c r="S496" s="253">
        <f t="shared" si="248"/>
        <v>-0.44472141854532216</v>
      </c>
      <c r="T496" s="253">
        <f t="shared" si="248"/>
        <v>-0.42080118099191899</v>
      </c>
      <c r="U496" s="253">
        <f t="shared" si="248"/>
        <v>-0.44192330861931234</v>
      </c>
      <c r="V496" s="253">
        <f t="shared" si="248"/>
        <v>-0.32401293229674488</v>
      </c>
      <c r="W496" s="253">
        <f t="shared" si="248"/>
        <v>-0.3203530198574619</v>
      </c>
      <c r="X496" s="253">
        <f t="shared" si="248"/>
        <v>-0.33383339378671739</v>
      </c>
      <c r="Y496" s="253">
        <f t="shared" si="248"/>
        <v>-0.30013075424443814</v>
      </c>
      <c r="Z496" s="253">
        <f t="shared" si="248"/>
        <v>-0.30045085369399149</v>
      </c>
      <c r="AA496" s="253">
        <f t="shared" si="248"/>
        <v>-0.28781188159842364</v>
      </c>
      <c r="AB496" s="254">
        <f t="shared" si="248"/>
        <v>-0.28796421151836876</v>
      </c>
      <c r="AC496" s="255">
        <f t="shared" si="248"/>
        <v>-0.35021031591187474</v>
      </c>
      <c r="AD496" s="9"/>
      <c r="AE496" s="9"/>
      <c r="AF496" s="9"/>
      <c r="AG496" s="9"/>
    </row>
    <row r="497">
      <c r="A497" s="752" t="s">
        <v>69</v>
      </c>
      <c r="B497" s="753"/>
      <c r="C497" s="754"/>
      <c r="D497" s="755"/>
      <c r="E497" s="756">
        <v>1</v>
      </c>
      <c r="F497" s="757">
        <v>2</v>
      </c>
      <c r="G497" s="757">
        <v>3</v>
      </c>
      <c r="H497" s="757">
        <v>4</v>
      </c>
      <c r="I497" s="757">
        <v>5</v>
      </c>
      <c r="J497" s="757">
        <v>6</v>
      </c>
      <c r="K497" s="757">
        <v>7</v>
      </c>
      <c r="L497" s="757">
        <v>8</v>
      </c>
      <c r="M497" s="757">
        <v>9</v>
      </c>
      <c r="N497" s="757">
        <v>10</v>
      </c>
      <c r="O497" s="757">
        <v>11</v>
      </c>
      <c r="P497" s="757">
        <v>12</v>
      </c>
      <c r="Q497" s="757">
        <v>13</v>
      </c>
      <c r="R497" s="757">
        <v>14</v>
      </c>
      <c r="S497" s="757">
        <v>15</v>
      </c>
      <c r="T497" s="757">
        <v>16</v>
      </c>
      <c r="U497" s="757">
        <v>17</v>
      </c>
      <c r="V497" s="757">
        <v>18</v>
      </c>
      <c r="W497" s="757">
        <v>19</v>
      </c>
      <c r="X497" s="757">
        <v>20</v>
      </c>
      <c r="Y497" s="757">
        <v>21</v>
      </c>
      <c r="Z497" s="757">
        <v>22</v>
      </c>
      <c r="AA497" s="757">
        <v>23</v>
      </c>
      <c r="AB497" s="758">
        <v>24</v>
      </c>
      <c r="AC497" s="559"/>
      <c r="AD497" s="64"/>
      <c r="AE497" s="64"/>
      <c r="AF497" s="64"/>
      <c r="AG497" s="64"/>
    </row>
    <row r="498">
      <c r="A498" s="721" t="s">
        <v>70</v>
      </c>
      <c r="B498" s="759"/>
      <c r="C498" s="722" t="s">
        <v>24</v>
      </c>
      <c r="D498" s="760" t="s">
        <v>22</v>
      </c>
      <c r="E498" s="301">
        <v>10.49</v>
      </c>
      <c r="F498" s="302">
        <v>10.52</v>
      </c>
      <c r="G498" s="302">
        <v>10.529999999999999</v>
      </c>
      <c r="H498" s="302">
        <v>10.5</v>
      </c>
      <c r="I498" s="302">
        <v>10.359999999999999</v>
      </c>
      <c r="J498" s="302">
        <v>10.449999999999999</v>
      </c>
      <c r="K498" s="302">
        <v>10.369999999999999</v>
      </c>
      <c r="L498" s="302">
        <v>10.359999999999999</v>
      </c>
      <c r="M498" s="302">
        <v>10.41</v>
      </c>
      <c r="N498" s="302">
        <v>10.41</v>
      </c>
      <c r="O498" s="302">
        <v>10.4</v>
      </c>
      <c r="P498" s="302">
        <v>10.529999999999999</v>
      </c>
      <c r="Q498" s="302">
        <v>10.380000000000001</v>
      </c>
      <c r="R498" s="302">
        <v>10.43</v>
      </c>
      <c r="S498" s="302">
        <v>10.48</v>
      </c>
      <c r="T498" s="302">
        <v>10.48</v>
      </c>
      <c r="U498" s="302">
        <v>10.539999999999999</v>
      </c>
      <c r="V498" s="302">
        <v>10.460000000000001</v>
      </c>
      <c r="W498" s="302">
        <v>10.5</v>
      </c>
      <c r="X498" s="302">
        <v>10.529999999999999</v>
      </c>
      <c r="Y498" s="302">
        <v>10.4</v>
      </c>
      <c r="Z498" s="302">
        <v>10.57</v>
      </c>
      <c r="AA498" s="302">
        <v>10.41</v>
      </c>
      <c r="AB498" s="761">
        <v>10.449999999999999</v>
      </c>
      <c r="AC498" s="762"/>
      <c r="AD498" s="763">
        <f t="shared" ref="AD498:AD499" si="249">AVERAGE(D498:AB498)</f>
        <v>10.456666666666665</v>
      </c>
      <c r="AE498" s="64"/>
      <c r="AF498" s="64"/>
      <c r="AG498" s="64"/>
    </row>
    <row r="499">
      <c r="A499" s="764" t="s">
        <v>34</v>
      </c>
      <c r="B499" s="765"/>
      <c r="C499" s="766" t="s">
        <v>24</v>
      </c>
      <c r="D499" s="767" t="s">
        <v>22</v>
      </c>
      <c r="E499" s="569">
        <v>10.5</v>
      </c>
      <c r="F499" s="566">
        <v>10.52</v>
      </c>
      <c r="G499" s="566">
        <v>10.529999999999999</v>
      </c>
      <c r="H499" s="566">
        <v>10.5</v>
      </c>
      <c r="I499" s="566">
        <v>10.359999999999999</v>
      </c>
      <c r="J499" s="566">
        <v>10.449999999999999</v>
      </c>
      <c r="K499" s="566">
        <v>10.369999999999999</v>
      </c>
      <c r="L499" s="566">
        <v>10.359999999999999</v>
      </c>
      <c r="M499" s="566">
        <v>10.42</v>
      </c>
      <c r="N499" s="566">
        <v>10.42</v>
      </c>
      <c r="O499" s="566">
        <v>10.41</v>
      </c>
      <c r="P499" s="566">
        <v>10.52</v>
      </c>
      <c r="Q499" s="566">
        <v>10.390000000000001</v>
      </c>
      <c r="R499" s="566">
        <v>10.44</v>
      </c>
      <c r="S499" s="566">
        <v>10.48</v>
      </c>
      <c r="T499" s="566">
        <v>10.48</v>
      </c>
      <c r="U499" s="566">
        <v>10.539999999999999</v>
      </c>
      <c r="V499" s="566">
        <v>10.460000000000001</v>
      </c>
      <c r="W499" s="566">
        <v>10.52</v>
      </c>
      <c r="X499" s="566">
        <v>10.539999999999999</v>
      </c>
      <c r="Y499" s="566">
        <v>10.4</v>
      </c>
      <c r="Z499" s="566">
        <v>10.58</v>
      </c>
      <c r="AA499" s="566">
        <v>10.42</v>
      </c>
      <c r="AB499" s="768">
        <v>10.460000000000001</v>
      </c>
      <c r="AC499" s="769"/>
      <c r="AD499" s="770">
        <f t="shared" si="249"/>
        <v>10.46125</v>
      </c>
      <c r="AE499" s="64"/>
      <c r="AF499" s="64"/>
      <c r="AG499" s="64"/>
    </row>
    <row r="500">
      <c r="A500" s="65" t="s">
        <v>74</v>
      </c>
      <c r="B500" s="554" t="s">
        <v>180</v>
      </c>
      <c r="C500" s="67" t="s">
        <v>18</v>
      </c>
      <c r="D500" s="68" t="s">
        <v>29</v>
      </c>
      <c r="E500" s="108">
        <v>99.200000000000003</v>
      </c>
      <c r="F500" s="109">
        <v>69.799999999999997</v>
      </c>
      <c r="G500" s="109">
        <v>65.200000000000003</v>
      </c>
      <c r="H500" s="109">
        <v>53</v>
      </c>
      <c r="I500" s="109">
        <v>55.799999999999997</v>
      </c>
      <c r="J500" s="109">
        <v>93.200000000000003</v>
      </c>
      <c r="K500" s="109">
        <v>109.59999999999999</v>
      </c>
      <c r="L500" s="109">
        <v>128.80000000000001</v>
      </c>
      <c r="M500" s="109">
        <v>163.80000000000001</v>
      </c>
      <c r="N500" s="109">
        <v>175.80000000000001</v>
      </c>
      <c r="O500" s="109">
        <v>147</v>
      </c>
      <c r="P500" s="109">
        <v>162.80000000000001</v>
      </c>
      <c r="Q500" s="109">
        <v>136.19999999999999</v>
      </c>
      <c r="R500" s="109">
        <v>127.40000000000001</v>
      </c>
      <c r="S500" s="109">
        <v>141</v>
      </c>
      <c r="T500" s="109">
        <v>128</v>
      </c>
      <c r="U500" s="109">
        <v>128</v>
      </c>
      <c r="V500" s="109">
        <v>113.2</v>
      </c>
      <c r="W500" s="109">
        <v>119.8</v>
      </c>
      <c r="X500" s="109">
        <v>126.2</v>
      </c>
      <c r="Y500" s="109">
        <v>106.8</v>
      </c>
      <c r="Z500" s="109">
        <v>106.40000000000001</v>
      </c>
      <c r="AA500" s="109">
        <v>102.8</v>
      </c>
      <c r="AB500" s="110">
        <v>82.200000000000003</v>
      </c>
      <c r="AC500" s="111">
        <f t="shared" ref="AC500:AC501" si="250">SUM(E500:AB500)</f>
        <v>2742</v>
      </c>
      <c r="AD500" s="108">
        <f>MIN(E500:AB500)</f>
        <v>53</v>
      </c>
      <c r="AE500" s="70">
        <v>100</v>
      </c>
      <c r="AF500" s="71">
        <v>20</v>
      </c>
      <c r="AJ500" s="64"/>
      <c r="AK500" s="64"/>
      <c r="AL500" s="9"/>
      <c r="AM500" s="64"/>
    </row>
    <row r="501">
      <c r="A501" s="73"/>
      <c r="B501" s="555"/>
      <c r="C501" s="75" t="s">
        <v>20</v>
      </c>
      <c r="D501" s="76" t="s">
        <v>29</v>
      </c>
      <c r="E501" s="113">
        <v>108.40000000000001</v>
      </c>
      <c r="F501" s="114">
        <v>89.599999999999994</v>
      </c>
      <c r="G501" s="114">
        <v>68.599999999999994</v>
      </c>
      <c r="H501" s="114">
        <v>58.200000000000003</v>
      </c>
      <c r="I501" s="114">
        <v>54.799999999999997</v>
      </c>
      <c r="J501" s="114">
        <v>70.599999999999994</v>
      </c>
      <c r="K501" s="114">
        <v>80</v>
      </c>
      <c r="L501" s="114">
        <v>85.799999999999997</v>
      </c>
      <c r="M501" s="114">
        <v>109.59999999999999</v>
      </c>
      <c r="N501" s="114">
        <v>103.2</v>
      </c>
      <c r="O501" s="114">
        <v>90.400000000000006</v>
      </c>
      <c r="P501" s="114">
        <v>90</v>
      </c>
      <c r="Q501" s="114">
        <v>74.200000000000003</v>
      </c>
      <c r="R501" s="114">
        <v>92.799999999999997</v>
      </c>
      <c r="S501" s="114">
        <v>94.599999999999994</v>
      </c>
      <c r="T501" s="114">
        <v>90.200000000000003</v>
      </c>
      <c r="U501" s="114">
        <v>103</v>
      </c>
      <c r="V501" s="114">
        <v>89</v>
      </c>
      <c r="W501" s="114">
        <v>102</v>
      </c>
      <c r="X501" s="114">
        <v>105.2</v>
      </c>
      <c r="Y501" s="114">
        <v>74</v>
      </c>
      <c r="Z501" s="114">
        <v>85.400000000000006</v>
      </c>
      <c r="AA501" s="114">
        <v>94.200000000000003</v>
      </c>
      <c r="AB501" s="115">
        <v>84.599999999999994</v>
      </c>
      <c r="AC501" s="116">
        <f t="shared" si="250"/>
        <v>2098.4000000000001</v>
      </c>
      <c r="AD501" s="77"/>
      <c r="AE501" s="78"/>
      <c r="AF501" s="79"/>
      <c r="AJ501" s="81"/>
      <c r="AK501" s="497"/>
      <c r="AL501" s="81"/>
      <c r="AM501" s="9"/>
    </row>
    <row r="502">
      <c r="A502" s="73"/>
      <c r="B502" s="555"/>
      <c r="C502" s="75" t="s">
        <v>21</v>
      </c>
      <c r="D502" s="76" t="s">
        <v>22</v>
      </c>
      <c r="E502" s="118">
        <v>5</v>
      </c>
      <c r="F502" s="119">
        <v>4</v>
      </c>
      <c r="G502" s="119">
        <v>5</v>
      </c>
      <c r="H502" s="119">
        <v>4</v>
      </c>
      <c r="I502" s="119">
        <v>6</v>
      </c>
      <c r="J502" s="119">
        <v>6</v>
      </c>
      <c r="K502" s="119">
        <v>7</v>
      </c>
      <c r="L502" s="119">
        <v>9</v>
      </c>
      <c r="M502" s="119">
        <v>10</v>
      </c>
      <c r="N502" s="119">
        <v>10</v>
      </c>
      <c r="O502" s="119">
        <v>11</v>
      </c>
      <c r="P502" s="119">
        <v>9</v>
      </c>
      <c r="Q502" s="119">
        <v>8</v>
      </c>
      <c r="R502" s="119">
        <v>8</v>
      </c>
      <c r="S502" s="119">
        <v>8</v>
      </c>
      <c r="T502" s="119">
        <v>7</v>
      </c>
      <c r="U502" s="119">
        <v>9</v>
      </c>
      <c r="V502" s="119">
        <v>8</v>
      </c>
      <c r="W502" s="119">
        <v>9</v>
      </c>
      <c r="X502" s="119">
        <v>9</v>
      </c>
      <c r="Y502" s="119">
        <v>7</v>
      </c>
      <c r="Z502" s="119">
        <v>7</v>
      </c>
      <c r="AA502" s="119">
        <v>7</v>
      </c>
      <c r="AB502" s="120">
        <v>7</v>
      </c>
      <c r="AC502" s="116">
        <f>AVERAGE(E502:AB502)</f>
        <v>7.5</v>
      </c>
      <c r="AD502" s="77"/>
      <c r="AE502" s="78"/>
      <c r="AF502" s="79"/>
      <c r="AJ502" s="9"/>
      <c r="AK502" s="9"/>
      <c r="AL502" s="9"/>
      <c r="AM502" s="9"/>
    </row>
    <row r="503">
      <c r="A503" s="73"/>
      <c r="B503" s="555"/>
      <c r="C503" s="75" t="s">
        <v>23</v>
      </c>
      <c r="D503" s="76"/>
      <c r="E503" s="82">
        <f t="shared" ref="E503:AB503" si="251">E501/E500</f>
        <v>1.092741935483871</v>
      </c>
      <c r="F503" s="83">
        <f t="shared" si="251"/>
        <v>1.2836676217765042</v>
      </c>
      <c r="G503" s="83">
        <f t="shared" si="251"/>
        <v>1.0521472392638036</v>
      </c>
      <c r="H503" s="83">
        <f t="shared" si="251"/>
        <v>1.0981132075471698</v>
      </c>
      <c r="I503" s="83">
        <f t="shared" si="251"/>
        <v>0.98207885304659504</v>
      </c>
      <c r="J503" s="83">
        <f t="shared" si="251"/>
        <v>0.75751072961373378</v>
      </c>
      <c r="K503" s="83">
        <f t="shared" si="251"/>
        <v>0.72992700729927007</v>
      </c>
      <c r="L503" s="83">
        <f t="shared" si="251"/>
        <v>0.66614906832298126</v>
      </c>
      <c r="M503" s="83">
        <f t="shared" si="251"/>
        <v>0.66910866910866906</v>
      </c>
      <c r="N503" s="83">
        <f t="shared" si="251"/>
        <v>0.58703071672354945</v>
      </c>
      <c r="O503" s="83">
        <f t="shared" si="251"/>
        <v>0.61496598639455791</v>
      </c>
      <c r="P503" s="83">
        <f t="shared" si="251"/>
        <v>0.55282555282555279</v>
      </c>
      <c r="Q503" s="83">
        <f t="shared" si="251"/>
        <v>0.54478707782672542</v>
      </c>
      <c r="R503" s="83">
        <f t="shared" si="251"/>
        <v>0.72841444270015698</v>
      </c>
      <c r="S503" s="83">
        <f t="shared" si="251"/>
        <v>0.67092198581560281</v>
      </c>
      <c r="T503" s="83">
        <f t="shared" si="251"/>
        <v>0.70468750000000002</v>
      </c>
      <c r="U503" s="83">
        <f t="shared" si="251"/>
        <v>0.8046875</v>
      </c>
      <c r="V503" s="83">
        <f t="shared" si="251"/>
        <v>0.78621908127208484</v>
      </c>
      <c r="W503" s="83">
        <f t="shared" si="251"/>
        <v>0.85141903171953259</v>
      </c>
      <c r="X503" s="83">
        <f t="shared" si="251"/>
        <v>0.83359746434231374</v>
      </c>
      <c r="Y503" s="83">
        <f t="shared" si="251"/>
        <v>0.69288389513108617</v>
      </c>
      <c r="Z503" s="83">
        <f t="shared" si="251"/>
        <v>0.80263157894736847</v>
      </c>
      <c r="AA503" s="83">
        <f t="shared" si="251"/>
        <v>0.91634241245136194</v>
      </c>
      <c r="AB503" s="84">
        <f t="shared" si="251"/>
        <v>1.0291970802919708</v>
      </c>
      <c r="AC503" s="654">
        <f>MAX(E503:AB503)</f>
        <v>1.2836676217765042</v>
      </c>
      <c r="AD503" s="673"/>
      <c r="AE503" s="674"/>
      <c r="AF503" s="675"/>
      <c r="AJ503" s="9"/>
      <c r="AK503" s="9"/>
      <c r="AL503" s="9"/>
      <c r="AM503" s="9"/>
    </row>
    <row r="504">
      <c r="A504" s="771"/>
      <c r="B504" s="772"/>
      <c r="C504" s="520" t="s">
        <v>37</v>
      </c>
      <c r="D504" s="450"/>
      <c r="E504" s="521">
        <f t="shared" ref="E504:AB504" si="252">SQRT(E500*E500+E501*E501)/E498/1.73</f>
        <v>8.0968631456956057</v>
      </c>
      <c r="F504" s="461">
        <f t="shared" si="252"/>
        <v>6.2407441572067084</v>
      </c>
      <c r="G504" s="461">
        <f t="shared" si="252"/>
        <v>5.1952543276104466</v>
      </c>
      <c r="H504" s="461">
        <f t="shared" si="252"/>
        <v>4.3333993446314736</v>
      </c>
      <c r="I504" s="461">
        <f t="shared" si="252"/>
        <v>4.3636712243159455</v>
      </c>
      <c r="J504" s="461">
        <f t="shared" si="252"/>
        <v>6.4674249014150638</v>
      </c>
      <c r="K504" s="461">
        <f t="shared" si="252"/>
        <v>7.5635818425867161</v>
      </c>
      <c r="L504" s="461">
        <f t="shared" si="252"/>
        <v>8.6348876675353381</v>
      </c>
      <c r="M504" s="461">
        <f t="shared" si="252"/>
        <v>10.943526996472949</v>
      </c>
      <c r="N504" s="461">
        <f t="shared" si="252"/>
        <v>11.319295797309318</v>
      </c>
      <c r="O504" s="461">
        <f t="shared" si="252"/>
        <v>9.5916067026443965</v>
      </c>
      <c r="P504" s="461">
        <f t="shared" si="252"/>
        <v>10.211456069636178</v>
      </c>
      <c r="Q504" s="461">
        <f t="shared" si="252"/>
        <v>8.6371203882911658</v>
      </c>
      <c r="R504" s="461">
        <f t="shared" si="252"/>
        <v>8.7351046382417099</v>
      </c>
      <c r="S504" s="461">
        <f t="shared" si="252"/>
        <v>9.3651802489265012</v>
      </c>
      <c r="T504" s="461">
        <f t="shared" si="252"/>
        <v>8.6368067318783197</v>
      </c>
      <c r="U504" s="461">
        <f t="shared" si="252"/>
        <v>9.0102919540815449</v>
      </c>
      <c r="V504" s="461">
        <f t="shared" si="252"/>
        <v>7.9575018008007943</v>
      </c>
      <c r="W504" s="461">
        <f t="shared" si="252"/>
        <v>8.6617408441851182</v>
      </c>
      <c r="X504" s="461">
        <f t="shared" si="252"/>
        <v>9.0189289245414646</v>
      </c>
      <c r="Y504" s="461">
        <f t="shared" si="252"/>
        <v>7.2216359688934126</v>
      </c>
      <c r="Z504" s="461">
        <f t="shared" si="252"/>
        <v>7.4610536735935478</v>
      </c>
      <c r="AA504" s="461">
        <f t="shared" si="252"/>
        <v>7.7422613751826947</v>
      </c>
      <c r="AB504" s="462">
        <f t="shared" si="252"/>
        <v>6.5247459417554001</v>
      </c>
      <c r="AC504" s="677">
        <f>AVERAGE(E504:AB504)</f>
        <v>7.9972535278096588</v>
      </c>
      <c r="AD504" s="190">
        <f>(AC502-AC504)/AC502</f>
        <v>-0.066300470374621182</v>
      </c>
      <c r="AE504" s="129"/>
      <c r="AF504" s="131"/>
      <c r="AG504" s="9"/>
      <c r="AH504" s="9"/>
      <c r="AI504" s="9"/>
      <c r="AJ504" s="9"/>
    </row>
    <row r="505">
      <c r="A505" s="773" t="s">
        <v>55</v>
      </c>
      <c r="B505" s="554" t="s">
        <v>61</v>
      </c>
      <c r="C505" s="67" t="s">
        <v>18</v>
      </c>
      <c r="D505" s="68"/>
      <c r="E505" s="108"/>
      <c r="F505" s="109"/>
      <c r="G505" s="109"/>
      <c r="H505" s="109"/>
      <c r="I505" s="109"/>
      <c r="J505" s="109"/>
      <c r="K505" s="109"/>
      <c r="L505" s="109"/>
      <c r="M505" s="109"/>
      <c r="N505" s="109"/>
      <c r="O505" s="109"/>
      <c r="P505" s="109"/>
      <c r="Q505" s="109"/>
      <c r="R505" s="109"/>
      <c r="S505" s="109"/>
      <c r="T505" s="109"/>
      <c r="U505" s="109"/>
      <c r="V505" s="109"/>
      <c r="W505" s="109"/>
      <c r="X505" s="109"/>
      <c r="Y505" s="109"/>
      <c r="Z505" s="109"/>
      <c r="AA505" s="109"/>
      <c r="AB505" s="110"/>
      <c r="AC505" s="111">
        <f t="shared" ref="AC505:AC506" si="253">SUM(E505:AB505)</f>
        <v>0</v>
      </c>
      <c r="AD505" s="108">
        <f>MIN(E505:AB505)</f>
        <v>0</v>
      </c>
      <c r="AE505" s="208">
        <v>100</v>
      </c>
      <c r="AF505" s="209">
        <v>20</v>
      </c>
      <c r="AJ505" s="64"/>
      <c r="AK505" s="64"/>
      <c r="AL505" s="9"/>
      <c r="AM505" s="64"/>
    </row>
    <row r="506">
      <c r="A506" s="774"/>
      <c r="B506" s="555"/>
      <c r="C506" s="75" t="s">
        <v>20</v>
      </c>
      <c r="D506" s="76"/>
      <c r="E506" s="113"/>
      <c r="F506" s="114"/>
      <c r="G506" s="114"/>
      <c r="H506" s="114"/>
      <c r="I506" s="114"/>
      <c r="J506" s="114"/>
      <c r="K506" s="114"/>
      <c r="L506" s="114"/>
      <c r="M506" s="114"/>
      <c r="N506" s="114"/>
      <c r="O506" s="114"/>
      <c r="P506" s="114"/>
      <c r="Q506" s="114"/>
      <c r="R506" s="114"/>
      <c r="S506" s="114"/>
      <c r="T506" s="114"/>
      <c r="U506" s="114"/>
      <c r="V506" s="114"/>
      <c r="W506" s="114"/>
      <c r="X506" s="114"/>
      <c r="Y506" s="114"/>
      <c r="Z506" s="114"/>
      <c r="AA506" s="114"/>
      <c r="AB506" s="115"/>
      <c r="AC506" s="116">
        <f t="shared" si="253"/>
        <v>0</v>
      </c>
      <c r="AD506" s="77"/>
      <c r="AE506" s="78"/>
      <c r="AF506" s="79"/>
      <c r="AJ506" s="81"/>
      <c r="AK506" s="497"/>
      <c r="AL506" s="81"/>
      <c r="AM506" s="9"/>
    </row>
    <row r="507">
      <c r="A507" s="774"/>
      <c r="B507" s="555"/>
      <c r="C507" s="75" t="s">
        <v>21</v>
      </c>
      <c r="D507" s="76"/>
      <c r="E507" s="77"/>
      <c r="F507" s="78"/>
      <c r="G507" s="78"/>
      <c r="H507" s="78"/>
      <c r="I507" s="78"/>
      <c r="J507" s="78"/>
      <c r="K507" s="78"/>
      <c r="L507" s="78"/>
      <c r="M507" s="78"/>
      <c r="N507" s="78"/>
      <c r="O507" s="78"/>
      <c r="P507" s="78"/>
      <c r="Q507" s="78"/>
      <c r="R507" s="78"/>
      <c r="S507" s="78"/>
      <c r="T507" s="78"/>
      <c r="U507" s="78"/>
      <c r="V507" s="78"/>
      <c r="W507" s="78"/>
      <c r="X507" s="78"/>
      <c r="Y507" s="78"/>
      <c r="Z507" s="78"/>
      <c r="AA507" s="78"/>
      <c r="AB507" s="79"/>
      <c r="AC507" s="116"/>
      <c r="AD507" s="77"/>
      <c r="AE507" s="78"/>
      <c r="AF507" s="79"/>
      <c r="AJ507" s="9"/>
      <c r="AK507" s="9"/>
      <c r="AL507" s="9"/>
      <c r="AM507" s="9"/>
    </row>
    <row r="508">
      <c r="A508" s="774"/>
      <c r="B508" s="555"/>
      <c r="C508" s="75" t="s">
        <v>23</v>
      </c>
      <c r="D508" s="76"/>
      <c r="E508" s="82" t="e">
        <f t="shared" ref="E508:AB508" si="254">E506/E505</f>
        <v>#DIV/0!</v>
      </c>
      <c r="F508" s="83" t="e">
        <f t="shared" si="254"/>
        <v>#DIV/0!</v>
      </c>
      <c r="G508" s="83" t="e">
        <f t="shared" si="254"/>
        <v>#DIV/0!</v>
      </c>
      <c r="H508" s="83" t="e">
        <f t="shared" si="254"/>
        <v>#DIV/0!</v>
      </c>
      <c r="I508" s="83" t="e">
        <f t="shared" si="254"/>
        <v>#DIV/0!</v>
      </c>
      <c r="J508" s="83" t="e">
        <f t="shared" si="254"/>
        <v>#DIV/0!</v>
      </c>
      <c r="K508" s="83" t="e">
        <f t="shared" si="254"/>
        <v>#DIV/0!</v>
      </c>
      <c r="L508" s="83" t="e">
        <f t="shared" si="254"/>
        <v>#DIV/0!</v>
      </c>
      <c r="M508" s="83" t="e">
        <f t="shared" si="254"/>
        <v>#DIV/0!</v>
      </c>
      <c r="N508" s="83" t="e">
        <f t="shared" si="254"/>
        <v>#DIV/0!</v>
      </c>
      <c r="O508" s="83" t="e">
        <f t="shared" si="254"/>
        <v>#DIV/0!</v>
      </c>
      <c r="P508" s="83" t="e">
        <f t="shared" si="254"/>
        <v>#DIV/0!</v>
      </c>
      <c r="Q508" s="83" t="e">
        <f t="shared" si="254"/>
        <v>#DIV/0!</v>
      </c>
      <c r="R508" s="83" t="e">
        <f t="shared" si="254"/>
        <v>#DIV/0!</v>
      </c>
      <c r="S508" s="83" t="e">
        <f t="shared" si="254"/>
        <v>#DIV/0!</v>
      </c>
      <c r="T508" s="83" t="e">
        <f t="shared" si="254"/>
        <v>#DIV/0!</v>
      </c>
      <c r="U508" s="83" t="e">
        <f t="shared" si="254"/>
        <v>#DIV/0!</v>
      </c>
      <c r="V508" s="83" t="e">
        <f t="shared" si="254"/>
        <v>#DIV/0!</v>
      </c>
      <c r="W508" s="83" t="e">
        <f t="shared" si="254"/>
        <v>#DIV/0!</v>
      </c>
      <c r="X508" s="83" t="e">
        <f t="shared" si="254"/>
        <v>#DIV/0!</v>
      </c>
      <c r="Y508" s="83" t="e">
        <f t="shared" si="254"/>
        <v>#DIV/0!</v>
      </c>
      <c r="Z508" s="83" t="e">
        <f t="shared" si="254"/>
        <v>#DIV/0!</v>
      </c>
      <c r="AA508" s="83" t="e">
        <f t="shared" si="254"/>
        <v>#DIV/0!</v>
      </c>
      <c r="AB508" s="84" t="e">
        <f t="shared" si="254"/>
        <v>#DIV/0!</v>
      </c>
      <c r="AC508" s="654" t="e">
        <f>MAX(E508:AB508)</f>
        <v>#DIV/0!</v>
      </c>
      <c r="AD508" s="673"/>
      <c r="AE508" s="674"/>
      <c r="AF508" s="675"/>
      <c r="AJ508" s="9"/>
      <c r="AK508" s="9"/>
      <c r="AL508" s="9"/>
      <c r="AM508" s="9"/>
    </row>
    <row r="509">
      <c r="A509" s="771"/>
      <c r="B509" s="772"/>
      <c r="C509" s="520" t="s">
        <v>37</v>
      </c>
      <c r="D509" s="450"/>
      <c r="E509" s="521">
        <f t="shared" ref="E509:AB509" si="255">SQRT(E505*E505+E506*E506)/E498/1.73</f>
        <v>0</v>
      </c>
      <c r="F509" s="461">
        <f t="shared" si="255"/>
        <v>0</v>
      </c>
      <c r="G509" s="461">
        <f t="shared" si="255"/>
        <v>0</v>
      </c>
      <c r="H509" s="461">
        <f t="shared" si="255"/>
        <v>0</v>
      </c>
      <c r="I509" s="461">
        <f t="shared" si="255"/>
        <v>0</v>
      </c>
      <c r="J509" s="461">
        <f t="shared" si="255"/>
        <v>0</v>
      </c>
      <c r="K509" s="461">
        <f t="shared" si="255"/>
        <v>0</v>
      </c>
      <c r="L509" s="461">
        <f t="shared" si="255"/>
        <v>0</v>
      </c>
      <c r="M509" s="461">
        <f t="shared" si="255"/>
        <v>0</v>
      </c>
      <c r="N509" s="461">
        <f t="shared" si="255"/>
        <v>0</v>
      </c>
      <c r="O509" s="461">
        <f t="shared" si="255"/>
        <v>0</v>
      </c>
      <c r="P509" s="461">
        <f t="shared" si="255"/>
        <v>0</v>
      </c>
      <c r="Q509" s="461">
        <f t="shared" si="255"/>
        <v>0</v>
      </c>
      <c r="R509" s="461">
        <f t="shared" si="255"/>
        <v>0</v>
      </c>
      <c r="S509" s="461">
        <f t="shared" si="255"/>
        <v>0</v>
      </c>
      <c r="T509" s="461">
        <f t="shared" si="255"/>
        <v>0</v>
      </c>
      <c r="U509" s="461">
        <f t="shared" si="255"/>
        <v>0</v>
      </c>
      <c r="V509" s="461">
        <f t="shared" si="255"/>
        <v>0</v>
      </c>
      <c r="W509" s="461">
        <f t="shared" si="255"/>
        <v>0</v>
      </c>
      <c r="X509" s="461">
        <f t="shared" si="255"/>
        <v>0</v>
      </c>
      <c r="Y509" s="461">
        <f t="shared" si="255"/>
        <v>0</v>
      </c>
      <c r="Z509" s="461">
        <f t="shared" si="255"/>
        <v>0</v>
      </c>
      <c r="AA509" s="461">
        <f t="shared" si="255"/>
        <v>0</v>
      </c>
      <c r="AB509" s="462">
        <f t="shared" si="255"/>
        <v>0</v>
      </c>
      <c r="AC509" s="189">
        <f>AVERAGE(E509:AB509)</f>
        <v>0</v>
      </c>
      <c r="AD509" s="190" t="e">
        <f>(AC507-AC509)/AC507</f>
        <v>#DIV/0!</v>
      </c>
      <c r="AE509" s="129"/>
      <c r="AF509" s="131"/>
      <c r="AG509" s="9"/>
      <c r="AH509" s="9"/>
      <c r="AI509" s="9"/>
      <c r="AJ509" s="9"/>
    </row>
    <row r="510" ht="15.75" customHeight="1">
      <c r="A510" s="65" t="s">
        <v>87</v>
      </c>
      <c r="B510" s="554" t="s">
        <v>181</v>
      </c>
      <c r="C510" s="67" t="s">
        <v>18</v>
      </c>
      <c r="D510" s="68" t="s">
        <v>29</v>
      </c>
      <c r="E510" s="108">
        <v>38.399999999999999</v>
      </c>
      <c r="F510" s="109">
        <v>37.399999999999999</v>
      </c>
      <c r="G510" s="109">
        <v>35.799999999999997</v>
      </c>
      <c r="H510" s="109">
        <v>37.200000000000003</v>
      </c>
      <c r="I510" s="109">
        <v>36.399999999999999</v>
      </c>
      <c r="J510" s="109">
        <v>74.200000000000003</v>
      </c>
      <c r="K510" s="109">
        <v>97</v>
      </c>
      <c r="L510" s="109">
        <v>164.40000000000001</v>
      </c>
      <c r="M510" s="109">
        <v>151.80000000000001</v>
      </c>
      <c r="N510" s="109">
        <v>139</v>
      </c>
      <c r="O510" s="109">
        <v>153.40000000000001</v>
      </c>
      <c r="P510" s="109">
        <v>136.59999999999999</v>
      </c>
      <c r="Q510" s="109">
        <v>119</v>
      </c>
      <c r="R510" s="109">
        <v>111.59999999999999</v>
      </c>
      <c r="S510" s="109">
        <v>84.400000000000006</v>
      </c>
      <c r="T510" s="109">
        <v>73.799999999999997</v>
      </c>
      <c r="U510" s="109">
        <v>79.400000000000006</v>
      </c>
      <c r="V510" s="109">
        <v>72.200000000000003</v>
      </c>
      <c r="W510" s="109">
        <v>67.200000000000003</v>
      </c>
      <c r="X510" s="109">
        <v>63.600000000000001</v>
      </c>
      <c r="Y510" s="109">
        <v>62</v>
      </c>
      <c r="Z510" s="109">
        <v>55.399999999999999</v>
      </c>
      <c r="AA510" s="109">
        <v>46.200000000000003</v>
      </c>
      <c r="AB510" s="110">
        <v>41.200000000000003</v>
      </c>
      <c r="AC510" s="111">
        <f t="shared" ref="AC510:AC511" si="256">SUM(E510:AB510)</f>
        <v>1977.6000000000004</v>
      </c>
      <c r="AD510" s="108">
        <f>MIN(E510:AB510)</f>
        <v>35.799999999999997</v>
      </c>
      <c r="AE510" s="208">
        <v>100</v>
      </c>
      <c r="AF510" s="209">
        <v>20</v>
      </c>
      <c r="AJ510" s="64"/>
      <c r="AK510" s="64"/>
      <c r="AL510" s="9"/>
      <c r="AM510" s="64"/>
    </row>
    <row r="511">
      <c r="A511" s="73"/>
      <c r="B511" s="555"/>
      <c r="C511" s="75" t="s">
        <v>20</v>
      </c>
      <c r="D511" s="76" t="s">
        <v>29</v>
      </c>
      <c r="E511" s="113">
        <v>45.200000000000003</v>
      </c>
      <c r="F511" s="114">
        <v>44.200000000000003</v>
      </c>
      <c r="G511" s="114">
        <v>44.399999999999999</v>
      </c>
      <c r="H511" s="114">
        <v>42.600000000000001</v>
      </c>
      <c r="I511" s="114">
        <v>41.399999999999999</v>
      </c>
      <c r="J511" s="114">
        <v>42</v>
      </c>
      <c r="K511" s="114">
        <v>45.600000000000001</v>
      </c>
      <c r="L511" s="114">
        <v>56.600000000000001</v>
      </c>
      <c r="M511" s="114">
        <v>59.200000000000003</v>
      </c>
      <c r="N511" s="114">
        <v>55.399999999999999</v>
      </c>
      <c r="O511" s="114">
        <v>61</v>
      </c>
      <c r="P511" s="114">
        <v>57.200000000000003</v>
      </c>
      <c r="Q511" s="114">
        <v>49.600000000000001</v>
      </c>
      <c r="R511" s="114">
        <v>53</v>
      </c>
      <c r="S511" s="114">
        <v>55.600000000000001</v>
      </c>
      <c r="T511" s="114">
        <v>52.600000000000001</v>
      </c>
      <c r="U511" s="114">
        <v>51.399999999999999</v>
      </c>
      <c r="V511" s="114">
        <v>46.200000000000003</v>
      </c>
      <c r="W511" s="114">
        <v>45.200000000000003</v>
      </c>
      <c r="X511" s="114">
        <v>47.200000000000003</v>
      </c>
      <c r="Y511" s="114">
        <v>45.200000000000003</v>
      </c>
      <c r="Z511" s="114">
        <v>44.200000000000003</v>
      </c>
      <c r="AA511" s="114">
        <v>42.200000000000003</v>
      </c>
      <c r="AB511" s="115">
        <v>44.799999999999997</v>
      </c>
      <c r="AC511" s="116">
        <f t="shared" si="256"/>
        <v>1172.0000000000002</v>
      </c>
      <c r="AD511" s="77"/>
      <c r="AE511" s="78"/>
      <c r="AF511" s="79"/>
      <c r="AJ511" s="81"/>
      <c r="AK511" s="497"/>
      <c r="AL511" s="81"/>
      <c r="AM511" s="9"/>
    </row>
    <row r="512">
      <c r="A512" s="73"/>
      <c r="B512" s="555"/>
      <c r="C512" s="75" t="s">
        <v>21</v>
      </c>
      <c r="D512" s="76" t="s">
        <v>22</v>
      </c>
      <c r="E512" s="118">
        <v>3</v>
      </c>
      <c r="F512" s="119">
        <v>4</v>
      </c>
      <c r="G512" s="119">
        <v>4</v>
      </c>
      <c r="H512" s="119">
        <v>3</v>
      </c>
      <c r="I512" s="119">
        <v>4</v>
      </c>
      <c r="J512" s="119">
        <v>6</v>
      </c>
      <c r="K512" s="119">
        <v>11</v>
      </c>
      <c r="L512" s="119">
        <v>10</v>
      </c>
      <c r="M512" s="119">
        <v>8</v>
      </c>
      <c r="N512" s="119">
        <v>10</v>
      </c>
      <c r="O512" s="119">
        <v>9</v>
      </c>
      <c r="P512" s="119">
        <v>11</v>
      </c>
      <c r="Q512" s="119">
        <v>9</v>
      </c>
      <c r="R512" s="119">
        <v>8</v>
      </c>
      <c r="S512" s="119">
        <v>6</v>
      </c>
      <c r="T512" s="119">
        <v>5</v>
      </c>
      <c r="U512" s="119">
        <v>5</v>
      </c>
      <c r="V512" s="119">
        <v>4</v>
      </c>
      <c r="W512" s="119">
        <v>5</v>
      </c>
      <c r="X512" s="119">
        <v>5</v>
      </c>
      <c r="Y512" s="119">
        <v>5</v>
      </c>
      <c r="Z512" s="119">
        <v>4</v>
      </c>
      <c r="AA512" s="119">
        <v>3</v>
      </c>
      <c r="AB512" s="120">
        <v>3</v>
      </c>
      <c r="AC512" s="116">
        <f>AVERAGE(E512:AB512)</f>
        <v>6.041666666666667</v>
      </c>
      <c r="AD512" s="77"/>
      <c r="AE512" s="78"/>
      <c r="AF512" s="79"/>
      <c r="AJ512" s="9"/>
      <c r="AK512" s="9"/>
      <c r="AL512" s="9"/>
      <c r="AM512" s="9"/>
    </row>
    <row r="513">
      <c r="A513" s="73"/>
      <c r="B513" s="555"/>
      <c r="C513" s="75" t="s">
        <v>23</v>
      </c>
      <c r="D513" s="76"/>
      <c r="E513" s="82">
        <f t="shared" ref="E513:AB513" si="257">E511/E510</f>
        <v>1.1770833333333335</v>
      </c>
      <c r="F513" s="83">
        <f t="shared" si="257"/>
        <v>1.1818181818181819</v>
      </c>
      <c r="G513" s="83">
        <f t="shared" si="257"/>
        <v>1.240223463687151</v>
      </c>
      <c r="H513" s="83">
        <f t="shared" si="257"/>
        <v>1.1451612903225805</v>
      </c>
      <c r="I513" s="83">
        <f t="shared" si="257"/>
        <v>1.1373626373626373</v>
      </c>
      <c r="J513" s="83">
        <f t="shared" si="257"/>
        <v>0.56603773584905659</v>
      </c>
      <c r="K513" s="83">
        <f t="shared" si="257"/>
        <v>0.47010309278350515</v>
      </c>
      <c r="L513" s="83">
        <f t="shared" si="257"/>
        <v>0.34428223844282241</v>
      </c>
      <c r="M513" s="83">
        <f t="shared" si="257"/>
        <v>0.38998682476943347</v>
      </c>
      <c r="N513" s="83">
        <f t="shared" si="257"/>
        <v>0.3985611510791367</v>
      </c>
      <c r="O513" s="83">
        <f t="shared" si="257"/>
        <v>0.39765319426336376</v>
      </c>
      <c r="P513" s="83">
        <f t="shared" si="257"/>
        <v>0.41874084919472915</v>
      </c>
      <c r="Q513" s="83">
        <f t="shared" si="257"/>
        <v>0.41680672268907565</v>
      </c>
      <c r="R513" s="83">
        <f t="shared" si="257"/>
        <v>0.47491039426523302</v>
      </c>
      <c r="S513" s="83">
        <f t="shared" si="257"/>
        <v>0.65876777251184826</v>
      </c>
      <c r="T513" s="83">
        <f t="shared" si="257"/>
        <v>0.7127371273712737</v>
      </c>
      <c r="U513" s="83">
        <f t="shared" si="257"/>
        <v>0.64735516372795965</v>
      </c>
      <c r="V513" s="83">
        <f t="shared" si="257"/>
        <v>0.63988919667590027</v>
      </c>
      <c r="W513" s="83">
        <f t="shared" si="257"/>
        <v>0.67261904761904767</v>
      </c>
      <c r="X513" s="83">
        <f t="shared" si="257"/>
        <v>0.74213836477987427</v>
      </c>
      <c r="Y513" s="83">
        <f t="shared" si="257"/>
        <v>0.72903225806451621</v>
      </c>
      <c r="Z513" s="83">
        <f t="shared" si="257"/>
        <v>0.79783393501805067</v>
      </c>
      <c r="AA513" s="83">
        <f t="shared" si="257"/>
        <v>0.91341991341991347</v>
      </c>
      <c r="AB513" s="84">
        <f t="shared" si="257"/>
        <v>1.087378640776699</v>
      </c>
      <c r="AC513" s="654">
        <f>MAX(E513:AB513)</f>
        <v>1.240223463687151</v>
      </c>
      <c r="AD513" s="673"/>
      <c r="AE513" s="674"/>
      <c r="AF513" s="675"/>
      <c r="AJ513" s="9"/>
      <c r="AK513" s="9"/>
      <c r="AL513" s="9"/>
      <c r="AM513" s="9"/>
    </row>
    <row r="514">
      <c r="A514" s="771"/>
      <c r="B514" s="772"/>
      <c r="C514" s="520" t="s">
        <v>37</v>
      </c>
      <c r="D514" s="450"/>
      <c r="E514" s="521">
        <f t="shared" ref="E514:AB514" si="258">SQRT(E510*E510+E511*E511)/E498/1.73</f>
        <v>3.2681473934494534</v>
      </c>
      <c r="F514" s="461">
        <f t="shared" si="258"/>
        <v>3.1813838570160762</v>
      </c>
      <c r="G514" s="461">
        <f t="shared" si="258"/>
        <v>3.1308881822042607</v>
      </c>
      <c r="H514" s="461">
        <f t="shared" si="258"/>
        <v>3.1134691314346443</v>
      </c>
      <c r="I514" s="461">
        <f t="shared" si="258"/>
        <v>3.0757694226892163</v>
      </c>
      <c r="J514" s="461">
        <f t="shared" si="258"/>
        <v>4.7162200337459765</v>
      </c>
      <c r="K514" s="461">
        <f t="shared" si="258"/>
        <v>5.9745356730298056</v>
      </c>
      <c r="L514" s="461">
        <f t="shared" si="258"/>
        <v>9.7010741353952987</v>
      </c>
      <c r="M514" s="461">
        <f t="shared" si="258"/>
        <v>9.0472812293741978</v>
      </c>
      <c r="N514" s="461">
        <f t="shared" si="258"/>
        <v>8.3086748917078879</v>
      </c>
      <c r="O514" s="461">
        <f t="shared" si="258"/>
        <v>9.1753831717712142</v>
      </c>
      <c r="P514" s="461">
        <f t="shared" si="258"/>
        <v>8.1294039401415326</v>
      </c>
      <c r="Q514" s="461">
        <f t="shared" si="258"/>
        <v>7.179384423191185</v>
      </c>
      <c r="R514" s="461">
        <f t="shared" si="258"/>
        <v>6.8469555355695615</v>
      </c>
      <c r="S514" s="461">
        <f t="shared" si="258"/>
        <v>5.5744990717045555</v>
      </c>
      <c r="T514" s="461">
        <f t="shared" si="258"/>
        <v>4.9986049331772913</v>
      </c>
      <c r="U514" s="461">
        <f t="shared" si="258"/>
        <v>5.1872299436274689</v>
      </c>
      <c r="V514" s="461">
        <f t="shared" si="258"/>
        <v>4.7368050137250126</v>
      </c>
      <c r="W514" s="461">
        <f t="shared" si="258"/>
        <v>4.4584042126589747</v>
      </c>
      <c r="X514" s="461">
        <f t="shared" si="258"/>
        <v>4.3476667322414286</v>
      </c>
      <c r="Y514" s="461">
        <f t="shared" si="258"/>
        <v>4.2645091532672383</v>
      </c>
      <c r="Z514" s="461">
        <f t="shared" si="258"/>
        <v>3.8757151656954827</v>
      </c>
      <c r="AA514" s="461">
        <f t="shared" si="258"/>
        <v>3.4744381124888077</v>
      </c>
      <c r="AB514" s="462">
        <f t="shared" si="258"/>
        <v>3.3666753068972568</v>
      </c>
      <c r="AC514" s="189">
        <f>AVERAGE(E514:AB514)</f>
        <v>5.3805466110918267</v>
      </c>
      <c r="AD514" s="190">
        <f>(AC512-AC514)/AC512</f>
        <v>0.1094267678192839</v>
      </c>
      <c r="AE514" s="129"/>
      <c r="AF514" s="131"/>
      <c r="AG514" s="9"/>
      <c r="AH514" s="9"/>
      <c r="AI514" s="9"/>
      <c r="AJ514" s="9"/>
    </row>
    <row r="515">
      <c r="A515" s="65" t="s">
        <v>38</v>
      </c>
      <c r="B515" s="554" t="s">
        <v>182</v>
      </c>
      <c r="C515" s="67" t="s">
        <v>18</v>
      </c>
      <c r="D515" s="68" t="s">
        <v>29</v>
      </c>
      <c r="E515" s="108">
        <v>128.40000000000001</v>
      </c>
      <c r="F515" s="109">
        <v>122.59999999999999</v>
      </c>
      <c r="G515" s="109">
        <v>114.2</v>
      </c>
      <c r="H515" s="109">
        <v>108.8</v>
      </c>
      <c r="I515" s="109">
        <v>113.2</v>
      </c>
      <c r="J515" s="109">
        <v>129.59999999999999</v>
      </c>
      <c r="K515" s="109">
        <v>202</v>
      </c>
      <c r="L515" s="109">
        <v>279.19999999999999</v>
      </c>
      <c r="M515" s="109">
        <v>306.60000000000002</v>
      </c>
      <c r="N515" s="109">
        <v>304</v>
      </c>
      <c r="O515" s="109">
        <v>296</v>
      </c>
      <c r="P515" s="109">
        <v>297.60000000000002</v>
      </c>
      <c r="Q515" s="109">
        <v>238.40000000000001</v>
      </c>
      <c r="R515" s="109">
        <v>286.19999999999999</v>
      </c>
      <c r="S515" s="109">
        <v>254.80000000000001</v>
      </c>
      <c r="T515" s="109">
        <v>271.39999999999998</v>
      </c>
      <c r="U515" s="109">
        <v>267.19999999999999</v>
      </c>
      <c r="V515" s="109">
        <v>199.40000000000001</v>
      </c>
      <c r="W515" s="109">
        <v>194</v>
      </c>
      <c r="X515" s="109">
        <v>222.40000000000001</v>
      </c>
      <c r="Y515" s="109">
        <v>183.40000000000001</v>
      </c>
      <c r="Z515" s="109">
        <v>178.80000000000001</v>
      </c>
      <c r="AA515" s="109">
        <v>170</v>
      </c>
      <c r="AB515" s="110">
        <v>160.19999999999999</v>
      </c>
      <c r="AC515" s="111">
        <f t="shared" ref="AC515:AC516" si="259">SUM(E515:AB515)</f>
        <v>5028.3999999999996</v>
      </c>
      <c r="AD515" s="108">
        <f>MIN(E515:AB515)</f>
        <v>108.8</v>
      </c>
      <c r="AE515" s="208">
        <v>100</v>
      </c>
      <c r="AF515" s="209">
        <v>20</v>
      </c>
      <c r="AJ515" s="64"/>
      <c r="AK515" s="64"/>
      <c r="AL515" s="9"/>
      <c r="AM515" s="64"/>
    </row>
    <row r="516">
      <c r="A516" s="73"/>
      <c r="B516" s="555"/>
      <c r="C516" s="75" t="s">
        <v>20</v>
      </c>
      <c r="D516" s="76" t="s">
        <v>29</v>
      </c>
      <c r="E516" s="113">
        <v>90.200000000000003</v>
      </c>
      <c r="F516" s="114">
        <v>90.799999999999997</v>
      </c>
      <c r="G516" s="114">
        <v>93.200000000000003</v>
      </c>
      <c r="H516" s="114">
        <v>88</v>
      </c>
      <c r="I516" s="114">
        <v>84.200000000000003</v>
      </c>
      <c r="J516" s="114">
        <v>90.599999999999994</v>
      </c>
      <c r="K516" s="114">
        <v>94.200000000000003</v>
      </c>
      <c r="L516" s="114">
        <v>165.40000000000001</v>
      </c>
      <c r="M516" s="114">
        <v>178</v>
      </c>
      <c r="N516" s="114">
        <v>183.80000000000001</v>
      </c>
      <c r="O516" s="114">
        <v>195.80000000000001</v>
      </c>
      <c r="P516" s="114">
        <v>184.40000000000001</v>
      </c>
      <c r="Q516" s="114">
        <v>120.40000000000001</v>
      </c>
      <c r="R516" s="114">
        <v>194.59999999999999</v>
      </c>
      <c r="S516" s="114">
        <v>191.40000000000001</v>
      </c>
      <c r="T516" s="114">
        <v>206</v>
      </c>
      <c r="U516" s="114">
        <v>202</v>
      </c>
      <c r="V516" s="114">
        <v>102.40000000000001</v>
      </c>
      <c r="W516" s="114">
        <v>97.799999999999997</v>
      </c>
      <c r="X516" s="114">
        <v>104.40000000000001</v>
      </c>
      <c r="Y516" s="114">
        <v>90.599999999999994</v>
      </c>
      <c r="Z516" s="114">
        <v>89.200000000000003</v>
      </c>
      <c r="AA516" s="114">
        <v>82</v>
      </c>
      <c r="AB516" s="115">
        <v>92</v>
      </c>
      <c r="AC516" s="116">
        <f t="shared" si="259"/>
        <v>3111.4000000000001</v>
      </c>
      <c r="AD516" s="77"/>
      <c r="AE516" s="78"/>
      <c r="AF516" s="79"/>
      <c r="AJ516" s="81"/>
      <c r="AK516" s="497"/>
      <c r="AL516" s="81"/>
      <c r="AM516" s="9"/>
    </row>
    <row r="517">
      <c r="A517" s="73"/>
      <c r="B517" s="555"/>
      <c r="C517" s="75" t="s">
        <v>21</v>
      </c>
      <c r="D517" s="76" t="s">
        <v>22</v>
      </c>
      <c r="E517" s="118">
        <v>8</v>
      </c>
      <c r="F517" s="119">
        <v>7</v>
      </c>
      <c r="G517" s="119">
        <v>8</v>
      </c>
      <c r="H517" s="119">
        <v>7</v>
      </c>
      <c r="I517" s="119">
        <v>7</v>
      </c>
      <c r="J517" s="119">
        <v>10</v>
      </c>
      <c r="K517" s="119">
        <v>12</v>
      </c>
      <c r="L517" s="119">
        <v>21</v>
      </c>
      <c r="M517" s="119">
        <v>20</v>
      </c>
      <c r="N517" s="119">
        <v>20</v>
      </c>
      <c r="O517" s="119">
        <v>19</v>
      </c>
      <c r="P517" s="119">
        <v>14</v>
      </c>
      <c r="Q517" s="119">
        <v>16</v>
      </c>
      <c r="R517" s="119">
        <v>21</v>
      </c>
      <c r="S517" s="119">
        <v>18</v>
      </c>
      <c r="T517" s="119">
        <v>20</v>
      </c>
      <c r="U517" s="119">
        <v>15</v>
      </c>
      <c r="V517" s="119">
        <v>11</v>
      </c>
      <c r="W517" s="119">
        <v>12</v>
      </c>
      <c r="X517" s="119">
        <v>12</v>
      </c>
      <c r="Y517" s="119">
        <v>10</v>
      </c>
      <c r="Z517" s="119">
        <v>10</v>
      </c>
      <c r="AA517" s="119">
        <v>9</v>
      </c>
      <c r="AB517" s="120">
        <v>9</v>
      </c>
      <c r="AC517" s="116">
        <f>AVERAGE(E517:AB517)</f>
        <v>13.166666666666666</v>
      </c>
      <c r="AD517" s="77"/>
      <c r="AE517" s="78"/>
      <c r="AF517" s="79"/>
      <c r="AJ517" s="9"/>
      <c r="AK517" s="9"/>
      <c r="AL517" s="9"/>
      <c r="AM517" s="9"/>
    </row>
    <row r="518">
      <c r="A518" s="73"/>
      <c r="B518" s="555"/>
      <c r="C518" s="75" t="s">
        <v>23</v>
      </c>
      <c r="D518" s="76"/>
      <c r="E518" s="82">
        <f t="shared" ref="E518:AB518" si="260">E516/E515</f>
        <v>0.70249221183800625</v>
      </c>
      <c r="F518" s="83">
        <f t="shared" si="260"/>
        <v>0.74061990212071782</v>
      </c>
      <c r="G518" s="83">
        <f t="shared" si="260"/>
        <v>0.81611208406304725</v>
      </c>
      <c r="H518" s="83">
        <f t="shared" si="260"/>
        <v>0.80882352941176472</v>
      </c>
      <c r="I518" s="83">
        <f t="shared" si="260"/>
        <v>0.74381625441696109</v>
      </c>
      <c r="J518" s="83">
        <f t="shared" si="260"/>
        <v>0.69907407407407407</v>
      </c>
      <c r="K518" s="83">
        <f t="shared" si="260"/>
        <v>0.46633663366336636</v>
      </c>
      <c r="L518" s="83">
        <f t="shared" si="260"/>
        <v>0.59240687679083104</v>
      </c>
      <c r="M518" s="83">
        <f t="shared" si="260"/>
        <v>0.5805609915198956</v>
      </c>
      <c r="N518" s="83">
        <f t="shared" si="260"/>
        <v>0.60460526315789476</v>
      </c>
      <c r="O518" s="83">
        <f t="shared" si="260"/>
        <v>0.66148648648648656</v>
      </c>
      <c r="P518" s="83">
        <f t="shared" si="260"/>
        <v>0.6196236559139785</v>
      </c>
      <c r="Q518" s="83">
        <f t="shared" si="260"/>
        <v>0.50503355704697983</v>
      </c>
      <c r="R518" s="83">
        <f t="shared" si="260"/>
        <v>0.67994409503843467</v>
      </c>
      <c r="S518" s="83">
        <f t="shared" si="260"/>
        <v>0.75117739403453687</v>
      </c>
      <c r="T518" s="83">
        <f t="shared" si="260"/>
        <v>0.75902726602800297</v>
      </c>
      <c r="U518" s="83">
        <f t="shared" si="260"/>
        <v>0.75598802395209586</v>
      </c>
      <c r="V518" s="83">
        <f t="shared" si="260"/>
        <v>0.51354062186559679</v>
      </c>
      <c r="W518" s="83">
        <f t="shared" si="260"/>
        <v>0.50412371134020617</v>
      </c>
      <c r="X518" s="83">
        <f t="shared" si="260"/>
        <v>0.4694244604316547</v>
      </c>
      <c r="Y518" s="83">
        <f t="shared" si="260"/>
        <v>0.49400218102508175</v>
      </c>
      <c r="Z518" s="83">
        <f t="shared" si="260"/>
        <v>0.49888143176733779</v>
      </c>
      <c r="AA518" s="83">
        <f t="shared" si="260"/>
        <v>0.4823529411764706</v>
      </c>
      <c r="AB518" s="84">
        <f t="shared" si="260"/>
        <v>0.57428214731585525</v>
      </c>
      <c r="AC518" s="654">
        <f>MAX(E518:AB518)</f>
        <v>0.81611208406304725</v>
      </c>
      <c r="AD518" s="673"/>
      <c r="AE518" s="674"/>
      <c r="AF518" s="675"/>
      <c r="AJ518" s="9"/>
      <c r="AK518" s="9"/>
      <c r="AL518" s="9"/>
      <c r="AM518" s="9"/>
    </row>
    <row r="519">
      <c r="A519" s="771"/>
      <c r="B519" s="772"/>
      <c r="C519" s="520" t="s">
        <v>37</v>
      </c>
      <c r="D519" s="450"/>
      <c r="E519" s="521">
        <f t="shared" ref="E519:AB519" si="261">SQRT(E515*E515+E516*E516)/E499/1.73</f>
        <v>8.6383650450076992</v>
      </c>
      <c r="F519" s="461">
        <f t="shared" si="261"/>
        <v>8.3827542344525092</v>
      </c>
      <c r="G519" s="461">
        <f t="shared" si="261"/>
        <v>8.0915962176291583</v>
      </c>
      <c r="H519" s="461">
        <f t="shared" si="261"/>
        <v>7.7034791404432612</v>
      </c>
      <c r="I519" s="461">
        <f t="shared" si="261"/>
        <v>7.8715999409558401</v>
      </c>
      <c r="J519" s="461">
        <f t="shared" si="261"/>
        <v>8.7467530966305471</v>
      </c>
      <c r="K519" s="461">
        <f t="shared" si="261"/>
        <v>12.423833384457325</v>
      </c>
      <c r="L519" s="461">
        <f t="shared" si="261"/>
        <v>18.106250954786653</v>
      </c>
      <c r="M519" s="461">
        <f t="shared" si="261"/>
        <v>19.666737700280546</v>
      </c>
      <c r="N519" s="461">
        <f t="shared" si="261"/>
        <v>19.706666687044716</v>
      </c>
      <c r="O519" s="461">
        <f t="shared" si="261"/>
        <v>19.706456038048067</v>
      </c>
      <c r="P519" s="461">
        <f t="shared" si="261"/>
        <v>19.236616680162356</v>
      </c>
      <c r="Q519" s="461">
        <f t="shared" si="261"/>
        <v>14.858557634546219</v>
      </c>
      <c r="R519" s="461">
        <f t="shared" si="261"/>
        <v>19.162176118478147</v>
      </c>
      <c r="S519" s="461">
        <f t="shared" si="261"/>
        <v>17.577113046197265</v>
      </c>
      <c r="T519" s="461">
        <f t="shared" si="261"/>
        <v>18.793056823178087</v>
      </c>
      <c r="U519" s="461">
        <f t="shared" si="261"/>
        <v>18.370010510810772</v>
      </c>
      <c r="V519" s="461">
        <f t="shared" si="261"/>
        <v>12.387209364197261</v>
      </c>
      <c r="W519" s="461">
        <f t="shared" si="261"/>
        <v>11.937490000994574</v>
      </c>
      <c r="X519" s="461">
        <f t="shared" si="261"/>
        <v>13.473856905003942</v>
      </c>
      <c r="Y519" s="461">
        <f t="shared" si="261"/>
        <v>11.369378872500723</v>
      </c>
      <c r="Z519" s="461">
        <f t="shared" si="261"/>
        <v>10.91683045463793</v>
      </c>
      <c r="AA519" s="461">
        <f t="shared" si="261"/>
        <v>10.470261269372173</v>
      </c>
      <c r="AB519" s="462">
        <f t="shared" si="261"/>
        <v>10.208874992080473</v>
      </c>
      <c r="AC519" s="189">
        <f>AVERAGE(E519:AB519)</f>
        <v>13.658580212995679</v>
      </c>
      <c r="AD519" s="190">
        <f>(AC517-AC519)/AC517</f>
        <v>-0.03736052250600095</v>
      </c>
      <c r="AE519" s="129"/>
      <c r="AF519" s="131"/>
      <c r="AG519" s="9"/>
      <c r="AH519" s="9"/>
      <c r="AI519" s="9"/>
      <c r="AJ519" s="9"/>
    </row>
    <row r="520">
      <c r="A520" s="65" t="s">
        <v>127</v>
      </c>
      <c r="B520" s="554" t="s">
        <v>183</v>
      </c>
      <c r="C520" s="67" t="s">
        <v>18</v>
      </c>
      <c r="D520" s="68" t="s">
        <v>29</v>
      </c>
      <c r="E520" s="108">
        <v>129.80000000000001</v>
      </c>
      <c r="F520" s="109">
        <v>119.8</v>
      </c>
      <c r="G520" s="109">
        <v>111.40000000000001</v>
      </c>
      <c r="H520" s="109">
        <v>111.2</v>
      </c>
      <c r="I520" s="109">
        <v>125</v>
      </c>
      <c r="J520" s="109">
        <v>143.59999999999999</v>
      </c>
      <c r="K520" s="109">
        <v>187.19999999999999</v>
      </c>
      <c r="L520" s="109">
        <v>230.59999999999999</v>
      </c>
      <c r="M520" s="109">
        <v>215.19999999999999</v>
      </c>
      <c r="N520" s="109">
        <v>225</v>
      </c>
      <c r="O520" s="109">
        <v>236.80000000000001</v>
      </c>
      <c r="P520" s="109">
        <v>221.19999999999999</v>
      </c>
      <c r="Q520" s="109">
        <v>230.59999999999999</v>
      </c>
      <c r="R520" s="109">
        <v>229.19999999999999</v>
      </c>
      <c r="S520" s="109">
        <v>211.19999999999999</v>
      </c>
      <c r="T520" s="109">
        <v>205.40000000000001</v>
      </c>
      <c r="U520" s="109">
        <v>210</v>
      </c>
      <c r="V520" s="109">
        <v>214.80000000000001</v>
      </c>
      <c r="W520" s="109">
        <v>201.80000000000001</v>
      </c>
      <c r="X520" s="109">
        <v>219.40000000000001</v>
      </c>
      <c r="Y520" s="109">
        <v>205.59999999999999</v>
      </c>
      <c r="Z520" s="109">
        <v>194.40000000000001</v>
      </c>
      <c r="AA520" s="109">
        <v>163.40000000000001</v>
      </c>
      <c r="AB520" s="110">
        <v>146</v>
      </c>
      <c r="AC520" s="224">
        <f t="shared" ref="AC520:AC521" si="262">SUM(E520:AB520)</f>
        <v>4488.5999999999995</v>
      </c>
      <c r="AD520" s="108">
        <f>MIN(E520:AB520)</f>
        <v>111.2</v>
      </c>
      <c r="AE520" s="70">
        <v>100</v>
      </c>
      <c r="AF520" s="71">
        <v>20</v>
      </c>
      <c r="AJ520" s="64"/>
      <c r="AK520" s="64"/>
      <c r="AL520" s="9"/>
      <c r="AM520" s="64"/>
    </row>
    <row r="521">
      <c r="A521" s="73"/>
      <c r="B521" s="555"/>
      <c r="C521" s="75" t="s">
        <v>20</v>
      </c>
      <c r="D521" s="76" t="s">
        <v>29</v>
      </c>
      <c r="E521" s="113">
        <v>114.59999999999999</v>
      </c>
      <c r="F521" s="114">
        <v>107</v>
      </c>
      <c r="G521" s="114">
        <v>104.2</v>
      </c>
      <c r="H521" s="114">
        <v>100.2</v>
      </c>
      <c r="I521" s="114">
        <v>91.599999999999994</v>
      </c>
      <c r="J521" s="114">
        <v>94.799999999999997</v>
      </c>
      <c r="K521" s="114">
        <v>100</v>
      </c>
      <c r="L521" s="114">
        <v>96.200000000000003</v>
      </c>
      <c r="M521" s="114">
        <v>100.8</v>
      </c>
      <c r="N521" s="114">
        <v>112</v>
      </c>
      <c r="O521" s="114">
        <v>112.40000000000001</v>
      </c>
      <c r="P521" s="114">
        <v>108.59999999999999</v>
      </c>
      <c r="Q521" s="114">
        <v>105</v>
      </c>
      <c r="R521" s="114">
        <v>107.2</v>
      </c>
      <c r="S521" s="114">
        <v>111.2</v>
      </c>
      <c r="T521" s="114">
        <v>113.40000000000001</v>
      </c>
      <c r="U521" s="114">
        <v>114.40000000000001</v>
      </c>
      <c r="V521" s="114">
        <v>115.40000000000001</v>
      </c>
      <c r="W521" s="114">
        <v>114.8</v>
      </c>
      <c r="X521" s="114">
        <v>119.59999999999999</v>
      </c>
      <c r="Y521" s="114">
        <v>114.59999999999999</v>
      </c>
      <c r="Z521" s="114">
        <v>109.59999999999999</v>
      </c>
      <c r="AA521" s="114">
        <v>104.2</v>
      </c>
      <c r="AB521" s="115">
        <v>113</v>
      </c>
      <c r="AC521" s="116">
        <f t="shared" si="262"/>
        <v>2584.7999999999997</v>
      </c>
      <c r="AD521" s="77"/>
      <c r="AE521" s="78"/>
      <c r="AF521" s="79"/>
      <c r="AJ521" s="81"/>
      <c r="AK521" s="497"/>
      <c r="AL521" s="81"/>
      <c r="AM521" s="9"/>
    </row>
    <row r="522">
      <c r="A522" s="73"/>
      <c r="B522" s="555"/>
      <c r="C522" s="75" t="s">
        <v>21</v>
      </c>
      <c r="D522" s="76" t="s">
        <v>22</v>
      </c>
      <c r="E522" s="118">
        <v>9</v>
      </c>
      <c r="F522" s="119">
        <v>9</v>
      </c>
      <c r="G522" s="119">
        <v>9</v>
      </c>
      <c r="H522" s="119">
        <v>9</v>
      </c>
      <c r="I522" s="119">
        <v>9</v>
      </c>
      <c r="J522" s="119">
        <v>11</v>
      </c>
      <c r="K522" s="119">
        <v>13</v>
      </c>
      <c r="L522" s="119">
        <v>14</v>
      </c>
      <c r="M522" s="119">
        <v>12</v>
      </c>
      <c r="N522" s="119">
        <v>17</v>
      </c>
      <c r="O522" s="119">
        <v>14</v>
      </c>
      <c r="P522" s="119">
        <v>14</v>
      </c>
      <c r="Q522" s="119">
        <v>14</v>
      </c>
      <c r="R522" s="119">
        <v>14</v>
      </c>
      <c r="S522" s="119">
        <v>13</v>
      </c>
      <c r="T522" s="119">
        <v>13</v>
      </c>
      <c r="U522" s="119">
        <v>13</v>
      </c>
      <c r="V522" s="119">
        <v>12</v>
      </c>
      <c r="W522" s="119">
        <v>12</v>
      </c>
      <c r="X522" s="119">
        <v>13</v>
      </c>
      <c r="Y522" s="119">
        <v>13</v>
      </c>
      <c r="Z522" s="119">
        <v>11</v>
      </c>
      <c r="AA522" s="119">
        <v>11</v>
      </c>
      <c r="AB522" s="120">
        <v>9</v>
      </c>
      <c r="AC522" s="116">
        <f>AVERAGE(E522:AB522)</f>
        <v>12</v>
      </c>
      <c r="AD522" s="77"/>
      <c r="AE522" s="78"/>
      <c r="AF522" s="79"/>
      <c r="AJ522" s="9"/>
      <c r="AK522" s="9"/>
      <c r="AL522" s="9"/>
      <c r="AM522" s="9"/>
    </row>
    <row r="523">
      <c r="A523" s="73"/>
      <c r="B523" s="555"/>
      <c r="C523" s="75" t="s">
        <v>23</v>
      </c>
      <c r="D523" s="76"/>
      <c r="E523" s="82">
        <f t="shared" ref="E523:AB523" si="263">E521/E520</f>
        <v>0.88289676425269636</v>
      </c>
      <c r="F523" s="83">
        <f t="shared" si="263"/>
        <v>0.89315525876460766</v>
      </c>
      <c r="G523" s="83">
        <f t="shared" si="263"/>
        <v>0.93536804308797128</v>
      </c>
      <c r="H523" s="83">
        <f t="shared" si="263"/>
        <v>0.90107913669064743</v>
      </c>
      <c r="I523" s="83">
        <f t="shared" si="263"/>
        <v>0.73280000000000001</v>
      </c>
      <c r="J523" s="83">
        <f t="shared" si="263"/>
        <v>0.66016713091922008</v>
      </c>
      <c r="K523" s="83">
        <f t="shared" si="263"/>
        <v>0.53418803418803418</v>
      </c>
      <c r="L523" s="83">
        <f t="shared" si="263"/>
        <v>0.41717259323503902</v>
      </c>
      <c r="M523" s="83">
        <f t="shared" si="263"/>
        <v>0.46840148698884759</v>
      </c>
      <c r="N523" s="83">
        <f t="shared" si="263"/>
        <v>0.49777777777777776</v>
      </c>
      <c r="O523" s="83">
        <f t="shared" si="263"/>
        <v>0.47466216216216217</v>
      </c>
      <c r="P523" s="83">
        <f t="shared" si="263"/>
        <v>0.49095840867992768</v>
      </c>
      <c r="Q523" s="83">
        <f t="shared" si="263"/>
        <v>0.45533391153512576</v>
      </c>
      <c r="R523" s="83">
        <f t="shared" si="263"/>
        <v>0.46771378708551486</v>
      </c>
      <c r="S523" s="83">
        <f t="shared" si="263"/>
        <v>0.5265151515151516</v>
      </c>
      <c r="T523" s="83">
        <f t="shared" si="263"/>
        <v>0.55209347614410909</v>
      </c>
      <c r="U523" s="83">
        <f t="shared" si="263"/>
        <v>0.54476190476190478</v>
      </c>
      <c r="V523" s="83">
        <f t="shared" si="263"/>
        <v>0.53724394785847296</v>
      </c>
      <c r="W523" s="83">
        <f t="shared" si="263"/>
        <v>0.56888007928642215</v>
      </c>
      <c r="X523" s="83">
        <f t="shared" si="263"/>
        <v>0.54512306289881496</v>
      </c>
      <c r="Y523" s="83">
        <f t="shared" si="263"/>
        <v>0.55739299610894943</v>
      </c>
      <c r="Z523" s="83">
        <f t="shared" si="263"/>
        <v>0.56378600823045266</v>
      </c>
      <c r="AA523" s="83">
        <f t="shared" si="263"/>
        <v>0.63769889840881278</v>
      </c>
      <c r="AB523" s="84">
        <f t="shared" si="263"/>
        <v>0.77397260273972601</v>
      </c>
      <c r="AC523" s="676">
        <f>MAX(E523:AB523)</f>
        <v>0.93536804308797128</v>
      </c>
      <c r="AD523" s="673"/>
      <c r="AE523" s="674"/>
      <c r="AF523" s="675"/>
      <c r="AJ523" s="9"/>
      <c r="AK523" s="9"/>
      <c r="AL523" s="9"/>
      <c r="AM523" s="9"/>
    </row>
    <row r="524">
      <c r="A524" s="771"/>
      <c r="B524" s="772"/>
      <c r="C524" s="520" t="s">
        <v>37</v>
      </c>
      <c r="D524" s="450"/>
      <c r="E524" s="521">
        <f t="shared" ref="E524:AB524" si="264">SQRT(E520*E520+E521*E521)/E499/1.73</f>
        <v>9.5321112758862547</v>
      </c>
      <c r="F524" s="461">
        <f t="shared" si="264"/>
        <v>8.8258544906513947</v>
      </c>
      <c r="G524" s="461">
        <f t="shared" si="264"/>
        <v>8.3733900156163621</v>
      </c>
      <c r="H524" s="461">
        <f t="shared" si="264"/>
        <v>8.2402753507554234</v>
      </c>
      <c r="I524" s="461">
        <f t="shared" si="264"/>
        <v>8.6465030796090048</v>
      </c>
      <c r="J524" s="461">
        <f t="shared" si="264"/>
        <v>9.5179220232817734</v>
      </c>
      <c r="K524" s="461">
        <f t="shared" si="264"/>
        <v>11.830220627093611</v>
      </c>
      <c r="L524" s="461">
        <f t="shared" si="264"/>
        <v>13.94098922432083</v>
      </c>
      <c r="M524" s="461">
        <f t="shared" si="264"/>
        <v>13.182613884237671</v>
      </c>
      <c r="N524" s="461">
        <f t="shared" si="264"/>
        <v>13.942420564472823</v>
      </c>
      <c r="O524" s="461">
        <f t="shared" si="264"/>
        <v>14.554819396047892</v>
      </c>
      <c r="P524" s="461">
        <f t="shared" si="264"/>
        <v>13.539923083709802</v>
      </c>
      <c r="Q524" s="461">
        <f t="shared" si="264"/>
        <v>14.09647298247619</v>
      </c>
      <c r="R524" s="461">
        <f t="shared" si="264"/>
        <v>14.009622341591129</v>
      </c>
      <c r="S524" s="461">
        <f t="shared" si="264"/>
        <v>13.164945881296113</v>
      </c>
      <c r="T524" s="461">
        <f t="shared" si="264"/>
        <v>12.940952013610907</v>
      </c>
      <c r="U524" s="461">
        <f t="shared" si="264"/>
        <v>13.114849467182225</v>
      </c>
      <c r="V524" s="461">
        <f t="shared" si="264"/>
        <v>13.474752184341265</v>
      </c>
      <c r="W524" s="461">
        <f t="shared" si="264"/>
        <v>12.756799358258611</v>
      </c>
      <c r="X524" s="461">
        <f t="shared" si="264"/>
        <v>13.703974492084168</v>
      </c>
      <c r="Y524" s="461">
        <f t="shared" si="264"/>
        <v>13.082572673570406</v>
      </c>
      <c r="Z524" s="461">
        <f t="shared" si="264"/>
        <v>12.192653968849381</v>
      </c>
      <c r="AA524" s="461">
        <f t="shared" si="264"/>
        <v>10.750601932654391</v>
      </c>
      <c r="AB524" s="462">
        <f t="shared" si="264"/>
        <v>10.202435586251852</v>
      </c>
      <c r="AC524" s="189">
        <f>AVERAGE(E524:AB524)</f>
        <v>11.984069829077059</v>
      </c>
      <c r="AD524" s="190">
        <f>(AC522-AC524)/AC522</f>
        <v>0.0013275142435783909</v>
      </c>
      <c r="AE524" s="129"/>
      <c r="AF524" s="131"/>
      <c r="AG524" s="9"/>
      <c r="AH524" s="9"/>
      <c r="AI524" s="9"/>
      <c r="AJ524" s="9"/>
    </row>
    <row r="525">
      <c r="A525" s="65" t="s">
        <v>129</v>
      </c>
      <c r="B525" s="554" t="s">
        <v>184</v>
      </c>
      <c r="C525" s="67" t="s">
        <v>18</v>
      </c>
      <c r="D525" s="68" t="s">
        <v>29</v>
      </c>
      <c r="E525" s="108">
        <v>76.799999999999997</v>
      </c>
      <c r="F525" s="109">
        <v>68</v>
      </c>
      <c r="G525" s="109">
        <v>67.200000000000003</v>
      </c>
      <c r="H525" s="109">
        <v>67.799999999999997</v>
      </c>
      <c r="I525" s="109">
        <v>83.599999999999994</v>
      </c>
      <c r="J525" s="109">
        <v>126.40000000000001</v>
      </c>
      <c r="K525" s="109">
        <v>140.80000000000001</v>
      </c>
      <c r="L525" s="109">
        <v>198</v>
      </c>
      <c r="M525" s="109">
        <v>242</v>
      </c>
      <c r="N525" s="109">
        <v>222.19999999999999</v>
      </c>
      <c r="O525" s="109">
        <v>207.59999999999999</v>
      </c>
      <c r="P525" s="109">
        <v>253.40000000000001</v>
      </c>
      <c r="Q525" s="109">
        <v>217.59999999999999</v>
      </c>
      <c r="R525" s="109">
        <v>225.40000000000001</v>
      </c>
      <c r="S525" s="109">
        <v>187.59999999999999</v>
      </c>
      <c r="T525" s="109">
        <v>157.59999999999999</v>
      </c>
      <c r="U525" s="109">
        <v>192.40000000000001</v>
      </c>
      <c r="V525" s="109">
        <v>133.19999999999999</v>
      </c>
      <c r="W525" s="109">
        <v>136.19999999999999</v>
      </c>
      <c r="X525" s="109">
        <v>131.80000000000001</v>
      </c>
      <c r="Y525" s="109">
        <v>127.2</v>
      </c>
      <c r="Z525" s="109">
        <v>130.80000000000001</v>
      </c>
      <c r="AA525" s="109">
        <v>111.59999999999999</v>
      </c>
      <c r="AB525" s="110">
        <v>92</v>
      </c>
      <c r="AC525" s="224">
        <f t="shared" ref="AC525:AC526" si="265">SUM(E525:AB525)</f>
        <v>3597.1999999999994</v>
      </c>
      <c r="AD525" s="108">
        <f>MIN(E525:AB525)</f>
        <v>67.200000000000003</v>
      </c>
      <c r="AE525" s="70">
        <v>100</v>
      </c>
      <c r="AF525" s="71">
        <v>20</v>
      </c>
      <c r="AJ525" s="64"/>
      <c r="AK525" s="64"/>
      <c r="AL525" s="9"/>
      <c r="AM525" s="64"/>
    </row>
    <row r="526">
      <c r="A526" s="73"/>
      <c r="B526" s="555"/>
      <c r="C526" s="75" t="s">
        <v>20</v>
      </c>
      <c r="D526" s="76" t="s">
        <v>29</v>
      </c>
      <c r="E526" s="113">
        <v>67.200000000000003</v>
      </c>
      <c r="F526" s="114">
        <v>66.599999999999994</v>
      </c>
      <c r="G526" s="114">
        <v>66.799999999999997</v>
      </c>
      <c r="H526" s="114">
        <v>63.600000000000001</v>
      </c>
      <c r="I526" s="114">
        <v>62.399999999999999</v>
      </c>
      <c r="J526" s="114">
        <v>76.599999999999994</v>
      </c>
      <c r="K526" s="114">
        <v>90.799999999999997</v>
      </c>
      <c r="L526" s="114">
        <v>115.59999999999999</v>
      </c>
      <c r="M526" s="114">
        <v>182.80000000000001</v>
      </c>
      <c r="N526" s="114">
        <v>155.40000000000001</v>
      </c>
      <c r="O526" s="114">
        <v>143.80000000000001</v>
      </c>
      <c r="P526" s="114">
        <v>196</v>
      </c>
      <c r="Q526" s="114">
        <v>130.59999999999999</v>
      </c>
      <c r="R526" s="114">
        <v>164.40000000000001</v>
      </c>
      <c r="S526" s="114">
        <v>155.59999999999999</v>
      </c>
      <c r="T526" s="114">
        <v>118.59999999999999</v>
      </c>
      <c r="U526" s="114">
        <v>154.59999999999999</v>
      </c>
      <c r="V526" s="114">
        <v>72</v>
      </c>
      <c r="W526" s="114">
        <v>69.200000000000003</v>
      </c>
      <c r="X526" s="114">
        <v>70.200000000000003</v>
      </c>
      <c r="Y526" s="114">
        <v>67.200000000000003</v>
      </c>
      <c r="Z526" s="114">
        <v>66.400000000000006</v>
      </c>
      <c r="AA526" s="114">
        <v>61.600000000000001</v>
      </c>
      <c r="AB526" s="115">
        <v>66.400000000000006</v>
      </c>
      <c r="AC526" s="116">
        <f t="shared" si="265"/>
        <v>2484.3999999999992</v>
      </c>
      <c r="AD526" s="77"/>
      <c r="AE526" s="78"/>
      <c r="AF526" s="79"/>
      <c r="AJ526" s="81"/>
      <c r="AK526" s="497"/>
      <c r="AL526" s="81"/>
      <c r="AM526" s="9"/>
    </row>
    <row r="527">
      <c r="A527" s="73"/>
      <c r="B527" s="555"/>
      <c r="C527" s="75" t="s">
        <v>21</v>
      </c>
      <c r="D527" s="76" t="s">
        <v>22</v>
      </c>
      <c r="E527" s="118">
        <v>5</v>
      </c>
      <c r="F527" s="119">
        <v>5</v>
      </c>
      <c r="G527" s="119">
        <v>5</v>
      </c>
      <c r="H527" s="119">
        <v>5</v>
      </c>
      <c r="I527" s="119">
        <v>6</v>
      </c>
      <c r="J527" s="119">
        <v>9</v>
      </c>
      <c r="K527" s="119">
        <v>9</v>
      </c>
      <c r="L527" s="119">
        <v>13</v>
      </c>
      <c r="M527" s="119">
        <v>17</v>
      </c>
      <c r="N527" s="119">
        <v>16</v>
      </c>
      <c r="O527" s="119">
        <v>13</v>
      </c>
      <c r="P527" s="119">
        <v>15</v>
      </c>
      <c r="Q527" s="119">
        <v>12</v>
      </c>
      <c r="R527" s="119">
        <v>13</v>
      </c>
      <c r="S527" s="119">
        <v>12</v>
      </c>
      <c r="T527" s="119">
        <v>10</v>
      </c>
      <c r="U527" s="119">
        <v>8</v>
      </c>
      <c r="V527" s="119">
        <v>8</v>
      </c>
      <c r="W527" s="119">
        <v>7</v>
      </c>
      <c r="X527" s="119">
        <v>7</v>
      </c>
      <c r="Y527" s="119">
        <v>8</v>
      </c>
      <c r="Z527" s="119">
        <v>7</v>
      </c>
      <c r="AA527" s="119">
        <v>6</v>
      </c>
      <c r="AB527" s="120">
        <v>5</v>
      </c>
      <c r="AC527" s="116">
        <f>AVERAGE(E527:AB527)</f>
        <v>9.2083333333333339</v>
      </c>
      <c r="AD527" s="77"/>
      <c r="AE527" s="78"/>
      <c r="AF527" s="79"/>
      <c r="AJ527" s="9"/>
      <c r="AK527" s="9"/>
      <c r="AL527" s="9"/>
      <c r="AM527" s="9"/>
    </row>
    <row r="528">
      <c r="A528" s="73"/>
      <c r="B528" s="555"/>
      <c r="C528" s="75" t="s">
        <v>23</v>
      </c>
      <c r="D528" s="76"/>
      <c r="E528" s="82">
        <f t="shared" ref="E528:AB528" si="266">E526/E525</f>
        <v>0.87500000000000011</v>
      </c>
      <c r="F528" s="83">
        <f t="shared" si="266"/>
        <v>0.97941176470588232</v>
      </c>
      <c r="G528" s="83">
        <f t="shared" si="266"/>
        <v>0.99404761904761896</v>
      </c>
      <c r="H528" s="83">
        <f t="shared" si="266"/>
        <v>0.93805309734513276</v>
      </c>
      <c r="I528" s="83">
        <f t="shared" si="266"/>
        <v>0.74641148325358853</v>
      </c>
      <c r="J528" s="83">
        <f t="shared" si="266"/>
        <v>0.606012658227848</v>
      </c>
      <c r="K528" s="83">
        <f t="shared" si="266"/>
        <v>0.64488636363636354</v>
      </c>
      <c r="L528" s="83">
        <f t="shared" si="266"/>
        <v>0.58383838383838382</v>
      </c>
      <c r="M528" s="83">
        <f t="shared" si="266"/>
        <v>0.75537190082644634</v>
      </c>
      <c r="N528" s="83">
        <f t="shared" si="266"/>
        <v>0.69936993699369943</v>
      </c>
      <c r="O528" s="83">
        <f t="shared" si="266"/>
        <v>0.69267822736030837</v>
      </c>
      <c r="P528" s="83">
        <f t="shared" si="266"/>
        <v>0.77348066298342544</v>
      </c>
      <c r="Q528" s="83">
        <f t="shared" si="266"/>
        <v>0.6001838235294118</v>
      </c>
      <c r="R528" s="83">
        <f t="shared" si="266"/>
        <v>0.72937000887311443</v>
      </c>
      <c r="S528" s="83">
        <f t="shared" si="266"/>
        <v>0.82942430703624737</v>
      </c>
      <c r="T528" s="83">
        <f t="shared" si="266"/>
        <v>0.7525380710659898</v>
      </c>
      <c r="U528" s="83">
        <f t="shared" si="266"/>
        <v>0.80353430353430344</v>
      </c>
      <c r="V528" s="83">
        <f t="shared" si="266"/>
        <v>0.54054054054054057</v>
      </c>
      <c r="W528" s="83">
        <f t="shared" si="266"/>
        <v>0.50807635829662268</v>
      </c>
      <c r="X528" s="83">
        <f t="shared" si="266"/>
        <v>0.53262518968133532</v>
      </c>
      <c r="Y528" s="83">
        <f t="shared" si="266"/>
        <v>0.52830188679245282</v>
      </c>
      <c r="Z528" s="83">
        <f t="shared" si="266"/>
        <v>0.50764525993883791</v>
      </c>
      <c r="AA528" s="83">
        <f t="shared" si="266"/>
        <v>0.55197132616487454</v>
      </c>
      <c r="AB528" s="84">
        <f t="shared" si="266"/>
        <v>0.72173913043478266</v>
      </c>
      <c r="AC528" s="676">
        <f>MAX(E528:AB528)</f>
        <v>0.99404761904761896</v>
      </c>
      <c r="AD528" s="673"/>
      <c r="AE528" s="674"/>
      <c r="AF528" s="675"/>
      <c r="AJ528" s="9"/>
      <c r="AK528" s="9"/>
      <c r="AL528" s="9"/>
      <c r="AM528" s="9"/>
    </row>
    <row r="529">
      <c r="A529" s="775"/>
      <c r="B529" s="776"/>
      <c r="C529" s="127" t="s">
        <v>37</v>
      </c>
      <c r="D529" s="94"/>
      <c r="E529" s="128">
        <f t="shared" ref="E529:AB529" si="267">SQRT(E525*E525+E526*E526)/E499/1.73</f>
        <v>5.6179135591661238</v>
      </c>
      <c r="F529" s="129">
        <f t="shared" si="267"/>
        <v>5.2298798289095032</v>
      </c>
      <c r="G529" s="129">
        <f t="shared" si="267"/>
        <v>5.2013641635711432</v>
      </c>
      <c r="H529" s="129">
        <f t="shared" si="267"/>
        <v>5.1176043084558955</v>
      </c>
      <c r="I529" s="129">
        <f t="shared" si="267"/>
        <v>5.82053451878358</v>
      </c>
      <c r="J529" s="129">
        <f t="shared" si="267"/>
        <v>8.1753971541918382</v>
      </c>
      <c r="K529" s="129">
        <f t="shared" si="267"/>
        <v>9.3387935968824856</v>
      </c>
      <c r="L529" s="129">
        <f t="shared" si="267"/>
        <v>12.792405717833255</v>
      </c>
      <c r="M529" s="129">
        <f t="shared" si="267"/>
        <v>16.824125634641319</v>
      </c>
      <c r="N529" s="129">
        <f t="shared" si="267"/>
        <v>15.041627667450406</v>
      </c>
      <c r="O529" s="129">
        <f t="shared" si="267"/>
        <v>14.022727249843136</v>
      </c>
      <c r="P529" s="129">
        <f t="shared" si="267"/>
        <v>17.60233000618733</v>
      </c>
      <c r="Q529" s="129">
        <f t="shared" si="267"/>
        <v>14.118934313882635</v>
      </c>
      <c r="R529" s="129">
        <f t="shared" si="267"/>
        <v>15.446637125632131</v>
      </c>
      <c r="S529" s="129">
        <f t="shared" si="267"/>
        <v>13.443258599919147</v>
      </c>
      <c r="T529" s="129">
        <f t="shared" si="267"/>
        <v>10.878980032545559</v>
      </c>
      <c r="U529" s="129">
        <f t="shared" si="267"/>
        <v>13.535970015832659</v>
      </c>
      <c r="V529" s="129">
        <f t="shared" si="267"/>
        <v>8.367363370652539</v>
      </c>
      <c r="W529" s="129">
        <f t="shared" si="267"/>
        <v>8.3942137403730577</v>
      </c>
      <c r="X529" s="129">
        <f t="shared" si="267"/>
        <v>8.1895248748457821</v>
      </c>
      <c r="Y529" s="129">
        <f t="shared" si="267"/>
        <v>7.9957721141728992</v>
      </c>
      <c r="Z529" s="129">
        <f t="shared" si="267"/>
        <v>8.0142916731758884</v>
      </c>
      <c r="AA529" s="129">
        <f t="shared" si="267"/>
        <v>7.071329931829073</v>
      </c>
      <c r="AB529" s="131">
        <f t="shared" si="267"/>
        <v>6.2699116650796256</v>
      </c>
      <c r="AC529" s="189">
        <f>AVERAGE(E529:AB529)</f>
        <v>10.104620452660706</v>
      </c>
      <c r="AD529" s="190">
        <f>(AC527-AC529)/AC527</f>
        <v>-0.097334347800257584</v>
      </c>
      <c r="AE529" s="129"/>
      <c r="AF529" s="131"/>
      <c r="AG529" s="9"/>
      <c r="AH529" s="9"/>
      <c r="AI529" s="9"/>
      <c r="AJ529" s="9"/>
    </row>
    <row r="530">
      <c r="A530" s="777"/>
      <c r="B530" s="686" t="s">
        <v>63</v>
      </c>
      <c r="C530" s="221" t="s">
        <v>18</v>
      </c>
      <c r="D530" s="424" t="s">
        <v>29</v>
      </c>
      <c r="E530" s="207">
        <v>2.1600000000000001</v>
      </c>
      <c r="F530" s="208">
        <v>2.1400000000000001</v>
      </c>
      <c r="G530" s="208">
        <v>2.1400000000000001</v>
      </c>
      <c r="H530" s="208">
        <v>2.1400000000000001</v>
      </c>
      <c r="I530" s="208">
        <v>2.1200000000000001</v>
      </c>
      <c r="J530" s="208">
        <v>2.1200000000000001</v>
      </c>
      <c r="K530" s="208">
        <v>2.1200000000000001</v>
      </c>
      <c r="L530" s="208">
        <v>2.3799999999999999</v>
      </c>
      <c r="M530" s="208">
        <v>2.2599999999999998</v>
      </c>
      <c r="N530" s="208">
        <v>2.2000000000000002</v>
      </c>
      <c r="O530" s="208">
        <v>2.1600000000000001</v>
      </c>
      <c r="P530" s="208">
        <v>2.2200000000000002</v>
      </c>
      <c r="Q530" s="208">
        <v>2.1600000000000001</v>
      </c>
      <c r="R530" s="208">
        <v>2.1400000000000001</v>
      </c>
      <c r="S530" s="208">
        <v>2.1600000000000001</v>
      </c>
      <c r="T530" s="208">
        <v>2.1600000000000001</v>
      </c>
      <c r="U530" s="208">
        <v>2.1800000000000002</v>
      </c>
      <c r="V530" s="208">
        <v>2.1600000000000001</v>
      </c>
      <c r="W530" s="208">
        <v>2.1600000000000001</v>
      </c>
      <c r="X530" s="208">
        <v>2.2000000000000002</v>
      </c>
      <c r="Y530" s="208">
        <v>2.1600000000000001</v>
      </c>
      <c r="Z530" s="208">
        <v>2.1600000000000001</v>
      </c>
      <c r="AA530" s="208">
        <v>2.3199999999999998</v>
      </c>
      <c r="AB530" s="209">
        <v>2.1400000000000001</v>
      </c>
      <c r="AC530" s="778">
        <f t="shared" ref="AC530:AC531" si="268">SUM(E530:AB530)</f>
        <v>52.259999999999998</v>
      </c>
      <c r="AD530" s="779"/>
      <c r="AE530" s="524">
        <v>1</v>
      </c>
      <c r="AF530" s="780">
        <v>40</v>
      </c>
      <c r="AJ530" s="64"/>
      <c r="AK530" s="64"/>
      <c r="AL530" s="9"/>
      <c r="AM530" s="64"/>
    </row>
    <row r="531">
      <c r="A531" s="781"/>
      <c r="B531" s="782" t="s">
        <v>41</v>
      </c>
      <c r="C531" s="416" t="s">
        <v>18</v>
      </c>
      <c r="D531" s="417" t="s">
        <v>29</v>
      </c>
      <c r="E531" s="418">
        <v>0</v>
      </c>
      <c r="F531" s="415">
        <v>0</v>
      </c>
      <c r="G531" s="415">
        <v>0</v>
      </c>
      <c r="H531" s="415">
        <v>0</v>
      </c>
      <c r="I531" s="415">
        <v>0</v>
      </c>
      <c r="J531" s="415">
        <v>0</v>
      </c>
      <c r="K531" s="415">
        <v>0</v>
      </c>
      <c r="L531" s="415">
        <v>0</v>
      </c>
      <c r="M531" s="415">
        <v>0</v>
      </c>
      <c r="N531" s="415">
        <v>0</v>
      </c>
      <c r="O531" s="415">
        <v>0</v>
      </c>
      <c r="P531" s="415">
        <v>0</v>
      </c>
      <c r="Q531" s="415">
        <v>0</v>
      </c>
      <c r="R531" s="415">
        <v>0</v>
      </c>
      <c r="S531" s="415">
        <v>0</v>
      </c>
      <c r="T531" s="415">
        <v>0</v>
      </c>
      <c r="U531" s="415">
        <v>0</v>
      </c>
      <c r="V531" s="415">
        <v>0</v>
      </c>
      <c r="W531" s="415">
        <v>0</v>
      </c>
      <c r="X531" s="415">
        <v>0</v>
      </c>
      <c r="Y531" s="415">
        <v>0</v>
      </c>
      <c r="Z531" s="415">
        <v>0</v>
      </c>
      <c r="AA531" s="415">
        <v>0</v>
      </c>
      <c r="AB531" s="783">
        <v>0</v>
      </c>
      <c r="AC531" s="784">
        <f t="shared" si="268"/>
        <v>0</v>
      </c>
      <c r="AD531" s="682"/>
      <c r="AE531" s="683">
        <v>1</v>
      </c>
      <c r="AF531" s="684">
        <v>40</v>
      </c>
      <c r="AJ531" s="64"/>
      <c r="AK531" s="64"/>
      <c r="AL531" s="9"/>
      <c r="AM531" s="64"/>
    </row>
    <row r="532" ht="15.75" customHeight="1">
      <c r="A532" s="685" t="s">
        <v>42</v>
      </c>
      <c r="B532" s="686"/>
      <c r="C532" s="221" t="s">
        <v>18</v>
      </c>
      <c r="D532" s="222"/>
      <c r="E532" s="223">
        <f t="shared" ref="E532:AC533" si="269">SUM(E500,E505,E510,E515,E520,E525)</f>
        <v>472.60000000000002</v>
      </c>
      <c r="F532" s="431">
        <f t="shared" si="269"/>
        <v>417.59999999999997</v>
      </c>
      <c r="G532" s="431">
        <f t="shared" si="269"/>
        <v>393.80000000000001</v>
      </c>
      <c r="H532" s="431">
        <f t="shared" si="269"/>
        <v>378</v>
      </c>
      <c r="I532" s="431">
        <f t="shared" si="269"/>
        <v>414</v>
      </c>
      <c r="J532" s="431">
        <f t="shared" si="269"/>
        <v>567</v>
      </c>
      <c r="K532" s="431">
        <f t="shared" si="269"/>
        <v>736.59999999999991</v>
      </c>
      <c r="L532" s="431">
        <f t="shared" si="269"/>
        <v>1001.0000000000001</v>
      </c>
      <c r="M532" s="431">
        <f t="shared" si="269"/>
        <v>1079.4000000000001</v>
      </c>
      <c r="N532" s="431">
        <f t="shared" si="269"/>
        <v>1066</v>
      </c>
      <c r="O532" s="431">
        <f t="shared" si="269"/>
        <v>1040.8</v>
      </c>
      <c r="P532" s="431">
        <f t="shared" si="269"/>
        <v>1071.6000000000001</v>
      </c>
      <c r="Q532" s="431">
        <f t="shared" si="269"/>
        <v>941.80000000000007</v>
      </c>
      <c r="R532" s="431">
        <f t="shared" si="269"/>
        <v>979.80000000000007</v>
      </c>
      <c r="S532" s="431">
        <f t="shared" si="269"/>
        <v>879.00000000000011</v>
      </c>
      <c r="T532" s="431">
        <f t="shared" si="269"/>
        <v>836.20000000000005</v>
      </c>
      <c r="U532" s="431">
        <f t="shared" si="269"/>
        <v>877</v>
      </c>
      <c r="V532" s="431">
        <f t="shared" si="269"/>
        <v>732.79999999999995</v>
      </c>
      <c r="W532" s="431">
        <f t="shared" si="269"/>
        <v>719</v>
      </c>
      <c r="X532" s="431">
        <f t="shared" si="269"/>
        <v>763.40000000000009</v>
      </c>
      <c r="Y532" s="431">
        <f t="shared" si="269"/>
        <v>685.00000000000011</v>
      </c>
      <c r="Z532" s="431">
        <f t="shared" si="269"/>
        <v>665.79999999999995</v>
      </c>
      <c r="AA532" s="431">
        <f t="shared" si="269"/>
        <v>594</v>
      </c>
      <c r="AB532" s="432">
        <f t="shared" si="269"/>
        <v>521.60000000000002</v>
      </c>
      <c r="AC532" s="278">
        <f t="shared" si="269"/>
        <v>17833.799999999999</v>
      </c>
      <c r="AD532" s="9"/>
      <c r="AE532" s="9"/>
      <c r="AF532" s="9"/>
      <c r="AG532" s="9"/>
    </row>
    <row r="533">
      <c r="A533" s="785"/>
      <c r="B533" s="786"/>
      <c r="C533" s="520" t="s">
        <v>20</v>
      </c>
      <c r="D533" s="450"/>
      <c r="E533" s="735">
        <f t="shared" si="269"/>
        <v>425.59999999999997</v>
      </c>
      <c r="F533" s="365">
        <f t="shared" si="269"/>
        <v>398.20000000000005</v>
      </c>
      <c r="G533" s="365">
        <f t="shared" si="269"/>
        <v>377.19999999999999</v>
      </c>
      <c r="H533" s="365">
        <f t="shared" si="269"/>
        <v>352.60000000000002</v>
      </c>
      <c r="I533" s="365">
        <f t="shared" si="269"/>
        <v>334.39999999999998</v>
      </c>
      <c r="J533" s="365">
        <f t="shared" si="269"/>
        <v>374.60000000000002</v>
      </c>
      <c r="K533" s="365">
        <f t="shared" si="269"/>
        <v>410.60000000000002</v>
      </c>
      <c r="L533" s="365">
        <f t="shared" si="269"/>
        <v>519.60000000000002</v>
      </c>
      <c r="M533" s="365">
        <f t="shared" si="269"/>
        <v>630.40000000000009</v>
      </c>
      <c r="N533" s="365">
        <f t="shared" si="269"/>
        <v>609.79999999999995</v>
      </c>
      <c r="O533" s="365">
        <f t="shared" si="269"/>
        <v>603.40000000000009</v>
      </c>
      <c r="P533" s="365">
        <f t="shared" si="269"/>
        <v>636.20000000000005</v>
      </c>
      <c r="Q533" s="365">
        <f t="shared" si="269"/>
        <v>479.80000000000007</v>
      </c>
      <c r="R533" s="365">
        <f t="shared" si="269"/>
        <v>612</v>
      </c>
      <c r="S533" s="365">
        <f t="shared" si="269"/>
        <v>608.39999999999998</v>
      </c>
      <c r="T533" s="365">
        <f t="shared" si="269"/>
        <v>580.80000000000007</v>
      </c>
      <c r="U533" s="365">
        <f t="shared" si="269"/>
        <v>625.39999999999998</v>
      </c>
      <c r="V533" s="365">
        <f t="shared" si="269"/>
        <v>425</v>
      </c>
      <c r="W533" s="365">
        <f t="shared" si="269"/>
        <v>429</v>
      </c>
      <c r="X533" s="365">
        <f t="shared" si="269"/>
        <v>446.59999999999997</v>
      </c>
      <c r="Y533" s="365">
        <f t="shared" si="269"/>
        <v>391.59999999999997</v>
      </c>
      <c r="Z533" s="365">
        <f t="shared" si="269"/>
        <v>394.79999999999995</v>
      </c>
      <c r="AA533" s="365">
        <f t="shared" si="269"/>
        <v>384.20000000000005</v>
      </c>
      <c r="AB533" s="736">
        <f t="shared" si="269"/>
        <v>400.79999999999995</v>
      </c>
      <c r="AC533" s="787">
        <f t="shared" si="269"/>
        <v>11451</v>
      </c>
      <c r="AD533" s="9"/>
      <c r="AE533" s="9"/>
      <c r="AF533" s="9"/>
      <c r="AG533" s="9"/>
    </row>
    <row r="534" ht="15.75" customHeight="1">
      <c r="A534" s="689" t="s">
        <v>43</v>
      </c>
      <c r="B534" s="690"/>
      <c r="C534" s="67" t="s">
        <v>44</v>
      </c>
      <c r="D534" s="68"/>
      <c r="E534" s="231">
        <f t="shared" ref="E534:AC535" si="270">100-(E532/(E455+E460))*100</f>
        <v>2.8371710526315752</v>
      </c>
      <c r="F534" s="232">
        <f t="shared" si="270"/>
        <v>3.0640668523677022</v>
      </c>
      <c r="G534" s="232">
        <f t="shared" si="270"/>
        <v>3.100393700787393</v>
      </c>
      <c r="H534" s="232">
        <f t="shared" si="270"/>
        <v>2.9774127310061687</v>
      </c>
      <c r="I534" s="232">
        <f t="shared" si="270"/>
        <v>2.816901408450704</v>
      </c>
      <c r="J534" s="232">
        <f t="shared" si="270"/>
        <v>2.4432209222298695</v>
      </c>
      <c r="K534" s="232">
        <f t="shared" si="270"/>
        <v>2.3076923076923208</v>
      </c>
      <c r="L534" s="232">
        <f t="shared" si="270"/>
        <v>2.28426395939087</v>
      </c>
      <c r="M534" s="232">
        <f t="shared" si="270"/>
        <v>2.3697539797394853</v>
      </c>
      <c r="N534" s="232">
        <f t="shared" si="270"/>
        <v>2.3093841642228767</v>
      </c>
      <c r="O534" s="232">
        <f t="shared" si="270"/>
        <v>2.2539444027047324</v>
      </c>
      <c r="P534" s="232">
        <f t="shared" si="270"/>
        <v>2.3332118118847944</v>
      </c>
      <c r="Q534" s="232">
        <f t="shared" si="270"/>
        <v>2.1404821280132893</v>
      </c>
      <c r="R534" s="232">
        <f t="shared" si="270"/>
        <v>2.3325358851674594</v>
      </c>
      <c r="S534" s="232">
        <f t="shared" si="270"/>
        <v>2.3767214571301452</v>
      </c>
      <c r="T534" s="232">
        <f t="shared" si="270"/>
        <v>2.4498366775548277</v>
      </c>
      <c r="U534" s="232">
        <f t="shared" si="270"/>
        <v>2.468861209964416</v>
      </c>
      <c r="V534" s="232">
        <f t="shared" si="270"/>
        <v>2.1367521367521363</v>
      </c>
      <c r="W534" s="232">
        <f t="shared" si="270"/>
        <v>2.1502449646162205</v>
      </c>
      <c r="X534" s="232">
        <f t="shared" si="270"/>
        <v>2.2284836065573614</v>
      </c>
      <c r="Y534" s="232">
        <f t="shared" si="270"/>
        <v>2.1428571428571246</v>
      </c>
      <c r="Z534" s="232">
        <f t="shared" si="270"/>
        <v>2.2032902467685034</v>
      </c>
      <c r="AA534" s="232">
        <f t="shared" si="270"/>
        <v>2.3026315789473699</v>
      </c>
      <c r="AB534" s="340">
        <f t="shared" si="270"/>
        <v>2.5411061285500693</v>
      </c>
      <c r="AC534" s="341">
        <f t="shared" si="270"/>
        <v>2.3789713384861386</v>
      </c>
      <c r="AD534" s="9"/>
      <c r="AE534" s="9"/>
      <c r="AF534" s="9"/>
      <c r="AG534" s="9"/>
    </row>
    <row r="535">
      <c r="A535" s="687"/>
      <c r="B535" s="688"/>
      <c r="C535" s="127" t="s">
        <v>45</v>
      </c>
      <c r="D535" s="94"/>
      <c r="E535" s="691">
        <f t="shared" si="270"/>
        <v>-1.5267175572519136</v>
      </c>
      <c r="F535" s="499">
        <f t="shared" si="270"/>
        <v>-1.7893660531697435</v>
      </c>
      <c r="G535" s="499">
        <f t="shared" si="270"/>
        <v>-1.9459459459459509</v>
      </c>
      <c r="H535" s="499">
        <f t="shared" si="270"/>
        <v>-2.0254629629629477</v>
      </c>
      <c r="I535" s="499">
        <f t="shared" si="270"/>
        <v>-2.2004889975549986</v>
      </c>
      <c r="J535" s="499">
        <f t="shared" si="270"/>
        <v>-2.1264994547437226</v>
      </c>
      <c r="K535" s="499">
        <f t="shared" si="270"/>
        <v>-2.0377733598409691</v>
      </c>
      <c r="L535" s="499">
        <f t="shared" si="270"/>
        <v>-1.5637216575449457</v>
      </c>
      <c r="M535" s="499">
        <f t="shared" si="270"/>
        <v>-0.96092248558619531</v>
      </c>
      <c r="N535" s="499">
        <f t="shared" si="270"/>
        <v>-1.161247511612487</v>
      </c>
      <c r="O535" s="499">
        <f t="shared" si="270"/>
        <v>-1.3096037609133759</v>
      </c>
      <c r="P535" s="499">
        <f t="shared" si="270"/>
        <v>-1.112523839796566</v>
      </c>
      <c r="Q535" s="499">
        <f t="shared" si="270"/>
        <v>-1.9116397621070575</v>
      </c>
      <c r="R535" s="499">
        <f t="shared" si="270"/>
        <v>-1.0568031704095091</v>
      </c>
      <c r="S535" s="499">
        <f t="shared" si="270"/>
        <v>-1.1303191489361524</v>
      </c>
      <c r="T535" s="499">
        <f t="shared" si="270"/>
        <v>-1.3966480446927534</v>
      </c>
      <c r="U535" s="499">
        <f t="shared" si="270"/>
        <v>-1.0012919896640824</v>
      </c>
      <c r="V535" s="499">
        <f t="shared" si="270"/>
        <v>-2.3603082851637822</v>
      </c>
      <c r="W535" s="499">
        <f t="shared" si="270"/>
        <v>-2.1428571428571388</v>
      </c>
      <c r="X535" s="499">
        <f t="shared" si="270"/>
        <v>-2.2435897435897374</v>
      </c>
      <c r="Y535" s="499">
        <f t="shared" si="270"/>
        <v>-2.6205450733752542</v>
      </c>
      <c r="Z535" s="499">
        <f t="shared" si="270"/>
        <v>-2.4922118380062273</v>
      </c>
      <c r="AA535" s="499">
        <f t="shared" si="270"/>
        <v>-2.2896698615548559</v>
      </c>
      <c r="AB535" s="500">
        <f t="shared" si="270"/>
        <v>-2.140672782874617</v>
      </c>
      <c r="AC535" s="692">
        <f t="shared" si="270"/>
        <v>-1.6709876762438967</v>
      </c>
      <c r="AD535" s="9"/>
      <c r="AE535" s="9"/>
      <c r="AF535" s="9"/>
      <c r="AG535" s="9"/>
    </row>
    <row r="536" ht="15.75" customHeight="1">
      <c r="A536" s="435"/>
      <c r="B536" s="436"/>
      <c r="C536" s="437"/>
      <c r="D536" s="245" t="s">
        <v>46</v>
      </c>
      <c r="E536" s="246">
        <f t="shared" ref="E536:AC536" si="271">(E457+E462-E502-E507-E512-E517-E522-E527)/(E457+E462)</f>
        <v>0</v>
      </c>
      <c r="F536" s="246">
        <f t="shared" si="271"/>
        <v>-0.035714285714285712</v>
      </c>
      <c r="G536" s="246">
        <f t="shared" si="271"/>
        <v>-0.033333333333333333</v>
      </c>
      <c r="H536" s="246">
        <f t="shared" si="271"/>
        <v>0</v>
      </c>
      <c r="I536" s="246">
        <f t="shared" si="271"/>
        <v>-0.032258064516129031</v>
      </c>
      <c r="J536" s="246">
        <f t="shared" si="271"/>
        <v>-0.076923076923076927</v>
      </c>
      <c r="K536" s="246">
        <f t="shared" si="271"/>
        <v>0.018867924528301886</v>
      </c>
      <c r="L536" s="246">
        <f t="shared" si="271"/>
        <v>0.014705882352941176</v>
      </c>
      <c r="M536" s="246">
        <f t="shared" si="271"/>
        <v>0.028985507246376812</v>
      </c>
      <c r="N536" s="246">
        <f t="shared" si="271"/>
        <v>0</v>
      </c>
      <c r="O536" s="246">
        <f t="shared" si="271"/>
        <v>0.014925373134328358</v>
      </c>
      <c r="P536" s="246">
        <f t="shared" si="271"/>
        <v>0.015625</v>
      </c>
      <c r="Q536" s="246">
        <f t="shared" si="271"/>
        <v>0.032786885245901641</v>
      </c>
      <c r="R536" s="246">
        <f t="shared" si="271"/>
        <v>0.015384615384615385</v>
      </c>
      <c r="S536" s="246">
        <f t="shared" si="271"/>
        <v>-0.055555555555555552</v>
      </c>
      <c r="T536" s="246">
        <f t="shared" si="271"/>
        <v>0.017857142857142856</v>
      </c>
      <c r="U536" s="246">
        <f t="shared" si="271"/>
        <v>0</v>
      </c>
      <c r="V536" s="246">
        <f t="shared" si="271"/>
        <v>0</v>
      </c>
      <c r="W536" s="246">
        <f t="shared" si="271"/>
        <v>0</v>
      </c>
      <c r="X536" s="246">
        <f t="shared" si="271"/>
        <v>-0.022222222222222223</v>
      </c>
      <c r="Y536" s="246">
        <f t="shared" si="271"/>
        <v>-0.04878048780487805</v>
      </c>
      <c r="Z536" s="246">
        <f t="shared" si="271"/>
        <v>0</v>
      </c>
      <c r="AA536" s="246">
        <f t="shared" si="271"/>
        <v>0</v>
      </c>
      <c r="AB536" s="247">
        <f t="shared" si="271"/>
        <v>0.029411764705882353</v>
      </c>
      <c r="AC536" s="248">
        <f t="shared" si="271"/>
        <v>-0.00087032201914699788</v>
      </c>
      <c r="AD536" s="9"/>
      <c r="AE536" s="30"/>
      <c r="AF536" s="9"/>
      <c r="AG536" s="30"/>
    </row>
    <row r="537">
      <c r="A537" s="438"/>
      <c r="B537" s="439"/>
      <c r="C537" s="440"/>
      <c r="D537" s="252" t="s">
        <v>47</v>
      </c>
      <c r="E537" s="253">
        <f t="shared" ref="E537:AC537" si="272">(E459+E464-E504-E514-E519-E524-E529)/(E459+E464)</f>
        <v>0.0064834582872571747</v>
      </c>
      <c r="F537" s="253">
        <f t="shared" si="272"/>
        <v>0.0035492981348781857</v>
      </c>
      <c r="G537" s="253">
        <f t="shared" si="272"/>
        <v>0.0058778738952277275</v>
      </c>
      <c r="H537" s="253">
        <f t="shared" si="272"/>
        <v>0.0056512361321196447</v>
      </c>
      <c r="I537" s="253">
        <f t="shared" si="272"/>
        <v>0.0064204564004311715</v>
      </c>
      <c r="J537" s="253">
        <f t="shared" si="272"/>
        <v>0.01031105660501469</v>
      </c>
      <c r="K537" s="253">
        <f t="shared" si="272"/>
        <v>0.010676339961132219</v>
      </c>
      <c r="L537" s="253">
        <f t="shared" si="272"/>
        <v>0.011145435247458807</v>
      </c>
      <c r="M537" s="253">
        <f t="shared" si="272"/>
        <v>0.011915783037414373</v>
      </c>
      <c r="N537" s="253">
        <f t="shared" si="272"/>
        <v>0.013041454953349749</v>
      </c>
      <c r="O537" s="253">
        <f t="shared" si="272"/>
        <v>0.011208709938607543</v>
      </c>
      <c r="P537" s="253">
        <f t="shared" si="272"/>
        <v>0.010237146922393206</v>
      </c>
      <c r="Q537" s="253">
        <f t="shared" si="272"/>
        <v>0.012941703160216995</v>
      </c>
      <c r="R537" s="253">
        <f t="shared" si="272"/>
        <v>0.011428767583219311</v>
      </c>
      <c r="S537" s="253">
        <f t="shared" si="272"/>
        <v>0.010090116188895935</v>
      </c>
      <c r="T537" s="253">
        <f t="shared" si="272"/>
        <v>0.010825164385146264</v>
      </c>
      <c r="U537" s="253">
        <f t="shared" si="272"/>
        <v>0.010967645553270093</v>
      </c>
      <c r="V537" s="253">
        <f t="shared" si="272"/>
        <v>0.0082778275904348223</v>
      </c>
      <c r="W537" s="253">
        <f t="shared" si="272"/>
        <v>0.0082509792201467015</v>
      </c>
      <c r="X537" s="253">
        <f t="shared" si="272"/>
        <v>0.0077047054504544845</v>
      </c>
      <c r="Y537" s="253">
        <f t="shared" si="272"/>
        <v>0.0085276527655896769</v>
      </c>
      <c r="Z537" s="253">
        <f t="shared" si="272"/>
        <v>0.007391711724467045</v>
      </c>
      <c r="AA537" s="253">
        <f t="shared" si="272"/>
        <v>0.0043836365057452883</v>
      </c>
      <c r="AB537" s="254">
        <f t="shared" si="272"/>
        <v>0.0037076225730558504</v>
      </c>
      <c r="AC537" s="255">
        <f t="shared" si="272"/>
        <v>0.0094508838675665518</v>
      </c>
      <c r="AD537" s="9"/>
      <c r="AE537" s="30"/>
      <c r="AF537" s="9"/>
      <c r="AG537" s="30"/>
    </row>
    <row r="538" s="3" customFormat="1" ht="37.5" customHeight="1">
      <c r="A538" s="788"/>
      <c r="B538" s="788"/>
      <c r="C538" s="789"/>
      <c r="D538" s="639"/>
      <c r="E538" s="790"/>
      <c r="F538" s="790"/>
      <c r="G538" s="790"/>
      <c r="H538" s="790"/>
      <c r="I538" s="790"/>
      <c r="J538" s="790"/>
      <c r="K538" s="790"/>
      <c r="L538" s="790"/>
      <c r="M538" s="790"/>
      <c r="N538" s="790"/>
      <c r="O538" s="790"/>
      <c r="P538" s="790"/>
      <c r="Q538" s="790"/>
      <c r="R538" s="790"/>
      <c r="S538" s="790"/>
      <c r="T538" s="790"/>
      <c r="U538" s="790"/>
      <c r="V538" s="634"/>
      <c r="W538" s="790"/>
      <c r="X538" s="790"/>
      <c r="Y538" s="790"/>
      <c r="Z538" s="790"/>
      <c r="AA538" s="790"/>
      <c r="AB538" s="790"/>
      <c r="AC538" s="790"/>
      <c r="AD538" s="791"/>
      <c r="AE538" s="639"/>
      <c r="AF538" s="791"/>
      <c r="AG538" s="639"/>
    </row>
    <row r="539">
      <c r="A539" s="48" t="s">
        <v>185</v>
      </c>
      <c r="B539" s="49"/>
      <c r="C539" s="50"/>
      <c r="D539" s="260">
        <v>0</v>
      </c>
      <c r="E539" s="476">
        <v>1</v>
      </c>
      <c r="F539" s="477">
        <v>2</v>
      </c>
      <c r="G539" s="477">
        <v>3</v>
      </c>
      <c r="H539" s="477">
        <v>4</v>
      </c>
      <c r="I539" s="477">
        <v>5</v>
      </c>
      <c r="J539" s="477">
        <v>6</v>
      </c>
      <c r="K539" s="477">
        <v>7</v>
      </c>
      <c r="L539" s="477">
        <v>8</v>
      </c>
      <c r="M539" s="477">
        <v>9</v>
      </c>
      <c r="N539" s="477">
        <v>10</v>
      </c>
      <c r="O539" s="477">
        <v>11</v>
      </c>
      <c r="P539" s="477">
        <v>12</v>
      </c>
      <c r="Q539" s="477">
        <v>13</v>
      </c>
      <c r="R539" s="477">
        <v>14</v>
      </c>
      <c r="S539" s="477">
        <v>15</v>
      </c>
      <c r="T539" s="477">
        <v>16</v>
      </c>
      <c r="U539" s="477">
        <v>17</v>
      </c>
      <c r="V539" s="477">
        <v>18</v>
      </c>
      <c r="W539" s="477">
        <v>19</v>
      </c>
      <c r="X539" s="477">
        <v>20</v>
      </c>
      <c r="Y539" s="477">
        <v>21</v>
      </c>
      <c r="Z539" s="477">
        <v>22</v>
      </c>
      <c r="AA539" s="477">
        <v>23</v>
      </c>
      <c r="AB539" s="474">
        <v>24</v>
      </c>
      <c r="AC539" s="792"/>
      <c r="AD539" s="64"/>
      <c r="AE539" s="64"/>
      <c r="AF539" s="64"/>
      <c r="AG539" s="64"/>
    </row>
    <row r="540">
      <c r="A540" s="644" t="s">
        <v>49</v>
      </c>
      <c r="B540" s="58"/>
      <c r="C540" s="645"/>
      <c r="D540" s="793" t="s">
        <v>22</v>
      </c>
      <c r="E540" s="604">
        <v>7</v>
      </c>
      <c r="F540" s="605">
        <v>6</v>
      </c>
      <c r="G540" s="605">
        <v>5</v>
      </c>
      <c r="H540" s="605">
        <v>5</v>
      </c>
      <c r="I540" s="605">
        <v>5</v>
      </c>
      <c r="J540" s="605">
        <v>5</v>
      </c>
      <c r="K540" s="605">
        <v>6</v>
      </c>
      <c r="L540" s="605">
        <v>5</v>
      </c>
      <c r="M540" s="605">
        <v>6</v>
      </c>
      <c r="N540" s="605">
        <v>7</v>
      </c>
      <c r="O540" s="605">
        <v>7</v>
      </c>
      <c r="P540" s="605">
        <v>7</v>
      </c>
      <c r="Q540" s="605">
        <v>6</v>
      </c>
      <c r="R540" s="605">
        <v>5</v>
      </c>
      <c r="S540" s="605">
        <v>6</v>
      </c>
      <c r="T540" s="605">
        <v>6</v>
      </c>
      <c r="U540" s="605">
        <v>5</v>
      </c>
      <c r="V540" s="605">
        <v>5</v>
      </c>
      <c r="W540" s="605">
        <v>4</v>
      </c>
      <c r="X540" s="605">
        <v>3</v>
      </c>
      <c r="Y540" s="605">
        <v>4</v>
      </c>
      <c r="Z540" s="605">
        <v>5</v>
      </c>
      <c r="AA540" s="605">
        <v>5</v>
      </c>
      <c r="AB540" s="794">
        <v>5</v>
      </c>
      <c r="AC540" s="795"/>
      <c r="AD540" s="64"/>
      <c r="AE540" s="64"/>
      <c r="AF540" s="64"/>
      <c r="AG540" s="64"/>
    </row>
    <row r="541">
      <c r="A541" s="612" t="s">
        <v>50</v>
      </c>
      <c r="B541" s="355" t="s">
        <v>186</v>
      </c>
      <c r="C541" s="67" t="s">
        <v>18</v>
      </c>
      <c r="D541" s="68" t="s">
        <v>19</v>
      </c>
      <c r="E541" s="207"/>
      <c r="F541" s="208"/>
      <c r="G541" s="208"/>
      <c r="H541" s="208"/>
      <c r="I541" s="208"/>
      <c r="J541" s="208"/>
      <c r="K541" s="208"/>
      <c r="L541" s="208"/>
      <c r="M541" s="208"/>
      <c r="N541" s="208"/>
      <c r="O541" s="208"/>
      <c r="P541" s="208"/>
      <c r="Q541" s="208"/>
      <c r="R541" s="208"/>
      <c r="S541" s="208"/>
      <c r="T541" s="208"/>
      <c r="U541" s="208"/>
      <c r="V541" s="208"/>
      <c r="W541" s="208"/>
      <c r="X541" s="208"/>
      <c r="Y541" s="208"/>
      <c r="Z541" s="208"/>
      <c r="AA541" s="208"/>
      <c r="AB541" s="213"/>
      <c r="AC541" s="222">
        <f t="shared" ref="AC541:AC542" si="273">SUM(E541:AB541)</f>
        <v>0</v>
      </c>
      <c r="AI541" s="64"/>
      <c r="AJ541" s="64"/>
      <c r="AK541" s="9"/>
      <c r="AL541" s="64"/>
    </row>
    <row r="542">
      <c r="A542" s="796"/>
      <c r="B542" s="797"/>
      <c r="C542" s="75" t="s">
        <v>20</v>
      </c>
      <c r="D542" s="76" t="s">
        <v>19</v>
      </c>
      <c r="E542" s="77"/>
      <c r="F542" s="78"/>
      <c r="G542" s="78"/>
      <c r="H542" s="78"/>
      <c r="I542" s="78"/>
      <c r="J542" s="78"/>
      <c r="K542" s="78"/>
      <c r="L542" s="78"/>
      <c r="M542" s="78"/>
      <c r="N542" s="78"/>
      <c r="O542" s="78"/>
      <c r="P542" s="78"/>
      <c r="Q542" s="78"/>
      <c r="R542" s="78"/>
      <c r="S542" s="78"/>
      <c r="T542" s="78"/>
      <c r="U542" s="78"/>
      <c r="V542" s="78"/>
      <c r="W542" s="78"/>
      <c r="X542" s="78"/>
      <c r="Y542" s="78"/>
      <c r="Z542" s="78"/>
      <c r="AA542" s="78"/>
      <c r="AB542" s="314"/>
      <c r="AC542" s="76">
        <f t="shared" si="273"/>
        <v>0</v>
      </c>
      <c r="AI542" s="798"/>
      <c r="AJ542" s="799"/>
      <c r="AK542" s="798"/>
      <c r="AL542" s="9"/>
    </row>
    <row r="543">
      <c r="A543" s="796"/>
      <c r="B543" s="797"/>
      <c r="C543" s="75" t="s">
        <v>21</v>
      </c>
      <c r="D543" s="76" t="s">
        <v>22</v>
      </c>
      <c r="E543" s="77">
        <v>5</v>
      </c>
      <c r="F543" s="78">
        <v>4</v>
      </c>
      <c r="G543" s="78">
        <v>8</v>
      </c>
      <c r="H543" s="78">
        <v>6</v>
      </c>
      <c r="I543" s="78">
        <v>6</v>
      </c>
      <c r="J543" s="78">
        <v>6</v>
      </c>
      <c r="K543" s="78">
        <v>7</v>
      </c>
      <c r="L543" s="78">
        <v>3</v>
      </c>
      <c r="M543" s="78">
        <v>5</v>
      </c>
      <c r="N543" s="78">
        <v>8</v>
      </c>
      <c r="O543" s="78">
        <v>7</v>
      </c>
      <c r="P543" s="78">
        <v>9</v>
      </c>
      <c r="Q543" s="78">
        <v>7</v>
      </c>
      <c r="R543" s="78">
        <v>5</v>
      </c>
      <c r="S543" s="78">
        <v>7</v>
      </c>
      <c r="T543" s="78">
        <v>7</v>
      </c>
      <c r="U543" s="78">
        <v>7</v>
      </c>
      <c r="V543" s="78">
        <v>8</v>
      </c>
      <c r="W543" s="78">
        <v>7</v>
      </c>
      <c r="X543" s="78">
        <v>5</v>
      </c>
      <c r="Y543" s="78">
        <v>9</v>
      </c>
      <c r="Z543" s="78">
        <v>6</v>
      </c>
      <c r="AA543" s="78">
        <v>8</v>
      </c>
      <c r="AB543" s="314">
        <v>8</v>
      </c>
      <c r="AC543" s="280">
        <f>AVERAGE(E543:AB543)</f>
        <v>6.583333333333333</v>
      </c>
      <c r="AI543" s="9"/>
      <c r="AJ543" s="9"/>
      <c r="AK543" s="9"/>
      <c r="AL543" s="9"/>
    </row>
    <row r="544">
      <c r="A544" s="796"/>
      <c r="B544" s="797"/>
      <c r="C544" s="520" t="s">
        <v>23</v>
      </c>
      <c r="D544" s="450"/>
      <c r="E544" s="673" t="e">
        <f t="shared" ref="E544:AB548" si="274">E542/E541</f>
        <v>#DIV/0!</v>
      </c>
      <c r="F544" s="674" t="e">
        <f t="shared" si="274"/>
        <v>#DIV/0!</v>
      </c>
      <c r="G544" s="674" t="e">
        <f t="shared" si="274"/>
        <v>#DIV/0!</v>
      </c>
      <c r="H544" s="674" t="e">
        <f t="shared" si="274"/>
        <v>#DIV/0!</v>
      </c>
      <c r="I544" s="674" t="e">
        <f t="shared" si="274"/>
        <v>#DIV/0!</v>
      </c>
      <c r="J544" s="674" t="e">
        <f t="shared" si="274"/>
        <v>#DIV/0!</v>
      </c>
      <c r="K544" s="674" t="e">
        <f t="shared" si="274"/>
        <v>#DIV/0!</v>
      </c>
      <c r="L544" s="674" t="e">
        <f t="shared" si="274"/>
        <v>#DIV/0!</v>
      </c>
      <c r="M544" s="674" t="e">
        <f t="shared" si="274"/>
        <v>#DIV/0!</v>
      </c>
      <c r="N544" s="674" t="e">
        <f t="shared" si="274"/>
        <v>#DIV/0!</v>
      </c>
      <c r="O544" s="674" t="e">
        <f t="shared" si="274"/>
        <v>#DIV/0!</v>
      </c>
      <c r="P544" s="674" t="e">
        <f t="shared" si="274"/>
        <v>#DIV/0!</v>
      </c>
      <c r="Q544" s="674" t="e">
        <f t="shared" si="274"/>
        <v>#DIV/0!</v>
      </c>
      <c r="R544" s="674" t="e">
        <f t="shared" si="274"/>
        <v>#DIV/0!</v>
      </c>
      <c r="S544" s="674" t="e">
        <f t="shared" si="274"/>
        <v>#DIV/0!</v>
      </c>
      <c r="T544" s="674" t="e">
        <f t="shared" si="274"/>
        <v>#DIV/0!</v>
      </c>
      <c r="U544" s="674" t="e">
        <f t="shared" si="274"/>
        <v>#DIV/0!</v>
      </c>
      <c r="V544" s="674" t="e">
        <f t="shared" si="274"/>
        <v>#DIV/0!</v>
      </c>
      <c r="W544" s="674" t="e">
        <f t="shared" si="274"/>
        <v>#DIV/0!</v>
      </c>
      <c r="X544" s="674" t="e">
        <f t="shared" si="274"/>
        <v>#DIV/0!</v>
      </c>
      <c r="Y544" s="674" t="e">
        <f t="shared" si="274"/>
        <v>#DIV/0!</v>
      </c>
      <c r="Z544" s="674" t="e">
        <f t="shared" si="274"/>
        <v>#DIV/0!</v>
      </c>
      <c r="AA544" s="674" t="e">
        <f t="shared" si="274"/>
        <v>#DIV/0!</v>
      </c>
      <c r="AB544" s="704" t="e">
        <f t="shared" si="274"/>
        <v>#DIV/0!</v>
      </c>
      <c r="AC544" s="94"/>
      <c r="AI544" s="9"/>
      <c r="AJ544" s="9"/>
      <c r="AK544" s="9"/>
      <c r="AL544" s="9"/>
    </row>
    <row r="545">
      <c r="A545" s="652" t="s">
        <v>163</v>
      </c>
      <c r="B545" s="367" t="s">
        <v>53</v>
      </c>
      <c r="C545" s="67" t="s">
        <v>18</v>
      </c>
      <c r="D545" s="68" t="s">
        <v>29</v>
      </c>
      <c r="E545" s="108">
        <v>904</v>
      </c>
      <c r="F545" s="109">
        <v>574</v>
      </c>
      <c r="G545" s="109">
        <v>914</v>
      </c>
      <c r="H545" s="109">
        <v>896</v>
      </c>
      <c r="I545" s="109">
        <v>898</v>
      </c>
      <c r="J545" s="109">
        <v>920</v>
      </c>
      <c r="K545" s="109">
        <v>966</v>
      </c>
      <c r="L545" s="109">
        <v>658</v>
      </c>
      <c r="M545" s="109">
        <v>692</v>
      </c>
      <c r="N545" s="109">
        <v>952</v>
      </c>
      <c r="O545" s="109">
        <v>1086</v>
      </c>
      <c r="P545" s="109">
        <v>1032</v>
      </c>
      <c r="Q545" s="109">
        <v>1042</v>
      </c>
      <c r="R545" s="109">
        <v>588</v>
      </c>
      <c r="S545" s="109">
        <v>1052</v>
      </c>
      <c r="T545" s="109">
        <v>1048</v>
      </c>
      <c r="U545" s="109">
        <v>910</v>
      </c>
      <c r="V545" s="109">
        <v>1072</v>
      </c>
      <c r="W545" s="109">
        <v>1050</v>
      </c>
      <c r="X545" s="109">
        <v>642</v>
      </c>
      <c r="Y545" s="109">
        <v>1032</v>
      </c>
      <c r="Z545" s="109">
        <v>1078</v>
      </c>
      <c r="AA545" s="109">
        <v>904</v>
      </c>
      <c r="AB545" s="110">
        <v>964</v>
      </c>
      <c r="AC545" s="111">
        <f t="shared" ref="AC545:AC546" si="275">SUM(E545:AB545)</f>
        <v>21874</v>
      </c>
      <c r="AD545" s="112">
        <v>6300</v>
      </c>
      <c r="AE545" s="109">
        <v>100</v>
      </c>
      <c r="AF545" s="110">
        <v>20</v>
      </c>
      <c r="AJ545" s="64"/>
      <c r="AK545" s="64"/>
      <c r="AL545" s="9"/>
      <c r="AM545" s="64"/>
    </row>
    <row r="546">
      <c r="A546" s="653"/>
      <c r="B546" s="368"/>
      <c r="C546" s="75" t="s">
        <v>20</v>
      </c>
      <c r="D546" s="76" t="s">
        <v>29</v>
      </c>
      <c r="E546" s="113">
        <v>1050</v>
      </c>
      <c r="F546" s="114">
        <v>526</v>
      </c>
      <c r="G546" s="114">
        <v>1052</v>
      </c>
      <c r="H546" s="114">
        <v>1010</v>
      </c>
      <c r="I546" s="114">
        <v>1016</v>
      </c>
      <c r="J546" s="114">
        <v>1020</v>
      </c>
      <c r="K546" s="114">
        <v>1032</v>
      </c>
      <c r="L546" s="114">
        <v>552</v>
      </c>
      <c r="M546" s="114">
        <v>654</v>
      </c>
      <c r="N546" s="114">
        <v>988</v>
      </c>
      <c r="O546" s="114">
        <v>1124</v>
      </c>
      <c r="P546" s="114">
        <v>1106</v>
      </c>
      <c r="Q546" s="114">
        <v>1094</v>
      </c>
      <c r="R546" s="114">
        <v>454</v>
      </c>
      <c r="S546" s="114">
        <v>1002</v>
      </c>
      <c r="T546" s="114">
        <v>1006</v>
      </c>
      <c r="U546" s="114">
        <v>990</v>
      </c>
      <c r="V546" s="114">
        <v>1038</v>
      </c>
      <c r="W546" s="114">
        <v>1050</v>
      </c>
      <c r="X546" s="114">
        <v>492</v>
      </c>
      <c r="Y546" s="114">
        <v>1074</v>
      </c>
      <c r="Z546" s="114">
        <v>1100</v>
      </c>
      <c r="AA546" s="114">
        <v>1010</v>
      </c>
      <c r="AB546" s="115">
        <v>1096</v>
      </c>
      <c r="AC546" s="116">
        <f t="shared" si="275"/>
        <v>22536</v>
      </c>
      <c r="AD546" s="117"/>
      <c r="AE546" s="78"/>
      <c r="AF546" s="79"/>
      <c r="AJ546" s="81"/>
      <c r="AK546" s="497"/>
      <c r="AL546" s="81"/>
      <c r="AM546" s="9"/>
    </row>
    <row r="547">
      <c r="A547" s="653"/>
      <c r="B547" s="368"/>
      <c r="C547" s="75" t="s">
        <v>21</v>
      </c>
      <c r="D547" s="76" t="s">
        <v>22</v>
      </c>
      <c r="E547" s="118">
        <v>58</v>
      </c>
      <c r="F547" s="119">
        <v>45</v>
      </c>
      <c r="G547" s="119">
        <v>90</v>
      </c>
      <c r="H547" s="119">
        <v>67</v>
      </c>
      <c r="I547" s="119">
        <v>66</v>
      </c>
      <c r="J547" s="119">
        <v>72</v>
      </c>
      <c r="K547" s="119">
        <v>81</v>
      </c>
      <c r="L547" s="119">
        <v>38</v>
      </c>
      <c r="M547" s="119">
        <v>55</v>
      </c>
      <c r="N547" s="119">
        <v>84</v>
      </c>
      <c r="O547" s="119">
        <v>76</v>
      </c>
      <c r="P547" s="119">
        <v>95</v>
      </c>
      <c r="Q547" s="119">
        <v>77</v>
      </c>
      <c r="R547" s="119">
        <v>62</v>
      </c>
      <c r="S547" s="119">
        <v>83</v>
      </c>
      <c r="T547" s="119">
        <v>76</v>
      </c>
      <c r="U547" s="119">
        <v>74</v>
      </c>
      <c r="V547" s="119">
        <v>96</v>
      </c>
      <c r="W547" s="119">
        <v>78</v>
      </c>
      <c r="X547" s="119">
        <v>63</v>
      </c>
      <c r="Y547" s="119">
        <v>100</v>
      </c>
      <c r="Z547" s="119">
        <v>74</v>
      </c>
      <c r="AA547" s="119">
        <v>96</v>
      </c>
      <c r="AB547" s="120">
        <v>94</v>
      </c>
      <c r="AC547" s="116">
        <f>AVERAGE(E547:AB547)</f>
        <v>75</v>
      </c>
      <c r="AD547" s="122">
        <f>SQRT(MIN((E545*E545+E546*E546),(F545*F545+F546*F546),(G545*G545+G546*G546),(H545*H545+H546*H546),(I545*I545+I546*I546),(J545*J545+J546*J546),(K545*K545+K546*K546),(L545*L545+L546*L546),(M545*M545+M546*M546),(N545*N545+N546*N546),(O545*O545+O546*O546),(P545*P545+P546*P546),(R545*R545+R546*R546),(S545*S545+S546*S546),(T545*T545+T546*T546),(U545*U545+U546*U546),(V545*V545+V546*V546),(W545*W545+W546*W546),(X545*X545+X546*X546),(V545*V545+V546*V546),(Z545*Z545+Z546*Z546),(AA545*AA545+AA546*AA546),(AB545*AB545+AB546*AB546)))/AD545</f>
        <v>0.11791631778297733</v>
      </c>
      <c r="AE547" s="122">
        <f>SQRT(MAX((E545*E545+E546*E546),(F545*F545+F546*F546),(G545*G545+G546*G546),(H545*H545+H546*H546),(I545*I545+I546*I546),(J545*J545+J546*J546),(K545*K545+K546*K546),(L545*L545+L546*L546),(M545*M545+M546*M546),(N545*N545+N546*N546),(O545*O545+O546*O546),(P545*P545+P546*P546),(R545*R545+R546*R546),(S545*S545+S546*S546),(T545*T545+T546*T546),(U545*U545+U546*U546),(V545*V545+V546*V546),(W545*W545+W546*W546),(X545*X545+X546*X546),(V545*V545+V546*V546),(Z545*Z545+Z546*Z546),(AA545*AA545+AA546*AA546),(AB545*AB545+AB546*AB546)))/AD545</f>
        <v>0.24808523474536862</v>
      </c>
      <c r="AF547" s="123"/>
      <c r="AJ547" s="9"/>
      <c r="AK547" s="9"/>
      <c r="AL547" s="9"/>
      <c r="AM547" s="9"/>
    </row>
    <row r="548">
      <c r="A548" s="653"/>
      <c r="B548" s="368"/>
      <c r="C548" s="75" t="s">
        <v>23</v>
      </c>
      <c r="D548" s="76"/>
      <c r="E548" s="82">
        <f t="shared" si="274"/>
        <v>1.1615044247787611</v>
      </c>
      <c r="F548" s="83">
        <f t="shared" si="274"/>
        <v>0.91637630662020908</v>
      </c>
      <c r="G548" s="83">
        <f t="shared" si="274"/>
        <v>1.1509846827133479</v>
      </c>
      <c r="H548" s="83">
        <f t="shared" si="274"/>
        <v>1.1272321428571428</v>
      </c>
      <c r="I548" s="83">
        <f t="shared" si="274"/>
        <v>1.1314031180400892</v>
      </c>
      <c r="J548" s="83">
        <f t="shared" si="274"/>
        <v>1.1086956521739131</v>
      </c>
      <c r="K548" s="83">
        <f t="shared" si="274"/>
        <v>1.0683229813664596</v>
      </c>
      <c r="L548" s="83">
        <f t="shared" si="274"/>
        <v>0.83890577507598785</v>
      </c>
      <c r="M548" s="83">
        <f t="shared" si="274"/>
        <v>0.94508670520231219</v>
      </c>
      <c r="N548" s="83">
        <f t="shared" si="274"/>
        <v>1.0378151260504203</v>
      </c>
      <c r="O548" s="83">
        <f t="shared" si="274"/>
        <v>1.0349907918968693</v>
      </c>
      <c r="P548" s="83">
        <f t="shared" si="274"/>
        <v>1.0717054263565891</v>
      </c>
      <c r="Q548" s="83">
        <f>Q546/Q545</f>
        <v>1.0499040307101728</v>
      </c>
      <c r="R548" s="83">
        <f t="shared" ref="R548:AB548" si="276">R546/R545</f>
        <v>0.77210884353741494</v>
      </c>
      <c r="S548" s="83">
        <f t="shared" si="276"/>
        <v>0.95247148288973382</v>
      </c>
      <c r="T548" s="83">
        <f t="shared" si="276"/>
        <v>0.95992366412213737</v>
      </c>
      <c r="U548" s="83">
        <f t="shared" si="276"/>
        <v>1.0879120879120878</v>
      </c>
      <c r="V548" s="83">
        <f t="shared" si="276"/>
        <v>0.96828358208955223</v>
      </c>
      <c r="W548" s="83">
        <f t="shared" si="276"/>
        <v>1</v>
      </c>
      <c r="X548" s="83">
        <f t="shared" si="276"/>
        <v>0.76635514018691586</v>
      </c>
      <c r="Y548" s="83">
        <f t="shared" si="276"/>
        <v>1.0406976744186047</v>
      </c>
      <c r="Z548" s="83">
        <f t="shared" si="276"/>
        <v>1.0204081632653061</v>
      </c>
      <c r="AA548" s="83">
        <f t="shared" si="276"/>
        <v>1.1172566371681416</v>
      </c>
      <c r="AB548" s="84">
        <f t="shared" si="276"/>
        <v>1.1369294605809128</v>
      </c>
      <c r="AC548" s="654">
        <f>MAX(E548:AB548)</f>
        <v>1.1615044247787611</v>
      </c>
      <c r="AD548" s="655">
        <f>MIN(E547:AB547)/(AD545/(SQRT(3)*AD553))</f>
        <v>0.10734155772658439</v>
      </c>
      <c r="AE548" s="656">
        <f>MAX(E547:AB547)/(AD545/(SQRT(3)*AD553))</f>
        <v>0.28247778349101155</v>
      </c>
      <c r="AF548" s="79"/>
      <c r="AJ548" s="9"/>
      <c r="AK548" s="9"/>
      <c r="AL548" s="9"/>
      <c r="AM548" s="9"/>
    </row>
    <row r="549">
      <c r="A549" s="742"/>
      <c r="B549" s="743"/>
      <c r="C549" s="127" t="s">
        <v>37</v>
      </c>
      <c r="D549" s="94"/>
      <c r="E549" s="128">
        <f t="shared" ref="E549:AB549" si="277">SQRT(E545*E545+E546*E546)/E553/1.73</f>
        <v>76.860759244251682</v>
      </c>
      <c r="F549" s="129">
        <f t="shared" si="277"/>
        <v>43.60787968640129</v>
      </c>
      <c r="G549" s="129">
        <f t="shared" si="277"/>
        <v>79.052481458522834</v>
      </c>
      <c r="H549" s="129">
        <f t="shared" si="277"/>
        <v>76.28894192434818</v>
      </c>
      <c r="I549" s="129">
        <f t="shared" si="277"/>
        <v>76.617676453794004</v>
      </c>
      <c r="J549" s="129">
        <f t="shared" si="277"/>
        <v>77.614202063262979</v>
      </c>
      <c r="K549" s="129">
        <f t="shared" si="277"/>
        <v>79.098979276185815</v>
      </c>
      <c r="L549" s="129">
        <f t="shared" si="277"/>
        <v>48.246853372305168</v>
      </c>
      <c r="M549" s="129">
        <f t="shared" si="277"/>
        <v>53.382424995583726</v>
      </c>
      <c r="N549" s="129">
        <f t="shared" si="277"/>
        <v>76.62580343564359</v>
      </c>
      <c r="O549" s="129">
        <f t="shared" si="277"/>
        <v>87.288094657832644</v>
      </c>
      <c r="P549" s="129">
        <f t="shared" si="277"/>
        <v>84.810166548557774</v>
      </c>
      <c r="Q549" s="129">
        <f t="shared" si="277"/>
        <v>85.118006275053716</v>
      </c>
      <c r="R549" s="129">
        <f t="shared" si="277"/>
        <v>42.473416810046551</v>
      </c>
      <c r="S549" s="129">
        <f t="shared" si="277"/>
        <v>82.412633253943184</v>
      </c>
      <c r="T549" s="129">
        <f t="shared" si="277"/>
        <v>82.003078302566266</v>
      </c>
      <c r="U549" s="129">
        <f t="shared" si="277"/>
        <v>75.9803860105323</v>
      </c>
      <c r="V549" s="129">
        <f t="shared" si="277"/>
        <v>83.096049320756251</v>
      </c>
      <c r="W549" s="129">
        <f t="shared" si="277"/>
        <v>83.495886310010448</v>
      </c>
      <c r="X549" s="129">
        <f t="shared" si="277"/>
        <v>45.74752095527549</v>
      </c>
      <c r="Y549" s="129">
        <f t="shared" si="277"/>
        <v>84.573798248678074</v>
      </c>
      <c r="Z549" s="129">
        <f t="shared" si="277"/>
        <v>86.015868578954411</v>
      </c>
      <c r="AA549" s="129">
        <f t="shared" si="277"/>
        <v>76.217150989126367</v>
      </c>
      <c r="AB549" s="131">
        <f t="shared" si="277"/>
        <v>81.83464898564479</v>
      </c>
      <c r="AC549" s="189">
        <f>AVERAGE(E549:AB549)</f>
        <v>73.685946131553251</v>
      </c>
      <c r="AD549" s="373">
        <f>(AC547-AC549)/AC547</f>
        <v>0.017520718245956649</v>
      </c>
      <c r="AE549" s="129"/>
      <c r="AF549" s="131"/>
      <c r="AG549" s="9"/>
      <c r="AH549" s="9"/>
      <c r="AI549" s="9"/>
      <c r="AJ549" s="9"/>
    </row>
    <row r="550">
      <c r="A550" s="285" t="s">
        <v>31</v>
      </c>
      <c r="B550" s="286"/>
      <c r="C550" s="287"/>
      <c r="D550" s="288"/>
      <c r="E550" s="289">
        <f t="shared" ref="E550:AB551" si="278">E545</f>
        <v>904</v>
      </c>
      <c r="F550" s="290">
        <f t="shared" si="278"/>
        <v>574</v>
      </c>
      <c r="G550" s="290">
        <f t="shared" si="278"/>
        <v>914</v>
      </c>
      <c r="H550" s="290">
        <f t="shared" si="278"/>
        <v>896</v>
      </c>
      <c r="I550" s="290">
        <f t="shared" si="278"/>
        <v>898</v>
      </c>
      <c r="J550" s="290">
        <f t="shared" si="278"/>
        <v>920</v>
      </c>
      <c r="K550" s="290">
        <f t="shared" si="278"/>
        <v>966</v>
      </c>
      <c r="L550" s="290">
        <f t="shared" si="278"/>
        <v>658</v>
      </c>
      <c r="M550" s="290">
        <f t="shared" si="278"/>
        <v>692</v>
      </c>
      <c r="N550" s="290">
        <f t="shared" si="278"/>
        <v>952</v>
      </c>
      <c r="O550" s="290">
        <f t="shared" si="278"/>
        <v>1086</v>
      </c>
      <c r="P550" s="290">
        <f t="shared" si="278"/>
        <v>1032</v>
      </c>
      <c r="Q550" s="290">
        <f t="shared" si="278"/>
        <v>1042</v>
      </c>
      <c r="R550" s="290">
        <f t="shared" si="278"/>
        <v>588</v>
      </c>
      <c r="S550" s="290">
        <f t="shared" si="278"/>
        <v>1052</v>
      </c>
      <c r="T550" s="290">
        <f t="shared" si="278"/>
        <v>1048</v>
      </c>
      <c r="U550" s="290">
        <f t="shared" si="278"/>
        <v>910</v>
      </c>
      <c r="V550" s="290">
        <f t="shared" si="278"/>
        <v>1072</v>
      </c>
      <c r="W550" s="290">
        <f t="shared" si="278"/>
        <v>1050</v>
      </c>
      <c r="X550" s="290">
        <f t="shared" si="278"/>
        <v>642</v>
      </c>
      <c r="Y550" s="290">
        <f t="shared" si="278"/>
        <v>1032</v>
      </c>
      <c r="Z550" s="290">
        <f t="shared" si="278"/>
        <v>1078</v>
      </c>
      <c r="AA550" s="290">
        <f t="shared" si="278"/>
        <v>904</v>
      </c>
      <c r="AB550" s="800">
        <f t="shared" si="278"/>
        <v>964</v>
      </c>
      <c r="AC550" s="288"/>
      <c r="AD550" s="145">
        <f t="shared" ref="AD550:AD552" si="279">MIN(E550:AB550)</f>
        <v>574</v>
      </c>
      <c r="AE550" s="146"/>
      <c r="AF550" s="147"/>
      <c r="AJ550" s="9"/>
      <c r="AK550" s="9"/>
      <c r="AL550" s="9"/>
      <c r="AM550" s="9"/>
    </row>
    <row r="551">
      <c r="A551" s="148" t="s">
        <v>32</v>
      </c>
      <c r="B551" s="149"/>
      <c r="C551" s="150"/>
      <c r="D551" s="151"/>
      <c r="E551" s="293">
        <f t="shared" si="278"/>
        <v>1050</v>
      </c>
      <c r="F551" s="152">
        <f t="shared" si="278"/>
        <v>526</v>
      </c>
      <c r="G551" s="152">
        <f t="shared" si="278"/>
        <v>1052</v>
      </c>
      <c r="H551" s="152">
        <f t="shared" si="278"/>
        <v>1010</v>
      </c>
      <c r="I551" s="152">
        <f t="shared" si="278"/>
        <v>1016</v>
      </c>
      <c r="J551" s="152">
        <f t="shared" si="278"/>
        <v>1020</v>
      </c>
      <c r="K551" s="152">
        <f t="shared" si="278"/>
        <v>1032</v>
      </c>
      <c r="L551" s="152">
        <f t="shared" si="278"/>
        <v>552</v>
      </c>
      <c r="M551" s="152">
        <f t="shared" si="278"/>
        <v>654</v>
      </c>
      <c r="N551" s="152">
        <f t="shared" si="278"/>
        <v>988</v>
      </c>
      <c r="O551" s="152">
        <f t="shared" si="278"/>
        <v>1124</v>
      </c>
      <c r="P551" s="152">
        <f t="shared" si="278"/>
        <v>1106</v>
      </c>
      <c r="Q551" s="152">
        <f t="shared" si="278"/>
        <v>1094</v>
      </c>
      <c r="R551" s="152">
        <f t="shared" si="278"/>
        <v>454</v>
      </c>
      <c r="S551" s="152">
        <f t="shared" si="278"/>
        <v>1002</v>
      </c>
      <c r="T551" s="152">
        <f t="shared" si="278"/>
        <v>1006</v>
      </c>
      <c r="U551" s="152">
        <f t="shared" si="278"/>
        <v>990</v>
      </c>
      <c r="V551" s="152">
        <f t="shared" si="278"/>
        <v>1038</v>
      </c>
      <c r="W551" s="152">
        <f t="shared" si="278"/>
        <v>1050</v>
      </c>
      <c r="X551" s="152">
        <f t="shared" si="278"/>
        <v>492</v>
      </c>
      <c r="Y551" s="152">
        <f t="shared" si="278"/>
        <v>1074</v>
      </c>
      <c r="Z551" s="152">
        <f t="shared" si="278"/>
        <v>1100</v>
      </c>
      <c r="AA551" s="152">
        <f t="shared" si="278"/>
        <v>1010</v>
      </c>
      <c r="AB551" s="153">
        <f t="shared" si="278"/>
        <v>1096</v>
      </c>
      <c r="AC551" s="151"/>
      <c r="AD551" s="155">
        <f t="shared" si="279"/>
        <v>454</v>
      </c>
      <c r="AE551" s="156"/>
      <c r="AF551" s="157"/>
      <c r="AJ551" s="9"/>
      <c r="AK551" s="9"/>
      <c r="AL551" s="9"/>
      <c r="AM551" s="9"/>
    </row>
    <row r="552">
      <c r="A552" s="158" t="s">
        <v>33</v>
      </c>
      <c r="B552" s="159"/>
      <c r="C552" s="160"/>
      <c r="D552" s="161"/>
      <c r="E552" s="296">
        <f t="shared" ref="E552:X552" si="280">SQRT(E551*E551+E550*E550)</f>
        <v>1385.5381625924274</v>
      </c>
      <c r="F552" s="162">
        <f t="shared" si="280"/>
        <v>778.55764076913408</v>
      </c>
      <c r="G552" s="162">
        <f t="shared" si="280"/>
        <v>1393.5924798878616</v>
      </c>
      <c r="H552" s="162">
        <f t="shared" si="280"/>
        <v>1350.1540652829217</v>
      </c>
      <c r="I552" s="162">
        <f t="shared" si="280"/>
        <v>1355.971976111601</v>
      </c>
      <c r="J552" s="162">
        <f t="shared" si="280"/>
        <v>1373.608386695422</v>
      </c>
      <c r="K552" s="162">
        <f t="shared" si="280"/>
        <v>1413.5699487467891</v>
      </c>
      <c r="L552" s="162">
        <f t="shared" si="280"/>
        <v>858.87600967776484</v>
      </c>
      <c r="M552" s="162">
        <f t="shared" si="280"/>
        <v>952.14494694873008</v>
      </c>
      <c r="N552" s="162">
        <f t="shared" si="280"/>
        <v>1372.0233234169164</v>
      </c>
      <c r="O552" s="162">
        <f t="shared" si="280"/>
        <v>1562.9369788958222</v>
      </c>
      <c r="P552" s="162">
        <f t="shared" si="280"/>
        <v>1512.6995736100409</v>
      </c>
      <c r="Q552" s="162">
        <f t="shared" si="280"/>
        <v>1510.8275877809485</v>
      </c>
      <c r="R552" s="162">
        <f t="shared" si="280"/>
        <v>742.87280203275714</v>
      </c>
      <c r="S552" s="162">
        <f t="shared" si="280"/>
        <v>1452.8275878437883</v>
      </c>
      <c r="T552" s="162">
        <f t="shared" si="280"/>
        <v>1452.7009327456219</v>
      </c>
      <c r="U552" s="162">
        <f t="shared" si="280"/>
        <v>1344.6932735757996</v>
      </c>
      <c r="V552" s="162">
        <f t="shared" si="280"/>
        <v>1492.1889960725484</v>
      </c>
      <c r="W552" s="162">
        <f t="shared" si="280"/>
        <v>1484.9242404917497</v>
      </c>
      <c r="X552" s="162">
        <f t="shared" si="280"/>
        <v>808.84361900184388</v>
      </c>
      <c r="Y552" s="162">
        <f>SQRT(Y551*Y551+Y550*Y550)</f>
        <v>1489.4629904767692</v>
      </c>
      <c r="Z552" s="162">
        <f>SQRT(Z551*Z551+Z550*Z550)</f>
        <v>1540.1571348404682</v>
      </c>
      <c r="AA552" s="162">
        <f>SQRT(AA551*AA551+AA550*AA550)</f>
        <v>1355.4763000510191</v>
      </c>
      <c r="AB552" s="163">
        <f>SQRT(AB551*AB551+AB550*AB550)</f>
        <v>1459.6273497026561</v>
      </c>
      <c r="AC552" s="662"/>
      <c r="AD552" s="165">
        <f t="shared" si="279"/>
        <v>742.87280203275714</v>
      </c>
      <c r="AE552" s="166"/>
      <c r="AF552" s="167"/>
      <c r="AJ552" s="9"/>
      <c r="AK552" s="9"/>
      <c r="AL552" s="9"/>
      <c r="AM552" s="9"/>
    </row>
    <row r="553">
      <c r="A553" s="663" t="s">
        <v>54</v>
      </c>
      <c r="B553" s="801"/>
      <c r="C553" s="802" t="s">
        <v>24</v>
      </c>
      <c r="D553" s="360" t="s">
        <v>22</v>
      </c>
      <c r="E553" s="361">
        <v>10.42</v>
      </c>
      <c r="F553" s="362">
        <v>10.32</v>
      </c>
      <c r="G553" s="362">
        <v>10.19</v>
      </c>
      <c r="H553" s="362">
        <v>10.23</v>
      </c>
      <c r="I553" s="362">
        <v>10.23</v>
      </c>
      <c r="J553" s="362">
        <v>10.23</v>
      </c>
      <c r="K553" s="362">
        <v>10.33</v>
      </c>
      <c r="L553" s="362">
        <v>10.289999999999999</v>
      </c>
      <c r="M553" s="362">
        <v>10.31</v>
      </c>
      <c r="N553" s="362">
        <v>10.35</v>
      </c>
      <c r="O553" s="362">
        <v>10.35</v>
      </c>
      <c r="P553" s="362">
        <v>10.31</v>
      </c>
      <c r="Q553" s="362">
        <v>10.26</v>
      </c>
      <c r="R553" s="362">
        <v>10.109999999999999</v>
      </c>
      <c r="S553" s="362">
        <v>10.19</v>
      </c>
      <c r="T553" s="362">
        <v>10.24</v>
      </c>
      <c r="U553" s="362">
        <v>10.23</v>
      </c>
      <c r="V553" s="362">
        <v>10.380000000000001</v>
      </c>
      <c r="W553" s="362">
        <v>10.279999999999999</v>
      </c>
      <c r="X553" s="362">
        <v>10.220000000000001</v>
      </c>
      <c r="Y553" s="362">
        <v>10.18</v>
      </c>
      <c r="Z553" s="362">
        <v>10.35</v>
      </c>
      <c r="AA553" s="362">
        <v>10.279999999999999</v>
      </c>
      <c r="AB553" s="665">
        <v>10.31</v>
      </c>
      <c r="AC553" s="803"/>
      <c r="AD553" s="804">
        <f>AVERAGE(D553:AB553)</f>
        <v>10.274583333333334</v>
      </c>
      <c r="AE553" s="64"/>
      <c r="AF553" s="64"/>
      <c r="AG553" s="64"/>
    </row>
    <row r="554">
      <c r="A554" s="65" t="s">
        <v>62</v>
      </c>
      <c r="B554" s="554" t="s">
        <v>187</v>
      </c>
      <c r="C554" s="67" t="s">
        <v>18</v>
      </c>
      <c r="D554" s="68" t="s">
        <v>29</v>
      </c>
      <c r="E554" s="108">
        <v>522</v>
      </c>
      <c r="F554" s="109">
        <v>243</v>
      </c>
      <c r="G554" s="109">
        <v>531.60000000000002</v>
      </c>
      <c r="H554" s="109">
        <v>522</v>
      </c>
      <c r="I554" s="109">
        <v>536.39999999999998</v>
      </c>
      <c r="J554" s="109">
        <v>541.79999999999995</v>
      </c>
      <c r="K554" s="109">
        <v>571.20000000000005</v>
      </c>
      <c r="L554" s="109">
        <v>322.19999999999999</v>
      </c>
      <c r="M554" s="109">
        <v>336.60000000000002</v>
      </c>
      <c r="N554" s="109">
        <v>576</v>
      </c>
      <c r="O554" s="109">
        <v>701.39999999999998</v>
      </c>
      <c r="P554" s="109">
        <v>658.79999999999995</v>
      </c>
      <c r="Q554" s="109">
        <v>674.39999999999998</v>
      </c>
      <c r="R554" s="109">
        <v>258</v>
      </c>
      <c r="S554" s="109">
        <v>715.79999999999995</v>
      </c>
      <c r="T554" s="109">
        <v>706.79999999999995</v>
      </c>
      <c r="U554" s="109">
        <v>571.20000000000005</v>
      </c>
      <c r="V554" s="109">
        <v>718.79999999999995</v>
      </c>
      <c r="W554" s="109">
        <v>689.39999999999998</v>
      </c>
      <c r="X554" s="109">
        <v>268.80000000000001</v>
      </c>
      <c r="Y554" s="109">
        <v>582</v>
      </c>
      <c r="Z554" s="109">
        <v>636</v>
      </c>
      <c r="AA554" s="109">
        <v>475.80000000000001</v>
      </c>
      <c r="AB554" s="110">
        <v>557.39999999999998</v>
      </c>
      <c r="AC554" s="111">
        <f t="shared" ref="AC554:AC555" si="281">SUM(E554:AB554)</f>
        <v>12917.399999999998</v>
      </c>
      <c r="AD554" s="108">
        <f>MIN(E554:AB554)</f>
        <v>243</v>
      </c>
      <c r="AE554" s="70">
        <v>100</v>
      </c>
      <c r="AF554" s="71">
        <v>60</v>
      </c>
      <c r="AJ554" s="64"/>
      <c r="AK554" s="64"/>
      <c r="AL554" s="9"/>
      <c r="AM554" s="64"/>
    </row>
    <row r="555">
      <c r="A555" s="73"/>
      <c r="B555" s="555"/>
      <c r="C555" s="75" t="s">
        <v>20</v>
      </c>
      <c r="D555" s="76" t="s">
        <v>29</v>
      </c>
      <c r="E555" s="113">
        <v>631.20000000000005</v>
      </c>
      <c r="F555" s="114">
        <v>195.59999999999999</v>
      </c>
      <c r="G555" s="114">
        <v>634.20000000000005</v>
      </c>
      <c r="H555" s="114">
        <v>616.20000000000005</v>
      </c>
      <c r="I555" s="114">
        <v>626.39999999999998</v>
      </c>
      <c r="J555" s="114">
        <v>625.20000000000005</v>
      </c>
      <c r="K555" s="114">
        <v>631.20000000000005</v>
      </c>
      <c r="L555" s="114">
        <v>290.39999999999998</v>
      </c>
      <c r="M555" s="114">
        <v>354.60000000000002</v>
      </c>
      <c r="N555" s="114">
        <v>662.39999999999998</v>
      </c>
      <c r="O555" s="114">
        <v>778.79999999999995</v>
      </c>
      <c r="P555" s="114">
        <v>769.79999999999995</v>
      </c>
      <c r="Q555" s="114">
        <v>770.39999999999998</v>
      </c>
      <c r="R555" s="114">
        <v>183</v>
      </c>
      <c r="S555" s="114">
        <v>709.79999999999995</v>
      </c>
      <c r="T555" s="114">
        <v>718.20000000000005</v>
      </c>
      <c r="U555" s="114">
        <v>685.20000000000005</v>
      </c>
      <c r="V555" s="114">
        <v>736.79999999999995</v>
      </c>
      <c r="W555" s="114">
        <v>738</v>
      </c>
      <c r="X555" s="114">
        <v>206.40000000000001</v>
      </c>
      <c r="Y555" s="114">
        <v>646.20000000000005</v>
      </c>
      <c r="Z555" s="114">
        <v>663</v>
      </c>
      <c r="AA555" s="114">
        <v>573.60000000000002</v>
      </c>
      <c r="AB555" s="115">
        <v>650.39999999999998</v>
      </c>
      <c r="AC555" s="116">
        <f t="shared" si="281"/>
        <v>14097</v>
      </c>
      <c r="AD555" s="77"/>
      <c r="AE555" s="78"/>
      <c r="AF555" s="79"/>
      <c r="AJ555" s="81"/>
      <c r="AK555" s="497"/>
      <c r="AL555" s="81"/>
      <c r="AM555" s="9"/>
    </row>
    <row r="556">
      <c r="A556" s="73"/>
      <c r="B556" s="555"/>
      <c r="C556" s="75" t="s">
        <v>21</v>
      </c>
      <c r="D556" s="76" t="s">
        <v>22</v>
      </c>
      <c r="E556" s="118">
        <v>23</v>
      </c>
      <c r="F556" s="119">
        <v>19</v>
      </c>
      <c r="G556" s="119">
        <v>50</v>
      </c>
      <c r="H556" s="119">
        <v>39</v>
      </c>
      <c r="I556" s="119">
        <v>38</v>
      </c>
      <c r="J556" s="119">
        <v>40</v>
      </c>
      <c r="K556" s="119">
        <v>52</v>
      </c>
      <c r="L556" s="119">
        <v>16</v>
      </c>
      <c r="M556" s="119">
        <v>30</v>
      </c>
      <c r="N556" s="119">
        <v>55</v>
      </c>
      <c r="O556" s="119">
        <v>48</v>
      </c>
      <c r="P556" s="119">
        <v>67</v>
      </c>
      <c r="Q556" s="119">
        <v>50</v>
      </c>
      <c r="R556" s="119">
        <v>47</v>
      </c>
      <c r="S556" s="119">
        <v>63</v>
      </c>
      <c r="T556" s="119">
        <v>50</v>
      </c>
      <c r="U556" s="119">
        <v>51</v>
      </c>
      <c r="V556" s="119">
        <v>69</v>
      </c>
      <c r="W556" s="119">
        <v>51</v>
      </c>
      <c r="X556" s="119">
        <v>30</v>
      </c>
      <c r="Y556" s="119">
        <v>66</v>
      </c>
      <c r="Z556" s="119">
        <v>40</v>
      </c>
      <c r="AA556" s="119">
        <v>62</v>
      </c>
      <c r="AB556" s="120">
        <v>61</v>
      </c>
      <c r="AC556" s="116">
        <f>AVERAGE(E556:AB556)</f>
        <v>46.541666666666664</v>
      </c>
      <c r="AD556" s="77"/>
      <c r="AE556" s="78"/>
      <c r="AF556" s="79"/>
      <c r="AJ556" s="9"/>
      <c r="AK556" s="9"/>
      <c r="AL556" s="9"/>
      <c r="AM556" s="9"/>
    </row>
    <row r="557">
      <c r="A557" s="73"/>
      <c r="B557" s="555"/>
      <c r="C557" s="75" t="s">
        <v>23</v>
      </c>
      <c r="D557" s="76"/>
      <c r="E557" s="82">
        <f t="shared" ref="E557:AB557" si="282">E555/E554</f>
        <v>1.2091954022988507</v>
      </c>
      <c r="F557" s="83">
        <f t="shared" si="282"/>
        <v>0.80493827160493825</v>
      </c>
      <c r="G557" s="83">
        <f t="shared" si="282"/>
        <v>1.1930022573363432</v>
      </c>
      <c r="H557" s="83">
        <f t="shared" si="282"/>
        <v>1.1804597701149426</v>
      </c>
      <c r="I557" s="83">
        <f t="shared" si="282"/>
        <v>1.1677852348993289</v>
      </c>
      <c r="J557" s="83">
        <f t="shared" si="282"/>
        <v>1.1539313399778517</v>
      </c>
      <c r="K557" s="83">
        <f t="shared" si="282"/>
        <v>1.1050420168067228</v>
      </c>
      <c r="L557" s="83">
        <f t="shared" si="282"/>
        <v>0.90130353817504649</v>
      </c>
      <c r="M557" s="83">
        <f t="shared" si="282"/>
        <v>1.053475935828877</v>
      </c>
      <c r="N557" s="83">
        <f t="shared" si="282"/>
        <v>1.1499999999999999</v>
      </c>
      <c r="O557" s="83">
        <f t="shared" si="282"/>
        <v>1.1103507271171942</v>
      </c>
      <c r="P557" s="83">
        <f t="shared" si="282"/>
        <v>1.168488160291439</v>
      </c>
      <c r="Q557" s="83">
        <f t="shared" si="282"/>
        <v>1.1423487544483986</v>
      </c>
      <c r="R557" s="83">
        <f t="shared" si="282"/>
        <v>0.70930232558139539</v>
      </c>
      <c r="S557" s="83">
        <f t="shared" si="282"/>
        <v>0.99161777032690701</v>
      </c>
      <c r="T557" s="83">
        <f t="shared" si="282"/>
        <v>1.0161290322580647</v>
      </c>
      <c r="U557" s="83">
        <f t="shared" si="282"/>
        <v>1.1995798319327731</v>
      </c>
      <c r="V557" s="83">
        <f t="shared" si="282"/>
        <v>1.025041736227045</v>
      </c>
      <c r="W557" s="83">
        <f t="shared" si="282"/>
        <v>1.0704960835509139</v>
      </c>
      <c r="X557" s="83">
        <f t="shared" si="282"/>
        <v>0.76785714285714279</v>
      </c>
      <c r="Y557" s="83">
        <f t="shared" si="282"/>
        <v>1.1103092783505155</v>
      </c>
      <c r="Z557" s="83">
        <f t="shared" si="282"/>
        <v>1.0424528301886793</v>
      </c>
      <c r="AA557" s="83">
        <f t="shared" si="282"/>
        <v>1.2055485498108449</v>
      </c>
      <c r="AB557" s="84">
        <f t="shared" si="282"/>
        <v>1.1668460710441335</v>
      </c>
      <c r="AC557" s="654">
        <f>MAX(E557:AB557)</f>
        <v>1.2091954022988507</v>
      </c>
      <c r="AD557" s="673"/>
      <c r="AE557" s="674"/>
      <c r="AF557" s="675"/>
      <c r="AJ557" s="9"/>
      <c r="AK557" s="9"/>
      <c r="AL557" s="9"/>
      <c r="AM557" s="9"/>
    </row>
    <row r="558">
      <c r="A558" s="771"/>
      <c r="B558" s="772"/>
      <c r="C558" s="520" t="s">
        <v>37</v>
      </c>
      <c r="D558" s="450"/>
      <c r="E558" s="521">
        <f t="shared" ref="E558:AB558" si="283">SQRT(E554*E554+E555*E555)/E553/1.73</f>
        <v>45.437480859833038</v>
      </c>
      <c r="F558" s="461">
        <f t="shared" si="283"/>
        <v>17.472267743569667</v>
      </c>
      <c r="G558" s="461">
        <f t="shared" si="283"/>
        <v>46.942281003860906</v>
      </c>
      <c r="H558" s="461">
        <f t="shared" si="283"/>
        <v>45.631437005502669</v>
      </c>
      <c r="I558" s="461">
        <f t="shared" si="283"/>
        <v>46.597783967891928</v>
      </c>
      <c r="J558" s="461">
        <f t="shared" si="283"/>
        <v>46.745556299176918</v>
      </c>
      <c r="K558" s="461">
        <f t="shared" si="283"/>
        <v>47.635154281678808</v>
      </c>
      <c r="L558" s="461">
        <f t="shared" si="283"/>
        <v>24.366034947583866</v>
      </c>
      <c r="M558" s="461">
        <f t="shared" si="283"/>
        <v>27.411397387328467</v>
      </c>
      <c r="N558" s="461">
        <f t="shared" si="283"/>
        <v>49.024581144217287</v>
      </c>
      <c r="O558" s="461">
        <f t="shared" si="283"/>
        <v>58.534495243551234</v>
      </c>
      <c r="P558" s="461">
        <f t="shared" si="283"/>
        <v>56.806478378187741</v>
      </c>
      <c r="Q558" s="461">
        <f t="shared" si="283"/>
        <v>57.684065062197327</v>
      </c>
      <c r="R558" s="461">
        <f t="shared" si="283"/>
        <v>18.084970256326447</v>
      </c>
      <c r="S558" s="461">
        <f t="shared" si="283"/>
        <v>57.182909422471838</v>
      </c>
      <c r="T558" s="461">
        <f t="shared" si="283"/>
        <v>56.881062971017187</v>
      </c>
      <c r="U558" s="461">
        <f t="shared" si="283"/>
        <v>50.404769102547732</v>
      </c>
      <c r="V558" s="461">
        <f t="shared" si="283"/>
        <v>57.321400907105911</v>
      </c>
      <c r="W558" s="461">
        <f t="shared" si="283"/>
        <v>56.786233160357526</v>
      </c>
      <c r="X558" s="461">
        <f t="shared" si="283"/>
        <v>19.168000841351194</v>
      </c>
      <c r="Y558" s="461">
        <f t="shared" si="283"/>
        <v>49.380185967164799</v>
      </c>
      <c r="Z558" s="461">
        <f t="shared" si="283"/>
        <v>51.309938389061472</v>
      </c>
      <c r="AA558" s="461">
        <f t="shared" si="283"/>
        <v>41.904893037194356</v>
      </c>
      <c r="AB558" s="462">
        <f t="shared" si="283"/>
        <v>48.024063747244746</v>
      </c>
      <c r="AC558" s="189">
        <f>AVERAGE(E558:AB558)</f>
        <v>44.864060046934291</v>
      </c>
      <c r="AD558" s="190">
        <f>(AC556-AC558)/AC556</f>
        <v>0.036045263091832543</v>
      </c>
      <c r="AE558" s="129"/>
      <c r="AF558" s="131"/>
      <c r="AG558" s="9"/>
      <c r="AH558" s="9"/>
      <c r="AI558" s="9"/>
      <c r="AJ558" s="9"/>
    </row>
    <row r="559">
      <c r="A559" s="65" t="s">
        <v>35</v>
      </c>
      <c r="B559" s="554" t="s">
        <v>188</v>
      </c>
      <c r="C559" s="67" t="s">
        <v>18</v>
      </c>
      <c r="D559" s="68" t="s">
        <v>29</v>
      </c>
      <c r="E559" s="108">
        <v>25.600000000000001</v>
      </c>
      <c r="F559" s="109">
        <v>24.800000000000001</v>
      </c>
      <c r="G559" s="109">
        <v>25.600000000000001</v>
      </c>
      <c r="H559" s="109">
        <v>25.600000000000001</v>
      </c>
      <c r="I559" s="109">
        <v>25.600000000000001</v>
      </c>
      <c r="J559" s="109">
        <v>25.600000000000001</v>
      </c>
      <c r="K559" s="109">
        <v>25.600000000000001</v>
      </c>
      <c r="L559" s="109">
        <v>20.800000000000001</v>
      </c>
      <c r="M559" s="109">
        <v>20</v>
      </c>
      <c r="N559" s="109">
        <v>20</v>
      </c>
      <c r="O559" s="109">
        <v>20</v>
      </c>
      <c r="P559" s="109">
        <v>20</v>
      </c>
      <c r="Q559" s="109">
        <v>18.399999999999999</v>
      </c>
      <c r="R559" s="109">
        <v>20.800000000000001</v>
      </c>
      <c r="S559" s="109">
        <v>19.199999999999999</v>
      </c>
      <c r="T559" s="109">
        <v>19.199999999999999</v>
      </c>
      <c r="U559" s="109">
        <v>20</v>
      </c>
      <c r="V559" s="109">
        <v>19.199999999999999</v>
      </c>
      <c r="W559" s="109">
        <v>20</v>
      </c>
      <c r="X559" s="109">
        <v>20.800000000000001</v>
      </c>
      <c r="Y559" s="109">
        <v>18.399999999999999</v>
      </c>
      <c r="Z559" s="109">
        <v>19.199999999999999</v>
      </c>
      <c r="AA559" s="109">
        <v>21.600000000000001</v>
      </c>
      <c r="AB559" s="110">
        <v>19.199999999999999</v>
      </c>
      <c r="AC559" s="224">
        <f t="shared" ref="AC559:AC560" si="284">SUM(E559:AB559)</f>
        <v>515.19999999999993</v>
      </c>
      <c r="AD559" s="108">
        <f>MIN(E559:AB559)</f>
        <v>18.399999999999999</v>
      </c>
      <c r="AE559" s="70">
        <v>100</v>
      </c>
      <c r="AF559" s="71">
        <v>80</v>
      </c>
      <c r="AJ559" s="64"/>
      <c r="AK559" s="64"/>
      <c r="AL559" s="9"/>
      <c r="AM559" s="64"/>
    </row>
    <row r="560">
      <c r="A560" s="73"/>
      <c r="B560" s="555"/>
      <c r="C560" s="75" t="s">
        <v>20</v>
      </c>
      <c r="D560" s="76" t="s">
        <v>29</v>
      </c>
      <c r="E560" s="113">
        <v>44.799999999999997</v>
      </c>
      <c r="F560" s="114">
        <v>45.600000000000001</v>
      </c>
      <c r="G560" s="114">
        <v>44</v>
      </c>
      <c r="H560" s="114">
        <v>36.799999999999997</v>
      </c>
      <c r="I560" s="114">
        <v>36</v>
      </c>
      <c r="J560" s="114">
        <v>38.399999999999999</v>
      </c>
      <c r="K560" s="114">
        <v>39.200000000000003</v>
      </c>
      <c r="L560" s="114">
        <v>36</v>
      </c>
      <c r="M560" s="114">
        <v>32</v>
      </c>
      <c r="N560" s="114">
        <v>37.600000000000001</v>
      </c>
      <c r="O560" s="114">
        <v>36.799999999999997</v>
      </c>
      <c r="P560" s="114">
        <v>36.799999999999997</v>
      </c>
      <c r="Q560" s="114">
        <v>32</v>
      </c>
      <c r="R560" s="114">
        <v>30.399999999999999</v>
      </c>
      <c r="S560" s="114">
        <v>29.600000000000001</v>
      </c>
      <c r="T560" s="114">
        <v>29.600000000000001</v>
      </c>
      <c r="U560" s="114">
        <v>37.600000000000001</v>
      </c>
      <c r="V560" s="114">
        <v>32</v>
      </c>
      <c r="W560" s="114">
        <v>33.600000000000001</v>
      </c>
      <c r="X560" s="114">
        <v>34.399999999999999</v>
      </c>
      <c r="Y560" s="114">
        <v>31.199999999999999</v>
      </c>
      <c r="Z560" s="114">
        <v>36</v>
      </c>
      <c r="AA560" s="114">
        <v>35.200000000000003</v>
      </c>
      <c r="AB560" s="115">
        <v>37.600000000000001</v>
      </c>
      <c r="AC560" s="116">
        <f t="shared" si="284"/>
        <v>863.20000000000027</v>
      </c>
      <c r="AD560" s="77"/>
      <c r="AE560" s="78"/>
      <c r="AF560" s="79"/>
      <c r="AJ560" s="81"/>
      <c r="AK560" s="497"/>
      <c r="AL560" s="81"/>
      <c r="AM560" s="9"/>
    </row>
    <row r="561">
      <c r="A561" s="73"/>
      <c r="B561" s="555"/>
      <c r="C561" s="75" t="s">
        <v>21</v>
      </c>
      <c r="D561" s="76" t="s">
        <v>22</v>
      </c>
      <c r="E561" s="118">
        <v>4</v>
      </c>
      <c r="F561" s="119">
        <v>2</v>
      </c>
      <c r="G561" s="119">
        <v>2</v>
      </c>
      <c r="H561" s="119">
        <v>3</v>
      </c>
      <c r="I561" s="119">
        <v>2</v>
      </c>
      <c r="J561" s="119">
        <v>3</v>
      </c>
      <c r="K561" s="119">
        <v>2</v>
      </c>
      <c r="L561" s="119">
        <v>2</v>
      </c>
      <c r="M561" s="119">
        <v>2</v>
      </c>
      <c r="N561" s="119">
        <v>3</v>
      </c>
      <c r="O561" s="119">
        <v>2</v>
      </c>
      <c r="P561" s="119">
        <v>3</v>
      </c>
      <c r="Q561" s="119">
        <v>2</v>
      </c>
      <c r="R561" s="119">
        <v>2</v>
      </c>
      <c r="S561" s="119">
        <v>2</v>
      </c>
      <c r="T561" s="119">
        <v>2</v>
      </c>
      <c r="U561" s="119">
        <v>2</v>
      </c>
      <c r="V561" s="119">
        <v>3</v>
      </c>
      <c r="W561" s="119">
        <v>2</v>
      </c>
      <c r="X561" s="119">
        <v>2</v>
      </c>
      <c r="Y561" s="119">
        <v>2</v>
      </c>
      <c r="Z561" s="119">
        <v>3</v>
      </c>
      <c r="AA561" s="119">
        <v>2</v>
      </c>
      <c r="AB561" s="120">
        <v>2</v>
      </c>
      <c r="AC561" s="116">
        <f>AVERAGE(E561:AB561)</f>
        <v>2.3333333333333335</v>
      </c>
      <c r="AD561" s="77"/>
      <c r="AE561" s="78"/>
      <c r="AF561" s="79"/>
      <c r="AJ561" s="9"/>
      <c r="AK561" s="9"/>
      <c r="AL561" s="9"/>
      <c r="AM561" s="9"/>
    </row>
    <row r="562">
      <c r="A562" s="73"/>
      <c r="B562" s="555"/>
      <c r="C562" s="75" t="s">
        <v>23</v>
      </c>
      <c r="D562" s="76"/>
      <c r="E562" s="82">
        <f t="shared" ref="E562:X562" si="285">E560/E559</f>
        <v>1.7499999999999998</v>
      </c>
      <c r="F562" s="83">
        <f t="shared" si="285"/>
        <v>1.8387096774193548</v>
      </c>
      <c r="G562" s="83">
        <f t="shared" si="285"/>
        <v>1.71875</v>
      </c>
      <c r="H562" s="83">
        <f t="shared" si="285"/>
        <v>1.4374999999999998</v>
      </c>
      <c r="I562" s="83">
        <f t="shared" si="285"/>
        <v>1.40625</v>
      </c>
      <c r="J562" s="83">
        <f t="shared" si="285"/>
        <v>1.4999999999999998</v>
      </c>
      <c r="K562" s="83">
        <f t="shared" si="285"/>
        <v>1.53125</v>
      </c>
      <c r="L562" s="83">
        <f t="shared" si="285"/>
        <v>1.7307692307692306</v>
      </c>
      <c r="M562" s="83">
        <f t="shared" si="285"/>
        <v>1.6000000000000001</v>
      </c>
      <c r="N562" s="83">
        <f t="shared" si="285"/>
        <v>1.8800000000000001</v>
      </c>
      <c r="O562" s="83">
        <f t="shared" si="285"/>
        <v>1.8399999999999999</v>
      </c>
      <c r="P562" s="83">
        <f t="shared" si="285"/>
        <v>1.8399999999999999</v>
      </c>
      <c r="Q562" s="83">
        <f t="shared" si="285"/>
        <v>1.7391304347826089</v>
      </c>
      <c r="R562" s="83">
        <f t="shared" si="285"/>
        <v>1.4615384615384615</v>
      </c>
      <c r="S562" s="83">
        <f t="shared" si="285"/>
        <v>1.5416666666666667</v>
      </c>
      <c r="T562" s="83">
        <f t="shared" si="285"/>
        <v>1.5416666666666667</v>
      </c>
      <c r="U562" s="83">
        <f t="shared" si="285"/>
        <v>1.8800000000000001</v>
      </c>
      <c r="V562" s="83">
        <f t="shared" si="285"/>
        <v>1.6666666666666667</v>
      </c>
      <c r="W562" s="83">
        <f t="shared" si="285"/>
        <v>1.6800000000000002</v>
      </c>
      <c r="X562" s="83">
        <f t="shared" si="285"/>
        <v>1.6538461538461537</v>
      </c>
      <c r="Y562" s="83">
        <f>Y560/Y559</f>
        <v>1.6956521739130437</v>
      </c>
      <c r="Z562" s="83">
        <f>Z560/Z559</f>
        <v>1.875</v>
      </c>
      <c r="AA562" s="83">
        <f>AA560/AA559</f>
        <v>1.6296296296296298</v>
      </c>
      <c r="AB562" s="84">
        <f>AB560/AB559</f>
        <v>1.9583333333333335</v>
      </c>
      <c r="AC562" s="676">
        <f>MAX(E562:AB562)</f>
        <v>1.9583333333333335</v>
      </c>
      <c r="AD562" s="673"/>
      <c r="AE562" s="674"/>
      <c r="AF562" s="675"/>
      <c r="AJ562" s="9"/>
      <c r="AK562" s="9"/>
      <c r="AL562" s="9"/>
      <c r="AM562" s="9"/>
    </row>
    <row r="563">
      <c r="A563" s="771"/>
      <c r="B563" s="772"/>
      <c r="C563" s="520" t="s">
        <v>37</v>
      </c>
      <c r="D563" s="450"/>
      <c r="E563" s="521">
        <f t="shared" ref="E563:AB563" si="286">SQRT(E559*E559+E560*E560)/E553/1.73</f>
        <v>2.8623506145979114</v>
      </c>
      <c r="F563" s="461">
        <f t="shared" si="286"/>
        <v>2.9074030017490404</v>
      </c>
      <c r="G563" s="461">
        <f t="shared" si="286"/>
        <v>2.8876435848239352</v>
      </c>
      <c r="H563" s="461">
        <f t="shared" si="286"/>
        <v>2.5329876608857593</v>
      </c>
      <c r="I563" s="461">
        <f t="shared" si="286"/>
        <v>2.4960136861035083</v>
      </c>
      <c r="J563" s="461">
        <f t="shared" si="286"/>
        <v>2.6077137019611967</v>
      </c>
      <c r="K563" s="461">
        <f t="shared" si="286"/>
        <v>2.6198344595335716</v>
      </c>
      <c r="L563" s="461">
        <f t="shared" si="286"/>
        <v>2.3355587765548296</v>
      </c>
      <c r="M563" s="461">
        <f t="shared" si="286"/>
        <v>2.1156811966734361</v>
      </c>
      <c r="N563" s="461">
        <f t="shared" si="286"/>
        <v>2.3785016499656382</v>
      </c>
      <c r="O563" s="461">
        <f t="shared" si="286"/>
        <v>2.3391498902944323</v>
      </c>
      <c r="P563" s="461">
        <f t="shared" si="286"/>
        <v>2.3482251566001331</v>
      </c>
      <c r="Q563" s="461">
        <f t="shared" si="286"/>
        <v>2.0796217638615557</v>
      </c>
      <c r="R563" s="461">
        <f t="shared" si="286"/>
        <v>2.1060111139493483</v>
      </c>
      <c r="S563" s="461">
        <f t="shared" si="286"/>
        <v>2.0013797565288378</v>
      </c>
      <c r="T563" s="461">
        <f t="shared" si="286"/>
        <v>1.9916073944364117</v>
      </c>
      <c r="U563" s="461">
        <f t="shared" si="286"/>
        <v>2.4064019625752051</v>
      </c>
      <c r="V563" s="461">
        <f t="shared" si="286"/>
        <v>2.0781456183528753</v>
      </c>
      <c r="W563" s="461">
        <f t="shared" si="286"/>
        <v>2.1986638914734153</v>
      </c>
      <c r="X563" s="461">
        <f t="shared" si="286"/>
        <v>2.2736503560107439</v>
      </c>
      <c r="Y563" s="461">
        <f t="shared" si="286"/>
        <v>2.0567098897617262</v>
      </c>
      <c r="Z563" s="461">
        <f t="shared" si="286"/>
        <v>2.2786294713914717</v>
      </c>
      <c r="AA563" s="461">
        <f t="shared" si="286"/>
        <v>2.3221986908329204</v>
      </c>
      <c r="AB563" s="462">
        <f t="shared" si="286"/>
        <v>2.3669976041145322</v>
      </c>
      <c r="AC563" s="677">
        <f>AVERAGE(E563:AB563)</f>
        <v>2.357961703876351</v>
      </c>
      <c r="AD563" s="190">
        <f>(AC561-AC563)/AC561</f>
        <v>-0.010555015947007489</v>
      </c>
      <c r="AE563" s="129"/>
      <c r="AF563" s="131"/>
      <c r="AG563" s="9"/>
      <c r="AH563" s="9"/>
      <c r="AI563" s="9"/>
      <c r="AJ563" s="9"/>
    </row>
    <row r="564" ht="15.75" customHeight="1">
      <c r="A564" s="65" t="s">
        <v>74</v>
      </c>
      <c r="B564" s="554" t="s">
        <v>189</v>
      </c>
      <c r="C564" s="67" t="s">
        <v>18</v>
      </c>
      <c r="D564" s="68" t="s">
        <v>29</v>
      </c>
      <c r="E564" s="108">
        <v>272</v>
      </c>
      <c r="F564" s="109">
        <v>222.40000000000001</v>
      </c>
      <c r="G564" s="109">
        <v>276.80000000000001</v>
      </c>
      <c r="H564" s="109">
        <v>271.19999999999999</v>
      </c>
      <c r="I564" s="109">
        <v>258.39999999999998</v>
      </c>
      <c r="J564" s="109">
        <v>265.60000000000002</v>
      </c>
      <c r="K564" s="109">
        <v>244.80000000000001</v>
      </c>
      <c r="L564" s="109">
        <v>172</v>
      </c>
      <c r="M564" s="109">
        <v>181.59999999999999</v>
      </c>
      <c r="N564" s="109">
        <v>203.19999999999999</v>
      </c>
      <c r="O564" s="109">
        <v>216</v>
      </c>
      <c r="P564" s="109">
        <v>214.40000000000001</v>
      </c>
      <c r="Q564" s="109">
        <v>208.80000000000001</v>
      </c>
      <c r="R564" s="109">
        <v>172.80000000000001</v>
      </c>
      <c r="S564" s="109">
        <v>184</v>
      </c>
      <c r="T564" s="109">
        <v>182.40000000000001</v>
      </c>
      <c r="U564" s="109">
        <v>179.19999999999999</v>
      </c>
      <c r="V564" s="109">
        <v>188.80000000000001</v>
      </c>
      <c r="W564" s="109">
        <v>199.19999999999999</v>
      </c>
      <c r="X564" s="109">
        <v>207.19999999999999</v>
      </c>
      <c r="Y564" s="109">
        <v>287.19999999999999</v>
      </c>
      <c r="Z564" s="109">
        <v>281.60000000000002</v>
      </c>
      <c r="AA564" s="109">
        <v>289.60000000000002</v>
      </c>
      <c r="AB564" s="110">
        <v>290.39999999999998</v>
      </c>
      <c r="AC564" s="111">
        <f t="shared" ref="AC564:AC565" si="287">SUM(E564:AB564)</f>
        <v>5469.6000000000004</v>
      </c>
      <c r="AD564" s="108">
        <f>MIN(E564:AB564)</f>
        <v>172</v>
      </c>
      <c r="AE564" s="70">
        <v>100</v>
      </c>
      <c r="AF564" s="71">
        <v>80</v>
      </c>
      <c r="AJ564" s="64"/>
      <c r="AK564" s="64"/>
      <c r="AL564" s="9"/>
      <c r="AM564" s="64"/>
    </row>
    <row r="565">
      <c r="A565" s="73"/>
      <c r="B565" s="555"/>
      <c r="C565" s="75" t="s">
        <v>20</v>
      </c>
      <c r="D565" s="76" t="s">
        <v>29</v>
      </c>
      <c r="E565" s="113">
        <v>325.60000000000002</v>
      </c>
      <c r="F565" s="114">
        <v>238.40000000000001</v>
      </c>
      <c r="G565" s="114">
        <v>328</v>
      </c>
      <c r="H565" s="114">
        <v>313.60000000000002</v>
      </c>
      <c r="I565" s="114">
        <v>308.80000000000001</v>
      </c>
      <c r="J565" s="114">
        <v>315.19999999999999</v>
      </c>
      <c r="K565" s="114">
        <v>314.39999999999998</v>
      </c>
      <c r="L565" s="114">
        <v>173.59999999999999</v>
      </c>
      <c r="M565" s="114">
        <v>216.80000000000001</v>
      </c>
      <c r="N565" s="114">
        <v>236.80000000000001</v>
      </c>
      <c r="O565" s="114">
        <v>255.19999999999999</v>
      </c>
      <c r="P565" s="114">
        <v>250.40000000000001</v>
      </c>
      <c r="Q565" s="114">
        <v>240.80000000000001</v>
      </c>
      <c r="R565" s="114">
        <v>190.40000000000001</v>
      </c>
      <c r="S565" s="114">
        <v>212.80000000000001</v>
      </c>
      <c r="T565" s="114">
        <v>205.59999999999999</v>
      </c>
      <c r="U565" s="114">
        <v>213.59999999999999</v>
      </c>
      <c r="V565" s="114">
        <v>220</v>
      </c>
      <c r="W565" s="114">
        <v>226.40000000000001</v>
      </c>
      <c r="X565" s="114">
        <v>200</v>
      </c>
      <c r="Y565" s="114">
        <v>347.19999999999999</v>
      </c>
      <c r="Z565" s="114">
        <v>352.80000000000001</v>
      </c>
      <c r="AA565" s="114">
        <v>355.19999999999999</v>
      </c>
      <c r="AB565" s="115">
        <v>362.39999999999998</v>
      </c>
      <c r="AC565" s="116">
        <f t="shared" si="287"/>
        <v>6404</v>
      </c>
      <c r="AD565" s="77"/>
      <c r="AE565" s="78"/>
      <c r="AF565" s="79"/>
      <c r="AJ565" s="81"/>
      <c r="AK565" s="497"/>
      <c r="AL565" s="81"/>
      <c r="AM565" s="9"/>
    </row>
    <row r="566">
      <c r="A566" s="73"/>
      <c r="B566" s="555"/>
      <c r="C566" s="75" t="s">
        <v>21</v>
      </c>
      <c r="D566" s="76" t="s">
        <v>22</v>
      </c>
      <c r="E566" s="118">
        <v>25</v>
      </c>
      <c r="F566" s="119">
        <v>19</v>
      </c>
      <c r="G566" s="119">
        <v>25</v>
      </c>
      <c r="H566" s="119">
        <v>21</v>
      </c>
      <c r="I566" s="119">
        <v>21</v>
      </c>
      <c r="J566" s="119">
        <v>25</v>
      </c>
      <c r="K566" s="119">
        <v>21</v>
      </c>
      <c r="L566" s="119">
        <v>11</v>
      </c>
      <c r="M566" s="119">
        <v>15</v>
      </c>
      <c r="N566" s="119">
        <v>19</v>
      </c>
      <c r="O566" s="119">
        <v>17</v>
      </c>
      <c r="P566" s="119">
        <v>18</v>
      </c>
      <c r="Q566" s="119">
        <v>17</v>
      </c>
      <c r="R566" s="119">
        <v>14</v>
      </c>
      <c r="S566" s="119">
        <v>14</v>
      </c>
      <c r="T566" s="119">
        <v>14</v>
      </c>
      <c r="U566" s="119">
        <v>15</v>
      </c>
      <c r="V566" s="119">
        <v>17</v>
      </c>
      <c r="W566" s="119">
        <v>17</v>
      </c>
      <c r="X566" s="119">
        <v>25</v>
      </c>
      <c r="Y566" s="119">
        <v>25</v>
      </c>
      <c r="Z566" s="119">
        <v>24</v>
      </c>
      <c r="AA566" s="119">
        <v>26</v>
      </c>
      <c r="AB566" s="120">
        <v>25</v>
      </c>
      <c r="AC566" s="116">
        <f>AVERAGE(E566:AB566)</f>
        <v>19.583333333333332</v>
      </c>
      <c r="AD566" s="77"/>
      <c r="AE566" s="78"/>
      <c r="AF566" s="79"/>
      <c r="AJ566" s="9"/>
      <c r="AK566" s="9"/>
      <c r="AL566" s="9"/>
      <c r="AM566" s="9"/>
    </row>
    <row r="567">
      <c r="A567" s="73"/>
      <c r="B567" s="555"/>
      <c r="C567" s="75" t="s">
        <v>23</v>
      </c>
      <c r="D567" s="76"/>
      <c r="E567" s="82">
        <f t="shared" ref="E567:AB567" si="288">E565/E564</f>
        <v>1.197058823529412</v>
      </c>
      <c r="F567" s="83">
        <f t="shared" si="288"/>
        <v>1.0719424460431655</v>
      </c>
      <c r="G567" s="83">
        <f t="shared" si="288"/>
        <v>1.1849710982658959</v>
      </c>
      <c r="H567" s="83">
        <f t="shared" si="288"/>
        <v>1.1563421828908556</v>
      </c>
      <c r="I567" s="83">
        <f t="shared" si="288"/>
        <v>1.1950464396284832</v>
      </c>
      <c r="J567" s="83">
        <f t="shared" si="288"/>
        <v>1.1867469879518071</v>
      </c>
      <c r="K567" s="83">
        <f t="shared" si="288"/>
        <v>1.284313725490196</v>
      </c>
      <c r="L567" s="83">
        <f t="shared" si="288"/>
        <v>1.0093023255813953</v>
      </c>
      <c r="M567" s="83">
        <f t="shared" si="288"/>
        <v>1.1938325991189429</v>
      </c>
      <c r="N567" s="83">
        <f t="shared" si="288"/>
        <v>1.1653543307086616</v>
      </c>
      <c r="O567" s="83">
        <f t="shared" si="288"/>
        <v>1.1814814814814814</v>
      </c>
      <c r="P567" s="83">
        <f t="shared" si="288"/>
        <v>1.1679104477611941</v>
      </c>
      <c r="Q567" s="83">
        <f t="shared" si="288"/>
        <v>1.1532567049808429</v>
      </c>
      <c r="R567" s="83">
        <f t="shared" si="288"/>
        <v>1.1018518518518519</v>
      </c>
      <c r="S567" s="83">
        <f t="shared" si="288"/>
        <v>1.1565217391304348</v>
      </c>
      <c r="T567" s="83">
        <f t="shared" si="288"/>
        <v>1.1271929824561402</v>
      </c>
      <c r="U567" s="83">
        <f t="shared" si="288"/>
        <v>1.1919642857142858</v>
      </c>
      <c r="V567" s="83">
        <f t="shared" si="288"/>
        <v>1.1652542372881356</v>
      </c>
      <c r="W567" s="83">
        <f t="shared" si="288"/>
        <v>1.136546184738956</v>
      </c>
      <c r="X567" s="83">
        <f t="shared" si="288"/>
        <v>0.96525096525096532</v>
      </c>
      <c r="Y567" s="83">
        <f t="shared" si="288"/>
        <v>1.2089136490250696</v>
      </c>
      <c r="Z567" s="83">
        <f t="shared" si="288"/>
        <v>1.2528409090909089</v>
      </c>
      <c r="AA567" s="83">
        <f t="shared" si="288"/>
        <v>1.2265193370165743</v>
      </c>
      <c r="AB567" s="84">
        <f t="shared" si="288"/>
        <v>1.2479338842975207</v>
      </c>
      <c r="AC567" s="654">
        <f>MAX(E567:AB567)</f>
        <v>1.284313725490196</v>
      </c>
      <c r="AD567" s="673"/>
      <c r="AE567" s="674"/>
      <c r="AF567" s="675"/>
      <c r="AJ567" s="9"/>
      <c r="AK567" s="9"/>
      <c r="AL567" s="9"/>
      <c r="AM567" s="9"/>
    </row>
    <row r="568">
      <c r="A568" s="771"/>
      <c r="B568" s="772"/>
      <c r="C568" s="520" t="s">
        <v>37</v>
      </c>
      <c r="D568" s="450"/>
      <c r="E568" s="521">
        <f t="shared" ref="E568:AB568" si="289">SQRT(E564*E564+E565*E565)/E553/1.73</f>
        <v>23.535404039809215</v>
      </c>
      <c r="F568" s="461">
        <f t="shared" si="289"/>
        <v>18.261368248117709</v>
      </c>
      <c r="G568" s="461">
        <f t="shared" si="289"/>
        <v>24.34597470404255</v>
      </c>
      <c r="H568" s="461">
        <f t="shared" si="289"/>
        <v>23.426592726514038</v>
      </c>
      <c r="I568" s="461">
        <f t="shared" si="289"/>
        <v>22.751355462033597</v>
      </c>
      <c r="J568" s="461">
        <f t="shared" si="289"/>
        <v>23.289909190287435</v>
      </c>
      <c r="K568" s="461">
        <f t="shared" si="289"/>
        <v>22.296865570818387</v>
      </c>
      <c r="L568" s="461">
        <f t="shared" si="289"/>
        <v>13.727830627302017</v>
      </c>
      <c r="M568" s="461">
        <f t="shared" si="289"/>
        <v>15.855797968884247</v>
      </c>
      <c r="N568" s="461">
        <f t="shared" si="289"/>
        <v>17.426646493353573</v>
      </c>
      <c r="O568" s="461">
        <f t="shared" si="289"/>
        <v>18.672458601171268</v>
      </c>
      <c r="P568" s="461">
        <f t="shared" si="289"/>
        <v>18.481835884281956</v>
      </c>
      <c r="Q568" s="461">
        <f t="shared" si="289"/>
        <v>17.956226985684804</v>
      </c>
      <c r="R568" s="461">
        <f t="shared" si="289"/>
        <v>14.700864986867645</v>
      </c>
      <c r="S568" s="461">
        <f t="shared" si="289"/>
        <v>15.957957232161826</v>
      </c>
      <c r="T568" s="461">
        <f t="shared" si="289"/>
        <v>15.514781012717306</v>
      </c>
      <c r="U568" s="461">
        <f t="shared" si="289"/>
        <v>15.754108327106049</v>
      </c>
      <c r="V568" s="461">
        <f t="shared" si="289"/>
        <v>16.144091893742218</v>
      </c>
      <c r="W568" s="461">
        <f t="shared" si="289"/>
        <v>16.956356011485312</v>
      </c>
      <c r="X568" s="461">
        <f t="shared" si="289"/>
        <v>16.287845894092047</v>
      </c>
      <c r="Y568" s="461">
        <f t="shared" si="289"/>
        <v>25.585153269742992</v>
      </c>
      <c r="Z568" s="461">
        <f t="shared" si="289"/>
        <v>25.21040562989004</v>
      </c>
      <c r="AA568" s="461">
        <f t="shared" si="289"/>
        <v>25.769549393569172</v>
      </c>
      <c r="AB568" s="462">
        <f t="shared" si="289"/>
        <v>26.036703218145863</v>
      </c>
      <c r="AC568" s="189">
        <f>AVERAGE(E568:AB568)</f>
        <v>19.747753473825888</v>
      </c>
      <c r="AD568" s="190">
        <f>(AC566-AC568)/AC566</f>
        <v>-0.0083959220677049893</v>
      </c>
      <c r="AE568" s="129"/>
      <c r="AF568" s="131"/>
      <c r="AG568" s="9"/>
      <c r="AH568" s="9"/>
      <c r="AI568" s="9"/>
      <c r="AJ568" s="9"/>
    </row>
    <row r="569" ht="15.75" customHeight="1">
      <c r="A569" s="65" t="s">
        <v>38</v>
      </c>
      <c r="B569" s="554" t="s">
        <v>190</v>
      </c>
      <c r="C569" s="67" t="s">
        <v>18</v>
      </c>
      <c r="D569" s="68" t="s">
        <v>29</v>
      </c>
      <c r="E569" s="108">
        <v>84</v>
      </c>
      <c r="F569" s="109">
        <v>82.400000000000006</v>
      </c>
      <c r="G569" s="109">
        <v>81.599999999999994</v>
      </c>
      <c r="H569" s="109">
        <v>77.599999999999994</v>
      </c>
      <c r="I569" s="109">
        <v>79.200000000000003</v>
      </c>
      <c r="J569" s="109">
        <v>86.400000000000006</v>
      </c>
      <c r="K569" s="109">
        <v>125.59999999999999</v>
      </c>
      <c r="L569" s="109">
        <v>143.19999999999999</v>
      </c>
      <c r="M569" s="109">
        <v>155.19999999999999</v>
      </c>
      <c r="N569" s="109">
        <v>152.80000000000001</v>
      </c>
      <c r="O569" s="109">
        <v>149.59999999999999</v>
      </c>
      <c r="P569" s="109">
        <v>140.80000000000001</v>
      </c>
      <c r="Q569" s="109">
        <v>139.19999999999999</v>
      </c>
      <c r="R569" s="109">
        <v>136.80000000000001</v>
      </c>
      <c r="S569" s="109">
        <v>132.80000000000001</v>
      </c>
      <c r="T569" s="109">
        <v>140.80000000000001</v>
      </c>
      <c r="U569" s="109">
        <v>140</v>
      </c>
      <c r="V569" s="109">
        <v>144.80000000000001</v>
      </c>
      <c r="W569" s="109">
        <v>143.19999999999999</v>
      </c>
      <c r="X569" s="109">
        <v>144.80000000000001</v>
      </c>
      <c r="Y569" s="109">
        <v>144.80000000000001</v>
      </c>
      <c r="Z569" s="109">
        <v>142.40000000000001</v>
      </c>
      <c r="AA569" s="109">
        <v>116.8</v>
      </c>
      <c r="AB569" s="110">
        <v>98.400000000000006</v>
      </c>
      <c r="AC569" s="111">
        <f t="shared" ref="AC569:AC570" si="290">SUM(E569:AB569)</f>
        <v>2983.2000000000003</v>
      </c>
      <c r="AD569" s="108">
        <f>MIN(E569:AB569)</f>
        <v>77.599999999999994</v>
      </c>
      <c r="AE569" s="70">
        <v>100</v>
      </c>
      <c r="AF569" s="71">
        <v>80</v>
      </c>
      <c r="AJ569" s="64"/>
      <c r="AK569" s="64"/>
      <c r="AL569" s="9"/>
      <c r="AM569" s="64"/>
    </row>
    <row r="570">
      <c r="A570" s="73"/>
      <c r="B570" s="555"/>
      <c r="C570" s="75" t="s">
        <v>20</v>
      </c>
      <c r="D570" s="76" t="s">
        <v>29</v>
      </c>
      <c r="E570" s="113">
        <v>56.799999999999997</v>
      </c>
      <c r="F570" s="114">
        <v>56</v>
      </c>
      <c r="G570" s="114">
        <v>55.200000000000003</v>
      </c>
      <c r="H570" s="114">
        <v>50.399999999999999</v>
      </c>
      <c r="I570" s="114">
        <v>52</v>
      </c>
      <c r="J570" s="114">
        <v>51.200000000000003</v>
      </c>
      <c r="K570" s="114">
        <v>54.399999999999999</v>
      </c>
      <c r="L570" s="114">
        <v>60.799999999999997</v>
      </c>
      <c r="M570" s="114">
        <v>59.200000000000003</v>
      </c>
      <c r="N570" s="114">
        <v>61.600000000000001</v>
      </c>
      <c r="O570" s="114">
        <v>60.799999999999997</v>
      </c>
      <c r="P570" s="114">
        <v>60</v>
      </c>
      <c r="Q570" s="114">
        <v>58.399999999999999</v>
      </c>
      <c r="R570" s="114">
        <v>57.600000000000001</v>
      </c>
      <c r="S570" s="114">
        <v>59.200000000000003</v>
      </c>
      <c r="T570" s="114">
        <v>60</v>
      </c>
      <c r="U570" s="114">
        <v>63.200000000000003</v>
      </c>
      <c r="V570" s="114">
        <v>58.399999999999999</v>
      </c>
      <c r="W570" s="114">
        <v>60</v>
      </c>
      <c r="X570" s="114">
        <v>59.200000000000003</v>
      </c>
      <c r="Y570" s="114">
        <v>57.600000000000001</v>
      </c>
      <c r="Z570" s="114">
        <v>58.399999999999999</v>
      </c>
      <c r="AA570" s="114">
        <v>55.200000000000003</v>
      </c>
      <c r="AB570" s="115">
        <v>56</v>
      </c>
      <c r="AC570" s="116">
        <f t="shared" si="290"/>
        <v>1381.6000000000001</v>
      </c>
      <c r="AD570" s="77"/>
      <c r="AE570" s="78"/>
      <c r="AF570" s="79"/>
      <c r="AJ570" s="81"/>
      <c r="AK570" s="497"/>
      <c r="AL570" s="81"/>
      <c r="AM570" s="9"/>
    </row>
    <row r="571">
      <c r="A571" s="73"/>
      <c r="B571" s="555"/>
      <c r="C571" s="75" t="s">
        <v>21</v>
      </c>
      <c r="D571" s="76" t="s">
        <v>22</v>
      </c>
      <c r="E571" s="118">
        <v>6</v>
      </c>
      <c r="F571" s="119">
        <v>6</v>
      </c>
      <c r="G571" s="119">
        <v>5</v>
      </c>
      <c r="H571" s="119">
        <v>5</v>
      </c>
      <c r="I571" s="119">
        <v>6</v>
      </c>
      <c r="J571" s="119">
        <v>7</v>
      </c>
      <c r="K571" s="119">
        <v>8</v>
      </c>
      <c r="L571" s="119">
        <v>9</v>
      </c>
      <c r="M571" s="119">
        <v>9</v>
      </c>
      <c r="N571" s="119">
        <v>9</v>
      </c>
      <c r="O571" s="119">
        <v>10</v>
      </c>
      <c r="P571" s="119">
        <v>8</v>
      </c>
      <c r="Q571" s="119">
        <v>8</v>
      </c>
      <c r="R571" s="119">
        <v>8</v>
      </c>
      <c r="S571" s="119">
        <v>9</v>
      </c>
      <c r="T571" s="119">
        <v>8</v>
      </c>
      <c r="U571" s="119">
        <v>8</v>
      </c>
      <c r="V571" s="119">
        <v>9</v>
      </c>
      <c r="W571" s="119">
        <v>9</v>
      </c>
      <c r="X571" s="119">
        <v>7</v>
      </c>
      <c r="Y571" s="119">
        <v>9</v>
      </c>
      <c r="Z571" s="119">
        <v>8</v>
      </c>
      <c r="AA571" s="119">
        <v>7</v>
      </c>
      <c r="AB571" s="120">
        <v>6</v>
      </c>
      <c r="AC571" s="116">
        <f>AVERAGE(E571:AB571)</f>
        <v>7.666666666666667</v>
      </c>
      <c r="AD571" s="77"/>
      <c r="AE571" s="78"/>
      <c r="AF571" s="79"/>
      <c r="AJ571" s="9"/>
      <c r="AK571" s="9"/>
      <c r="AL571" s="9"/>
      <c r="AM571" s="9"/>
    </row>
    <row r="572">
      <c r="A572" s="73"/>
      <c r="B572" s="555"/>
      <c r="C572" s="75" t="s">
        <v>23</v>
      </c>
      <c r="D572" s="76"/>
      <c r="E572" s="82">
        <f t="shared" ref="E572:AB572" si="291">E570/E569</f>
        <v>0.67619047619047612</v>
      </c>
      <c r="F572" s="83">
        <f t="shared" si="291"/>
        <v>0.67961165048543681</v>
      </c>
      <c r="G572" s="83">
        <f t="shared" si="291"/>
        <v>0.67647058823529416</v>
      </c>
      <c r="H572" s="83">
        <f t="shared" si="291"/>
        <v>0.64948453608247425</v>
      </c>
      <c r="I572" s="83">
        <f t="shared" si="291"/>
        <v>0.65656565656565657</v>
      </c>
      <c r="J572" s="83">
        <f t="shared" si="291"/>
        <v>0.59259259259259256</v>
      </c>
      <c r="K572" s="83">
        <f t="shared" si="291"/>
        <v>0.43312101910828027</v>
      </c>
      <c r="L572" s="83">
        <f t="shared" si="291"/>
        <v>0.42458100558659218</v>
      </c>
      <c r="M572" s="83">
        <f t="shared" si="291"/>
        <v>0.3814432989690722</v>
      </c>
      <c r="N572" s="83">
        <f t="shared" si="291"/>
        <v>0.40314136125654448</v>
      </c>
      <c r="O572" s="83">
        <f t="shared" si="291"/>
        <v>0.40641711229946526</v>
      </c>
      <c r="P572" s="83">
        <f t="shared" si="291"/>
        <v>0.42613636363636359</v>
      </c>
      <c r="Q572" s="83">
        <f t="shared" si="291"/>
        <v>0.41954022988505751</v>
      </c>
      <c r="R572" s="83">
        <f t="shared" si="291"/>
        <v>0.42105263157894735</v>
      </c>
      <c r="S572" s="83">
        <f t="shared" si="291"/>
        <v>0.44578313253012047</v>
      </c>
      <c r="T572" s="83">
        <f t="shared" si="291"/>
        <v>0.42613636363636359</v>
      </c>
      <c r="U572" s="83">
        <f t="shared" si="291"/>
        <v>0.45142857142857146</v>
      </c>
      <c r="V572" s="83">
        <f t="shared" si="291"/>
        <v>0.40331491712707179</v>
      </c>
      <c r="W572" s="83">
        <f t="shared" si="291"/>
        <v>0.41899441340782129</v>
      </c>
      <c r="X572" s="83">
        <f t="shared" si="291"/>
        <v>0.40883977900552487</v>
      </c>
      <c r="Y572" s="83">
        <f t="shared" si="291"/>
        <v>0.39779005524861877</v>
      </c>
      <c r="Z572" s="83">
        <f t="shared" si="291"/>
        <v>0.41011235955056174</v>
      </c>
      <c r="AA572" s="83">
        <f t="shared" si="291"/>
        <v>0.47260273972602745</v>
      </c>
      <c r="AB572" s="84">
        <f t="shared" si="291"/>
        <v>0.56910569105691056</v>
      </c>
      <c r="AC572" s="654">
        <f>MAX(E572:AB572)</f>
        <v>0.67961165048543681</v>
      </c>
      <c r="AD572" s="673"/>
      <c r="AE572" s="674"/>
      <c r="AF572" s="675"/>
      <c r="AJ572" s="9"/>
      <c r="AK572" s="9"/>
      <c r="AL572" s="9"/>
      <c r="AM572" s="9"/>
    </row>
    <row r="573">
      <c r="A573" s="771"/>
      <c r="B573" s="772"/>
      <c r="C573" s="520" t="s">
        <v>37</v>
      </c>
      <c r="D573" s="450"/>
      <c r="E573" s="521">
        <f t="shared" ref="E573:AB573" si="292">SQRT(E569*E569+E570*E570)/E553/1.73</f>
        <v>5.6250973928090655</v>
      </c>
      <c r="F573" s="461">
        <f t="shared" si="292"/>
        <v>5.5802812028666366</v>
      </c>
      <c r="G573" s="461">
        <f t="shared" si="292"/>
        <v>5.5884440491082277</v>
      </c>
      <c r="H573" s="461">
        <f t="shared" si="292"/>
        <v>5.2283402874249836</v>
      </c>
      <c r="I573" s="461">
        <f t="shared" si="292"/>
        <v>5.3534674623011078</v>
      </c>
      <c r="J573" s="461">
        <f t="shared" si="292"/>
        <v>5.6747450765029397</v>
      </c>
      <c r="K573" s="461">
        <f t="shared" si="292"/>
        <v>7.6590901036451369</v>
      </c>
      <c r="L573" s="461">
        <f t="shared" si="292"/>
        <v>8.7392073934647723</v>
      </c>
      <c r="M573" s="461">
        <f t="shared" si="292"/>
        <v>9.3128863673263673</v>
      </c>
      <c r="N573" s="461">
        <f t="shared" si="292"/>
        <v>9.2010559229169768</v>
      </c>
      <c r="O573" s="461">
        <f t="shared" si="292"/>
        <v>9.0186326019081999</v>
      </c>
      <c r="P573" s="461">
        <f t="shared" si="292"/>
        <v>8.5808773443418431</v>
      </c>
      <c r="Q573" s="461">
        <f t="shared" si="292"/>
        <v>8.5045633032226622</v>
      </c>
      <c r="R573" s="461">
        <f t="shared" si="292"/>
        <v>8.4865212444746962</v>
      </c>
      <c r="S573" s="461">
        <f t="shared" si="292"/>
        <v>8.2477812660210379</v>
      </c>
      <c r="T573" s="461">
        <f t="shared" si="292"/>
        <v>8.6395356855629313</v>
      </c>
      <c r="U573" s="461">
        <f t="shared" si="292"/>
        <v>8.6792312426985223</v>
      </c>
      <c r="V573" s="461">
        <f t="shared" si="292"/>
        <v>8.6946482453988505</v>
      </c>
      <c r="W573" s="461">
        <f t="shared" si="292"/>
        <v>8.7302266789199088</v>
      </c>
      <c r="X573" s="461">
        <f t="shared" si="292"/>
        <v>8.8477917800156636</v>
      </c>
      <c r="Y573" s="461">
        <f t="shared" si="292"/>
        <v>8.848575981012079</v>
      </c>
      <c r="Z573" s="461">
        <f t="shared" si="292"/>
        <v>8.5956886784484006</v>
      </c>
      <c r="AA573" s="461">
        <f t="shared" si="292"/>
        <v>7.2640626756945741</v>
      </c>
      <c r="AB573" s="462">
        <f t="shared" si="292"/>
        <v>6.3476774703364827</v>
      </c>
      <c r="AC573" s="189">
        <f>AVERAGE(E573:AB573)</f>
        <v>7.7270178940175853</v>
      </c>
      <c r="AD573" s="190">
        <f>(AC571-AC573)/AC571</f>
        <v>-0.0078718992196850027</v>
      </c>
      <c r="AE573" s="129"/>
      <c r="AF573" s="131"/>
      <c r="AG573" s="9"/>
      <c r="AH573" s="9"/>
      <c r="AI573" s="9"/>
      <c r="AJ573" s="9"/>
    </row>
    <row r="574">
      <c r="A574" s="773" t="s">
        <v>55</v>
      </c>
      <c r="B574" s="554" t="s">
        <v>61</v>
      </c>
      <c r="C574" s="67" t="s">
        <v>18</v>
      </c>
      <c r="D574" s="68" t="s">
        <v>29</v>
      </c>
      <c r="E574" s="108"/>
      <c r="F574" s="109"/>
      <c r="G574" s="109"/>
      <c r="H574" s="109"/>
      <c r="I574" s="109"/>
      <c r="J574" s="109"/>
      <c r="K574" s="109"/>
      <c r="L574" s="109"/>
      <c r="M574" s="109"/>
      <c r="N574" s="109"/>
      <c r="O574" s="109"/>
      <c r="P574" s="109"/>
      <c r="Q574" s="109"/>
      <c r="R574" s="109"/>
      <c r="S574" s="109"/>
      <c r="T574" s="109"/>
      <c r="U574" s="109"/>
      <c r="V574" s="109"/>
      <c r="W574" s="109"/>
      <c r="X574" s="109"/>
      <c r="Y574" s="109"/>
      <c r="Z574" s="109"/>
      <c r="AA574" s="109"/>
      <c r="AB574" s="110"/>
      <c r="AC574" s="224">
        <f t="shared" ref="AC574:AC575" si="293">SUM(E574:AB574)</f>
        <v>0</v>
      </c>
      <c r="AD574" s="108">
        <f>MIN(E574:AB574)</f>
        <v>0</v>
      </c>
      <c r="AE574" s="70">
        <v>100</v>
      </c>
      <c r="AF574" s="71">
        <v>60</v>
      </c>
      <c r="AJ574" s="64"/>
      <c r="AK574" s="64"/>
      <c r="AL574" s="9"/>
      <c r="AM574" s="64"/>
    </row>
    <row r="575">
      <c r="A575" s="774"/>
      <c r="B575" s="555"/>
      <c r="C575" s="75" t="s">
        <v>20</v>
      </c>
      <c r="D575" s="76" t="s">
        <v>29</v>
      </c>
      <c r="E575" s="113"/>
      <c r="F575" s="114"/>
      <c r="G575" s="114"/>
      <c r="H575" s="114"/>
      <c r="I575" s="114"/>
      <c r="J575" s="114"/>
      <c r="K575" s="114"/>
      <c r="L575" s="114"/>
      <c r="M575" s="114"/>
      <c r="N575" s="114"/>
      <c r="O575" s="114"/>
      <c r="P575" s="114"/>
      <c r="Q575" s="114"/>
      <c r="R575" s="114"/>
      <c r="S575" s="114"/>
      <c r="T575" s="114"/>
      <c r="U575" s="114"/>
      <c r="V575" s="114"/>
      <c r="W575" s="114"/>
      <c r="X575" s="114"/>
      <c r="Y575" s="114"/>
      <c r="Z575" s="114"/>
      <c r="AA575" s="114"/>
      <c r="AB575" s="115"/>
      <c r="AC575" s="116">
        <f t="shared" si="293"/>
        <v>0</v>
      </c>
      <c r="AD575" s="77"/>
      <c r="AE575" s="78"/>
      <c r="AF575" s="79"/>
      <c r="AJ575" s="81"/>
      <c r="AK575" s="497"/>
      <c r="AL575" s="81"/>
      <c r="AM575" s="9"/>
    </row>
    <row r="576">
      <c r="A576" s="774"/>
      <c r="B576" s="555"/>
      <c r="C576" s="75" t="s">
        <v>21</v>
      </c>
      <c r="D576" s="76" t="s">
        <v>22</v>
      </c>
      <c r="E576" s="118"/>
      <c r="F576" s="119"/>
      <c r="G576" s="119"/>
      <c r="H576" s="119"/>
      <c r="I576" s="119"/>
      <c r="J576" s="119"/>
      <c r="K576" s="119"/>
      <c r="L576" s="119"/>
      <c r="M576" s="119"/>
      <c r="N576" s="119"/>
      <c r="O576" s="119"/>
      <c r="P576" s="119"/>
      <c r="Q576" s="119"/>
      <c r="R576" s="119"/>
      <c r="S576" s="119"/>
      <c r="T576" s="119"/>
      <c r="U576" s="119"/>
      <c r="V576" s="119"/>
      <c r="W576" s="119"/>
      <c r="X576" s="119"/>
      <c r="Y576" s="119"/>
      <c r="Z576" s="119"/>
      <c r="AA576" s="119"/>
      <c r="AB576" s="120"/>
      <c r="AC576" s="116" t="e">
        <f>AVERAGE(E576:AB576)</f>
        <v>#NUM!</v>
      </c>
      <c r="AD576" s="77"/>
      <c r="AE576" s="78"/>
      <c r="AF576" s="79"/>
      <c r="AJ576" s="9"/>
      <c r="AK576" s="9"/>
      <c r="AL576" s="9"/>
      <c r="AM576" s="9"/>
    </row>
    <row r="577">
      <c r="A577" s="774"/>
      <c r="B577" s="555"/>
      <c r="C577" s="75" t="s">
        <v>23</v>
      </c>
      <c r="D577" s="76"/>
      <c r="E577" s="82" t="e">
        <f t="shared" ref="E577:AB577" si="294">E575/E574</f>
        <v>#DIV/0!</v>
      </c>
      <c r="F577" s="83" t="e">
        <f t="shared" si="294"/>
        <v>#DIV/0!</v>
      </c>
      <c r="G577" s="83" t="e">
        <f t="shared" si="294"/>
        <v>#DIV/0!</v>
      </c>
      <c r="H577" s="83" t="e">
        <f t="shared" si="294"/>
        <v>#DIV/0!</v>
      </c>
      <c r="I577" s="83" t="e">
        <f t="shared" si="294"/>
        <v>#DIV/0!</v>
      </c>
      <c r="J577" s="83" t="e">
        <f t="shared" si="294"/>
        <v>#DIV/0!</v>
      </c>
      <c r="K577" s="83" t="e">
        <f t="shared" si="294"/>
        <v>#DIV/0!</v>
      </c>
      <c r="L577" s="83" t="e">
        <f t="shared" si="294"/>
        <v>#DIV/0!</v>
      </c>
      <c r="M577" s="83" t="e">
        <f t="shared" si="294"/>
        <v>#DIV/0!</v>
      </c>
      <c r="N577" s="83" t="e">
        <f t="shared" si="294"/>
        <v>#DIV/0!</v>
      </c>
      <c r="O577" s="83" t="e">
        <f t="shared" si="294"/>
        <v>#DIV/0!</v>
      </c>
      <c r="P577" s="83" t="e">
        <f t="shared" si="294"/>
        <v>#DIV/0!</v>
      </c>
      <c r="Q577" s="83" t="e">
        <f t="shared" si="294"/>
        <v>#DIV/0!</v>
      </c>
      <c r="R577" s="83" t="e">
        <f t="shared" si="294"/>
        <v>#DIV/0!</v>
      </c>
      <c r="S577" s="83" t="e">
        <f t="shared" si="294"/>
        <v>#DIV/0!</v>
      </c>
      <c r="T577" s="83" t="e">
        <f t="shared" si="294"/>
        <v>#DIV/0!</v>
      </c>
      <c r="U577" s="83" t="e">
        <f t="shared" si="294"/>
        <v>#DIV/0!</v>
      </c>
      <c r="V577" s="83" t="e">
        <f t="shared" si="294"/>
        <v>#DIV/0!</v>
      </c>
      <c r="W577" s="83" t="e">
        <f t="shared" si="294"/>
        <v>#DIV/0!</v>
      </c>
      <c r="X577" s="83" t="e">
        <f t="shared" si="294"/>
        <v>#DIV/0!</v>
      </c>
      <c r="Y577" s="83" t="e">
        <f t="shared" si="294"/>
        <v>#DIV/0!</v>
      </c>
      <c r="Z577" s="83" t="e">
        <f t="shared" si="294"/>
        <v>#DIV/0!</v>
      </c>
      <c r="AA577" s="83" t="e">
        <f t="shared" si="294"/>
        <v>#DIV/0!</v>
      </c>
      <c r="AB577" s="84" t="e">
        <f t="shared" si="294"/>
        <v>#DIV/0!</v>
      </c>
      <c r="AC577" s="676" t="e">
        <f>MAX(E577:AB577)</f>
        <v>#DIV/0!</v>
      </c>
      <c r="AD577" s="673"/>
      <c r="AE577" s="674"/>
      <c r="AF577" s="675"/>
      <c r="AJ577" s="9"/>
      <c r="AK577" s="9"/>
      <c r="AL577" s="9"/>
      <c r="AM577" s="9"/>
    </row>
    <row r="578">
      <c r="A578" s="775"/>
      <c r="B578" s="776"/>
      <c r="C578" s="127" t="s">
        <v>37</v>
      </c>
      <c r="D578" s="94"/>
      <c r="E578" s="128">
        <f t="shared" ref="E578:AB578" si="295">SQRT(E574*E574+E575*E575)/E553/1.73</f>
        <v>0</v>
      </c>
      <c r="F578" s="129">
        <f t="shared" si="295"/>
        <v>0</v>
      </c>
      <c r="G578" s="129">
        <f t="shared" si="295"/>
        <v>0</v>
      </c>
      <c r="H578" s="129">
        <f t="shared" si="295"/>
        <v>0</v>
      </c>
      <c r="I578" s="129">
        <f t="shared" si="295"/>
        <v>0</v>
      </c>
      <c r="J578" s="129">
        <f t="shared" si="295"/>
        <v>0</v>
      </c>
      <c r="K578" s="129">
        <f t="shared" si="295"/>
        <v>0</v>
      </c>
      <c r="L578" s="129">
        <f t="shared" si="295"/>
        <v>0</v>
      </c>
      <c r="M578" s="129">
        <f t="shared" si="295"/>
        <v>0</v>
      </c>
      <c r="N578" s="129">
        <f t="shared" si="295"/>
        <v>0</v>
      </c>
      <c r="O578" s="129">
        <f t="shared" si="295"/>
        <v>0</v>
      </c>
      <c r="P578" s="129">
        <f t="shared" si="295"/>
        <v>0</v>
      </c>
      <c r="Q578" s="129">
        <f t="shared" si="295"/>
        <v>0</v>
      </c>
      <c r="R578" s="129">
        <f t="shared" si="295"/>
        <v>0</v>
      </c>
      <c r="S578" s="129">
        <f t="shared" si="295"/>
        <v>0</v>
      </c>
      <c r="T578" s="129">
        <f t="shared" si="295"/>
        <v>0</v>
      </c>
      <c r="U578" s="129">
        <f t="shared" si="295"/>
        <v>0</v>
      </c>
      <c r="V578" s="129">
        <f t="shared" si="295"/>
        <v>0</v>
      </c>
      <c r="W578" s="129">
        <f t="shared" si="295"/>
        <v>0</v>
      </c>
      <c r="X578" s="129">
        <f t="shared" si="295"/>
        <v>0</v>
      </c>
      <c r="Y578" s="129">
        <f t="shared" si="295"/>
        <v>0</v>
      </c>
      <c r="Z578" s="129">
        <f t="shared" si="295"/>
        <v>0</v>
      </c>
      <c r="AA578" s="129">
        <f t="shared" si="295"/>
        <v>0</v>
      </c>
      <c r="AB578" s="131">
        <f t="shared" si="295"/>
        <v>0</v>
      </c>
      <c r="AC578" s="189">
        <f>AVERAGE(E578:AB578)</f>
        <v>0</v>
      </c>
      <c r="AD578" s="190" t="e">
        <f>(AC576-AC578)/AC576</f>
        <v>#NUM!</v>
      </c>
      <c r="AE578" s="129"/>
      <c r="AF578" s="131"/>
      <c r="AG578" s="9"/>
      <c r="AH578" s="9"/>
      <c r="AI578" s="9"/>
      <c r="AJ578" s="9"/>
    </row>
    <row r="579">
      <c r="A579" s="212"/>
      <c r="B579" s="805" t="s">
        <v>63</v>
      </c>
      <c r="C579" s="221" t="s">
        <v>18</v>
      </c>
      <c r="D579" s="222" t="s">
        <v>29</v>
      </c>
      <c r="E579" s="207">
        <v>0.94999999999999996</v>
      </c>
      <c r="F579" s="208">
        <v>0.95999999999999996</v>
      </c>
      <c r="G579" s="208">
        <v>0.93999999999999995</v>
      </c>
      <c r="H579" s="208">
        <v>0.93999999999999995</v>
      </c>
      <c r="I579" s="208">
        <v>0.94999999999999996</v>
      </c>
      <c r="J579" s="208">
        <v>0.93999999999999995</v>
      </c>
      <c r="K579" s="208">
        <v>0.93000000000000005</v>
      </c>
      <c r="L579" s="208">
        <v>0.93999999999999995</v>
      </c>
      <c r="M579" s="208">
        <v>0.93999999999999995</v>
      </c>
      <c r="N579" s="208">
        <v>0.94999999999999996</v>
      </c>
      <c r="O579" s="208">
        <v>0.93000000000000005</v>
      </c>
      <c r="P579" s="208">
        <v>0.93999999999999995</v>
      </c>
      <c r="Q579" s="208">
        <v>0.93000000000000005</v>
      </c>
      <c r="R579" s="208">
        <v>0.93000000000000005</v>
      </c>
      <c r="S579" s="208">
        <v>0.93999999999999995</v>
      </c>
      <c r="T579" s="208">
        <v>0.93000000000000005</v>
      </c>
      <c r="U579" s="208">
        <v>0.94999999999999996</v>
      </c>
      <c r="V579" s="208">
        <v>0.94999999999999996</v>
      </c>
      <c r="W579" s="208">
        <v>0.95999999999999996</v>
      </c>
      <c r="X579" s="208">
        <v>0.93000000000000005</v>
      </c>
      <c r="Y579" s="208">
        <v>0.93999999999999995</v>
      </c>
      <c r="Z579" s="208">
        <v>0.94999999999999996</v>
      </c>
      <c r="AA579" s="208">
        <v>0.93999999999999995</v>
      </c>
      <c r="AB579" s="213">
        <v>0.94999999999999996</v>
      </c>
      <c r="AC579" s="806">
        <f>SUM(E579:AB579)</f>
        <v>22.609999999999996</v>
      </c>
      <c r="AD579" s="779"/>
      <c r="AE579" s="524">
        <v>1</v>
      </c>
      <c r="AF579" s="780">
        <v>20</v>
      </c>
      <c r="AJ579" s="64"/>
      <c r="AK579" s="64"/>
      <c r="AL579" s="9"/>
      <c r="AM579" s="64"/>
    </row>
    <row r="580" ht="15.75" customHeight="1">
      <c r="A580" s="685" t="s">
        <v>42</v>
      </c>
      <c r="B580" s="686"/>
      <c r="C580" s="221" t="s">
        <v>18</v>
      </c>
      <c r="D580" s="222"/>
      <c r="E580" s="223">
        <f t="shared" ref="E580:AC580" si="296">SUM(E554,E559,E564,E569,E574)</f>
        <v>903.60000000000002</v>
      </c>
      <c r="F580" s="223">
        <f t="shared" si="296"/>
        <v>572.60000000000002</v>
      </c>
      <c r="G580" s="223">
        <f t="shared" si="296"/>
        <v>915.60000000000002</v>
      </c>
      <c r="H580" s="223">
        <f t="shared" si="296"/>
        <v>896.39999999999998</v>
      </c>
      <c r="I580" s="223">
        <f t="shared" si="296"/>
        <v>899.60000000000002</v>
      </c>
      <c r="J580" s="223">
        <f t="shared" si="296"/>
        <v>919.39999999999998</v>
      </c>
      <c r="K580" s="223">
        <f t="shared" si="296"/>
        <v>967.20000000000016</v>
      </c>
      <c r="L580" s="223">
        <f t="shared" si="296"/>
        <v>658.20000000000005</v>
      </c>
      <c r="M580" s="223">
        <f t="shared" si="296"/>
        <v>693.40000000000009</v>
      </c>
      <c r="N580" s="223">
        <f t="shared" si="296"/>
        <v>952</v>
      </c>
      <c r="O580" s="223">
        <f t="shared" si="296"/>
        <v>1087</v>
      </c>
      <c r="P580" s="223">
        <f t="shared" si="296"/>
        <v>1034</v>
      </c>
      <c r="Q580" s="223">
        <f t="shared" si="296"/>
        <v>1040.8</v>
      </c>
      <c r="R580" s="223">
        <f t="shared" si="296"/>
        <v>588.40000000000009</v>
      </c>
      <c r="S580" s="223">
        <f t="shared" si="296"/>
        <v>1051.8</v>
      </c>
      <c r="T580" s="223">
        <f t="shared" si="296"/>
        <v>1049.2</v>
      </c>
      <c r="U580" s="223">
        <f t="shared" si="296"/>
        <v>910.40000000000009</v>
      </c>
      <c r="V580" s="223">
        <f t="shared" si="296"/>
        <v>1071.5999999999999</v>
      </c>
      <c r="W580" s="223">
        <f t="shared" si="296"/>
        <v>1051.8</v>
      </c>
      <c r="X580" s="223">
        <f t="shared" si="296"/>
        <v>641.60000000000002</v>
      </c>
      <c r="Y580" s="223">
        <f t="shared" si="296"/>
        <v>1032.3999999999999</v>
      </c>
      <c r="Z580" s="223">
        <f t="shared" si="296"/>
        <v>1079.2</v>
      </c>
      <c r="AA580" s="223">
        <f t="shared" si="296"/>
        <v>903.79999999999995</v>
      </c>
      <c r="AB580" s="223">
        <f t="shared" si="296"/>
        <v>965.39999999999998</v>
      </c>
      <c r="AC580" s="308">
        <f t="shared" si="296"/>
        <v>21885.399999999998</v>
      </c>
      <c r="AD580" s="9"/>
      <c r="AE580" s="9"/>
      <c r="AF580" s="9"/>
      <c r="AG580" s="9"/>
    </row>
    <row r="581">
      <c r="A581" s="785"/>
      <c r="B581" s="786"/>
      <c r="C581" s="520" t="s">
        <v>20</v>
      </c>
      <c r="D581" s="450"/>
      <c r="E581" s="735">
        <f t="shared" ref="E581:AB581" si="297">SUM(E555,E560,E565,E569,E575)</f>
        <v>1085.5999999999999</v>
      </c>
      <c r="F581" s="735">
        <f t="shared" si="297"/>
        <v>562</v>
      </c>
      <c r="G581" s="735">
        <f t="shared" si="297"/>
        <v>1087.8</v>
      </c>
      <c r="H581" s="735">
        <f t="shared" si="297"/>
        <v>1044.2</v>
      </c>
      <c r="I581" s="735">
        <f t="shared" si="297"/>
        <v>1050.4000000000001</v>
      </c>
      <c r="J581" s="735">
        <f t="shared" si="297"/>
        <v>1065.2</v>
      </c>
      <c r="K581" s="735">
        <f t="shared" si="297"/>
        <v>1110.4000000000001</v>
      </c>
      <c r="L581" s="735">
        <f t="shared" si="297"/>
        <v>643.20000000000005</v>
      </c>
      <c r="M581" s="735">
        <f t="shared" si="297"/>
        <v>758.60000000000014</v>
      </c>
      <c r="N581" s="735">
        <f t="shared" si="297"/>
        <v>1089.5999999999999</v>
      </c>
      <c r="O581" s="735">
        <f t="shared" si="297"/>
        <v>1220.3999999999999</v>
      </c>
      <c r="P581" s="735">
        <f t="shared" si="297"/>
        <v>1197.8</v>
      </c>
      <c r="Q581" s="735">
        <f t="shared" si="297"/>
        <v>1182.4000000000001</v>
      </c>
      <c r="R581" s="735">
        <f t="shared" si="297"/>
        <v>540.60000000000002</v>
      </c>
      <c r="S581" s="735">
        <f t="shared" si="297"/>
        <v>1085</v>
      </c>
      <c r="T581" s="735">
        <f t="shared" si="297"/>
        <v>1094.2</v>
      </c>
      <c r="U581" s="735">
        <f t="shared" si="297"/>
        <v>1076.4000000000001</v>
      </c>
      <c r="V581" s="735">
        <f t="shared" si="297"/>
        <v>1133.5999999999999</v>
      </c>
      <c r="W581" s="735">
        <f t="shared" si="297"/>
        <v>1141.2</v>
      </c>
      <c r="X581" s="735">
        <f t="shared" si="297"/>
        <v>585.60000000000002</v>
      </c>
      <c r="Y581" s="735">
        <f t="shared" si="297"/>
        <v>1169.4000000000001</v>
      </c>
      <c r="Z581" s="735">
        <f t="shared" si="297"/>
        <v>1194.2</v>
      </c>
      <c r="AA581" s="735">
        <f t="shared" si="297"/>
        <v>1080.8</v>
      </c>
      <c r="AB581" s="735">
        <f t="shared" si="297"/>
        <v>1148.8000000000002</v>
      </c>
      <c r="AC581" s="787">
        <f>SUM(AC555,AC560,AC565,AC575)</f>
        <v>21364.200000000001</v>
      </c>
      <c r="AD581" s="9"/>
      <c r="AE581" s="9"/>
      <c r="AF581" s="9"/>
      <c r="AG581" s="9"/>
    </row>
    <row r="582" ht="16.5" customHeight="1">
      <c r="A582" s="689" t="s">
        <v>43</v>
      </c>
      <c r="B582" s="690"/>
      <c r="C582" s="67" t="s">
        <v>44</v>
      </c>
      <c r="D582" s="587"/>
      <c r="E582" s="588">
        <f t="shared" ref="E582:AC583" si="298">100-(E580/(E545))*100</f>
        <v>0.044247787610615319</v>
      </c>
      <c r="F582" s="232">
        <f t="shared" si="298"/>
        <v>0.24390243902439579</v>
      </c>
      <c r="G582" s="232">
        <f t="shared" si="298"/>
        <v>-0.17505470459518335</v>
      </c>
      <c r="H582" s="232">
        <f t="shared" si="298"/>
        <v>-0.044642857142846992</v>
      </c>
      <c r="I582" s="232">
        <f t="shared" si="298"/>
        <v>-0.17817371937638882</v>
      </c>
      <c r="J582" s="232">
        <f t="shared" si="298"/>
        <v>0.065217391304344119</v>
      </c>
      <c r="K582" s="232">
        <f t="shared" si="298"/>
        <v>-0.12422360248449138</v>
      </c>
      <c r="L582" s="232">
        <f t="shared" si="298"/>
        <v>-0.030395136778111009</v>
      </c>
      <c r="M582" s="232">
        <f t="shared" si="298"/>
        <v>-0.2023121387283453</v>
      </c>
      <c r="N582" s="232">
        <f t="shared" si="298"/>
        <v>0</v>
      </c>
      <c r="O582" s="232">
        <f t="shared" si="298"/>
        <v>-0.092081031307557737</v>
      </c>
      <c r="P582" s="232">
        <f t="shared" si="298"/>
        <v>-0.19379844961240167</v>
      </c>
      <c r="Q582" s="232">
        <f t="shared" si="298"/>
        <v>0.11516314779271397</v>
      </c>
      <c r="R582" s="232">
        <f t="shared" si="298"/>
        <v>-0.068027210884366696</v>
      </c>
      <c r="S582" s="232">
        <f t="shared" si="298"/>
        <v>0.019011406844114731</v>
      </c>
      <c r="T582" s="232">
        <f t="shared" si="298"/>
        <v>-0.1145038167938992</v>
      </c>
      <c r="U582" s="232">
        <f t="shared" si="298"/>
        <v>-0.043956043956058011</v>
      </c>
      <c r="V582" s="232">
        <f t="shared" si="298"/>
        <v>0.03731343283583044</v>
      </c>
      <c r="W582" s="232">
        <f t="shared" si="298"/>
        <v>-0.17142857142857792</v>
      </c>
      <c r="X582" s="232">
        <f t="shared" si="298"/>
        <v>0.06230529595015355</v>
      </c>
      <c r="Y582" s="232">
        <f t="shared" si="298"/>
        <v>-0.038759689922457596</v>
      </c>
      <c r="Z582" s="232">
        <f t="shared" si="298"/>
        <v>-0.11131725417439498</v>
      </c>
      <c r="AA582" s="232">
        <f t="shared" si="298"/>
        <v>0.022123893805314765</v>
      </c>
      <c r="AB582" s="233">
        <f t="shared" si="298"/>
        <v>-0.14522821576763079</v>
      </c>
      <c r="AC582" s="234">
        <f t="shared" si="298"/>
        <v>-0.05211666819053562</v>
      </c>
      <c r="AD582" s="9"/>
      <c r="AE582" s="9"/>
      <c r="AF582" s="9"/>
      <c r="AG582" s="9"/>
    </row>
    <row r="583">
      <c r="A583" s="687"/>
      <c r="B583" s="688"/>
      <c r="C583" s="127" t="s">
        <v>45</v>
      </c>
      <c r="D583" s="589"/>
      <c r="E583" s="498">
        <f t="shared" si="298"/>
        <v>-3.3904761904761926</v>
      </c>
      <c r="F583" s="499">
        <f t="shared" si="298"/>
        <v>-6.8441064638783189</v>
      </c>
      <c r="G583" s="499">
        <f t="shared" si="298"/>
        <v>-3.4030418250950589</v>
      </c>
      <c r="H583" s="499">
        <f t="shared" si="298"/>
        <v>-3.3861386138613909</v>
      </c>
      <c r="I583" s="499">
        <f t="shared" si="298"/>
        <v>-3.3858267716535551</v>
      </c>
      <c r="J583" s="499">
        <f t="shared" si="298"/>
        <v>-4.4313725490196134</v>
      </c>
      <c r="K583" s="499">
        <f t="shared" si="298"/>
        <v>-7.5968992248062222</v>
      </c>
      <c r="L583" s="499">
        <f t="shared" si="298"/>
        <v>-16.521739130434796</v>
      </c>
      <c r="M583" s="499">
        <f t="shared" si="298"/>
        <v>-15.993883792048962</v>
      </c>
      <c r="N583" s="499">
        <f t="shared" si="298"/>
        <v>-10.283400809716596</v>
      </c>
      <c r="O583" s="499">
        <f t="shared" si="298"/>
        <v>-8.5765124555160099</v>
      </c>
      <c r="P583" s="499">
        <f t="shared" si="298"/>
        <v>-8.3001808318263954</v>
      </c>
      <c r="Q583" s="499">
        <f t="shared" si="298"/>
        <v>-8.0804387568555853</v>
      </c>
      <c r="R583" s="499">
        <f t="shared" si="298"/>
        <v>-19.074889867841406</v>
      </c>
      <c r="S583" s="499">
        <f t="shared" si="298"/>
        <v>-8.2834331337325438</v>
      </c>
      <c r="T583" s="499">
        <f t="shared" si="298"/>
        <v>-8.7673956262425605</v>
      </c>
      <c r="U583" s="499">
        <f t="shared" si="298"/>
        <v>-8.7272727272727337</v>
      </c>
      <c r="V583" s="499">
        <f t="shared" si="298"/>
        <v>-9.210019267822716</v>
      </c>
      <c r="W583" s="499">
        <f t="shared" si="298"/>
        <v>-8.6857142857142975</v>
      </c>
      <c r="X583" s="499">
        <f t="shared" si="298"/>
        <v>-19.024390243902431</v>
      </c>
      <c r="Y583" s="499">
        <f t="shared" si="298"/>
        <v>-8.8826815642458143</v>
      </c>
      <c r="Z583" s="499">
        <f t="shared" si="298"/>
        <v>-8.5636363636363768</v>
      </c>
      <c r="AA583" s="499">
        <f t="shared" si="298"/>
        <v>-7.0099009900990126</v>
      </c>
      <c r="AB583" s="590">
        <f t="shared" si="298"/>
        <v>-4.8175182481752046</v>
      </c>
      <c r="AC583" s="654">
        <f t="shared" si="298"/>
        <v>5.1996805111821089</v>
      </c>
      <c r="AD583" s="9"/>
      <c r="AE583" s="9"/>
      <c r="AF583" s="9"/>
      <c r="AG583" s="9"/>
    </row>
    <row r="584" ht="15.75" customHeight="1">
      <c r="A584" s="435"/>
      <c r="B584" s="436"/>
      <c r="C584" s="437"/>
      <c r="D584" s="245" t="s">
        <v>46</v>
      </c>
      <c r="E584" s="602">
        <f t="shared" ref="E584:AC584" si="299">(E547-E556-E561-E566-E571-E576)/E547</f>
        <v>0</v>
      </c>
      <c r="F584" s="602">
        <f t="shared" si="299"/>
        <v>-0.022222222222222223</v>
      </c>
      <c r="G584" s="602">
        <f t="shared" si="299"/>
        <v>0.088888888888888892</v>
      </c>
      <c r="H584" s="602">
        <f t="shared" si="299"/>
        <v>-0.014925373134328358</v>
      </c>
      <c r="I584" s="602">
        <f t="shared" si="299"/>
        <v>-0.015151515151515152</v>
      </c>
      <c r="J584" s="602">
        <f t="shared" si="299"/>
        <v>-0.041666666666666664</v>
      </c>
      <c r="K584" s="602">
        <f t="shared" si="299"/>
        <v>-0.024691358024691357</v>
      </c>
      <c r="L584" s="602">
        <f t="shared" si="299"/>
        <v>0</v>
      </c>
      <c r="M584" s="602">
        <f t="shared" si="299"/>
        <v>-0.018181818181818181</v>
      </c>
      <c r="N584" s="602">
        <f t="shared" si="299"/>
        <v>-0.023809523809523808</v>
      </c>
      <c r="O584" s="602">
        <f t="shared" si="299"/>
        <v>-0.013157894736842105</v>
      </c>
      <c r="P584" s="602">
        <f t="shared" si="299"/>
        <v>-0.010526315789473684</v>
      </c>
      <c r="Q584" s="602">
        <f t="shared" si="299"/>
        <v>0</v>
      </c>
      <c r="R584" s="602">
        <f t="shared" si="299"/>
        <v>-0.14516129032258066</v>
      </c>
      <c r="S584" s="602">
        <f t="shared" si="299"/>
        <v>-0.060240963855421686</v>
      </c>
      <c r="T584" s="602">
        <f t="shared" si="299"/>
        <v>0.026315789473684209</v>
      </c>
      <c r="U584" s="602">
        <f t="shared" si="299"/>
        <v>-0.027027027027027029</v>
      </c>
      <c r="V584" s="602">
        <f t="shared" si="299"/>
        <v>-0.020833333333333332</v>
      </c>
      <c r="W584" s="602">
        <f t="shared" si="299"/>
        <v>-0.01282051282051282</v>
      </c>
      <c r="X584" s="602">
        <f t="shared" si="299"/>
        <v>-0.015873015873015872</v>
      </c>
      <c r="Y584" s="602">
        <f t="shared" si="299"/>
        <v>-0.02</v>
      </c>
      <c r="Z584" s="602">
        <f t="shared" si="299"/>
        <v>-0.013513513513513514</v>
      </c>
      <c r="AA584" s="602">
        <f t="shared" si="299"/>
        <v>-0.010416666666666666</v>
      </c>
      <c r="AB584" s="602">
        <f t="shared" si="299"/>
        <v>0</v>
      </c>
      <c r="AC584" s="248" t="e">
        <f t="shared" si="299"/>
        <v>#NUM!</v>
      </c>
      <c r="AD584" s="9"/>
      <c r="AE584" s="30"/>
      <c r="AF584" s="9"/>
      <c r="AG584" s="30"/>
    </row>
    <row r="585">
      <c r="A585" s="438"/>
      <c r="B585" s="439"/>
      <c r="C585" s="440"/>
      <c r="D585" s="252" t="s">
        <v>47</v>
      </c>
      <c r="E585" s="253">
        <f t="shared" ref="E585:AC585" si="300">(E549-E558-E563-E568-E573-E578)/E549</f>
        <v>-0.0078007772586814409</v>
      </c>
      <c r="F585" s="253">
        <f t="shared" si="300"/>
        <v>-0.014067194147324165</v>
      </c>
      <c r="G585" s="253">
        <f t="shared" si="300"/>
        <v>-0.009004927741405341</v>
      </c>
      <c r="H585" s="253">
        <f t="shared" si="300"/>
        <v>-0.0069527213590831428</v>
      </c>
      <c r="I585" s="253">
        <f t="shared" si="300"/>
        <v>-0.0075823772192633605</v>
      </c>
      <c r="J585" s="253">
        <f t="shared" si="300"/>
        <v>-0.0090669257166608331</v>
      </c>
      <c r="K585" s="253">
        <f t="shared" si="300"/>
        <v>-0.014057894926905396</v>
      </c>
      <c r="L585" s="253">
        <f t="shared" si="300"/>
        <v>-0.019105460940369655</v>
      </c>
      <c r="M585" s="253">
        <f t="shared" si="300"/>
        <v>-0.024602440311346688</v>
      </c>
      <c r="N585" s="253">
        <f t="shared" si="300"/>
        <v>-0.018335622098760763</v>
      </c>
      <c r="O585" s="253">
        <f t="shared" si="300"/>
        <v>-0.014625610561175575</v>
      </c>
      <c r="P585" s="253">
        <f t="shared" si="300"/>
        <v>-0.016592942475218263</v>
      </c>
      <c r="Q585" s="253">
        <f t="shared" si="300"/>
        <v>-0.012999257011931642</v>
      </c>
      <c r="R585" s="253">
        <f t="shared" si="300"/>
        <v>-0.021306286603189603</v>
      </c>
      <c r="S585" s="253">
        <f t="shared" si="300"/>
        <v>-0.011859764512421885</v>
      </c>
      <c r="T585" s="253">
        <f t="shared" si="300"/>
        <v>-0.012486223473095224</v>
      </c>
      <c r="U585" s="253">
        <f t="shared" si="300"/>
        <v>-0.01663751253145751</v>
      </c>
      <c r="V585" s="253">
        <f t="shared" si="300"/>
        <v>-0.013745988566008602</v>
      </c>
      <c r="W585" s="253">
        <f t="shared" si="300"/>
        <v>-0.014079656905022522</v>
      </c>
      <c r="X585" s="253">
        <f t="shared" si="300"/>
        <v>-0.018137986471559227</v>
      </c>
      <c r="Y585" s="253">
        <f t="shared" si="300"/>
        <v>-0.015333671726441513</v>
      </c>
      <c r="Z585" s="253">
        <f t="shared" si="300"/>
        <v>-0.016029525860933074</v>
      </c>
      <c r="AA585" s="253">
        <f t="shared" si="300"/>
        <v>-0.013691837002849061</v>
      </c>
      <c r="AB585" s="253">
        <f t="shared" si="300"/>
        <v>-0.011496267972773531</v>
      </c>
      <c r="AC585" s="255">
        <f t="shared" si="300"/>
        <v>-0.013718314552088088</v>
      </c>
      <c r="AD585" s="9"/>
      <c r="AE585" s="30"/>
      <c r="AF585" s="9"/>
      <c r="AG585" s="30"/>
    </row>
    <row r="586" ht="30.75" customHeight="1">
      <c r="A586" s="807"/>
      <c r="B586" s="9"/>
      <c r="C586" s="9"/>
      <c r="D586" s="30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  <c r="AA586" s="9"/>
      <c r="AB586" s="9"/>
      <c r="AC586" s="9"/>
      <c r="AD586" s="9"/>
      <c r="AE586" s="9"/>
      <c r="AF586" s="9"/>
      <c r="AG586" s="9"/>
    </row>
    <row r="587">
      <c r="A587" s="48" t="s">
        <v>191</v>
      </c>
      <c r="B587" s="49"/>
      <c r="C587" s="50"/>
      <c r="D587" s="260">
        <v>0</v>
      </c>
      <c r="E587" s="476">
        <v>1</v>
      </c>
      <c r="F587" s="477">
        <v>2</v>
      </c>
      <c r="G587" s="477">
        <v>3</v>
      </c>
      <c r="H587" s="477">
        <v>4</v>
      </c>
      <c r="I587" s="477">
        <v>5</v>
      </c>
      <c r="J587" s="477">
        <v>6</v>
      </c>
      <c r="K587" s="477">
        <v>7</v>
      </c>
      <c r="L587" s="477">
        <v>8</v>
      </c>
      <c r="M587" s="477">
        <v>9</v>
      </c>
      <c r="N587" s="477">
        <v>10</v>
      </c>
      <c r="O587" s="477">
        <v>11</v>
      </c>
      <c r="P587" s="477">
        <v>12</v>
      </c>
      <c r="Q587" s="477">
        <v>13</v>
      </c>
      <c r="R587" s="477">
        <v>14</v>
      </c>
      <c r="S587" s="477">
        <v>15</v>
      </c>
      <c r="T587" s="477">
        <v>16</v>
      </c>
      <c r="U587" s="477">
        <v>17</v>
      </c>
      <c r="V587" s="477">
        <v>18</v>
      </c>
      <c r="W587" s="477">
        <v>19</v>
      </c>
      <c r="X587" s="477">
        <v>20</v>
      </c>
      <c r="Y587" s="477">
        <v>21</v>
      </c>
      <c r="Z587" s="477">
        <v>22</v>
      </c>
      <c r="AA587" s="477">
        <v>23</v>
      </c>
      <c r="AB587" s="474">
        <v>24</v>
      </c>
      <c r="AC587" s="792"/>
      <c r="AD587" s="64"/>
      <c r="AE587" s="64"/>
      <c r="AF587" s="64"/>
      <c r="AG587" s="64"/>
    </row>
    <row r="588">
      <c r="A588" s="644" t="s">
        <v>49</v>
      </c>
      <c r="B588" s="58"/>
      <c r="C588" s="645"/>
      <c r="D588" s="808" t="s">
        <v>22</v>
      </c>
      <c r="E588" s="57">
        <v>6</v>
      </c>
      <c r="F588" s="58">
        <v>6</v>
      </c>
      <c r="G588" s="58">
        <v>6</v>
      </c>
      <c r="H588" s="58">
        <v>6</v>
      </c>
      <c r="I588" s="58">
        <v>6</v>
      </c>
      <c r="J588" s="58">
        <v>7</v>
      </c>
      <c r="K588" s="58">
        <v>7</v>
      </c>
      <c r="L588" s="58">
        <v>8</v>
      </c>
      <c r="M588" s="58">
        <v>8</v>
      </c>
      <c r="N588" s="58">
        <v>8</v>
      </c>
      <c r="O588" s="58">
        <v>9</v>
      </c>
      <c r="P588" s="58">
        <v>8</v>
      </c>
      <c r="Q588" s="58">
        <v>8</v>
      </c>
      <c r="R588" s="58">
        <v>8</v>
      </c>
      <c r="S588" s="58">
        <v>8</v>
      </c>
      <c r="T588" s="58">
        <v>8</v>
      </c>
      <c r="U588" s="58">
        <v>8</v>
      </c>
      <c r="V588" s="58">
        <v>8</v>
      </c>
      <c r="W588" s="58">
        <v>8</v>
      </c>
      <c r="X588" s="58">
        <v>7</v>
      </c>
      <c r="Y588" s="58">
        <v>7</v>
      </c>
      <c r="Z588" s="58">
        <v>7</v>
      </c>
      <c r="AA588" s="58">
        <v>7</v>
      </c>
      <c r="AB588" s="647">
        <v>7</v>
      </c>
      <c r="AC588" s="795"/>
      <c r="AD588" s="64"/>
      <c r="AE588" s="64"/>
      <c r="AF588" s="64"/>
      <c r="AG588" s="64"/>
    </row>
    <row r="589">
      <c r="A589" s="652" t="s">
        <v>192</v>
      </c>
      <c r="B589" s="367" t="s">
        <v>53</v>
      </c>
      <c r="C589" s="67" t="s">
        <v>18</v>
      </c>
      <c r="D589" s="68" t="s">
        <v>29</v>
      </c>
      <c r="E589" s="108">
        <v>226</v>
      </c>
      <c r="F589" s="109">
        <v>213.59999999999999</v>
      </c>
      <c r="G589" s="109">
        <v>205.19999999999999</v>
      </c>
      <c r="H589" s="109">
        <v>208.40000000000001</v>
      </c>
      <c r="I589" s="109">
        <v>216.40000000000001</v>
      </c>
      <c r="J589" s="109">
        <v>251.19999999999999</v>
      </c>
      <c r="K589" s="109">
        <v>310</v>
      </c>
      <c r="L589" s="109">
        <v>350</v>
      </c>
      <c r="M589" s="109">
        <v>393.60000000000002</v>
      </c>
      <c r="N589" s="109">
        <v>367.60000000000002</v>
      </c>
      <c r="O589" s="109">
        <v>370</v>
      </c>
      <c r="P589" s="109">
        <v>355.60000000000002</v>
      </c>
      <c r="Q589" s="109">
        <v>350.39999999999998</v>
      </c>
      <c r="R589" s="109">
        <v>339.60000000000002</v>
      </c>
      <c r="S589" s="109">
        <v>338.39999999999998</v>
      </c>
      <c r="T589" s="109">
        <v>364</v>
      </c>
      <c r="U589" s="109">
        <v>369.60000000000002</v>
      </c>
      <c r="V589" s="109">
        <v>392.39999999999998</v>
      </c>
      <c r="W589" s="109">
        <v>400.39999999999998</v>
      </c>
      <c r="X589" s="109">
        <v>384.80000000000001</v>
      </c>
      <c r="Y589" s="109">
        <v>376</v>
      </c>
      <c r="Z589" s="109">
        <v>338</v>
      </c>
      <c r="AA589" s="109">
        <v>304.80000000000001</v>
      </c>
      <c r="AB589" s="110">
        <v>255.59999999999999</v>
      </c>
      <c r="AC589" s="111">
        <f t="shared" ref="AC589:AC590" si="301">SUM(E589:AB589)</f>
        <v>7681.6000000000004</v>
      </c>
      <c r="AD589" s="112">
        <v>6300</v>
      </c>
      <c r="AE589" s="109">
        <v>100</v>
      </c>
      <c r="AF589" s="110">
        <v>40</v>
      </c>
      <c r="AJ589" s="64"/>
      <c r="AK589" s="64"/>
      <c r="AL589" s="9"/>
      <c r="AM589" s="64"/>
    </row>
    <row r="590">
      <c r="A590" s="653"/>
      <c r="B590" s="368"/>
      <c r="C590" s="75" t="s">
        <v>20</v>
      </c>
      <c r="D590" s="76" t="s">
        <v>29</v>
      </c>
      <c r="E590" s="113">
        <v>220</v>
      </c>
      <c r="F590" s="114">
        <v>221.19999999999999</v>
      </c>
      <c r="G590" s="114">
        <v>219.19999999999999</v>
      </c>
      <c r="H590" s="114">
        <v>218.40000000000001</v>
      </c>
      <c r="I590" s="114">
        <v>218</v>
      </c>
      <c r="J590" s="114">
        <v>229.19999999999999</v>
      </c>
      <c r="K590" s="114">
        <v>241.19999999999999</v>
      </c>
      <c r="L590" s="114">
        <v>232.80000000000001</v>
      </c>
      <c r="M590" s="114">
        <v>259.19999999999999</v>
      </c>
      <c r="N590" s="114">
        <v>264.39999999999998</v>
      </c>
      <c r="O590" s="114">
        <v>276.39999999999998</v>
      </c>
      <c r="P590" s="114">
        <v>277.60000000000002</v>
      </c>
      <c r="Q590" s="114">
        <v>274</v>
      </c>
      <c r="R590" s="114">
        <v>266.80000000000001</v>
      </c>
      <c r="S590" s="114">
        <v>266</v>
      </c>
      <c r="T590" s="114">
        <v>269.60000000000002</v>
      </c>
      <c r="U590" s="114">
        <v>276</v>
      </c>
      <c r="V590" s="114">
        <v>276</v>
      </c>
      <c r="W590" s="114">
        <v>280.80000000000001</v>
      </c>
      <c r="X590" s="114">
        <v>254</v>
      </c>
      <c r="Y590" s="114">
        <v>249.19999999999999</v>
      </c>
      <c r="Z590" s="114">
        <v>242</v>
      </c>
      <c r="AA590" s="114">
        <v>248</v>
      </c>
      <c r="AB590" s="115">
        <v>258.80000000000001</v>
      </c>
      <c r="AC590" s="116">
        <f t="shared" si="301"/>
        <v>6038.8000000000002</v>
      </c>
      <c r="AD590" s="117"/>
      <c r="AE590" s="78"/>
      <c r="AF590" s="79"/>
      <c r="AJ590" s="81"/>
      <c r="AK590" s="497"/>
      <c r="AL590" s="81"/>
      <c r="AM590" s="9"/>
    </row>
    <row r="591">
      <c r="A591" s="653"/>
      <c r="B591" s="368"/>
      <c r="C591" s="75" t="s">
        <v>21</v>
      </c>
      <c r="D591" s="76" t="s">
        <v>22</v>
      </c>
      <c r="E591" s="118">
        <v>18</v>
      </c>
      <c r="F591" s="119">
        <v>18</v>
      </c>
      <c r="G591" s="119">
        <v>18</v>
      </c>
      <c r="H591" s="119">
        <v>18</v>
      </c>
      <c r="I591" s="119">
        <v>19</v>
      </c>
      <c r="J591" s="119">
        <v>20</v>
      </c>
      <c r="K591" s="119">
        <v>23</v>
      </c>
      <c r="L591" s="119">
        <v>28</v>
      </c>
      <c r="M591" s="119">
        <v>26</v>
      </c>
      <c r="N591" s="119">
        <v>26</v>
      </c>
      <c r="O591" s="119">
        <v>28</v>
      </c>
      <c r="P591" s="119">
        <v>26</v>
      </c>
      <c r="Q591" s="119">
        <v>27</v>
      </c>
      <c r="R591" s="119">
        <v>27</v>
      </c>
      <c r="S591" s="119">
        <v>25</v>
      </c>
      <c r="T591" s="119">
        <v>27</v>
      </c>
      <c r="U591" s="119">
        <v>28</v>
      </c>
      <c r="V591" s="119">
        <v>28</v>
      </c>
      <c r="W591" s="119">
        <v>25</v>
      </c>
      <c r="X591" s="119">
        <v>27</v>
      </c>
      <c r="Y591" s="119">
        <v>26</v>
      </c>
      <c r="Z591" s="119">
        <v>22</v>
      </c>
      <c r="AA591" s="119">
        <v>22</v>
      </c>
      <c r="AB591" s="120">
        <v>20</v>
      </c>
      <c r="AC591" s="116">
        <f>AVERAGE(E591:AB591)</f>
        <v>23.833333333333332</v>
      </c>
      <c r="AD591" s="122">
        <f>SQRT(MIN((E589*E589+E590*E590),(F589*F589+F590*F590),(G589*G589+G590*G590),(H589*H589+H590*H590),(I589*I589+I590*I590),(J589*J589+J590*J590),(K589*K589+K590*K590),(L589*L589+L590*L590),(M589*M589+M590*M590),(N589*N589+N590*N590),(O589*O589+O590*O590),(P589*P589+P590*P590),(R589*R589+R590*R590),(S589*S589+S590*S590),(T589*T589+T590*T590),(U589*U589+U590*U590),(V589*V589+V590*V590),(W589*W589+W590*W590),(X589*X589+X590*X590),(V589*V589+V590*V590),(Z589*Z589+Z590*Z590),(AA589*AA589+AA590*AA590),(AB589*AB589+AB590*AB590)))/AD589</f>
        <v>0.047660215009315575</v>
      </c>
      <c r="AE591" s="122">
        <f>SQRT(MAX((E589*E589+E590*E590),(F589*F589+F590*F590),(G589*G589+G590*G590),(H589*H589+H590*H590),(I589*I589+I590*I590),(J589*J589+J590*J590),(K589*K589+K590*K590),(L589*L589+L590*L590),(M589*M589+M590*M590),(N589*N589+N590*N590),(O589*O589+O590*O590),(P589*P589+P590*P590),(R589*R589+R590*R590),(S589*S589+S590*S590),(T589*T589+T590*T590),(U589*U589+U590*U590),(V589*V589+V590*V590),(W589*W589+W590*W590),(X589*X589+X590*X590),(V589*V589+V590*V590),(Z589*Z589+Z590*Z590),(AA589*AA589+AA590*AA590),(AB589*AB589+AB590*AB590)))/AD589</f>
        <v>0.077626805208466931</v>
      </c>
      <c r="AF591" s="123"/>
      <c r="AJ591" s="9"/>
      <c r="AK591" s="9"/>
      <c r="AL591" s="9"/>
      <c r="AM591" s="9"/>
    </row>
    <row r="592">
      <c r="A592" s="653"/>
      <c r="B592" s="368"/>
      <c r="C592" s="75" t="s">
        <v>23</v>
      </c>
      <c r="D592" s="76"/>
      <c r="E592" s="82">
        <f t="shared" ref="E592:AB592" si="302">E590/E589</f>
        <v>0.97345132743362828</v>
      </c>
      <c r="F592" s="83">
        <f t="shared" si="302"/>
        <v>1.0355805243445693</v>
      </c>
      <c r="G592" s="83">
        <f t="shared" si="302"/>
        <v>1.0682261208576997</v>
      </c>
      <c r="H592" s="83">
        <f t="shared" si="302"/>
        <v>1.0479846449136276</v>
      </c>
      <c r="I592" s="83">
        <f t="shared" si="302"/>
        <v>1.0073937153419592</v>
      </c>
      <c r="J592" s="83">
        <f t="shared" si="302"/>
        <v>0.91242038216560506</v>
      </c>
      <c r="K592" s="83">
        <f t="shared" si="302"/>
        <v>0.77806451612903227</v>
      </c>
      <c r="L592" s="83">
        <f t="shared" si="302"/>
        <v>0.66514285714285715</v>
      </c>
      <c r="M592" s="83">
        <f t="shared" si="302"/>
        <v>0.65853658536585358</v>
      </c>
      <c r="N592" s="83">
        <f t="shared" si="302"/>
        <v>0.71926006528835684</v>
      </c>
      <c r="O592" s="83">
        <f t="shared" si="302"/>
        <v>0.74702702702702695</v>
      </c>
      <c r="P592" s="83">
        <f t="shared" si="302"/>
        <v>0.78065241844769406</v>
      </c>
      <c r="Q592" s="83">
        <f t="shared" si="302"/>
        <v>0.78196347031963476</v>
      </c>
      <c r="R592" s="83">
        <f t="shared" si="302"/>
        <v>0.78563015312131923</v>
      </c>
      <c r="S592" s="83">
        <f t="shared" si="302"/>
        <v>0.78605200945626486</v>
      </c>
      <c r="T592" s="83">
        <f t="shared" si="302"/>
        <v>0.74065934065934069</v>
      </c>
      <c r="U592" s="83">
        <f t="shared" si="302"/>
        <v>0.74675324675324672</v>
      </c>
      <c r="V592" s="83">
        <f t="shared" si="302"/>
        <v>0.70336391437308876</v>
      </c>
      <c r="W592" s="83">
        <f t="shared" si="302"/>
        <v>0.70129870129870142</v>
      </c>
      <c r="X592" s="83">
        <f t="shared" si="302"/>
        <v>0.66008316008316004</v>
      </c>
      <c r="Y592" s="83">
        <f t="shared" si="302"/>
        <v>0.66276595744680844</v>
      </c>
      <c r="Z592" s="83">
        <f t="shared" si="302"/>
        <v>0.71597633136094674</v>
      </c>
      <c r="AA592" s="83">
        <f t="shared" si="302"/>
        <v>0.81364829396325455</v>
      </c>
      <c r="AB592" s="84">
        <f t="shared" si="302"/>
        <v>1.0125195618153364</v>
      </c>
      <c r="AC592" s="654">
        <f>MAX(E592:AB592)</f>
        <v>1.0682261208576997</v>
      </c>
      <c r="AD592" s="655">
        <f>MIN(E591:AB591)/(AD589/(SQRT(3)*AD597))</f>
        <v>0.052235765604931393</v>
      </c>
      <c r="AE592" s="656">
        <f>MAX(E591:AB591)/(AD589/(SQRT(3)*AD597))</f>
        <v>0.081255635385448832</v>
      </c>
      <c r="AF592" s="79"/>
      <c r="AJ592" s="9"/>
      <c r="AK592" s="9"/>
      <c r="AL592" s="9"/>
      <c r="AM592" s="9"/>
    </row>
    <row r="593">
      <c r="A593" s="742"/>
      <c r="B593" s="743"/>
      <c r="C593" s="127" t="s">
        <v>37</v>
      </c>
      <c r="D593" s="94"/>
      <c r="E593" s="128">
        <f t="shared" ref="E593:AB593" si="303">SQRT(E589*E589+E590*E590)/E597/1.73</f>
        <v>17.429357146959678</v>
      </c>
      <c r="F593" s="129">
        <f t="shared" si="303"/>
        <v>16.960298275559555</v>
      </c>
      <c r="G593" s="129">
        <f t="shared" si="303"/>
        <v>16.545311778279789</v>
      </c>
      <c r="H593" s="129">
        <f t="shared" si="303"/>
        <v>16.682103086546984</v>
      </c>
      <c r="I593" s="129">
        <f t="shared" si="303"/>
        <v>16.942222416287713</v>
      </c>
      <c r="J593" s="129">
        <f t="shared" si="303"/>
        <v>18.543467878384295</v>
      </c>
      <c r="K593" s="129">
        <f t="shared" si="303"/>
        <v>21.50013518312085</v>
      </c>
      <c r="L593" s="129">
        <f t="shared" si="303"/>
        <v>22.879289971775492</v>
      </c>
      <c r="M593" s="129">
        <f t="shared" si="303"/>
        <v>25.895119014238194</v>
      </c>
      <c r="N593" s="129">
        <f t="shared" si="303"/>
        <v>24.880230732206844</v>
      </c>
      <c r="O593" s="129">
        <f t="shared" si="303"/>
        <v>24.996256759153685</v>
      </c>
      <c r="P593" s="129">
        <f t="shared" si="303"/>
        <v>24.600517200744456</v>
      </c>
      <c r="Q593" s="129">
        <f t="shared" si="303"/>
        <v>24.279107876905446</v>
      </c>
      <c r="R593" s="129">
        <f t="shared" si="303"/>
        <v>23.707024713528916</v>
      </c>
      <c r="S593" s="129">
        <f t="shared" si="303"/>
        <v>23.583303731329419</v>
      </c>
      <c r="T593" s="129">
        <f t="shared" si="303"/>
        <v>24.818133668570709</v>
      </c>
      <c r="U593" s="129">
        <f t="shared" si="303"/>
        <v>25.225772524394792</v>
      </c>
      <c r="V593" s="129">
        <f t="shared" si="303"/>
        <v>26.136507244760864</v>
      </c>
      <c r="W593" s="129">
        <f t="shared" si="303"/>
        <v>26.49364664655057</v>
      </c>
      <c r="X593" s="129">
        <f t="shared" si="303"/>
        <v>25.334162362605408</v>
      </c>
      <c r="Y593" s="129">
        <f t="shared" si="303"/>
        <v>24.761833808077526</v>
      </c>
      <c r="Z593" s="129">
        <f t="shared" si="303"/>
        <v>22.797919086642029</v>
      </c>
      <c r="AA593" s="129">
        <f t="shared" si="303"/>
        <v>21.468503783438774</v>
      </c>
      <c r="AB593" s="131">
        <f t="shared" si="303"/>
        <v>19.798110569603473</v>
      </c>
      <c r="AC593" s="189">
        <f>AVERAGE(E593:AB593)</f>
        <v>22.344097310819404</v>
      </c>
      <c r="AD593" s="373">
        <f>(AC591-AC593)/AC591</f>
        <v>0.062485427518066933</v>
      </c>
      <c r="AE593" s="129"/>
      <c r="AF593" s="131"/>
      <c r="AG593" s="9"/>
      <c r="AH593" s="9"/>
      <c r="AI593" s="9"/>
      <c r="AJ593" s="9"/>
    </row>
    <row r="594">
      <c r="A594" s="139" t="s">
        <v>31</v>
      </c>
      <c r="B594" s="139"/>
      <c r="C594" s="140"/>
      <c r="D594" s="141"/>
      <c r="E594" s="374">
        <f t="shared" ref="E594:AB595" si="304">E589</f>
        <v>226</v>
      </c>
      <c r="F594" s="142">
        <f t="shared" si="304"/>
        <v>213.59999999999999</v>
      </c>
      <c r="G594" s="142">
        <f t="shared" si="304"/>
        <v>205.19999999999999</v>
      </c>
      <c r="H594" s="142">
        <f t="shared" si="304"/>
        <v>208.40000000000001</v>
      </c>
      <c r="I594" s="142">
        <f t="shared" si="304"/>
        <v>216.40000000000001</v>
      </c>
      <c r="J594" s="142">
        <f t="shared" si="304"/>
        <v>251.19999999999999</v>
      </c>
      <c r="K594" s="142">
        <f t="shared" si="304"/>
        <v>310</v>
      </c>
      <c r="L594" s="142">
        <f t="shared" si="304"/>
        <v>350</v>
      </c>
      <c r="M594" s="142">
        <f t="shared" si="304"/>
        <v>393.60000000000002</v>
      </c>
      <c r="N594" s="142">
        <f t="shared" si="304"/>
        <v>367.60000000000002</v>
      </c>
      <c r="O594" s="142">
        <f t="shared" si="304"/>
        <v>370</v>
      </c>
      <c r="P594" s="142">
        <f t="shared" si="304"/>
        <v>355.60000000000002</v>
      </c>
      <c r="Q594" s="142">
        <f t="shared" si="304"/>
        <v>350.39999999999998</v>
      </c>
      <c r="R594" s="142">
        <f t="shared" si="304"/>
        <v>339.60000000000002</v>
      </c>
      <c r="S594" s="142">
        <f t="shared" si="304"/>
        <v>338.39999999999998</v>
      </c>
      <c r="T594" s="142">
        <f t="shared" si="304"/>
        <v>364</v>
      </c>
      <c r="U594" s="142">
        <f t="shared" si="304"/>
        <v>369.60000000000002</v>
      </c>
      <c r="V594" s="142">
        <f t="shared" si="304"/>
        <v>392.39999999999998</v>
      </c>
      <c r="W594" s="142">
        <f t="shared" si="304"/>
        <v>400.39999999999998</v>
      </c>
      <c r="X594" s="142">
        <f t="shared" si="304"/>
        <v>384.80000000000001</v>
      </c>
      <c r="Y594" s="142">
        <f t="shared" si="304"/>
        <v>376</v>
      </c>
      <c r="Z594" s="142">
        <f t="shared" si="304"/>
        <v>338</v>
      </c>
      <c r="AA594" s="142">
        <f t="shared" si="304"/>
        <v>304.80000000000001</v>
      </c>
      <c r="AB594" s="809">
        <f t="shared" si="304"/>
        <v>255.59999999999999</v>
      </c>
      <c r="AC594" s="288"/>
      <c r="AD594" s="145">
        <f t="shared" ref="AD594:AD596" si="305">MIN(E594:AB594)</f>
        <v>205.19999999999999</v>
      </c>
      <c r="AE594" s="146"/>
      <c r="AF594" s="147"/>
      <c r="AJ594" s="9"/>
      <c r="AK594" s="9"/>
      <c r="AL594" s="9"/>
      <c r="AM594" s="9"/>
    </row>
    <row r="595">
      <c r="A595" s="149" t="s">
        <v>32</v>
      </c>
      <c r="B595" s="149"/>
      <c r="C595" s="150"/>
      <c r="D595" s="151"/>
      <c r="E595" s="293">
        <f t="shared" si="304"/>
        <v>220</v>
      </c>
      <c r="F595" s="152">
        <f t="shared" si="304"/>
        <v>221.19999999999999</v>
      </c>
      <c r="G595" s="152">
        <f t="shared" si="304"/>
        <v>219.19999999999999</v>
      </c>
      <c r="H595" s="152">
        <f t="shared" si="304"/>
        <v>218.40000000000001</v>
      </c>
      <c r="I595" s="152">
        <f t="shared" si="304"/>
        <v>218</v>
      </c>
      <c r="J595" s="152">
        <f t="shared" si="304"/>
        <v>229.19999999999999</v>
      </c>
      <c r="K595" s="152">
        <f t="shared" si="304"/>
        <v>241.19999999999999</v>
      </c>
      <c r="L595" s="152">
        <f t="shared" si="304"/>
        <v>232.80000000000001</v>
      </c>
      <c r="M595" s="152">
        <f t="shared" si="304"/>
        <v>259.19999999999999</v>
      </c>
      <c r="N595" s="152">
        <f t="shared" si="304"/>
        <v>264.39999999999998</v>
      </c>
      <c r="O595" s="152">
        <f t="shared" si="304"/>
        <v>276.39999999999998</v>
      </c>
      <c r="P595" s="152">
        <f t="shared" si="304"/>
        <v>277.60000000000002</v>
      </c>
      <c r="Q595" s="152">
        <f t="shared" si="304"/>
        <v>274</v>
      </c>
      <c r="R595" s="152">
        <f t="shared" si="304"/>
        <v>266.80000000000001</v>
      </c>
      <c r="S595" s="152">
        <f t="shared" si="304"/>
        <v>266</v>
      </c>
      <c r="T595" s="152">
        <f t="shared" si="304"/>
        <v>269.60000000000002</v>
      </c>
      <c r="U595" s="152">
        <f t="shared" si="304"/>
        <v>276</v>
      </c>
      <c r="V595" s="152">
        <f t="shared" si="304"/>
        <v>276</v>
      </c>
      <c r="W595" s="152">
        <f t="shared" si="304"/>
        <v>280.80000000000001</v>
      </c>
      <c r="X595" s="152">
        <f t="shared" si="304"/>
        <v>254</v>
      </c>
      <c r="Y595" s="152">
        <f t="shared" si="304"/>
        <v>249.19999999999999</v>
      </c>
      <c r="Z595" s="152">
        <f t="shared" si="304"/>
        <v>242</v>
      </c>
      <c r="AA595" s="152">
        <f t="shared" si="304"/>
        <v>248</v>
      </c>
      <c r="AB595" s="810">
        <f t="shared" si="304"/>
        <v>258.80000000000001</v>
      </c>
      <c r="AC595" s="151"/>
      <c r="AD595" s="155">
        <f t="shared" si="305"/>
        <v>218</v>
      </c>
      <c r="AE595" s="156"/>
      <c r="AF595" s="157"/>
      <c r="AJ595" s="9"/>
      <c r="AK595" s="9"/>
      <c r="AL595" s="9"/>
      <c r="AM595" s="9"/>
    </row>
    <row r="596">
      <c r="A596" s="149" t="s">
        <v>33</v>
      </c>
      <c r="B596" s="149"/>
      <c r="C596" s="150"/>
      <c r="D596" s="161"/>
      <c r="E596" s="293">
        <f t="shared" ref="E596:AB596" si="306">SQRT(E595*E595+E594*E594)</f>
        <v>315.39816105995294</v>
      </c>
      <c r="F596" s="152">
        <f t="shared" si="306"/>
        <v>307.49699185520495</v>
      </c>
      <c r="G596" s="152">
        <f t="shared" si="306"/>
        <v>300.25935455868813</v>
      </c>
      <c r="H596" s="152">
        <f t="shared" si="306"/>
        <v>301.87600103353697</v>
      </c>
      <c r="I596" s="152">
        <f t="shared" si="306"/>
        <v>307.16926929626277</v>
      </c>
      <c r="J596" s="152">
        <f t="shared" si="306"/>
        <v>340.05011395381121</v>
      </c>
      <c r="K596" s="152">
        <f t="shared" si="306"/>
        <v>392.78166963339822</v>
      </c>
      <c r="L596" s="152">
        <f t="shared" si="306"/>
        <v>420.3520429354424</v>
      </c>
      <c r="M596" s="152">
        <f t="shared" si="306"/>
        <v>471.28080801152942</v>
      </c>
      <c r="N596" s="152">
        <f t="shared" si="306"/>
        <v>452.81024723387168</v>
      </c>
      <c r="O596" s="152">
        <f t="shared" si="306"/>
        <v>461.84083838482712</v>
      </c>
      <c r="P596" s="152">
        <f t="shared" si="306"/>
        <v>451.12428442725184</v>
      </c>
      <c r="Q596" s="152">
        <f t="shared" si="306"/>
        <v>444.81025168042157</v>
      </c>
      <c r="R596" s="152">
        <f t="shared" si="306"/>
        <v>431.86849850388489</v>
      </c>
      <c r="S596" s="152">
        <f t="shared" si="306"/>
        <v>430.4306680523589</v>
      </c>
      <c r="T596" s="152">
        <f t="shared" si="306"/>
        <v>452.9681666519183</v>
      </c>
      <c r="U596" s="152">
        <f t="shared" si="306"/>
        <v>461.2809989583356</v>
      </c>
      <c r="V596" s="152">
        <f t="shared" si="306"/>
        <v>479.74343142975908</v>
      </c>
      <c r="W596" s="152">
        <f t="shared" si="306"/>
        <v>489.04887281334163</v>
      </c>
      <c r="X596" s="152">
        <f t="shared" si="306"/>
        <v>461.07162133447338</v>
      </c>
      <c r="Y596" s="152">
        <f t="shared" si="306"/>
        <v>451.08385029836745</v>
      </c>
      <c r="Z596" s="152">
        <f t="shared" si="306"/>
        <v>415.70181620964803</v>
      </c>
      <c r="AA596" s="152">
        <f t="shared" si="306"/>
        <v>392.94661214979322</v>
      </c>
      <c r="AB596" s="810">
        <f t="shared" si="306"/>
        <v>363.74276625109673</v>
      </c>
      <c r="AC596" s="662"/>
      <c r="AD596" s="165">
        <f t="shared" si="305"/>
        <v>300.25935455868813</v>
      </c>
      <c r="AE596" s="166"/>
      <c r="AF596" s="167"/>
      <c r="AJ596" s="9"/>
      <c r="AK596" s="9"/>
      <c r="AL596" s="9"/>
      <c r="AM596" s="9"/>
    </row>
    <row r="597">
      <c r="A597" s="663" t="s">
        <v>54</v>
      </c>
      <c r="B597" s="801"/>
      <c r="C597" s="811" t="s">
        <v>24</v>
      </c>
      <c r="D597" s="360" t="s">
        <v>22</v>
      </c>
      <c r="E597" s="361">
        <v>10.460000000000001</v>
      </c>
      <c r="F597" s="362">
        <v>10.48</v>
      </c>
      <c r="G597" s="362">
        <v>10.49</v>
      </c>
      <c r="H597" s="362">
        <v>10.460000000000001</v>
      </c>
      <c r="I597" s="362">
        <v>10.48</v>
      </c>
      <c r="J597" s="362">
        <v>10.6</v>
      </c>
      <c r="K597" s="362">
        <v>10.56</v>
      </c>
      <c r="L597" s="362">
        <v>10.619999999999999</v>
      </c>
      <c r="M597" s="362">
        <v>10.52</v>
      </c>
      <c r="N597" s="362">
        <v>10.52</v>
      </c>
      <c r="O597" s="362">
        <v>10.68</v>
      </c>
      <c r="P597" s="362">
        <v>10.6</v>
      </c>
      <c r="Q597" s="362">
        <v>10.59</v>
      </c>
      <c r="R597" s="362">
        <v>10.529999999999999</v>
      </c>
      <c r="S597" s="362">
        <v>10.550000000000001</v>
      </c>
      <c r="T597" s="362">
        <v>10.550000000000001</v>
      </c>
      <c r="U597" s="362">
        <v>10.57</v>
      </c>
      <c r="V597" s="362">
        <v>10.609999999999999</v>
      </c>
      <c r="W597" s="362">
        <v>10.67</v>
      </c>
      <c r="X597" s="362">
        <v>10.52</v>
      </c>
      <c r="Y597" s="362">
        <v>10.529999999999999</v>
      </c>
      <c r="Z597" s="362">
        <v>10.539999999999999</v>
      </c>
      <c r="AA597" s="362">
        <v>10.58</v>
      </c>
      <c r="AB597" s="665">
        <v>10.619999999999999</v>
      </c>
      <c r="AC597" s="803"/>
      <c r="AD597" s="804">
        <f>AVERAGE(D597:AB597)</f>
        <v>10.555416666666668</v>
      </c>
      <c r="AE597" s="64"/>
      <c r="AF597" s="64"/>
      <c r="AG597" s="64"/>
    </row>
    <row r="598" ht="15.75" customHeight="1">
      <c r="A598" s="65" t="s">
        <v>62</v>
      </c>
      <c r="B598" s="554" t="s">
        <v>193</v>
      </c>
      <c r="C598" s="67" t="s">
        <v>18</v>
      </c>
      <c r="D598" s="68" t="s">
        <v>29</v>
      </c>
      <c r="E598" s="108">
        <v>57.450000000000003</v>
      </c>
      <c r="F598" s="109">
        <v>54</v>
      </c>
      <c r="G598" s="109">
        <v>54.600000000000001</v>
      </c>
      <c r="H598" s="109">
        <v>53.399999999999999</v>
      </c>
      <c r="I598" s="109">
        <v>55.799999999999997</v>
      </c>
      <c r="J598" s="109">
        <v>62.549999999999997</v>
      </c>
      <c r="K598" s="109">
        <v>78.150000000000006</v>
      </c>
      <c r="L598" s="109">
        <v>81.900000000000006</v>
      </c>
      <c r="M598" s="109">
        <v>96.150000000000006</v>
      </c>
      <c r="N598" s="109">
        <v>88.5</v>
      </c>
      <c r="O598" s="109">
        <v>98.700000000000003</v>
      </c>
      <c r="P598" s="109">
        <v>96.150000000000006</v>
      </c>
      <c r="Q598" s="109">
        <v>86.25</v>
      </c>
      <c r="R598" s="109">
        <v>97.049999999999997</v>
      </c>
      <c r="S598" s="109">
        <v>90.599999999999994</v>
      </c>
      <c r="T598" s="109">
        <v>86.700000000000003</v>
      </c>
      <c r="U598" s="109">
        <v>86.700000000000003</v>
      </c>
      <c r="V598" s="109">
        <v>87.599999999999994</v>
      </c>
      <c r="W598" s="109">
        <v>90.599999999999994</v>
      </c>
      <c r="X598" s="109">
        <v>88.5</v>
      </c>
      <c r="Y598" s="109">
        <v>88.950000000000003</v>
      </c>
      <c r="Z598" s="109">
        <v>87.900000000000006</v>
      </c>
      <c r="AA598" s="109">
        <v>75.900000000000006</v>
      </c>
      <c r="AB598" s="110">
        <v>66.150000000000006</v>
      </c>
      <c r="AC598" s="111">
        <f t="shared" ref="AC598:AC599" si="307">SUM(E598:AB598)</f>
        <v>1910.2500000000002</v>
      </c>
      <c r="AD598" s="108">
        <f>MIN(E598:AB598)</f>
        <v>53.399999999999999</v>
      </c>
      <c r="AE598" s="70">
        <v>100</v>
      </c>
      <c r="AF598" s="71">
        <v>15</v>
      </c>
      <c r="AJ598" s="64"/>
      <c r="AK598" s="64"/>
      <c r="AL598" s="9"/>
      <c r="AM598" s="64"/>
    </row>
    <row r="599">
      <c r="A599" s="73"/>
      <c r="B599" s="555"/>
      <c r="C599" s="75" t="s">
        <v>20</v>
      </c>
      <c r="D599" s="76" t="s">
        <v>29</v>
      </c>
      <c r="E599" s="113">
        <v>64.200000000000003</v>
      </c>
      <c r="F599" s="114">
        <v>63.899999999999999</v>
      </c>
      <c r="G599" s="114">
        <v>63.899999999999999</v>
      </c>
      <c r="H599" s="114">
        <v>63.75</v>
      </c>
      <c r="I599" s="114">
        <v>63.899999999999999</v>
      </c>
      <c r="J599" s="114">
        <v>66.900000000000006</v>
      </c>
      <c r="K599" s="114">
        <v>69.299999999999997</v>
      </c>
      <c r="L599" s="114">
        <v>66.75</v>
      </c>
      <c r="M599" s="114">
        <v>83.25</v>
      </c>
      <c r="N599" s="114">
        <v>79.349999999999994</v>
      </c>
      <c r="O599" s="114">
        <v>88.950000000000003</v>
      </c>
      <c r="P599" s="114">
        <v>88.950000000000003</v>
      </c>
      <c r="Q599" s="114">
        <v>81.900000000000006</v>
      </c>
      <c r="R599" s="114">
        <v>88.799999999999997</v>
      </c>
      <c r="S599" s="114">
        <v>81.150000000000006</v>
      </c>
      <c r="T599" s="114">
        <v>79.049999999999997</v>
      </c>
      <c r="U599" s="114">
        <v>80.099999999999994</v>
      </c>
      <c r="V599" s="114">
        <v>75.75</v>
      </c>
      <c r="W599" s="114">
        <v>74.700000000000003</v>
      </c>
      <c r="X599" s="114">
        <v>68.549999999999997</v>
      </c>
      <c r="Y599" s="114">
        <v>69</v>
      </c>
      <c r="Z599" s="114">
        <v>66.599999999999994</v>
      </c>
      <c r="AA599" s="114">
        <v>66.900000000000006</v>
      </c>
      <c r="AB599" s="115">
        <v>71.549999999999997</v>
      </c>
      <c r="AC599" s="116">
        <f t="shared" si="307"/>
        <v>1767.1499999999999</v>
      </c>
      <c r="AD599" s="77"/>
      <c r="AE599" s="78"/>
      <c r="AF599" s="79"/>
      <c r="AJ599" s="81"/>
      <c r="AK599" s="497"/>
      <c r="AL599" s="81"/>
      <c r="AM599" s="9"/>
    </row>
    <row r="600">
      <c r="A600" s="73"/>
      <c r="B600" s="555"/>
      <c r="C600" s="75" t="s">
        <v>21</v>
      </c>
      <c r="D600" s="76" t="s">
        <v>22</v>
      </c>
      <c r="E600" s="118">
        <v>5</v>
      </c>
      <c r="F600" s="119">
        <v>5</v>
      </c>
      <c r="G600" s="119">
        <v>5</v>
      </c>
      <c r="H600" s="119">
        <v>5</v>
      </c>
      <c r="I600" s="119">
        <v>5</v>
      </c>
      <c r="J600" s="119">
        <v>5</v>
      </c>
      <c r="K600" s="119">
        <v>5</v>
      </c>
      <c r="L600" s="119">
        <v>7</v>
      </c>
      <c r="M600" s="119">
        <v>7</v>
      </c>
      <c r="N600" s="119">
        <v>6</v>
      </c>
      <c r="O600" s="119">
        <v>7</v>
      </c>
      <c r="P600" s="119">
        <v>6</v>
      </c>
      <c r="Q600" s="119">
        <v>7</v>
      </c>
      <c r="R600" s="119">
        <v>8</v>
      </c>
      <c r="S600" s="119">
        <v>6</v>
      </c>
      <c r="T600" s="119">
        <v>7</v>
      </c>
      <c r="U600" s="119">
        <v>6</v>
      </c>
      <c r="V600" s="119">
        <v>6</v>
      </c>
      <c r="W600" s="119">
        <v>6</v>
      </c>
      <c r="X600" s="119">
        <v>6</v>
      </c>
      <c r="Y600" s="119">
        <v>6</v>
      </c>
      <c r="Z600" s="119">
        <v>6</v>
      </c>
      <c r="AA600" s="119">
        <v>5</v>
      </c>
      <c r="AB600" s="120">
        <v>5</v>
      </c>
      <c r="AC600" s="116">
        <f>AVERAGE(E600:AB600)</f>
        <v>5.916666666666667</v>
      </c>
      <c r="AD600" s="77"/>
      <c r="AE600" s="78"/>
      <c r="AF600" s="79"/>
      <c r="AJ600" s="9"/>
      <c r="AK600" s="9"/>
      <c r="AL600" s="9"/>
      <c r="AM600" s="9"/>
    </row>
    <row r="601" ht="16.5">
      <c r="A601" s="73"/>
      <c r="B601" s="555"/>
      <c r="C601" s="75" t="s">
        <v>23</v>
      </c>
      <c r="D601" s="76"/>
      <c r="E601" s="82">
        <f t="shared" ref="E601:AB601" si="308">E599/E598</f>
        <v>1.1174934725848564</v>
      </c>
      <c r="F601" s="83">
        <f t="shared" si="308"/>
        <v>1.1833333333333333</v>
      </c>
      <c r="G601" s="83">
        <f t="shared" si="308"/>
        <v>1.1703296703296702</v>
      </c>
      <c r="H601" s="83">
        <f t="shared" si="308"/>
        <v>1.1938202247191012</v>
      </c>
      <c r="I601" s="83">
        <f t="shared" si="308"/>
        <v>1.1451612903225807</v>
      </c>
      <c r="J601" s="83">
        <f t="shared" si="308"/>
        <v>1.0695443645083935</v>
      </c>
      <c r="K601" s="83">
        <f t="shared" si="308"/>
        <v>0.88675623800383863</v>
      </c>
      <c r="L601" s="83">
        <f t="shared" si="308"/>
        <v>0.81501831501831501</v>
      </c>
      <c r="M601" s="83">
        <f t="shared" si="308"/>
        <v>0.86583463338533539</v>
      </c>
      <c r="N601" s="83">
        <f t="shared" si="308"/>
        <v>0.89661016949152539</v>
      </c>
      <c r="O601" s="83">
        <f t="shared" si="308"/>
        <v>0.90121580547112468</v>
      </c>
      <c r="P601" s="83">
        <f t="shared" si="308"/>
        <v>0.9251170046801872</v>
      </c>
      <c r="Q601" s="83">
        <f t="shared" si="308"/>
        <v>0.94956521739130439</v>
      </c>
      <c r="R601" s="83">
        <f t="shared" si="308"/>
        <v>0.91499227202472955</v>
      </c>
      <c r="S601" s="83">
        <f t="shared" si="308"/>
        <v>0.89569536423841067</v>
      </c>
      <c r="T601" s="83">
        <f t="shared" si="308"/>
        <v>0.91176470588235292</v>
      </c>
      <c r="U601" s="83">
        <f t="shared" si="308"/>
        <v>0.9238754325259515</v>
      </c>
      <c r="V601" s="83">
        <f t="shared" si="308"/>
        <v>0.86472602739726034</v>
      </c>
      <c r="W601" s="83">
        <f t="shared" si="308"/>
        <v>0.82450331125827825</v>
      </c>
      <c r="X601" s="83">
        <f t="shared" si="308"/>
        <v>0.77457627118644068</v>
      </c>
      <c r="Y601" s="83">
        <f t="shared" si="308"/>
        <v>0.77571669477234395</v>
      </c>
      <c r="Z601" s="83">
        <f t="shared" si="308"/>
        <v>0.75767918088737185</v>
      </c>
      <c r="AA601" s="83">
        <f t="shared" si="308"/>
        <v>0.88142292490118579</v>
      </c>
      <c r="AB601" s="84">
        <f t="shared" si="308"/>
        <v>1.0816326530612244</v>
      </c>
      <c r="AC601" s="654">
        <f>MAX(E601:AB601)</f>
        <v>1.1938202247191012</v>
      </c>
      <c r="AD601" s="673"/>
      <c r="AE601" s="674"/>
      <c r="AF601" s="675"/>
      <c r="AJ601" s="9"/>
      <c r="AK601" s="9"/>
      <c r="AL601" s="9"/>
      <c r="AM601" s="9"/>
    </row>
    <row r="602" ht="15.75" hidden="1" customHeight="1">
      <c r="A602" s="812"/>
      <c r="B602" s="813"/>
      <c r="C602" s="211" t="s">
        <v>194</v>
      </c>
      <c r="D602" s="76"/>
      <c r="E602" s="77"/>
      <c r="F602" s="78"/>
      <c r="G602" s="78"/>
      <c r="H602" s="78"/>
      <c r="I602" s="78"/>
      <c r="J602" s="78"/>
      <c r="K602" s="78"/>
      <c r="L602" s="78"/>
      <c r="M602" s="78"/>
      <c r="N602" s="78"/>
      <c r="O602" s="78"/>
      <c r="P602" s="78"/>
      <c r="Q602" s="78"/>
      <c r="R602" s="78"/>
      <c r="S602" s="78"/>
      <c r="T602" s="78"/>
      <c r="U602" s="78"/>
      <c r="V602" s="78"/>
      <c r="W602" s="78"/>
      <c r="X602" s="78"/>
      <c r="Y602" s="78"/>
      <c r="Z602" s="78"/>
      <c r="AA602" s="78"/>
      <c r="AB602" s="79"/>
      <c r="AC602" s="214"/>
      <c r="AD602" s="69"/>
      <c r="AE602" s="70"/>
      <c r="AF602" s="71"/>
      <c r="AJ602" s="9"/>
      <c r="AK602" s="9"/>
      <c r="AL602" s="9"/>
      <c r="AM602" s="9"/>
    </row>
    <row r="603" ht="15.75" hidden="1" customHeight="1">
      <c r="A603" s="812"/>
      <c r="B603" s="813"/>
      <c r="C603" s="211" t="s">
        <v>195</v>
      </c>
      <c r="D603" s="76"/>
      <c r="E603" s="77"/>
      <c r="F603" s="78"/>
      <c r="G603" s="78"/>
      <c r="H603" s="78"/>
      <c r="I603" s="78"/>
      <c r="J603" s="78"/>
      <c r="K603" s="78"/>
      <c r="L603" s="78"/>
      <c r="M603" s="78"/>
      <c r="N603" s="78"/>
      <c r="O603" s="78"/>
      <c r="P603" s="78"/>
      <c r="Q603" s="78"/>
      <c r="R603" s="78"/>
      <c r="S603" s="78"/>
      <c r="T603" s="78"/>
      <c r="U603" s="78"/>
      <c r="V603" s="78"/>
      <c r="W603" s="78"/>
      <c r="X603" s="78"/>
      <c r="Y603" s="78"/>
      <c r="Z603" s="78"/>
      <c r="AA603" s="78"/>
      <c r="AB603" s="79"/>
      <c r="AC603" s="124"/>
      <c r="AD603" s="77"/>
      <c r="AE603" s="78"/>
      <c r="AF603" s="79"/>
      <c r="AJ603" s="9"/>
      <c r="AK603" s="9"/>
      <c r="AL603" s="9"/>
      <c r="AM603" s="9"/>
    </row>
    <row r="604" ht="16.5">
      <c r="A604" s="771"/>
      <c r="B604" s="772"/>
      <c r="C604" s="520" t="s">
        <v>37</v>
      </c>
      <c r="D604" s="450"/>
      <c r="E604" s="521">
        <f>SQRT(E598*E598+E599*E599)/E597/1.73</f>
        <v>4.7608758499624422</v>
      </c>
      <c r="F604" s="461">
        <f t="shared" ref="F604:AB604" si="309">SQRT(F598*F598+F599*F599)/F597/1.73</f>
        <v>4.6144200551112604</v>
      </c>
      <c r="G604" s="461">
        <f t="shared" si="309"/>
        <v>4.6314302452916021</v>
      </c>
      <c r="H604" s="461">
        <f t="shared" si="309"/>
        <v>4.5955537672374751</v>
      </c>
      <c r="I604" s="461">
        <f t="shared" si="309"/>
        <v>4.6791162996274478</v>
      </c>
      <c r="J604" s="461">
        <f t="shared" si="309"/>
        <v>4.9943635788774055</v>
      </c>
      <c r="K604" s="461">
        <f t="shared" si="309"/>
        <v>5.7174267913824925</v>
      </c>
      <c r="L604" s="461">
        <f t="shared" si="309"/>
        <v>5.750732917168472</v>
      </c>
      <c r="M604" s="461">
        <f t="shared" si="309"/>
        <v>6.9882023232348711</v>
      </c>
      <c r="N604" s="461">
        <f t="shared" si="309"/>
        <v>6.5311376381639068</v>
      </c>
      <c r="O604" s="461">
        <f t="shared" si="309"/>
        <v>7.1912047288027807</v>
      </c>
      <c r="P604" s="461">
        <f t="shared" si="309"/>
        <v>7.1427879616892671</v>
      </c>
      <c r="Q604" s="461">
        <f t="shared" si="309"/>
        <v>6.4920982924022548</v>
      </c>
      <c r="R604" s="461">
        <f t="shared" si="309"/>
        <v>7.2210535743860227</v>
      </c>
      <c r="S604" s="461">
        <f t="shared" si="309"/>
        <v>6.664070518559992</v>
      </c>
      <c r="T604" s="461">
        <f t="shared" si="309"/>
        <v>6.4283874814310531</v>
      </c>
      <c r="U604" s="461">
        <f t="shared" si="309"/>
        <v>6.4550508769024288</v>
      </c>
      <c r="V604" s="461">
        <f t="shared" si="309"/>
        <v>6.3093179186243082</v>
      </c>
      <c r="W604" s="461">
        <f t="shared" si="309"/>
        <v>6.3613193974538307</v>
      </c>
      <c r="X604" s="461">
        <f t="shared" si="309"/>
        <v>6.1508782449762345</v>
      </c>
      <c r="Y604" s="461">
        <f t="shared" si="309"/>
        <v>6.1796944092138908</v>
      </c>
      <c r="Z604" s="461">
        <f t="shared" si="309"/>
        <v>6.0480482873557717</v>
      </c>
      <c r="AA604" s="461">
        <f t="shared" si="309"/>
        <v>5.5276721586370305</v>
      </c>
      <c r="AB604" s="462">
        <f t="shared" si="309"/>
        <v>5.3037373663031033</v>
      </c>
      <c r="AC604" s="189">
        <f>AVERAGE(E604:AB604)</f>
        <v>5.9474408617831394</v>
      </c>
      <c r="AD604" s="190">
        <f>(AC600-AC604)/AC600</f>
        <v>-0.0052012724140516713</v>
      </c>
      <c r="AE604" s="129"/>
      <c r="AF604" s="131"/>
      <c r="AG604" s="9"/>
      <c r="AH604" s="9"/>
      <c r="AI604" s="9"/>
      <c r="AJ604" s="9"/>
    </row>
    <row r="605" ht="15.75" customHeight="1">
      <c r="A605" s="65" t="s">
        <v>60</v>
      </c>
      <c r="B605" s="554" t="s">
        <v>196</v>
      </c>
      <c r="C605" s="67" t="s">
        <v>18</v>
      </c>
      <c r="D605" s="68" t="s">
        <v>29</v>
      </c>
      <c r="E605" s="108">
        <v>94.950000000000003</v>
      </c>
      <c r="F605" s="109">
        <v>86.849999999999994</v>
      </c>
      <c r="G605" s="109">
        <v>80.099999999999994</v>
      </c>
      <c r="H605" s="109">
        <v>84.150000000000006</v>
      </c>
      <c r="I605" s="109">
        <v>87.900000000000006</v>
      </c>
      <c r="J605" s="109">
        <v>104.7</v>
      </c>
      <c r="K605" s="109">
        <v>127.8</v>
      </c>
      <c r="L605" s="109">
        <v>146.84999999999999</v>
      </c>
      <c r="M605" s="109">
        <v>171</v>
      </c>
      <c r="N605" s="109">
        <v>161.55000000000001</v>
      </c>
      <c r="O605" s="109">
        <v>167.09999999999999</v>
      </c>
      <c r="P605" s="109">
        <v>152.40000000000001</v>
      </c>
      <c r="Q605" s="109">
        <v>156.59999999999999</v>
      </c>
      <c r="R605" s="109">
        <v>138.75</v>
      </c>
      <c r="S605" s="109">
        <v>146.25</v>
      </c>
      <c r="T605" s="109">
        <v>152.25</v>
      </c>
      <c r="U605" s="109">
        <v>155.84999999999999</v>
      </c>
      <c r="V605" s="109">
        <v>156.44999999999999</v>
      </c>
      <c r="W605" s="109">
        <v>160.65000000000001</v>
      </c>
      <c r="X605" s="109">
        <v>152.55000000000001</v>
      </c>
      <c r="Y605" s="109">
        <v>150</v>
      </c>
      <c r="Z605" s="109">
        <v>133.05000000000001</v>
      </c>
      <c r="AA605" s="109">
        <v>130.94999999999999</v>
      </c>
      <c r="AB605" s="110">
        <v>104.84999999999999</v>
      </c>
      <c r="AC605" s="224">
        <f t="shared" ref="AC605:AC606" si="310">SUM(E605:AB605)</f>
        <v>3203.5499999999997</v>
      </c>
      <c r="AD605" s="108">
        <f>MIN(E605:AB605)</f>
        <v>80.099999999999994</v>
      </c>
      <c r="AE605" s="70">
        <v>100</v>
      </c>
      <c r="AF605" s="71">
        <v>15</v>
      </c>
      <c r="AJ605" s="64"/>
      <c r="AK605" s="64"/>
      <c r="AL605" s="9"/>
      <c r="AM605" s="64"/>
    </row>
    <row r="606">
      <c r="A606" s="73"/>
      <c r="B606" s="555"/>
      <c r="C606" s="75" t="s">
        <v>20</v>
      </c>
      <c r="D606" s="76" t="s">
        <v>29</v>
      </c>
      <c r="E606" s="113">
        <v>83.700000000000003</v>
      </c>
      <c r="F606" s="114">
        <v>85.5</v>
      </c>
      <c r="G606" s="114">
        <v>83.549999999999997</v>
      </c>
      <c r="H606" s="114">
        <v>84.900000000000006</v>
      </c>
      <c r="I606" s="114">
        <v>84.299999999999997</v>
      </c>
      <c r="J606" s="114">
        <v>88.349999999999994</v>
      </c>
      <c r="K606" s="114">
        <v>95.400000000000006</v>
      </c>
      <c r="L606" s="114">
        <v>91.200000000000003</v>
      </c>
      <c r="M606" s="114">
        <v>96.150000000000006</v>
      </c>
      <c r="N606" s="114">
        <v>106.95</v>
      </c>
      <c r="O606" s="114">
        <v>108.90000000000001</v>
      </c>
      <c r="P606" s="114">
        <v>109.34999999999999</v>
      </c>
      <c r="Q606" s="114">
        <v>111</v>
      </c>
      <c r="R606" s="114">
        <v>102.15000000000001</v>
      </c>
      <c r="S606" s="114">
        <v>105.90000000000001</v>
      </c>
      <c r="T606" s="114">
        <v>106.95</v>
      </c>
      <c r="U606" s="114">
        <v>109.95</v>
      </c>
      <c r="V606" s="114">
        <v>112.65000000000001</v>
      </c>
      <c r="W606" s="114">
        <v>118.05</v>
      </c>
      <c r="X606" s="114">
        <v>105.3</v>
      </c>
      <c r="Y606" s="114">
        <v>102</v>
      </c>
      <c r="Z606" s="114">
        <v>98.700000000000003</v>
      </c>
      <c r="AA606" s="114">
        <v>101.40000000000001</v>
      </c>
      <c r="AB606" s="115">
        <v>106.05</v>
      </c>
      <c r="AC606" s="116">
        <f t="shared" si="310"/>
        <v>2398.3500000000004</v>
      </c>
      <c r="AD606" s="77"/>
      <c r="AE606" s="78"/>
      <c r="AF606" s="79"/>
      <c r="AJ606" s="81"/>
      <c r="AK606" s="497"/>
      <c r="AL606" s="81"/>
      <c r="AM606" s="9"/>
    </row>
    <row r="607">
      <c r="A607" s="73"/>
      <c r="B607" s="555"/>
      <c r="C607" s="75" t="s">
        <v>21</v>
      </c>
      <c r="D607" s="76" t="s">
        <v>22</v>
      </c>
      <c r="E607" s="118">
        <v>7</v>
      </c>
      <c r="F607" s="119">
        <v>6</v>
      </c>
      <c r="G607" s="119">
        <v>6</v>
      </c>
      <c r="H607" s="119">
        <v>6</v>
      </c>
      <c r="I607" s="119">
        <v>7</v>
      </c>
      <c r="J607" s="119">
        <v>8</v>
      </c>
      <c r="K607" s="119">
        <v>9</v>
      </c>
      <c r="L607" s="119">
        <v>11</v>
      </c>
      <c r="M607" s="119">
        <v>10</v>
      </c>
      <c r="N607" s="119">
        <v>12</v>
      </c>
      <c r="O607" s="119">
        <v>11</v>
      </c>
      <c r="P607" s="119">
        <v>10</v>
      </c>
      <c r="Q607" s="119">
        <v>10</v>
      </c>
      <c r="R607" s="119">
        <v>9</v>
      </c>
      <c r="S607" s="119">
        <v>10</v>
      </c>
      <c r="T607" s="119">
        <v>9</v>
      </c>
      <c r="U607" s="119">
        <v>11</v>
      </c>
      <c r="V607" s="119">
        <v>11</v>
      </c>
      <c r="W607" s="119">
        <v>11</v>
      </c>
      <c r="X607" s="119">
        <v>11</v>
      </c>
      <c r="Y607" s="119">
        <v>10</v>
      </c>
      <c r="Z607" s="119">
        <v>9</v>
      </c>
      <c r="AA607" s="119">
        <v>9</v>
      </c>
      <c r="AB607" s="120">
        <v>8</v>
      </c>
      <c r="AC607" s="116">
        <f>AVERAGE(E607:AB607)</f>
        <v>9.2083333333333339</v>
      </c>
      <c r="AD607" s="77"/>
      <c r="AE607" s="78"/>
      <c r="AF607" s="79"/>
      <c r="AJ607" s="9"/>
      <c r="AK607" s="9"/>
      <c r="AL607" s="9"/>
      <c r="AM607" s="9"/>
    </row>
    <row r="608">
      <c r="A608" s="73"/>
      <c r="B608" s="555"/>
      <c r="C608" s="75" t="s">
        <v>23</v>
      </c>
      <c r="D608" s="76"/>
      <c r="E608" s="82">
        <f t="shared" ref="E608:AB608" si="311">E606/E605</f>
        <v>0.88151658767772512</v>
      </c>
      <c r="F608" s="83">
        <f t="shared" si="311"/>
        <v>0.98445595854922285</v>
      </c>
      <c r="G608" s="83">
        <f t="shared" si="311"/>
        <v>1.0430711610486891</v>
      </c>
      <c r="H608" s="83">
        <f t="shared" si="311"/>
        <v>1.0089126559714796</v>
      </c>
      <c r="I608" s="83">
        <f t="shared" si="311"/>
        <v>0.95904436860068254</v>
      </c>
      <c r="J608" s="83">
        <f t="shared" si="311"/>
        <v>0.8438395415472778</v>
      </c>
      <c r="K608" s="83">
        <f t="shared" si="311"/>
        <v>0.74647887323943674</v>
      </c>
      <c r="L608" s="83">
        <f t="shared" si="311"/>
        <v>0.62104187946884581</v>
      </c>
      <c r="M608" s="83">
        <f t="shared" si="311"/>
        <v>0.56228070175438605</v>
      </c>
      <c r="N608" s="83">
        <f t="shared" si="311"/>
        <v>0.66202414113277619</v>
      </c>
      <c r="O608" s="83">
        <f t="shared" si="311"/>
        <v>0.651705565529623</v>
      </c>
      <c r="P608" s="83">
        <f t="shared" si="311"/>
        <v>0.71751968503937003</v>
      </c>
      <c r="Q608" s="83">
        <f t="shared" si="311"/>
        <v>0.70881226053639845</v>
      </c>
      <c r="R608" s="83">
        <f t="shared" si="311"/>
        <v>0.73621621621621625</v>
      </c>
      <c r="S608" s="83">
        <f t="shared" si="311"/>
        <v>0.72410256410256413</v>
      </c>
      <c r="T608" s="83">
        <f t="shared" si="311"/>
        <v>0.70246305418719213</v>
      </c>
      <c r="U608" s="83">
        <f t="shared" si="311"/>
        <v>0.70548604427333983</v>
      </c>
      <c r="V608" s="83">
        <f t="shared" si="311"/>
        <v>0.72003835091083424</v>
      </c>
      <c r="W608" s="83">
        <f t="shared" si="311"/>
        <v>0.73482726423902889</v>
      </c>
      <c r="X608" s="83">
        <f t="shared" si="311"/>
        <v>0.69026548672566368</v>
      </c>
      <c r="Y608" s="83">
        <f t="shared" si="311"/>
        <v>0.68000000000000005</v>
      </c>
      <c r="Z608" s="83">
        <f t="shared" si="311"/>
        <v>0.74182638105975196</v>
      </c>
      <c r="AA608" s="83">
        <f t="shared" si="311"/>
        <v>0.77434135166093943</v>
      </c>
      <c r="AB608" s="84">
        <f t="shared" si="311"/>
        <v>1.011444921316166</v>
      </c>
      <c r="AC608" s="676">
        <f>MAX(E608:AB608)</f>
        <v>1.0430711610486891</v>
      </c>
      <c r="AD608" s="673"/>
      <c r="AE608" s="674"/>
      <c r="AF608" s="675"/>
      <c r="AJ608" s="9"/>
      <c r="AK608" s="9"/>
      <c r="AL608" s="9"/>
      <c r="AM608" s="9"/>
    </row>
    <row r="609" ht="15.75" hidden="1" customHeight="1">
      <c r="A609" s="812"/>
      <c r="B609" s="813"/>
      <c r="C609" s="211" t="s">
        <v>194</v>
      </c>
      <c r="D609" s="76"/>
      <c r="E609" s="77"/>
      <c r="F609" s="78"/>
      <c r="G609" s="78"/>
      <c r="H609" s="78"/>
      <c r="I609" s="78"/>
      <c r="J609" s="78"/>
      <c r="K609" s="78"/>
      <c r="L609" s="78"/>
      <c r="M609" s="78"/>
      <c r="N609" s="78"/>
      <c r="O609" s="78"/>
      <c r="P609" s="78"/>
      <c r="Q609" s="78"/>
      <c r="R609" s="78"/>
      <c r="S609" s="78"/>
      <c r="T609" s="78"/>
      <c r="U609" s="78"/>
      <c r="V609" s="78"/>
      <c r="W609" s="78"/>
      <c r="X609" s="78"/>
      <c r="Y609" s="78"/>
      <c r="Z609" s="78"/>
      <c r="AA609" s="78"/>
      <c r="AB609" s="79"/>
      <c r="AC609" s="214"/>
      <c r="AD609" s="69"/>
      <c r="AE609" s="70"/>
      <c r="AF609" s="71"/>
      <c r="AJ609" s="9"/>
      <c r="AK609" s="9"/>
      <c r="AL609" s="9"/>
      <c r="AM609" s="9"/>
    </row>
    <row r="610" ht="15.75" hidden="1" customHeight="1">
      <c r="A610" s="812"/>
      <c r="B610" s="813"/>
      <c r="C610" s="211" t="s">
        <v>195</v>
      </c>
      <c r="D610" s="76"/>
      <c r="E610" s="77"/>
      <c r="F610" s="78"/>
      <c r="G610" s="78"/>
      <c r="H610" s="78"/>
      <c r="I610" s="78"/>
      <c r="J610" s="78"/>
      <c r="K610" s="78"/>
      <c r="L610" s="78"/>
      <c r="M610" s="78"/>
      <c r="N610" s="78"/>
      <c r="O610" s="78"/>
      <c r="P610" s="78"/>
      <c r="Q610" s="78"/>
      <c r="R610" s="78"/>
      <c r="S610" s="78"/>
      <c r="T610" s="78"/>
      <c r="U610" s="78"/>
      <c r="V610" s="78"/>
      <c r="W610" s="78"/>
      <c r="X610" s="78"/>
      <c r="Y610" s="78"/>
      <c r="Z610" s="78"/>
      <c r="AA610" s="78"/>
      <c r="AB610" s="79"/>
      <c r="AC610" s="124"/>
      <c r="AD610" s="77"/>
      <c r="AE610" s="78"/>
      <c r="AF610" s="79"/>
      <c r="AJ610" s="9"/>
      <c r="AK610" s="9"/>
      <c r="AL610" s="9"/>
      <c r="AM610" s="9"/>
    </row>
    <row r="611" ht="16.5">
      <c r="A611" s="771"/>
      <c r="B611" s="772"/>
      <c r="C611" s="520" t="s">
        <v>37</v>
      </c>
      <c r="D611" s="450"/>
      <c r="E611" s="521">
        <f>SQRT(E605*E605+E606*E606)/E597/1.73</f>
        <v>6.9947086836448653</v>
      </c>
      <c r="F611" s="461">
        <f t="shared" ref="F611:AB611" si="312">SQRT(F605*F605+F606*F606)/F597/1.73</f>
        <v>6.7220575552421664</v>
      </c>
      <c r="G611" s="461">
        <f t="shared" si="312"/>
        <v>6.3778735780073825</v>
      </c>
      <c r="H611" s="461">
        <f t="shared" si="312"/>
        <v>6.6058189068007982</v>
      </c>
      <c r="I611" s="461">
        <f t="shared" si="312"/>
        <v>6.7174686553991574</v>
      </c>
      <c r="J611" s="461">
        <f t="shared" si="312"/>
        <v>7.4705892676322785</v>
      </c>
      <c r="K611" s="461">
        <f t="shared" si="312"/>
        <v>8.7296596558079429</v>
      </c>
      <c r="L611" s="461">
        <f t="shared" si="312"/>
        <v>9.4088565029769651</v>
      </c>
      <c r="M611" s="461">
        <f t="shared" si="312"/>
        <v>10.779249970418087</v>
      </c>
      <c r="N611" s="461">
        <f t="shared" si="312"/>
        <v>10.645504078853966</v>
      </c>
      <c r="O611" s="461">
        <f t="shared" si="312"/>
        <v>10.795030569020136</v>
      </c>
      <c r="P611" s="461">
        <f t="shared" si="312"/>
        <v>10.228585791814801</v>
      </c>
      <c r="Q611" s="461">
        <f t="shared" si="312"/>
        <v>10.477185278075908</v>
      </c>
      <c r="R611" s="461">
        <f t="shared" si="312"/>
        <v>9.4580742801351505</v>
      </c>
      <c r="S611" s="461">
        <f t="shared" si="312"/>
        <v>9.8931827209350605</v>
      </c>
      <c r="T611" s="461">
        <f t="shared" si="312"/>
        <v>10.194236706813182</v>
      </c>
      <c r="U611" s="461">
        <f t="shared" si="312"/>
        <v>10.430368735849168</v>
      </c>
      <c r="V611" s="461">
        <f t="shared" si="312"/>
        <v>10.503041363967075</v>
      </c>
      <c r="W611" s="461">
        <f t="shared" si="312"/>
        <v>10.800068097465287</v>
      </c>
      <c r="X611" s="461">
        <f t="shared" si="312"/>
        <v>10.185026406231611</v>
      </c>
      <c r="Y611" s="461">
        <f t="shared" si="312"/>
        <v>9.957489885434498</v>
      </c>
      <c r="Z611" s="461">
        <f t="shared" si="312"/>
        <v>9.0852510383026654</v>
      </c>
      <c r="AA611" s="461">
        <f t="shared" si="312"/>
        <v>9.0485719586787905</v>
      </c>
      <c r="AB611" s="462">
        <f t="shared" si="312"/>
        <v>8.1170457176997459</v>
      </c>
      <c r="AC611" s="677">
        <f>AVERAGE(E611:AB611)</f>
        <v>9.151039391883609</v>
      </c>
      <c r="AD611" s="190">
        <f>(AC607-AC611)/AC607</f>
        <v>0.0062219664922778146</v>
      </c>
      <c r="AE611" s="129"/>
      <c r="AF611" s="131"/>
      <c r="AG611" s="9"/>
      <c r="AH611" s="9"/>
      <c r="AI611" s="9"/>
      <c r="AJ611" s="9"/>
    </row>
    <row r="612">
      <c r="A612" s="65" t="s">
        <v>55</v>
      </c>
      <c r="B612" s="554" t="s">
        <v>197</v>
      </c>
      <c r="C612" s="67" t="s">
        <v>18</v>
      </c>
      <c r="D612" s="68" t="s">
        <v>29</v>
      </c>
      <c r="E612" s="108">
        <v>40.049999999999997</v>
      </c>
      <c r="F612" s="109">
        <v>39.149999999999999</v>
      </c>
      <c r="G612" s="109">
        <v>36.899999999999999</v>
      </c>
      <c r="H612" s="109">
        <v>37.950000000000003</v>
      </c>
      <c r="I612" s="109">
        <v>39.75</v>
      </c>
      <c r="J612" s="109">
        <v>47.700000000000003</v>
      </c>
      <c r="K612" s="109">
        <v>63.75</v>
      </c>
      <c r="L612" s="109">
        <v>76.349999999999994</v>
      </c>
      <c r="M612" s="109">
        <v>76.5</v>
      </c>
      <c r="N612" s="109">
        <v>70.799999999999997</v>
      </c>
      <c r="O612" s="109">
        <v>61.049999999999997</v>
      </c>
      <c r="P612" s="109">
        <v>63.899999999999999</v>
      </c>
      <c r="Q612" s="109">
        <v>65.549999999999997</v>
      </c>
      <c r="R612" s="109">
        <v>60.899999999999999</v>
      </c>
      <c r="S612" s="109">
        <v>57.299999999999997</v>
      </c>
      <c r="T612" s="109">
        <v>78.900000000000006</v>
      </c>
      <c r="U612" s="109">
        <v>82.200000000000003</v>
      </c>
      <c r="V612" s="109">
        <v>101.40000000000001</v>
      </c>
      <c r="W612" s="109">
        <v>103.5</v>
      </c>
      <c r="X612" s="109">
        <v>98.25</v>
      </c>
      <c r="Y612" s="109">
        <v>91.650000000000006</v>
      </c>
      <c r="Z612" s="109">
        <v>72.900000000000006</v>
      </c>
      <c r="AA612" s="109">
        <v>55.5</v>
      </c>
      <c r="AB612" s="110">
        <v>47.100000000000001</v>
      </c>
      <c r="AC612" s="111">
        <f t="shared" ref="AC612:AC613" si="313">SUM(E612:AB612)</f>
        <v>1569</v>
      </c>
      <c r="AD612" s="108">
        <f>MIN(E612:AB612)</f>
        <v>36.899999999999999</v>
      </c>
      <c r="AE612" s="70">
        <v>100</v>
      </c>
      <c r="AF612" s="71">
        <v>15</v>
      </c>
      <c r="AJ612" s="64"/>
      <c r="AK612" s="64"/>
      <c r="AL612" s="9"/>
      <c r="AM612" s="64"/>
    </row>
    <row r="613">
      <c r="A613" s="73"/>
      <c r="B613" s="555"/>
      <c r="C613" s="75" t="s">
        <v>20</v>
      </c>
      <c r="D613" s="76" t="s">
        <v>29</v>
      </c>
      <c r="E613" s="113">
        <v>44.25</v>
      </c>
      <c r="F613" s="114">
        <v>44.100000000000001</v>
      </c>
      <c r="G613" s="114">
        <v>43.350000000000001</v>
      </c>
      <c r="H613" s="114">
        <v>43.350000000000001</v>
      </c>
      <c r="I613" s="114">
        <v>43.049999999999997</v>
      </c>
      <c r="J613" s="114">
        <v>44.25</v>
      </c>
      <c r="K613" s="114">
        <v>45.299999999999997</v>
      </c>
      <c r="L613" s="114">
        <v>45.75</v>
      </c>
      <c r="M613" s="114">
        <v>47.700000000000003</v>
      </c>
      <c r="N613" s="114">
        <v>46.950000000000003</v>
      </c>
      <c r="O613" s="114">
        <v>47.399999999999999</v>
      </c>
      <c r="P613" s="114">
        <v>47.399999999999999</v>
      </c>
      <c r="Q613" s="114">
        <v>48.149999999999999</v>
      </c>
      <c r="R613" s="114">
        <v>45.75</v>
      </c>
      <c r="S613" s="114">
        <v>47.549999999999997</v>
      </c>
      <c r="T613" s="114">
        <v>49.950000000000003</v>
      </c>
      <c r="U613" s="114">
        <v>52.350000000000001</v>
      </c>
      <c r="V613" s="114">
        <v>52.950000000000003</v>
      </c>
      <c r="W613" s="114">
        <v>53.549999999999997</v>
      </c>
      <c r="X613" s="114">
        <v>49.649999999999999</v>
      </c>
      <c r="Y613" s="114">
        <v>48.450000000000003</v>
      </c>
      <c r="Z613" s="114">
        <v>46.200000000000003</v>
      </c>
      <c r="AA613" s="114">
        <v>47.100000000000001</v>
      </c>
      <c r="AB613" s="115">
        <v>47.549999999999997</v>
      </c>
      <c r="AC613" s="116">
        <f t="shared" si="313"/>
        <v>1132.0499999999997</v>
      </c>
      <c r="AD613" s="77"/>
      <c r="AE613" s="78"/>
      <c r="AF613" s="79"/>
      <c r="AJ613" s="81"/>
      <c r="AK613" s="497"/>
      <c r="AL613" s="81"/>
      <c r="AM613" s="9"/>
    </row>
    <row r="614">
      <c r="A614" s="73"/>
      <c r="B614" s="555"/>
      <c r="C614" s="75" t="s">
        <v>21</v>
      </c>
      <c r="D614" s="76" t="s">
        <v>22</v>
      </c>
      <c r="E614" s="118">
        <v>3</v>
      </c>
      <c r="F614" s="119">
        <v>3</v>
      </c>
      <c r="G614" s="119">
        <v>3</v>
      </c>
      <c r="H614" s="119">
        <v>3</v>
      </c>
      <c r="I614" s="119">
        <v>3</v>
      </c>
      <c r="J614" s="119">
        <v>4</v>
      </c>
      <c r="K614" s="119">
        <v>5</v>
      </c>
      <c r="L614" s="119">
        <v>5</v>
      </c>
      <c r="M614" s="119">
        <v>5</v>
      </c>
      <c r="N614" s="119">
        <v>5</v>
      </c>
      <c r="O614" s="119">
        <v>4</v>
      </c>
      <c r="P614" s="119">
        <v>4</v>
      </c>
      <c r="Q614" s="119">
        <v>4</v>
      </c>
      <c r="R614" s="119">
        <v>4</v>
      </c>
      <c r="S614" s="119">
        <v>5</v>
      </c>
      <c r="T614" s="119">
        <v>4</v>
      </c>
      <c r="U614" s="119">
        <v>7</v>
      </c>
      <c r="V614" s="119">
        <v>6</v>
      </c>
      <c r="W614" s="119">
        <v>5</v>
      </c>
      <c r="X614" s="119">
        <v>7</v>
      </c>
      <c r="Y614" s="119">
        <v>7</v>
      </c>
      <c r="Z614" s="119">
        <v>4</v>
      </c>
      <c r="AA614" s="119">
        <v>3</v>
      </c>
      <c r="AB614" s="120">
        <v>4</v>
      </c>
      <c r="AC614" s="116">
        <f>AVERAGE(E614:AB614)</f>
        <v>4.458333333333333</v>
      </c>
      <c r="AD614" s="77"/>
      <c r="AE614" s="78"/>
      <c r="AF614" s="79"/>
      <c r="AJ614" s="9"/>
      <c r="AK614" s="9"/>
      <c r="AL614" s="9"/>
      <c r="AM614" s="9"/>
    </row>
    <row r="615" ht="16.5">
      <c r="A615" s="73"/>
      <c r="B615" s="555"/>
      <c r="C615" s="75"/>
      <c r="D615" s="76"/>
      <c r="E615" s="82">
        <f t="shared" ref="E615:AB615" si="314">E613/E612</f>
        <v>1.1048689138576779</v>
      </c>
      <c r="F615" s="83">
        <f t="shared" si="314"/>
        <v>1.1264367816091956</v>
      </c>
      <c r="G615" s="83">
        <f t="shared" si="314"/>
        <v>1.1747967479674797</v>
      </c>
      <c r="H615" s="83">
        <f t="shared" si="314"/>
        <v>1.1422924901185769</v>
      </c>
      <c r="I615" s="83">
        <f t="shared" si="314"/>
        <v>1.0830188679245283</v>
      </c>
      <c r="J615" s="83">
        <f t="shared" si="314"/>
        <v>0.92767295597484267</v>
      </c>
      <c r="K615" s="83">
        <f t="shared" si="314"/>
        <v>0.71058823529411763</v>
      </c>
      <c r="L615" s="83">
        <f t="shared" si="314"/>
        <v>0.59921414538310414</v>
      </c>
      <c r="M615" s="83">
        <f t="shared" si="314"/>
        <v>0.62352941176470589</v>
      </c>
      <c r="N615" s="83">
        <f t="shared" si="314"/>
        <v>0.6631355932203391</v>
      </c>
      <c r="O615" s="83">
        <f t="shared" si="314"/>
        <v>0.7764127764127764</v>
      </c>
      <c r="P615" s="83">
        <f t="shared" si="314"/>
        <v>0.74178403755868549</v>
      </c>
      <c r="Q615" s="83">
        <f t="shared" si="314"/>
        <v>0.73455377574370706</v>
      </c>
      <c r="R615" s="83">
        <f t="shared" si="314"/>
        <v>0.75123152709359609</v>
      </c>
      <c r="S615" s="83">
        <f t="shared" si="314"/>
        <v>0.82984293193717273</v>
      </c>
      <c r="T615" s="83">
        <f t="shared" si="314"/>
        <v>0.63307984790874527</v>
      </c>
      <c r="U615" s="83">
        <f t="shared" si="314"/>
        <v>0.63686131386861311</v>
      </c>
      <c r="V615" s="83">
        <f t="shared" si="314"/>
        <v>0.52218934911242598</v>
      </c>
      <c r="W615" s="83">
        <f t="shared" si="314"/>
        <v>0.5173913043478261</v>
      </c>
      <c r="X615" s="83">
        <f t="shared" si="314"/>
        <v>0.5053435114503817</v>
      </c>
      <c r="Y615" s="83">
        <f t="shared" si="314"/>
        <v>0.52864157119476263</v>
      </c>
      <c r="Z615" s="83">
        <f t="shared" si="314"/>
        <v>0.63374485596707819</v>
      </c>
      <c r="AA615" s="83">
        <f t="shared" si="314"/>
        <v>0.84864864864864864</v>
      </c>
      <c r="AB615" s="84">
        <f t="shared" si="314"/>
        <v>1.0095541401273884</v>
      </c>
      <c r="AC615" s="654">
        <f>MAX(E615:AB615)</f>
        <v>1.1747967479674797</v>
      </c>
      <c r="AD615" s="673"/>
      <c r="AE615" s="674"/>
      <c r="AF615" s="675"/>
      <c r="AJ615" s="9"/>
      <c r="AK615" s="9"/>
      <c r="AL615" s="9"/>
      <c r="AM615" s="9"/>
    </row>
    <row r="616" ht="15.75" hidden="1" customHeight="1">
      <c r="A616" s="812"/>
      <c r="B616" s="813"/>
      <c r="C616" s="211" t="s">
        <v>194</v>
      </c>
      <c r="D616" s="76"/>
      <c r="E616" s="77"/>
      <c r="F616" s="78"/>
      <c r="G616" s="78"/>
      <c r="H616" s="78"/>
      <c r="I616" s="78"/>
      <c r="J616" s="78"/>
      <c r="K616" s="78"/>
      <c r="L616" s="78"/>
      <c r="M616" s="78"/>
      <c r="N616" s="78"/>
      <c r="O616" s="78"/>
      <c r="P616" s="78"/>
      <c r="Q616" s="78"/>
      <c r="R616" s="78"/>
      <c r="S616" s="78"/>
      <c r="T616" s="78"/>
      <c r="U616" s="78"/>
      <c r="V616" s="78"/>
      <c r="W616" s="78"/>
      <c r="X616" s="78"/>
      <c r="Y616" s="78"/>
      <c r="Z616" s="78"/>
      <c r="AA616" s="78"/>
      <c r="AB616" s="79"/>
      <c r="AC616" s="214"/>
      <c r="AD616" s="69"/>
      <c r="AE616" s="70"/>
      <c r="AF616" s="71"/>
      <c r="AJ616" s="9"/>
      <c r="AK616" s="9"/>
      <c r="AL616" s="9"/>
      <c r="AM616" s="9"/>
    </row>
    <row r="617" ht="15.75" hidden="1" customHeight="1">
      <c r="A617" s="812"/>
      <c r="B617" s="813"/>
      <c r="C617" s="211" t="s">
        <v>195</v>
      </c>
      <c r="D617" s="76"/>
      <c r="E617" s="77"/>
      <c r="F617" s="78"/>
      <c r="G617" s="78"/>
      <c r="H617" s="78"/>
      <c r="I617" s="78"/>
      <c r="J617" s="78"/>
      <c r="K617" s="78"/>
      <c r="L617" s="78"/>
      <c r="M617" s="78"/>
      <c r="N617" s="78"/>
      <c r="O617" s="78"/>
      <c r="P617" s="78"/>
      <c r="Q617" s="78"/>
      <c r="R617" s="78"/>
      <c r="S617" s="78"/>
      <c r="T617" s="78"/>
      <c r="U617" s="78"/>
      <c r="V617" s="78"/>
      <c r="W617" s="78"/>
      <c r="X617" s="78"/>
      <c r="Y617" s="78"/>
      <c r="Z617" s="78"/>
      <c r="AA617" s="78"/>
      <c r="AB617" s="79"/>
      <c r="AC617" s="124"/>
      <c r="AD617" s="77"/>
      <c r="AE617" s="78"/>
      <c r="AF617" s="79"/>
      <c r="AJ617" s="9"/>
      <c r="AK617" s="9"/>
      <c r="AL617" s="9"/>
      <c r="AM617" s="9"/>
    </row>
    <row r="618" ht="16.5">
      <c r="A618" s="771"/>
      <c r="B618" s="772"/>
      <c r="C618" s="520" t="s">
        <v>37</v>
      </c>
      <c r="D618" s="450"/>
      <c r="E618" s="521">
        <f>SQRT(E612*E612+E613*E613)/E597/1.73</f>
        <v>3.2981707242188181</v>
      </c>
      <c r="F618" s="461">
        <f t="shared" ref="F618:AB618" si="315">SQRT(F612*F612+F613*F613)/F597/1.73</f>
        <v>3.2525816907087046</v>
      </c>
      <c r="G618" s="461">
        <f t="shared" si="315"/>
        <v>3.1369435344664383</v>
      </c>
      <c r="H618" s="461">
        <f t="shared" si="315"/>
        <v>3.1838576527232343</v>
      </c>
      <c r="I618" s="461">
        <f t="shared" si="315"/>
        <v>3.2318604657513883</v>
      </c>
      <c r="J618" s="461">
        <f t="shared" si="315"/>
        <v>3.5480542194908002</v>
      </c>
      <c r="K618" s="461">
        <f t="shared" si="315"/>
        <v>4.2808413350271941</v>
      </c>
      <c r="L618" s="461">
        <f t="shared" si="315"/>
        <v>4.8445936099833657</v>
      </c>
      <c r="M618" s="461">
        <f t="shared" si="315"/>
        <v>4.9535632745014349</v>
      </c>
      <c r="N618" s="461">
        <f t="shared" si="315"/>
        <v>4.6678272994575432</v>
      </c>
      <c r="O618" s="461">
        <f t="shared" si="315"/>
        <v>4.1832156666147231</v>
      </c>
      <c r="P618" s="461">
        <f t="shared" si="315"/>
        <v>4.3385924631672763</v>
      </c>
      <c r="Q618" s="461">
        <f t="shared" si="315"/>
        <v>4.439461017697572</v>
      </c>
      <c r="R618" s="461">
        <f t="shared" si="315"/>
        <v>4.1812835131854085</v>
      </c>
      <c r="S618" s="461">
        <f t="shared" si="315"/>
        <v>4.0796650162185593</v>
      </c>
      <c r="T618" s="461">
        <f t="shared" si="315"/>
        <v>5.1164056677526109</v>
      </c>
      <c r="U618" s="461">
        <f t="shared" si="315"/>
        <v>5.3294257616083316</v>
      </c>
      <c r="V618" s="461">
        <f t="shared" si="315"/>
        <v>6.2321280837715651</v>
      </c>
      <c r="W618" s="461">
        <f t="shared" si="315"/>
        <v>6.3130176545656216</v>
      </c>
      <c r="X618" s="461">
        <f t="shared" si="315"/>
        <v>6.0486289840046812</v>
      </c>
      <c r="Y618" s="461">
        <f t="shared" si="315"/>
        <v>5.6907784177544798</v>
      </c>
      <c r="Z618" s="461">
        <f t="shared" si="315"/>
        <v>4.7332331815997168</v>
      </c>
      <c r="AA618" s="461">
        <f t="shared" si="315"/>
        <v>3.9769602999026432</v>
      </c>
      <c r="AB618" s="462">
        <f t="shared" si="315"/>
        <v>3.6428384250886623</v>
      </c>
      <c r="AC618" s="189">
        <f>AVERAGE(E618:AB618)</f>
        <v>4.4459969983025323</v>
      </c>
      <c r="AD618" s="190">
        <f>(AC614-AC618)/AC614</f>
        <v>0.0027670284181235401</v>
      </c>
      <c r="AE618" s="129"/>
      <c r="AF618" s="131"/>
      <c r="AG618" s="9"/>
      <c r="AH618" s="9"/>
      <c r="AI618" s="9"/>
      <c r="AJ618" s="9"/>
    </row>
    <row r="619">
      <c r="A619" s="65" t="s">
        <v>127</v>
      </c>
      <c r="B619" s="554" t="s">
        <v>198</v>
      </c>
      <c r="C619" s="67" t="s">
        <v>18</v>
      </c>
      <c r="D619" s="68" t="s">
        <v>29</v>
      </c>
      <c r="E619" s="108">
        <v>34.399999999999999</v>
      </c>
      <c r="F619" s="109">
        <v>34</v>
      </c>
      <c r="G619" s="109">
        <v>34</v>
      </c>
      <c r="H619" s="109">
        <v>33.200000000000003</v>
      </c>
      <c r="I619" s="109">
        <v>33.399999999999999</v>
      </c>
      <c r="J619" s="109">
        <v>36.600000000000001</v>
      </c>
      <c r="K619" s="109">
        <v>40.799999999999997</v>
      </c>
      <c r="L619" s="109">
        <v>45.5</v>
      </c>
      <c r="M619" s="109">
        <v>50.5</v>
      </c>
      <c r="N619" s="109">
        <v>47.299999999999997</v>
      </c>
      <c r="O619" s="109">
        <v>43.899999999999999</v>
      </c>
      <c r="P619" s="109">
        <v>43.600000000000001</v>
      </c>
      <c r="Q619" s="109">
        <v>42.799999999999997</v>
      </c>
      <c r="R619" s="109">
        <v>43.399999999999999</v>
      </c>
      <c r="S619" s="109">
        <v>44.799999999999997</v>
      </c>
      <c r="T619" s="109">
        <v>46.899999999999999</v>
      </c>
      <c r="U619" s="109">
        <v>45.799999999999997</v>
      </c>
      <c r="V619" s="109">
        <v>47.299999999999997</v>
      </c>
      <c r="W619" s="109">
        <v>46.600000000000001</v>
      </c>
      <c r="X619" s="109">
        <v>45.600000000000001</v>
      </c>
      <c r="Y619" s="109">
        <v>46</v>
      </c>
      <c r="Z619" s="109">
        <v>44.799999999999997</v>
      </c>
      <c r="AA619" s="109">
        <v>42.399999999999999</v>
      </c>
      <c r="AB619" s="110">
        <v>38.100000000000001</v>
      </c>
      <c r="AC619" s="224">
        <f t="shared" ref="AC619:AC620" si="316">SUM(E619:AB619)</f>
        <v>1011.6999999999998</v>
      </c>
      <c r="AD619" s="108">
        <f>MIN(E619:AB619)</f>
        <v>33.200000000000003</v>
      </c>
      <c r="AE619" s="70">
        <v>100</v>
      </c>
      <c r="AF619" s="71">
        <v>10</v>
      </c>
      <c r="AJ619" s="64"/>
      <c r="AK619" s="64"/>
      <c r="AL619" s="9"/>
      <c r="AM619" s="64"/>
    </row>
    <row r="620">
      <c r="A620" s="73"/>
      <c r="B620" s="555"/>
      <c r="C620" s="75" t="s">
        <v>20</v>
      </c>
      <c r="D620" s="76" t="s">
        <v>29</v>
      </c>
      <c r="E620" s="113">
        <v>28.5</v>
      </c>
      <c r="F620" s="114">
        <v>28.899999999999999</v>
      </c>
      <c r="G620" s="114">
        <v>29.100000000000001</v>
      </c>
      <c r="H620" s="114">
        <v>27.699999999999999</v>
      </c>
      <c r="I620" s="114">
        <v>27.399999999999999</v>
      </c>
      <c r="J620" s="114">
        <v>30.600000000000001</v>
      </c>
      <c r="K620" s="114">
        <v>32</v>
      </c>
      <c r="L620" s="114">
        <v>29.600000000000001</v>
      </c>
      <c r="M620" s="114">
        <v>32.799999999999997</v>
      </c>
      <c r="N620" s="114">
        <v>31.899999999999999</v>
      </c>
      <c r="O620" s="114">
        <v>32.399999999999999</v>
      </c>
      <c r="P620" s="114">
        <v>32.5</v>
      </c>
      <c r="Q620" s="114">
        <v>33.899999999999999</v>
      </c>
      <c r="R620" s="114">
        <v>30.699999999999999</v>
      </c>
      <c r="S620" s="114">
        <v>32.399999999999999</v>
      </c>
      <c r="T620" s="114">
        <v>34.299999999999997</v>
      </c>
      <c r="U620" s="114">
        <v>34.600000000000001</v>
      </c>
      <c r="V620" s="114">
        <v>35.100000000000001</v>
      </c>
      <c r="W620" s="114">
        <v>35.399999999999999</v>
      </c>
      <c r="X620" s="114">
        <v>30.800000000000001</v>
      </c>
      <c r="Y620" s="114">
        <v>30.399999999999999</v>
      </c>
      <c r="Z620" s="114">
        <v>30.899999999999999</v>
      </c>
      <c r="AA620" s="114">
        <v>33</v>
      </c>
      <c r="AB620" s="115">
        <v>34.799999999999997</v>
      </c>
      <c r="AC620" s="116">
        <f t="shared" si="316"/>
        <v>759.6999999999997</v>
      </c>
      <c r="AD620" s="77"/>
      <c r="AE620" s="78"/>
      <c r="AF620" s="79"/>
      <c r="AJ620" s="81"/>
      <c r="AK620" s="497"/>
      <c r="AL620" s="81"/>
      <c r="AM620" s="9"/>
    </row>
    <row r="621">
      <c r="A621" s="73"/>
      <c r="B621" s="555"/>
      <c r="C621" s="75" t="s">
        <v>21</v>
      </c>
      <c r="D621" s="76" t="s">
        <v>22</v>
      </c>
      <c r="E621" s="118">
        <v>2</v>
      </c>
      <c r="F621" s="119">
        <v>2</v>
      </c>
      <c r="G621" s="119">
        <v>3</v>
      </c>
      <c r="H621" s="119">
        <v>2</v>
      </c>
      <c r="I621" s="119">
        <v>2</v>
      </c>
      <c r="J621" s="119">
        <v>3</v>
      </c>
      <c r="K621" s="119">
        <v>3</v>
      </c>
      <c r="L621" s="119">
        <v>3</v>
      </c>
      <c r="M621" s="119">
        <v>3</v>
      </c>
      <c r="N621" s="119">
        <v>3</v>
      </c>
      <c r="O621" s="119">
        <v>3</v>
      </c>
      <c r="P621" s="119">
        <v>3</v>
      </c>
      <c r="Q621" s="119">
        <v>3</v>
      </c>
      <c r="R621" s="119">
        <v>3</v>
      </c>
      <c r="S621" s="119">
        <v>3</v>
      </c>
      <c r="T621" s="119">
        <v>3</v>
      </c>
      <c r="U621" s="119">
        <v>3</v>
      </c>
      <c r="V621" s="119">
        <v>3</v>
      </c>
      <c r="W621" s="119">
        <v>3</v>
      </c>
      <c r="X621" s="119">
        <v>3</v>
      </c>
      <c r="Y621" s="119">
        <v>3</v>
      </c>
      <c r="Z621" s="119">
        <v>3</v>
      </c>
      <c r="AA621" s="119">
        <v>3</v>
      </c>
      <c r="AB621" s="120">
        <v>3</v>
      </c>
      <c r="AC621" s="116">
        <f>AVERAGE(E621:AB621)</f>
        <v>2.8333333333333335</v>
      </c>
      <c r="AD621" s="77"/>
      <c r="AE621" s="78"/>
      <c r="AF621" s="79"/>
      <c r="AJ621" s="9"/>
      <c r="AK621" s="9"/>
      <c r="AL621" s="9"/>
      <c r="AM621" s="9"/>
    </row>
    <row r="622">
      <c r="A622" s="73"/>
      <c r="B622" s="555"/>
      <c r="C622" s="75" t="s">
        <v>23</v>
      </c>
      <c r="D622" s="76"/>
      <c r="E622" s="82">
        <f t="shared" ref="E622:AB622" si="317">E620/E619</f>
        <v>0.82848837209302328</v>
      </c>
      <c r="F622" s="83">
        <f t="shared" si="317"/>
        <v>0.84999999999999998</v>
      </c>
      <c r="G622" s="83">
        <f t="shared" si="317"/>
        <v>0.85588235294117654</v>
      </c>
      <c r="H622" s="83">
        <f t="shared" si="317"/>
        <v>0.8343373493975903</v>
      </c>
      <c r="I622" s="83">
        <f t="shared" si="317"/>
        <v>0.82035928143712578</v>
      </c>
      <c r="J622" s="83">
        <f t="shared" si="317"/>
        <v>0.83606557377049184</v>
      </c>
      <c r="K622" s="83">
        <f t="shared" si="317"/>
        <v>0.78431372549019618</v>
      </c>
      <c r="L622" s="83">
        <f t="shared" si="317"/>
        <v>0.65054945054945057</v>
      </c>
      <c r="M622" s="83">
        <f t="shared" si="317"/>
        <v>0.64950495049504942</v>
      </c>
      <c r="N622" s="83">
        <f t="shared" si="317"/>
        <v>0.67441860465116277</v>
      </c>
      <c r="O622" s="83">
        <f t="shared" si="317"/>
        <v>0.73804100227790437</v>
      </c>
      <c r="P622" s="83">
        <f t="shared" si="317"/>
        <v>0.74541284403669728</v>
      </c>
      <c r="Q622" s="83">
        <f t="shared" si="317"/>
        <v>0.7920560747663552</v>
      </c>
      <c r="R622" s="83">
        <f t="shared" si="317"/>
        <v>0.70737327188940091</v>
      </c>
      <c r="S622" s="83">
        <f t="shared" si="317"/>
        <v>0.7232142857142857</v>
      </c>
      <c r="T622" s="83">
        <f t="shared" si="317"/>
        <v>0.73134328358208955</v>
      </c>
      <c r="U622" s="83">
        <f t="shared" si="317"/>
        <v>0.75545851528384289</v>
      </c>
      <c r="V622" s="83">
        <f t="shared" si="317"/>
        <v>0.7420718816067654</v>
      </c>
      <c r="W622" s="83">
        <f t="shared" si="317"/>
        <v>0.75965665236051494</v>
      </c>
      <c r="X622" s="83">
        <f t="shared" si="317"/>
        <v>0.67543859649122806</v>
      </c>
      <c r="Y622" s="83">
        <f t="shared" si="317"/>
        <v>0.66086956521739126</v>
      </c>
      <c r="Z622" s="83">
        <f t="shared" si="317"/>
        <v>0.6897321428571429</v>
      </c>
      <c r="AA622" s="83">
        <f t="shared" si="317"/>
        <v>0.77830188679245282</v>
      </c>
      <c r="AB622" s="84">
        <f t="shared" si="317"/>
        <v>0.91338582677165348</v>
      </c>
      <c r="AC622" s="676">
        <f>MAX(E622:AB622)</f>
        <v>0.91338582677165348</v>
      </c>
      <c r="AD622" s="673"/>
      <c r="AE622" s="674"/>
      <c r="AF622" s="675"/>
      <c r="AJ622" s="9"/>
      <c r="AK622" s="9"/>
      <c r="AL622" s="9"/>
      <c r="AM622" s="9"/>
    </row>
    <row r="623" ht="15.75" hidden="1" customHeight="1">
      <c r="A623" s="812"/>
      <c r="B623" s="813"/>
      <c r="C623" s="211" t="s">
        <v>194</v>
      </c>
      <c r="D623" s="76"/>
      <c r="E623" s="77"/>
      <c r="F623" s="78"/>
      <c r="G623" s="78"/>
      <c r="H623" s="78"/>
      <c r="I623" s="78"/>
      <c r="J623" s="78"/>
      <c r="K623" s="78"/>
      <c r="L623" s="78"/>
      <c r="M623" s="78"/>
      <c r="N623" s="78"/>
      <c r="O623" s="78"/>
      <c r="P623" s="78"/>
      <c r="Q623" s="78"/>
      <c r="R623" s="78"/>
      <c r="S623" s="78"/>
      <c r="T623" s="78"/>
      <c r="U623" s="78"/>
      <c r="V623" s="78"/>
      <c r="W623" s="78"/>
      <c r="X623" s="78"/>
      <c r="Y623" s="78"/>
      <c r="Z623" s="78"/>
      <c r="AA623" s="78"/>
      <c r="AB623" s="79"/>
      <c r="AC623" s="214"/>
      <c r="AD623" s="69"/>
      <c r="AE623" s="70"/>
      <c r="AF623" s="71"/>
      <c r="AJ623" s="9"/>
      <c r="AK623" s="9"/>
      <c r="AL623" s="9"/>
      <c r="AM623" s="9"/>
    </row>
    <row r="624" ht="15.75" hidden="1" customHeight="1">
      <c r="A624" s="812"/>
      <c r="B624" s="813"/>
      <c r="C624" s="211" t="s">
        <v>195</v>
      </c>
      <c r="D624" s="76"/>
      <c r="E624" s="77"/>
      <c r="F624" s="78"/>
      <c r="G624" s="78"/>
      <c r="H624" s="78"/>
      <c r="I624" s="78"/>
      <c r="J624" s="78"/>
      <c r="K624" s="78"/>
      <c r="L624" s="78"/>
      <c r="M624" s="78"/>
      <c r="N624" s="78"/>
      <c r="O624" s="78"/>
      <c r="P624" s="78"/>
      <c r="Q624" s="78"/>
      <c r="R624" s="78"/>
      <c r="S624" s="78"/>
      <c r="T624" s="78"/>
      <c r="U624" s="78"/>
      <c r="V624" s="78"/>
      <c r="W624" s="78"/>
      <c r="X624" s="78"/>
      <c r="Y624" s="78"/>
      <c r="Z624" s="78"/>
      <c r="AA624" s="78"/>
      <c r="AB624" s="79"/>
      <c r="AC624" s="124"/>
      <c r="AD624" s="77"/>
      <c r="AE624" s="78"/>
      <c r="AF624" s="79"/>
      <c r="AJ624" s="9"/>
      <c r="AK624" s="9"/>
      <c r="AL624" s="9"/>
      <c r="AM624" s="9"/>
    </row>
    <row r="625" ht="16.5">
      <c r="A625" s="775"/>
      <c r="B625" s="776"/>
      <c r="C625" s="127" t="s">
        <v>37</v>
      </c>
      <c r="D625" s="94"/>
      <c r="E625" s="128">
        <f>SQRT(E619*E619+E620*E620)/E597/1.73</f>
        <v>2.4686529965357105</v>
      </c>
      <c r="F625" s="129">
        <f t="shared" ref="F625:AB625" si="318">SQRT(F619*F619+F620*F620)/F597/1.73</f>
        <v>2.4612240295074974</v>
      </c>
      <c r="G625" s="129">
        <f t="shared" si="318"/>
        <v>2.4660295948075968</v>
      </c>
      <c r="H625" s="129">
        <f t="shared" si="318"/>
        <v>2.3893976467586628</v>
      </c>
      <c r="I625" s="129">
        <f t="shared" si="318"/>
        <v>2.3827894539559651</v>
      </c>
      <c r="J625" s="129">
        <f t="shared" si="318"/>
        <v>2.6015161586062892</v>
      </c>
      <c r="K625" s="129">
        <f t="shared" si="318"/>
        <v>2.8382869895075848</v>
      </c>
      <c r="L625" s="129">
        <f t="shared" si="318"/>
        <v>2.9544454114535066</v>
      </c>
      <c r="M625" s="129">
        <f t="shared" si="318"/>
        <v>3.3087004203889285</v>
      </c>
      <c r="N625" s="129">
        <f t="shared" si="318"/>
        <v>3.1347793858939612</v>
      </c>
      <c r="O625" s="129">
        <f t="shared" si="318"/>
        <v>2.9530436960104161</v>
      </c>
      <c r="P625" s="129">
        <f t="shared" si="318"/>
        <v>2.9654398178724635</v>
      </c>
      <c r="Q625" s="129">
        <f t="shared" si="318"/>
        <v>2.9801804879016807</v>
      </c>
      <c r="R625" s="129">
        <f t="shared" si="318"/>
        <v>2.9182026423340188</v>
      </c>
      <c r="S625" s="129">
        <f t="shared" si="318"/>
        <v>3.0292488352690086</v>
      </c>
      <c r="T625" s="129">
        <f t="shared" si="318"/>
        <v>3.1835310365970995</v>
      </c>
      <c r="U625" s="129">
        <f t="shared" si="318"/>
        <v>3.1390153412153614</v>
      </c>
      <c r="V625" s="129">
        <f t="shared" si="318"/>
        <v>3.2089240710768099</v>
      </c>
      <c r="W625" s="129">
        <f t="shared" si="318"/>
        <v>3.1703120576443498</v>
      </c>
      <c r="X625" s="129">
        <f t="shared" si="318"/>
        <v>3.0235426036171353</v>
      </c>
      <c r="Y625" s="129">
        <f t="shared" si="318"/>
        <v>3.0267304503933237</v>
      </c>
      <c r="Z625" s="129">
        <f t="shared" si="318"/>
        <v>2.9846596624677986</v>
      </c>
      <c r="AA625" s="129">
        <f t="shared" si="318"/>
        <v>2.9354424383526534</v>
      </c>
      <c r="AB625" s="131">
        <f t="shared" si="318"/>
        <v>2.8085775603699936</v>
      </c>
      <c r="AC625" s="189">
        <f>AVERAGE(E625:AB625)</f>
        <v>2.8888613661890759</v>
      </c>
      <c r="AD625" s="190">
        <f>(AC621-AC625)/AC621</f>
        <v>-0.019598129243203189</v>
      </c>
      <c r="AE625" s="129"/>
      <c r="AF625" s="131"/>
      <c r="AG625" s="9"/>
      <c r="AH625" s="9"/>
      <c r="AI625" s="9"/>
      <c r="AJ625" s="9"/>
    </row>
    <row r="626">
      <c r="A626" s="212"/>
      <c r="B626" s="805" t="s">
        <v>63</v>
      </c>
      <c r="C626" s="221" t="s">
        <v>18</v>
      </c>
      <c r="D626" s="222" t="s">
        <v>29</v>
      </c>
      <c r="E626" s="207">
        <v>0.54749999999999999</v>
      </c>
      <c r="F626" s="208">
        <v>0.5625</v>
      </c>
      <c r="G626" s="208">
        <v>0.55500000000000005</v>
      </c>
      <c r="H626" s="208">
        <v>0.55500000000000005</v>
      </c>
      <c r="I626" s="208">
        <v>0.55500000000000005</v>
      </c>
      <c r="J626" s="208">
        <v>0.53249999999999997</v>
      </c>
      <c r="K626" s="208">
        <v>0.54000000000000004</v>
      </c>
      <c r="L626" s="208">
        <v>0.50249999999999995</v>
      </c>
      <c r="M626" s="208">
        <v>0.495</v>
      </c>
      <c r="N626" s="208">
        <v>0.50249999999999995</v>
      </c>
      <c r="O626" s="208">
        <v>0.495</v>
      </c>
      <c r="P626" s="208">
        <v>0.42749999999999999</v>
      </c>
      <c r="Q626" s="208">
        <v>0.435</v>
      </c>
      <c r="R626" s="208">
        <v>0.42749999999999999</v>
      </c>
      <c r="S626" s="208">
        <v>0.435</v>
      </c>
      <c r="T626" s="208">
        <v>0.42749999999999999</v>
      </c>
      <c r="U626" s="208">
        <v>0.435</v>
      </c>
      <c r="V626" s="208">
        <v>0.435</v>
      </c>
      <c r="W626" s="208">
        <v>0.4425</v>
      </c>
      <c r="X626" s="208">
        <v>0.51000000000000001</v>
      </c>
      <c r="Y626" s="208">
        <v>0.51749999999999996</v>
      </c>
      <c r="Z626" s="208">
        <v>0.51000000000000001</v>
      </c>
      <c r="AA626" s="208">
        <v>0.51749999999999996</v>
      </c>
      <c r="AB626" s="213">
        <v>0.53249999999999997</v>
      </c>
      <c r="AC626" s="806">
        <f>SUM(E626:AB626)</f>
        <v>11.895000000000001</v>
      </c>
      <c r="AD626" s="779"/>
      <c r="AE626" s="524">
        <v>1</v>
      </c>
      <c r="AF626" s="780">
        <v>15</v>
      </c>
      <c r="AJ626" s="64"/>
      <c r="AK626" s="64"/>
      <c r="AL626" s="9"/>
      <c r="AM626" s="64"/>
    </row>
    <row r="627" hidden="1">
      <c r="A627" s="370"/>
      <c r="B627" s="814"/>
      <c r="C627" s="93" t="s">
        <v>194</v>
      </c>
      <c r="D627" s="94"/>
      <c r="E627" s="95"/>
      <c r="F627" s="96"/>
      <c r="G627" s="96"/>
      <c r="H627" s="96"/>
      <c r="I627" s="96"/>
      <c r="J627" s="96"/>
      <c r="K627" s="96"/>
      <c r="L627" s="96"/>
      <c r="M627" s="96"/>
      <c r="N627" s="96"/>
      <c r="O627" s="96"/>
      <c r="P627" s="96"/>
      <c r="Q627" s="96"/>
      <c r="R627" s="96"/>
      <c r="S627" s="96"/>
      <c r="T627" s="96"/>
      <c r="U627" s="96"/>
      <c r="V627" s="96"/>
      <c r="W627" s="96"/>
      <c r="X627" s="96"/>
      <c r="Y627" s="96"/>
      <c r="Z627" s="96"/>
      <c r="AA627" s="96"/>
      <c r="AB627" s="512"/>
      <c r="AC627" s="815"/>
      <c r="AD627" s="816"/>
      <c r="AE627" s="530"/>
      <c r="AF627" s="817"/>
      <c r="AJ627" s="81"/>
      <c r="AK627" s="497"/>
      <c r="AL627" s="81"/>
      <c r="AM627" s="9"/>
    </row>
    <row r="628" ht="15.75" customHeight="1">
      <c r="A628" s="685" t="s">
        <v>42</v>
      </c>
      <c r="B628" s="686"/>
      <c r="C628" s="221" t="s">
        <v>18</v>
      </c>
      <c r="D628" s="222"/>
      <c r="E628" s="223">
        <f t="shared" ref="E628:AC629" si="319">SUM(E598,E605,E612,E619)</f>
        <v>226.84999999999999</v>
      </c>
      <c r="F628" s="431">
        <f t="shared" si="319"/>
        <v>214</v>
      </c>
      <c r="G628" s="431">
        <f t="shared" si="319"/>
        <v>205.59999999999999</v>
      </c>
      <c r="H628" s="431">
        <f t="shared" si="319"/>
        <v>208.69999999999999</v>
      </c>
      <c r="I628" s="431">
        <f t="shared" si="319"/>
        <v>216.84999999999999</v>
      </c>
      <c r="J628" s="431">
        <f t="shared" si="319"/>
        <v>251.54999999999998</v>
      </c>
      <c r="K628" s="431">
        <f t="shared" si="319"/>
        <v>310.5</v>
      </c>
      <c r="L628" s="431">
        <f t="shared" si="319"/>
        <v>350.60000000000002</v>
      </c>
      <c r="M628" s="431">
        <f t="shared" si="319"/>
        <v>394.14999999999998</v>
      </c>
      <c r="N628" s="431">
        <f t="shared" si="319"/>
        <v>368.15000000000003</v>
      </c>
      <c r="O628" s="431">
        <f t="shared" si="319"/>
        <v>370.75</v>
      </c>
      <c r="P628" s="431">
        <f t="shared" si="319"/>
        <v>356.05000000000001</v>
      </c>
      <c r="Q628" s="431">
        <f t="shared" si="319"/>
        <v>351.19999999999999</v>
      </c>
      <c r="R628" s="431">
        <f t="shared" si="319"/>
        <v>340.09999999999997</v>
      </c>
      <c r="S628" s="431">
        <f t="shared" si="319"/>
        <v>338.94999999999999</v>
      </c>
      <c r="T628" s="431">
        <f t="shared" si="319"/>
        <v>364.75</v>
      </c>
      <c r="U628" s="431">
        <f t="shared" si="319"/>
        <v>370.55000000000001</v>
      </c>
      <c r="V628" s="431">
        <f t="shared" si="319"/>
        <v>392.75</v>
      </c>
      <c r="W628" s="431">
        <f t="shared" si="319"/>
        <v>401.35000000000002</v>
      </c>
      <c r="X628" s="431">
        <f t="shared" si="319"/>
        <v>384.90000000000003</v>
      </c>
      <c r="Y628" s="431">
        <f t="shared" si="319"/>
        <v>376.60000000000002</v>
      </c>
      <c r="Z628" s="431">
        <f t="shared" si="319"/>
        <v>338.65000000000003</v>
      </c>
      <c r="AA628" s="431">
        <f t="shared" si="319"/>
        <v>304.75</v>
      </c>
      <c r="AB628" s="432">
        <f t="shared" si="319"/>
        <v>256.19999999999999</v>
      </c>
      <c r="AC628" s="308">
        <f t="shared" si="319"/>
        <v>7694.5</v>
      </c>
      <c r="AD628" s="9"/>
      <c r="AE628" s="9"/>
      <c r="AF628" s="9"/>
      <c r="AG628" s="9"/>
    </row>
    <row r="629" ht="16.5">
      <c r="A629" s="785"/>
      <c r="B629" s="786"/>
      <c r="C629" s="520" t="s">
        <v>20</v>
      </c>
      <c r="D629" s="450"/>
      <c r="E629" s="735">
        <f t="shared" si="319"/>
        <v>220.65000000000001</v>
      </c>
      <c r="F629" s="365">
        <f t="shared" si="319"/>
        <v>222.40000000000001</v>
      </c>
      <c r="G629" s="365">
        <f t="shared" si="319"/>
        <v>219.89999999999998</v>
      </c>
      <c r="H629" s="365">
        <f t="shared" si="319"/>
        <v>219.69999999999999</v>
      </c>
      <c r="I629" s="365">
        <f t="shared" si="319"/>
        <v>218.65000000000001</v>
      </c>
      <c r="J629" s="365">
        <f t="shared" si="319"/>
        <v>230.09999999999999</v>
      </c>
      <c r="K629" s="365">
        <f t="shared" si="319"/>
        <v>242</v>
      </c>
      <c r="L629" s="365">
        <f t="shared" si="319"/>
        <v>233.29999999999998</v>
      </c>
      <c r="M629" s="365">
        <f t="shared" si="319"/>
        <v>259.90000000000003</v>
      </c>
      <c r="N629" s="365">
        <f t="shared" si="319"/>
        <v>265.14999999999998</v>
      </c>
      <c r="O629" s="365">
        <f t="shared" si="319"/>
        <v>277.65000000000003</v>
      </c>
      <c r="P629" s="365">
        <f t="shared" si="319"/>
        <v>278.20000000000005</v>
      </c>
      <c r="Q629" s="365">
        <f t="shared" si="319"/>
        <v>274.94999999999999</v>
      </c>
      <c r="R629" s="365">
        <f t="shared" si="319"/>
        <v>267.39999999999998</v>
      </c>
      <c r="S629" s="365">
        <f t="shared" si="319"/>
        <v>267</v>
      </c>
      <c r="T629" s="365">
        <f t="shared" si="319"/>
        <v>270.25</v>
      </c>
      <c r="U629" s="365">
        <f t="shared" si="319"/>
        <v>277</v>
      </c>
      <c r="V629" s="365">
        <f t="shared" si="319"/>
        <v>276.45000000000005</v>
      </c>
      <c r="W629" s="365">
        <f t="shared" si="319"/>
        <v>281.69999999999999</v>
      </c>
      <c r="X629" s="365">
        <f t="shared" si="319"/>
        <v>254.30000000000001</v>
      </c>
      <c r="Y629" s="365">
        <f t="shared" si="319"/>
        <v>249.84999999999999</v>
      </c>
      <c r="Z629" s="365">
        <f t="shared" si="319"/>
        <v>242.40000000000001</v>
      </c>
      <c r="AA629" s="365">
        <f t="shared" si="319"/>
        <v>248.40000000000001</v>
      </c>
      <c r="AB629" s="736">
        <f t="shared" si="319"/>
        <v>259.94999999999999</v>
      </c>
      <c r="AC629" s="787">
        <f t="shared" si="319"/>
        <v>6057.2499999999991</v>
      </c>
      <c r="AD629" s="9"/>
      <c r="AE629" s="9"/>
      <c r="AF629" s="9"/>
      <c r="AG629" s="9"/>
    </row>
    <row r="630" ht="15.75" customHeight="1">
      <c r="A630" s="689" t="s">
        <v>43</v>
      </c>
      <c r="B630" s="690"/>
      <c r="C630" s="67" t="s">
        <v>44</v>
      </c>
      <c r="D630" s="68"/>
      <c r="E630" s="231">
        <f t="shared" ref="E630:AC631" si="320">100-(E628/(E589))*100</f>
        <v>-0.37610619469026574</v>
      </c>
      <c r="F630" s="232">
        <f t="shared" si="320"/>
        <v>-0.18726591760301403</v>
      </c>
      <c r="G630" s="232">
        <f t="shared" si="320"/>
        <v>-0.19493177387914784</v>
      </c>
      <c r="H630" s="232">
        <f t="shared" si="320"/>
        <v>-0.14395393474086404</v>
      </c>
      <c r="I630" s="232">
        <f t="shared" si="320"/>
        <v>-0.20794824399258971</v>
      </c>
      <c r="J630" s="232">
        <f t="shared" si="320"/>
        <v>-0.13933121019107375</v>
      </c>
      <c r="K630" s="232">
        <f t="shared" si="320"/>
        <v>-0.16129032258065479</v>
      </c>
      <c r="L630" s="232">
        <f t="shared" si="320"/>
        <v>-0.17142857142857792</v>
      </c>
      <c r="M630" s="232">
        <f t="shared" si="320"/>
        <v>-0.13973577235771018</v>
      </c>
      <c r="N630" s="232">
        <f t="shared" si="320"/>
        <v>-0.14961915125135761</v>
      </c>
      <c r="O630" s="232">
        <f t="shared" si="320"/>
        <v>-0.20270270270270885</v>
      </c>
      <c r="P630" s="232">
        <f t="shared" si="320"/>
        <v>-0.12654668166479155</v>
      </c>
      <c r="Q630" s="232">
        <f t="shared" si="320"/>
        <v>-0.22831050228310801</v>
      </c>
      <c r="R630" s="232">
        <f t="shared" si="320"/>
        <v>-0.14723203769138138</v>
      </c>
      <c r="S630" s="232">
        <f t="shared" si="320"/>
        <v>-0.16252955082742915</v>
      </c>
      <c r="T630" s="232">
        <f t="shared" si="320"/>
        <v>-0.2060439560439562</v>
      </c>
      <c r="U630" s="232">
        <f t="shared" si="320"/>
        <v>-0.25703463203463173</v>
      </c>
      <c r="V630" s="232">
        <f t="shared" si="320"/>
        <v>-0.089194699286451851</v>
      </c>
      <c r="W630" s="232">
        <f t="shared" si="320"/>
        <v>-0.23726273726273917</v>
      </c>
      <c r="X630" s="232">
        <f t="shared" si="320"/>
        <v>-0.025987525987531512</v>
      </c>
      <c r="Y630" s="232">
        <f t="shared" si="320"/>
        <v>-0.15957446808512543</v>
      </c>
      <c r="Z630" s="232">
        <f t="shared" si="320"/>
        <v>-0.1923076923076934</v>
      </c>
      <c r="AA630" s="232">
        <f t="shared" si="320"/>
        <v>0.016404199475076098</v>
      </c>
      <c r="AB630" s="340">
        <f t="shared" si="320"/>
        <v>-0.23474178403755275</v>
      </c>
      <c r="AC630" s="818">
        <f t="shared" si="320"/>
        <v>-0.16793376379919778</v>
      </c>
      <c r="AD630" s="9"/>
      <c r="AE630" s="9"/>
      <c r="AF630" s="9"/>
      <c r="AG630" s="9"/>
    </row>
    <row r="631">
      <c r="A631" s="687"/>
      <c r="B631" s="688"/>
      <c r="C631" s="127" t="s">
        <v>45</v>
      </c>
      <c r="D631" s="94"/>
      <c r="E631" s="691">
        <f t="shared" si="320"/>
        <v>-0.29545454545454675</v>
      </c>
      <c r="F631" s="499">
        <f t="shared" si="320"/>
        <v>-0.54249547920434793</v>
      </c>
      <c r="G631" s="499">
        <f t="shared" si="320"/>
        <v>-0.31934306569343107</v>
      </c>
      <c r="H631" s="499">
        <f t="shared" si="320"/>
        <v>-0.59523809523808779</v>
      </c>
      <c r="I631" s="499">
        <f t="shared" si="320"/>
        <v>-0.29816513761468855</v>
      </c>
      <c r="J631" s="499">
        <f t="shared" si="320"/>
        <v>-0.39267015706808195</v>
      </c>
      <c r="K631" s="499">
        <f t="shared" si="320"/>
        <v>-0.33167495854063134</v>
      </c>
      <c r="L631" s="499">
        <f t="shared" si="320"/>
        <v>-0.21477663230238875</v>
      </c>
      <c r="M631" s="499">
        <f t="shared" si="320"/>
        <v>-0.27006172839507769</v>
      </c>
      <c r="N631" s="499">
        <f t="shared" si="320"/>
        <v>-0.28366111951586959</v>
      </c>
      <c r="O631" s="499">
        <f t="shared" si="320"/>
        <v>-0.45224312590450211</v>
      </c>
      <c r="P631" s="499">
        <f t="shared" si="320"/>
        <v>-0.21613832853026338</v>
      </c>
      <c r="Q631" s="499">
        <f t="shared" si="320"/>
        <v>-0.34671532846715536</v>
      </c>
      <c r="R631" s="499">
        <f t="shared" si="320"/>
        <v>-0.22488755622187284</v>
      </c>
      <c r="S631" s="499">
        <f t="shared" si="320"/>
        <v>-0.37593984962404647</v>
      </c>
      <c r="T631" s="499">
        <f t="shared" si="320"/>
        <v>-0.2410979228486525</v>
      </c>
      <c r="U631" s="499">
        <f t="shared" si="320"/>
        <v>-0.36231884057971797</v>
      </c>
      <c r="V631" s="499">
        <f t="shared" si="320"/>
        <v>-0.16304347826088872</v>
      </c>
      <c r="W631" s="499">
        <f t="shared" si="320"/>
        <v>-0.3205128205128176</v>
      </c>
      <c r="X631" s="499">
        <f t="shared" si="320"/>
        <v>-0.11811023622047401</v>
      </c>
      <c r="Y631" s="499">
        <f t="shared" si="320"/>
        <v>-0.26083467094704815</v>
      </c>
      <c r="Z631" s="499">
        <f t="shared" si="320"/>
        <v>-0.16528925619834922</v>
      </c>
      <c r="AA631" s="499">
        <f t="shared" si="320"/>
        <v>-0.16129032258065479</v>
      </c>
      <c r="AB631" s="500">
        <f t="shared" si="320"/>
        <v>-0.44435857805254386</v>
      </c>
      <c r="AC631" s="591">
        <f t="shared" si="320"/>
        <v>-0.30552427634627577</v>
      </c>
      <c r="AD631" s="9"/>
      <c r="AE631" s="9"/>
      <c r="AF631" s="9"/>
      <c r="AG631" s="9"/>
    </row>
    <row r="632" ht="15.75" customHeight="1">
      <c r="A632" s="435"/>
      <c r="B632" s="436"/>
      <c r="C632" s="437"/>
      <c r="D632" s="245" t="s">
        <v>46</v>
      </c>
      <c r="E632" s="246">
        <f t="shared" ref="E632:AC632" si="321">(E591-E600-E607-E614-E621)/E591</f>
        <v>0.055555555555555552</v>
      </c>
      <c r="F632" s="246">
        <f t="shared" si="321"/>
        <v>0.1111111111111111</v>
      </c>
      <c r="G632" s="246">
        <f t="shared" si="321"/>
        <v>0.055555555555555552</v>
      </c>
      <c r="H632" s="246">
        <f t="shared" si="321"/>
        <v>0.1111111111111111</v>
      </c>
      <c r="I632" s="246">
        <f t="shared" si="321"/>
        <v>0.10526315789473684</v>
      </c>
      <c r="J632" s="246">
        <f t="shared" si="321"/>
        <v>0</v>
      </c>
      <c r="K632" s="246">
        <f t="shared" si="321"/>
        <v>0.043478260869565216</v>
      </c>
      <c r="L632" s="246">
        <f t="shared" si="321"/>
        <v>0.071428571428571425</v>
      </c>
      <c r="M632" s="246">
        <f t="shared" si="321"/>
        <v>0.038461538461538464</v>
      </c>
      <c r="N632" s="246">
        <f t="shared" si="321"/>
        <v>0</v>
      </c>
      <c r="O632" s="246">
        <f t="shared" si="321"/>
        <v>0.10714285714285714</v>
      </c>
      <c r="P632" s="246">
        <f t="shared" si="321"/>
        <v>0.11538461538461539</v>
      </c>
      <c r="Q632" s="246">
        <f t="shared" si="321"/>
        <v>0.1111111111111111</v>
      </c>
      <c r="R632" s="246">
        <f t="shared" si="321"/>
        <v>0.1111111111111111</v>
      </c>
      <c r="S632" s="246">
        <f t="shared" si="321"/>
        <v>0.040000000000000001</v>
      </c>
      <c r="T632" s="246">
        <f t="shared" si="321"/>
        <v>0.14814814814814814</v>
      </c>
      <c r="U632" s="246">
        <f t="shared" si="321"/>
        <v>0.035714285714285712</v>
      </c>
      <c r="V632" s="246">
        <f t="shared" si="321"/>
        <v>0.071428571428571425</v>
      </c>
      <c r="W632" s="246">
        <f t="shared" si="321"/>
        <v>0</v>
      </c>
      <c r="X632" s="246">
        <f t="shared" si="321"/>
        <v>0</v>
      </c>
      <c r="Y632" s="246">
        <f t="shared" si="321"/>
        <v>0</v>
      </c>
      <c r="Z632" s="246">
        <f t="shared" si="321"/>
        <v>0</v>
      </c>
      <c r="AA632" s="246">
        <f t="shared" si="321"/>
        <v>0.090909090909090912</v>
      </c>
      <c r="AB632" s="247">
        <f t="shared" si="321"/>
        <v>0</v>
      </c>
      <c r="AC632" s="248">
        <f t="shared" si="321"/>
        <v>0.059440559440559322</v>
      </c>
      <c r="AD632" s="9"/>
      <c r="AE632" s="30"/>
      <c r="AF632" s="9"/>
      <c r="AG632" s="30"/>
    </row>
    <row r="633">
      <c r="A633" s="438"/>
      <c r="B633" s="439"/>
      <c r="C633" s="440"/>
      <c r="D633" s="252" t="s">
        <v>47</v>
      </c>
      <c r="E633" s="253">
        <f>(E593-E604-E611-E618-E625)/E593</f>
        <v>-0.0053387572827601282</v>
      </c>
      <c r="F633" s="253">
        <f t="shared" ref="F633:AC633" si="322">(F593-F604-F611-F618-F625)/F593</f>
        <v>-0.0053056292730267194</v>
      </c>
      <c r="G633" s="253">
        <f t="shared" si="322"/>
        <v>-0.0040473806230197874</v>
      </c>
      <c r="H633" s="253">
        <f t="shared" si="322"/>
        <v>-0.0055463562653441561</v>
      </c>
      <c r="I633" s="253">
        <f t="shared" si="322"/>
        <v>-0.0040734005699217014</v>
      </c>
      <c r="J633" s="253">
        <f t="shared" si="322"/>
        <v>-0.0038318262090180711</v>
      </c>
      <c r="K633" s="253">
        <f t="shared" si="322"/>
        <v>-0.0030734499128285595</v>
      </c>
      <c r="L633" s="253">
        <f t="shared" si="322"/>
        <v>-0.0034676980756260206</v>
      </c>
      <c r="M633" s="253">
        <f t="shared" si="322"/>
        <v>-0.0051977739214528872</v>
      </c>
      <c r="N633" s="253">
        <f t="shared" si="322"/>
        <v>-0.0039797729863637974</v>
      </c>
      <c r="O633" s="253">
        <f t="shared" si="322"/>
        <v>-0.0050502722271863016</v>
      </c>
      <c r="P633" s="253">
        <f t="shared" si="322"/>
        <v>-0.0030441975340699035</v>
      </c>
      <c r="Q633" s="253">
        <f t="shared" si="322"/>
        <v>-0.0045231150884430821</v>
      </c>
      <c r="R633" s="253">
        <f t="shared" si="322"/>
        <v>-0.003019750364153881</v>
      </c>
      <c r="S633" s="253">
        <f t="shared" si="322"/>
        <v>-0.0035136451023662419</v>
      </c>
      <c r="T633" s="253">
        <f t="shared" si="322"/>
        <v>-0.004207698508590125</v>
      </c>
      <c r="U633" s="253">
        <f t="shared" si="322"/>
        <v>-0.0050776716969373374</v>
      </c>
      <c r="V633" s="253">
        <f t="shared" si="322"/>
        <v>-0.004472831491374148</v>
      </c>
      <c r="W633" s="253">
        <f t="shared" si="322"/>
        <v>-0.0057021429550238104</v>
      </c>
      <c r="X633" s="253">
        <f t="shared" si="322"/>
        <v>-0.0029175575322495642</v>
      </c>
      <c r="Y633" s="253">
        <f t="shared" si="322"/>
        <v>-0.0037501000708749896</v>
      </c>
      <c r="Z633" s="253">
        <f t="shared" si="322"/>
        <v>-0.0023367520027360216</v>
      </c>
      <c r="AA633" s="253">
        <f t="shared" si="322"/>
        <v>-0.00093826157311827996</v>
      </c>
      <c r="AB633" s="254">
        <f t="shared" si="322"/>
        <v>-0.0037422005295688118</v>
      </c>
      <c r="AC633" s="255">
        <f t="shared" si="322"/>
        <v>-0.0039939544702815386</v>
      </c>
      <c r="AD633" s="9"/>
      <c r="AE633" s="30"/>
      <c r="AF633" s="9"/>
      <c r="AG633" s="30"/>
    </row>
    <row r="634" ht="39" customHeight="1">
      <c r="A634" s="30"/>
      <c r="B634" s="9"/>
      <c r="C634" s="9"/>
      <c r="D634" s="30"/>
      <c r="E634" s="30"/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  <c r="R634" s="30"/>
      <c r="S634" s="30"/>
      <c r="T634" s="30"/>
      <c r="U634" s="30"/>
      <c r="V634" s="30"/>
      <c r="W634" s="30"/>
      <c r="X634" s="30"/>
      <c r="Y634" s="30"/>
      <c r="Z634" s="30"/>
      <c r="AA634" s="30"/>
      <c r="AB634" s="30"/>
      <c r="AC634" s="30"/>
      <c r="AD634" s="9"/>
      <c r="AE634" s="9"/>
      <c r="AF634" s="9"/>
      <c r="AG634" s="9"/>
    </row>
    <row r="635">
      <c r="A635" s="472" t="s">
        <v>199</v>
      </c>
      <c r="B635" s="473"/>
      <c r="C635" s="474"/>
      <c r="D635" s="260">
        <v>0</v>
      </c>
      <c r="E635" s="476">
        <v>1</v>
      </c>
      <c r="F635" s="477">
        <v>2</v>
      </c>
      <c r="G635" s="477">
        <v>3</v>
      </c>
      <c r="H635" s="477">
        <v>4</v>
      </c>
      <c r="I635" s="477">
        <v>5</v>
      </c>
      <c r="J635" s="477">
        <v>6</v>
      </c>
      <c r="K635" s="477">
        <v>7</v>
      </c>
      <c r="L635" s="477">
        <v>8</v>
      </c>
      <c r="M635" s="477">
        <v>9</v>
      </c>
      <c r="N635" s="477">
        <v>10</v>
      </c>
      <c r="O635" s="477">
        <v>11</v>
      </c>
      <c r="P635" s="477">
        <v>12</v>
      </c>
      <c r="Q635" s="477">
        <v>13</v>
      </c>
      <c r="R635" s="477">
        <v>14</v>
      </c>
      <c r="S635" s="477">
        <v>15</v>
      </c>
      <c r="T635" s="477">
        <v>16</v>
      </c>
      <c r="U635" s="477">
        <v>17</v>
      </c>
      <c r="V635" s="477">
        <v>18</v>
      </c>
      <c r="W635" s="477">
        <v>19</v>
      </c>
      <c r="X635" s="477">
        <v>20</v>
      </c>
      <c r="Y635" s="477">
        <v>21</v>
      </c>
      <c r="Z635" s="477">
        <v>22</v>
      </c>
      <c r="AA635" s="477">
        <v>23</v>
      </c>
      <c r="AB635" s="474">
        <v>24</v>
      </c>
      <c r="AC635" s="819"/>
      <c r="AD635" s="64"/>
      <c r="AE635" s="64"/>
      <c r="AF635" s="64"/>
      <c r="AG635" s="64"/>
    </row>
    <row r="636">
      <c r="A636" s="694" t="s">
        <v>49</v>
      </c>
      <c r="B636" s="444"/>
      <c r="C636" s="820"/>
      <c r="D636" s="821" t="s">
        <v>22</v>
      </c>
      <c r="E636" s="443">
        <v>7</v>
      </c>
      <c r="F636" s="444">
        <v>7</v>
      </c>
      <c r="G636" s="444">
        <v>6</v>
      </c>
      <c r="H636" s="444">
        <v>6</v>
      </c>
      <c r="I636" s="444">
        <v>6</v>
      </c>
      <c r="J636" s="444">
        <v>6</v>
      </c>
      <c r="K636" s="444">
        <v>6</v>
      </c>
      <c r="L636" s="444">
        <v>6</v>
      </c>
      <c r="M636" s="444">
        <v>7</v>
      </c>
      <c r="N636" s="444">
        <v>8</v>
      </c>
      <c r="O636" s="444">
        <v>8</v>
      </c>
      <c r="P636" s="444">
        <v>8</v>
      </c>
      <c r="Q636" s="444">
        <v>8</v>
      </c>
      <c r="R636" s="444">
        <v>7</v>
      </c>
      <c r="S636" s="444">
        <v>7</v>
      </c>
      <c r="T636" s="444">
        <v>7</v>
      </c>
      <c r="U636" s="444">
        <v>7</v>
      </c>
      <c r="V636" s="444">
        <v>6</v>
      </c>
      <c r="W636" s="444">
        <v>5</v>
      </c>
      <c r="X636" s="444">
        <v>5</v>
      </c>
      <c r="Y636" s="444">
        <v>5</v>
      </c>
      <c r="Z636" s="444">
        <v>5</v>
      </c>
      <c r="AA636" s="822">
        <v>5</v>
      </c>
      <c r="AB636" s="822">
        <v>5</v>
      </c>
      <c r="AC636" s="823"/>
      <c r="AD636" s="64"/>
      <c r="AE636" s="64"/>
      <c r="AF636" s="64"/>
      <c r="AG636" s="64"/>
    </row>
    <row r="637">
      <c r="A637" s="697" t="s">
        <v>14</v>
      </c>
      <c r="B637" s="490"/>
      <c r="C637" s="251"/>
      <c r="D637" s="824" t="s">
        <v>22</v>
      </c>
      <c r="E637" s="825">
        <v>7</v>
      </c>
      <c r="F637" s="490">
        <v>7</v>
      </c>
      <c r="G637" s="490">
        <v>7</v>
      </c>
      <c r="H637" s="490">
        <v>7</v>
      </c>
      <c r="I637" s="490">
        <v>7</v>
      </c>
      <c r="J637" s="490">
        <v>7</v>
      </c>
      <c r="K637" s="490">
        <v>7</v>
      </c>
      <c r="L637" s="490">
        <v>7</v>
      </c>
      <c r="M637" s="490">
        <v>7</v>
      </c>
      <c r="N637" s="490">
        <v>7</v>
      </c>
      <c r="O637" s="490">
        <v>7</v>
      </c>
      <c r="P637" s="490">
        <v>7</v>
      </c>
      <c r="Q637" s="490">
        <v>7</v>
      </c>
      <c r="R637" s="490">
        <v>7</v>
      </c>
      <c r="S637" s="490">
        <v>7</v>
      </c>
      <c r="T637" s="490">
        <v>7</v>
      </c>
      <c r="U637" s="490">
        <v>7</v>
      </c>
      <c r="V637" s="490">
        <v>7</v>
      </c>
      <c r="W637" s="490">
        <v>7</v>
      </c>
      <c r="X637" s="490">
        <v>7</v>
      </c>
      <c r="Y637" s="490">
        <v>7</v>
      </c>
      <c r="Z637" s="490">
        <v>7</v>
      </c>
      <c r="AA637" s="826">
        <v>7</v>
      </c>
      <c r="AB637" s="826">
        <v>7</v>
      </c>
      <c r="AC637" s="827"/>
      <c r="AD637" s="64"/>
      <c r="AE637" s="64"/>
      <c r="AF637" s="64"/>
      <c r="AG637" s="64"/>
    </row>
    <row r="638">
      <c r="A638" s="828" t="s">
        <v>200</v>
      </c>
      <c r="B638" s="829"/>
      <c r="C638" s="830" t="s">
        <v>21</v>
      </c>
      <c r="D638" s="831" t="s">
        <v>22</v>
      </c>
      <c r="E638" s="832">
        <v>0</v>
      </c>
      <c r="F638" s="833">
        <v>0</v>
      </c>
      <c r="G638" s="833">
        <v>0</v>
      </c>
      <c r="H638" s="833">
        <v>0</v>
      </c>
      <c r="I638" s="833">
        <v>0</v>
      </c>
      <c r="J638" s="833">
        <v>0</v>
      </c>
      <c r="K638" s="833">
        <v>0</v>
      </c>
      <c r="L638" s="833">
        <v>0</v>
      </c>
      <c r="M638" s="833">
        <v>0</v>
      </c>
      <c r="N638" s="833">
        <v>0</v>
      </c>
      <c r="O638" s="833">
        <v>0</v>
      </c>
      <c r="P638" s="833">
        <v>0</v>
      </c>
      <c r="Q638" s="833">
        <v>0</v>
      </c>
      <c r="R638" s="833">
        <v>0</v>
      </c>
      <c r="S638" s="833">
        <v>0</v>
      </c>
      <c r="T638" s="833">
        <v>0</v>
      </c>
      <c r="U638" s="833">
        <v>0</v>
      </c>
      <c r="V638" s="833">
        <v>0</v>
      </c>
      <c r="W638" s="833">
        <v>0</v>
      </c>
      <c r="X638" s="833">
        <v>0</v>
      </c>
      <c r="Y638" s="833">
        <v>0</v>
      </c>
      <c r="Z638" s="833">
        <v>0</v>
      </c>
      <c r="AA638" s="833">
        <v>0</v>
      </c>
      <c r="AB638" s="834">
        <v>0</v>
      </c>
      <c r="AC638" s="835">
        <f>AVERAGE(E638:AB638)</f>
        <v>0</v>
      </c>
      <c r="AD638" s="64"/>
      <c r="AE638" s="64"/>
      <c r="AF638" s="64"/>
      <c r="AG638" s="64"/>
    </row>
    <row r="639">
      <c r="A639" s="721" t="s">
        <v>111</v>
      </c>
      <c r="B639" s="302"/>
      <c r="C639" s="722" t="s">
        <v>24</v>
      </c>
      <c r="D639" s="760" t="s">
        <v>22</v>
      </c>
      <c r="E639" s="301">
        <v>116</v>
      </c>
      <c r="F639" s="302">
        <v>117</v>
      </c>
      <c r="G639" s="302">
        <v>118</v>
      </c>
      <c r="H639" s="302">
        <v>119</v>
      </c>
      <c r="I639" s="302">
        <v>119</v>
      </c>
      <c r="J639" s="302">
        <v>119</v>
      </c>
      <c r="K639" s="302">
        <v>118</v>
      </c>
      <c r="L639" s="302">
        <v>118</v>
      </c>
      <c r="M639" s="302">
        <v>117</v>
      </c>
      <c r="N639" s="302">
        <v>116</v>
      </c>
      <c r="O639" s="302">
        <v>115</v>
      </c>
      <c r="P639" s="302">
        <v>115</v>
      </c>
      <c r="Q639" s="302">
        <v>116</v>
      </c>
      <c r="R639" s="302">
        <v>116</v>
      </c>
      <c r="S639" s="302">
        <v>116</v>
      </c>
      <c r="T639" s="302">
        <v>117</v>
      </c>
      <c r="U639" s="302">
        <v>119</v>
      </c>
      <c r="V639" s="302">
        <v>120</v>
      </c>
      <c r="W639" s="302">
        <v>121</v>
      </c>
      <c r="X639" s="302">
        <v>122</v>
      </c>
      <c r="Y639" s="302">
        <v>120</v>
      </c>
      <c r="Z639" s="302">
        <v>120</v>
      </c>
      <c r="AA639" s="302">
        <v>119</v>
      </c>
      <c r="AB639" s="761">
        <v>120</v>
      </c>
      <c r="AC639" s="762"/>
      <c r="AD639" s="763">
        <f t="shared" ref="AD639:AD640" si="323">AVERAGE(D639:AB639)</f>
        <v>118.04166666666667</v>
      </c>
      <c r="AE639" s="64"/>
      <c r="AF639" s="64"/>
      <c r="AG639" s="64"/>
    </row>
    <row r="640">
      <c r="A640" s="764" t="s">
        <v>167</v>
      </c>
      <c r="B640" s="566"/>
      <c r="C640" s="766" t="s">
        <v>24</v>
      </c>
      <c r="D640" s="767" t="s">
        <v>22</v>
      </c>
      <c r="E640" s="569">
        <v>118</v>
      </c>
      <c r="F640" s="566">
        <v>118</v>
      </c>
      <c r="G640" s="566">
        <v>118</v>
      </c>
      <c r="H640" s="566">
        <v>118</v>
      </c>
      <c r="I640" s="566">
        <v>118</v>
      </c>
      <c r="J640" s="566">
        <v>118</v>
      </c>
      <c r="K640" s="566">
        <v>117</v>
      </c>
      <c r="L640" s="566">
        <v>116</v>
      </c>
      <c r="M640" s="566">
        <v>115</v>
      </c>
      <c r="N640" s="566">
        <v>115</v>
      </c>
      <c r="O640" s="566">
        <v>0</v>
      </c>
      <c r="P640" s="566">
        <v>0</v>
      </c>
      <c r="Q640" s="566">
        <v>0</v>
      </c>
      <c r="R640" s="566">
        <v>0</v>
      </c>
      <c r="S640" s="566">
        <v>0</v>
      </c>
      <c r="T640" s="566">
        <v>115</v>
      </c>
      <c r="U640" s="566">
        <v>116</v>
      </c>
      <c r="V640" s="566">
        <v>117</v>
      </c>
      <c r="W640" s="566">
        <v>117</v>
      </c>
      <c r="X640" s="566">
        <v>117</v>
      </c>
      <c r="Y640" s="566">
        <v>118</v>
      </c>
      <c r="Z640" s="566">
        <v>118</v>
      </c>
      <c r="AA640" s="566">
        <v>118</v>
      </c>
      <c r="AB640" s="768">
        <v>118</v>
      </c>
      <c r="AC640" s="836"/>
      <c r="AD640" s="770">
        <f t="shared" si="323"/>
        <v>92.708333333333329</v>
      </c>
      <c r="AE640" s="64"/>
      <c r="AF640" s="64"/>
      <c r="AG640" s="64"/>
    </row>
    <row r="641">
      <c r="A641" s="652" t="s">
        <v>201</v>
      </c>
      <c r="B641" s="367" t="s">
        <v>53</v>
      </c>
      <c r="C641" s="67" t="s">
        <v>18</v>
      </c>
      <c r="D641" s="68" t="s">
        <v>29</v>
      </c>
      <c r="E641" s="108">
        <v>1296</v>
      </c>
      <c r="F641" s="109">
        <v>1164</v>
      </c>
      <c r="G641" s="109">
        <v>1074</v>
      </c>
      <c r="H641" s="109">
        <v>1074</v>
      </c>
      <c r="I641" s="109">
        <v>1146</v>
      </c>
      <c r="J641" s="109">
        <v>1340.4000000000001</v>
      </c>
      <c r="K641" s="109">
        <v>1740</v>
      </c>
      <c r="L641" s="109">
        <v>2203.1999999999998</v>
      </c>
      <c r="M641" s="109">
        <v>2554.8000000000002</v>
      </c>
      <c r="N641" s="109">
        <v>2604</v>
      </c>
      <c r="O641" s="109">
        <v>2508</v>
      </c>
      <c r="P641" s="109">
        <v>2445.5999999999999</v>
      </c>
      <c r="Q641" s="109">
        <v>2362.8000000000002</v>
      </c>
      <c r="R641" s="109">
        <v>2382</v>
      </c>
      <c r="S641" s="109">
        <v>2324.4000000000001</v>
      </c>
      <c r="T641" s="109">
        <v>2181.5999999999999</v>
      </c>
      <c r="U641" s="109">
        <v>2169.5999999999999</v>
      </c>
      <c r="V641" s="109">
        <v>2121.5999999999999</v>
      </c>
      <c r="W641" s="109">
        <v>2174.4000000000001</v>
      </c>
      <c r="X641" s="109">
        <v>2182.8000000000002</v>
      </c>
      <c r="Y641" s="109">
        <v>2161.1999999999998</v>
      </c>
      <c r="Z641" s="109">
        <v>2103.5999999999999</v>
      </c>
      <c r="AA641" s="109">
        <v>1910.4000000000001</v>
      </c>
      <c r="AB641" s="110">
        <v>1557.5999999999999</v>
      </c>
      <c r="AC641" s="224">
        <f t="shared" ref="AC641:AC642" si="324">SUM(E641:AB641)</f>
        <v>46781.999999999993</v>
      </c>
      <c r="AD641" s="223">
        <v>6300</v>
      </c>
      <c r="AE641" s="109">
        <v>100</v>
      </c>
      <c r="AF641" s="110">
        <v>120</v>
      </c>
      <c r="AJ641" s="64"/>
      <c r="AK641" s="64"/>
      <c r="AL641" s="9"/>
      <c r="AM641" s="64"/>
    </row>
    <row r="642">
      <c r="A642" s="653"/>
      <c r="B642" s="368"/>
      <c r="C642" s="75" t="s">
        <v>20</v>
      </c>
      <c r="D642" s="76" t="s">
        <v>29</v>
      </c>
      <c r="E642" s="113">
        <v>744</v>
      </c>
      <c r="F642" s="114">
        <v>764.39999999999998</v>
      </c>
      <c r="G642" s="114">
        <v>753.60000000000002</v>
      </c>
      <c r="H642" s="114">
        <v>733.20000000000005</v>
      </c>
      <c r="I642" s="114">
        <v>744</v>
      </c>
      <c r="J642" s="114">
        <v>756</v>
      </c>
      <c r="K642" s="114">
        <v>778.79999999999995</v>
      </c>
      <c r="L642" s="114">
        <v>847.20000000000005</v>
      </c>
      <c r="M642" s="114">
        <v>1021.2</v>
      </c>
      <c r="N642" s="114">
        <v>1153.2</v>
      </c>
      <c r="O642" s="114">
        <v>1144.8</v>
      </c>
      <c r="P642" s="114">
        <v>1203.5999999999999</v>
      </c>
      <c r="Q642" s="114">
        <v>1051.2</v>
      </c>
      <c r="R642" s="114">
        <v>1147.2</v>
      </c>
      <c r="S642" s="114">
        <v>1132.8</v>
      </c>
      <c r="T642" s="114">
        <v>1004.4</v>
      </c>
      <c r="U642" s="114">
        <v>997.20000000000005</v>
      </c>
      <c r="V642" s="114">
        <v>885.60000000000002</v>
      </c>
      <c r="W642" s="114">
        <v>874.79999999999995</v>
      </c>
      <c r="X642" s="114">
        <v>891.60000000000002</v>
      </c>
      <c r="Y642" s="114">
        <v>829.20000000000005</v>
      </c>
      <c r="Z642" s="114">
        <v>781.20000000000005</v>
      </c>
      <c r="AA642" s="114">
        <v>759.60000000000002</v>
      </c>
      <c r="AB642" s="115">
        <v>753.60000000000002</v>
      </c>
      <c r="AC642" s="116">
        <f t="shared" si="324"/>
        <v>21752.399999999998</v>
      </c>
      <c r="AD642" s="77"/>
      <c r="AE642" s="78"/>
      <c r="AF642" s="79"/>
      <c r="AJ642" s="81"/>
      <c r="AK642" s="497"/>
      <c r="AL642" s="81"/>
      <c r="AM642" s="9"/>
    </row>
    <row r="643">
      <c r="A643" s="653"/>
      <c r="B643" s="368"/>
      <c r="C643" s="75" t="s">
        <v>21</v>
      </c>
      <c r="D643" s="76" t="s">
        <v>22</v>
      </c>
      <c r="E643" s="118">
        <v>83</v>
      </c>
      <c r="F643" s="119">
        <v>76</v>
      </c>
      <c r="G643" s="119">
        <v>72</v>
      </c>
      <c r="H643" s="119">
        <v>72</v>
      </c>
      <c r="I643" s="119">
        <v>80</v>
      </c>
      <c r="J643" s="119">
        <v>93</v>
      </c>
      <c r="K643" s="119">
        <v>121</v>
      </c>
      <c r="L643" s="119">
        <v>146</v>
      </c>
      <c r="M643" s="119">
        <v>152</v>
      </c>
      <c r="N643" s="119">
        <v>150</v>
      </c>
      <c r="O643" s="119">
        <v>166</v>
      </c>
      <c r="P643" s="119">
        <v>142</v>
      </c>
      <c r="Q643" s="119">
        <v>147</v>
      </c>
      <c r="R643" s="119">
        <v>146</v>
      </c>
      <c r="S643" s="119">
        <v>145</v>
      </c>
      <c r="T643" s="119">
        <v>132</v>
      </c>
      <c r="U643" s="119">
        <v>132</v>
      </c>
      <c r="V643" s="119">
        <v>131</v>
      </c>
      <c r="W643" s="119">
        <v>136</v>
      </c>
      <c r="X643" s="119">
        <v>128</v>
      </c>
      <c r="Y643" s="119">
        <v>133</v>
      </c>
      <c r="Z643" s="119">
        <v>127</v>
      </c>
      <c r="AA643" s="119">
        <v>107</v>
      </c>
      <c r="AB643" s="120">
        <v>89</v>
      </c>
      <c r="AC643" s="116">
        <f>AVERAGE(E643:AB643)</f>
        <v>121.08333333333333</v>
      </c>
      <c r="AD643" s="837">
        <f>SQRT(MIN((E641*E641+E642*E642),(F641*F641+F642*F642),(G641*G641+G642*G642),(H641*H641+H642*H642),(I641*I641+I642*I642),(J641*J641+J642*J642),(K641*K641+K642*K642),(L641*L641+L642*L642),(M641*M641+M642*M642),(N641*N641+N642*N642),(O641*O641+O642*O642),(P641*P641+P642*P642),(R641*R641+R642*R642),(S641*S641+S642*S642),(T641*T641+T642*T642),(U641*U641+U642*U642),(V641*V641+V642*V642),(W641*W641+W642*W642),(X641*X641+X642*X642),(V641*V641+V642*V642),(Z641*Z641+Z642*Z642),(AA641*AA641+AA642*AA642),(AB641*AB641+AB642*AB642)))/AD641</f>
        <v>0.20641380185533109</v>
      </c>
      <c r="AE643" s="122">
        <f>SQRT(MAX((E641*E641+E642*E642),(F641*F641+F642*F642),(G641*G641+G642*G642),(H641*H641+H642*H642),(I641*I641+I642*I642),(J641*J641+J642*J642),(K641*K641+K642*K642),(L641*L641+L642*L642),(M641*M641+M642*M642),(N641*N641+N642*N642),(O641*O641+O642*O642),(P641*P641+P642*P642),(R641*R641+R642*R642),(S641*S641+S642*S642),(T641*T641+T642*T642),(U641*U641+U642*U642),(V641*V641+V642*V642),(W641*W641+W642*W642),(X641*X641+X642*X642),(V641*V641+V642*V642),(Z641*Z641+Z642*Z642),(AA641*AA641+AA642*AA642),(AB641*AB641+AB642*AB642)))/AD641</f>
        <v>0.45205185021571004</v>
      </c>
      <c r="AF643" s="123"/>
      <c r="AJ643" s="9"/>
      <c r="AK643" s="9"/>
      <c r="AL643" s="9"/>
      <c r="AM643" s="9"/>
    </row>
    <row r="644">
      <c r="A644" s="653"/>
      <c r="B644" s="368"/>
      <c r="C644" s="75" t="s">
        <v>23</v>
      </c>
      <c r="D644" s="76"/>
      <c r="E644" s="82">
        <f t="shared" ref="E644:AB644" si="325">E642/E641</f>
        <v>0.57407407407407407</v>
      </c>
      <c r="F644" s="83">
        <f t="shared" si="325"/>
        <v>0.65670103092783505</v>
      </c>
      <c r="G644" s="83">
        <f t="shared" si="325"/>
        <v>0.70167597765363132</v>
      </c>
      <c r="H644" s="83">
        <f t="shared" si="325"/>
        <v>0.68268156424581006</v>
      </c>
      <c r="I644" s="83">
        <f t="shared" si="325"/>
        <v>0.64921465968586389</v>
      </c>
      <c r="J644" s="83">
        <f t="shared" si="325"/>
        <v>0.56401074306177257</v>
      </c>
      <c r="K644" s="83">
        <f t="shared" si="325"/>
        <v>0.44758620689655171</v>
      </c>
      <c r="L644" s="83">
        <f t="shared" si="325"/>
        <v>0.38453159041394341</v>
      </c>
      <c r="M644" s="83">
        <v>0</v>
      </c>
      <c r="N644" s="83">
        <v>0</v>
      </c>
      <c r="O644" s="83">
        <v>0</v>
      </c>
      <c r="P644" s="83">
        <v>0</v>
      </c>
      <c r="Q644" s="83">
        <f t="shared" si="325"/>
        <v>0.44489588623666837</v>
      </c>
      <c r="R644" s="83">
        <f t="shared" si="325"/>
        <v>0.4816120906801008</v>
      </c>
      <c r="S644" s="83">
        <f t="shared" si="325"/>
        <v>0.4873515745998967</v>
      </c>
      <c r="T644" s="83">
        <f t="shared" si="325"/>
        <v>0.46039603960396042</v>
      </c>
      <c r="U644" s="83">
        <f t="shared" si="325"/>
        <v>0.45962389380530977</v>
      </c>
      <c r="V644" s="83">
        <f t="shared" si="325"/>
        <v>0.41742081447963802</v>
      </c>
      <c r="W644" s="83">
        <f t="shared" si="325"/>
        <v>0.40231788079470193</v>
      </c>
      <c r="X644" s="83">
        <f t="shared" si="325"/>
        <v>0.4084661902144035</v>
      </c>
      <c r="Y644" s="83">
        <f t="shared" si="325"/>
        <v>0.38367573570238761</v>
      </c>
      <c r="Z644" s="83">
        <f t="shared" si="325"/>
        <v>0.37136337706788369</v>
      </c>
      <c r="AA644" s="83">
        <f t="shared" si="325"/>
        <v>0.39761306532663315</v>
      </c>
      <c r="AB644" s="84">
        <f t="shared" si="325"/>
        <v>0.48382126348228049</v>
      </c>
      <c r="AC644" s="654">
        <f>MAX(E644:AB644)</f>
        <v>0.70167597765363132</v>
      </c>
      <c r="AD644" s="838">
        <f>MIN(E643:AB643)/(AD641/(SQRT(3)*AD655))</f>
        <v>0.20594908888092797</v>
      </c>
      <c r="AE644" s="656">
        <f>MAX(E643:AB643)/(AD641/(SQRT(3)*AD655))</f>
        <v>0.47482706603102837</v>
      </c>
      <c r="AF644" s="79"/>
      <c r="AJ644" s="9"/>
      <c r="AK644" s="9"/>
      <c r="AL644" s="9"/>
      <c r="AM644" s="9"/>
    </row>
    <row r="645">
      <c r="A645" s="738"/>
      <c r="B645" s="739"/>
      <c r="C645" s="520" t="s">
        <v>37</v>
      </c>
      <c r="D645" s="450"/>
      <c r="E645" s="521">
        <f t="shared" ref="E645:AB645" si="326">SQRT(E641*E641+E642*E642)/E655/1.73</f>
        <v>83.05766158857142</v>
      </c>
      <c r="F645" s="461">
        <f t="shared" si="326"/>
        <v>77.398444934431552</v>
      </c>
      <c r="G645" s="461">
        <f t="shared" si="326"/>
        <v>72.922250668878434</v>
      </c>
      <c r="H645" s="461">
        <f t="shared" si="326"/>
        <v>72.276953739916962</v>
      </c>
      <c r="I645" s="461">
        <f t="shared" si="326"/>
        <v>75.940858464850223</v>
      </c>
      <c r="J645" s="461">
        <f t="shared" si="326"/>
        <v>85.532367675452889</v>
      </c>
      <c r="K645" s="461">
        <f t="shared" si="326"/>
        <v>106.98351631705808</v>
      </c>
      <c r="L645" s="461">
        <f t="shared" si="326"/>
        <v>132.46950568865805</v>
      </c>
      <c r="M645" s="461">
        <f t="shared" si="326"/>
        <v>154.40465176389927</v>
      </c>
      <c r="N645" s="461">
        <f t="shared" si="326"/>
        <v>156.78098851411906</v>
      </c>
      <c r="O645" s="461">
        <f t="shared" si="326"/>
        <v>153.23055797996864</v>
      </c>
      <c r="P645" s="461">
        <f t="shared" si="326"/>
        <v>150.05403358993379</v>
      </c>
      <c r="Q645" s="461">
        <f t="shared" si="326"/>
        <v>142.36646662760575</v>
      </c>
      <c r="R645" s="461">
        <f t="shared" si="326"/>
        <v>148.37304394647728</v>
      </c>
      <c r="S645" s="461">
        <f t="shared" si="326"/>
        <v>145.11161338014776</v>
      </c>
      <c r="T645" s="461">
        <f t="shared" si="326"/>
        <v>133.48751071253312</v>
      </c>
      <c r="U645" s="461">
        <f t="shared" si="326"/>
        <v>130.210299582229</v>
      </c>
      <c r="V645" s="461">
        <f t="shared" si="326"/>
        <v>126.5629429680408</v>
      </c>
      <c r="W645" s="461">
        <f t="shared" si="326"/>
        <v>130.26772742580226</v>
      </c>
      <c r="X645" s="461">
        <f t="shared" si="326"/>
        <v>129.8030982129205</v>
      </c>
      <c r="Y645" s="461">
        <f t="shared" si="326"/>
        <v>128.65788976692355</v>
      </c>
      <c r="Z645" s="461">
        <f t="shared" si="326"/>
        <v>124.72049370880656</v>
      </c>
      <c r="AA645" s="461">
        <f t="shared" si="326"/>
        <v>115.37541880098328</v>
      </c>
      <c r="AB645" s="462">
        <f t="shared" si="326"/>
        <v>96.172007938393946</v>
      </c>
      <c r="AC645" s="189">
        <f>AVERAGE(E645:AB645)</f>
        <v>119.67334599985844</v>
      </c>
      <c r="AD645" s="190">
        <f>(AC643-AC645)/AC643</f>
        <v>0.011644768067239266</v>
      </c>
      <c r="AE645" s="129"/>
      <c r="AF645" s="131"/>
      <c r="AG645" s="9"/>
      <c r="AH645" s="9"/>
      <c r="AI645" s="9"/>
      <c r="AJ645" s="9"/>
    </row>
    <row r="646">
      <c r="A646" s="652" t="s">
        <v>27</v>
      </c>
      <c r="B646" s="367" t="s">
        <v>28</v>
      </c>
      <c r="C646" s="67" t="s">
        <v>18</v>
      </c>
      <c r="D646" s="68" t="s">
        <v>29</v>
      </c>
      <c r="E646" s="108">
        <v>0</v>
      </c>
      <c r="F646" s="109">
        <v>0</v>
      </c>
      <c r="G646" s="109">
        <v>0</v>
      </c>
      <c r="H646" s="109">
        <v>0</v>
      </c>
      <c r="I646" s="109">
        <v>0</v>
      </c>
      <c r="J646" s="109">
        <v>0</v>
      </c>
      <c r="K646" s="109">
        <v>0</v>
      </c>
      <c r="L646" s="109">
        <v>0</v>
      </c>
      <c r="M646" s="109">
        <v>0</v>
      </c>
      <c r="N646" s="109">
        <v>0</v>
      </c>
      <c r="O646" s="109">
        <v>0</v>
      </c>
      <c r="P646" s="109">
        <v>0</v>
      </c>
      <c r="Q646" s="109">
        <v>0</v>
      </c>
      <c r="R646" s="109">
        <v>0</v>
      </c>
      <c r="S646" s="109">
        <v>0</v>
      </c>
      <c r="T646" s="109">
        <v>0</v>
      </c>
      <c r="U646" s="109">
        <v>0</v>
      </c>
      <c r="V646" s="109">
        <v>0</v>
      </c>
      <c r="W646" s="109">
        <v>0</v>
      </c>
      <c r="X646" s="109">
        <v>0</v>
      </c>
      <c r="Y646" s="109">
        <v>0</v>
      </c>
      <c r="Z646" s="109">
        <v>0</v>
      </c>
      <c r="AA646" s="109">
        <v>0</v>
      </c>
      <c r="AB646" s="110">
        <v>0</v>
      </c>
      <c r="AC646" s="111">
        <f t="shared" ref="AC646:AC647" si="327">SUM(E646:AB646)</f>
        <v>0</v>
      </c>
      <c r="AD646" s="494">
        <v>6300</v>
      </c>
      <c r="AE646" s="431">
        <v>100</v>
      </c>
      <c r="AF646" s="839">
        <v>120</v>
      </c>
      <c r="AJ646" s="64"/>
      <c r="AK646" s="64"/>
      <c r="AL646" s="9"/>
      <c r="AM646" s="64"/>
    </row>
    <row r="647">
      <c r="A647" s="653"/>
      <c r="B647" s="368"/>
      <c r="C647" s="75" t="s">
        <v>20</v>
      </c>
      <c r="D647" s="76" t="s">
        <v>29</v>
      </c>
      <c r="E647" s="113">
        <v>0</v>
      </c>
      <c r="F647" s="114">
        <v>0</v>
      </c>
      <c r="G647" s="114">
        <v>0</v>
      </c>
      <c r="H647" s="114">
        <v>0</v>
      </c>
      <c r="I647" s="114">
        <v>0</v>
      </c>
      <c r="J647" s="114">
        <v>0</v>
      </c>
      <c r="K647" s="114">
        <v>0</v>
      </c>
      <c r="L647" s="114">
        <v>0</v>
      </c>
      <c r="M647" s="114">
        <v>0</v>
      </c>
      <c r="N647" s="114">
        <v>0</v>
      </c>
      <c r="O647" s="114">
        <v>0</v>
      </c>
      <c r="P647" s="114">
        <v>0</v>
      </c>
      <c r="Q647" s="114">
        <v>0</v>
      </c>
      <c r="R647" s="114">
        <v>0</v>
      </c>
      <c r="S647" s="114">
        <v>0</v>
      </c>
      <c r="T647" s="114">
        <v>0</v>
      </c>
      <c r="U647" s="114">
        <v>0</v>
      </c>
      <c r="V647" s="114">
        <v>0</v>
      </c>
      <c r="W647" s="114">
        <v>0</v>
      </c>
      <c r="X647" s="114">
        <v>0</v>
      </c>
      <c r="Y647" s="114">
        <v>0</v>
      </c>
      <c r="Z647" s="114">
        <v>0</v>
      </c>
      <c r="AA647" s="114">
        <v>0</v>
      </c>
      <c r="AB647" s="115">
        <v>0</v>
      </c>
      <c r="AC647" s="116">
        <f t="shared" si="327"/>
        <v>0</v>
      </c>
      <c r="AD647" s="117"/>
      <c r="AE647" s="78"/>
      <c r="AF647" s="79"/>
      <c r="AJ647" s="81"/>
      <c r="AK647" s="497"/>
      <c r="AL647" s="81"/>
      <c r="AM647" s="9"/>
    </row>
    <row r="648">
      <c r="A648" s="653"/>
      <c r="B648" s="368"/>
      <c r="C648" s="75" t="s">
        <v>21</v>
      </c>
      <c r="D648" s="76" t="s">
        <v>22</v>
      </c>
      <c r="E648" s="118">
        <v>0</v>
      </c>
      <c r="F648" s="119">
        <v>0</v>
      </c>
      <c r="G648" s="119">
        <v>0</v>
      </c>
      <c r="H648" s="119">
        <v>0</v>
      </c>
      <c r="I648" s="119">
        <v>0</v>
      </c>
      <c r="J648" s="119">
        <v>0</v>
      </c>
      <c r="K648" s="119">
        <v>0</v>
      </c>
      <c r="L648" s="119">
        <v>0</v>
      </c>
      <c r="M648" s="119">
        <v>0</v>
      </c>
      <c r="N648" s="119">
        <v>0</v>
      </c>
      <c r="O648" s="119">
        <v>0</v>
      </c>
      <c r="P648" s="119">
        <v>0</v>
      </c>
      <c r="Q648" s="119">
        <v>0</v>
      </c>
      <c r="R648" s="119">
        <v>0</v>
      </c>
      <c r="S648" s="119">
        <v>0</v>
      </c>
      <c r="T648" s="119">
        <v>0</v>
      </c>
      <c r="U648" s="119">
        <v>0</v>
      </c>
      <c r="V648" s="119">
        <v>0</v>
      </c>
      <c r="W648" s="119">
        <v>0</v>
      </c>
      <c r="X648" s="119">
        <v>0</v>
      </c>
      <c r="Y648" s="119">
        <v>0</v>
      </c>
      <c r="Z648" s="119">
        <v>0</v>
      </c>
      <c r="AA648" s="119">
        <v>0</v>
      </c>
      <c r="AB648" s="120">
        <v>0</v>
      </c>
      <c r="AC648" s="116">
        <f>AVERAGE(E648:AB648)</f>
        <v>0</v>
      </c>
      <c r="AD648" s="122">
        <f>SQRT(MIN((E646*E646+E647*E647),(F646*F646+F647*F647),(G646*G646+G647*G647),(H646*H646+H647*H647),(I646*I646+I647*I647),(J646*J646+J647*J647),(K646*K646+K647*K647),(L646*L646+L647*L647),(M646*M646+M647*M647),(N646*N646+N647*N647),(O646*O646+O647*O647),(P646*P646+P647*P647),(R646*R646+R647*R647),(S646*S646+S647*S647),(T646*T646+T647*T647),(U646*U646+U647*U647),(V646*V646+V647*V647),(W646*W646+W647*W647),(X646*X646+X647*X647),(V646*V646+V647*V647),(Z646*Z646+Z647*Z647),(AA646*AA646+AA647*AA647),(AB646*AB646+AB647*AB647)))/AD646</f>
        <v>0</v>
      </c>
      <c r="AE648" s="122">
        <f>SQRT(MAX((E646*E646+E647*E647),(F646*F646+F647*F647),(G646*G646+G647*G647),(H646*H646+H647*H647),(I646*I646+I647*I647),(J646*J646+J647*J647),(K646*K646+K647*K647),(L646*L646+L647*L647),(M646*M646+M647*M647),(N646*N646+N647*N647),(O646*O646+O647*O647),(P646*P646+P647*P647),(R646*R646+R647*R647),(S646*S646+S647*S647),(T646*T646+T647*T647),(U646*U646+U647*U647),(V646*V646+V647*V647),(W646*W646+W647*W647),(X646*X646+X647*X647),(V646*V646+V647*V647),(Z646*Z646+Z647*Z647),(AA646*AA646+AA647*AA647),(AB646*AB646+AB647*AB647)))/AD646</f>
        <v>0</v>
      </c>
      <c r="AF648" s="123"/>
      <c r="AG648" s="9"/>
      <c r="AI648" s="83"/>
    </row>
    <row r="649">
      <c r="A649" s="653"/>
      <c r="B649" s="368"/>
      <c r="C649" s="75" t="s">
        <v>23</v>
      </c>
      <c r="D649" s="76"/>
      <c r="E649" s="82" t="e">
        <f t="shared" ref="E649:AB649" si="328">E647/E646</f>
        <v>#DIV/0!</v>
      </c>
      <c r="F649" s="83" t="e">
        <f t="shared" si="328"/>
        <v>#DIV/0!</v>
      </c>
      <c r="G649" s="83" t="e">
        <f t="shared" si="328"/>
        <v>#DIV/0!</v>
      </c>
      <c r="H649" s="83" t="e">
        <f t="shared" si="328"/>
        <v>#DIV/0!</v>
      </c>
      <c r="I649" s="83" t="e">
        <f t="shared" si="328"/>
        <v>#DIV/0!</v>
      </c>
      <c r="J649" s="83" t="e">
        <f t="shared" si="328"/>
        <v>#DIV/0!</v>
      </c>
      <c r="K649" s="83" t="e">
        <f t="shared" si="328"/>
        <v>#DIV/0!</v>
      </c>
      <c r="L649" s="83" t="e">
        <f t="shared" si="328"/>
        <v>#DIV/0!</v>
      </c>
      <c r="M649" s="83" t="e">
        <f t="shared" si="328"/>
        <v>#DIV/0!</v>
      </c>
      <c r="N649" s="83" t="e">
        <f t="shared" si="328"/>
        <v>#DIV/0!</v>
      </c>
      <c r="O649" s="83" t="e">
        <f t="shared" si="328"/>
        <v>#DIV/0!</v>
      </c>
      <c r="P649" s="83" t="e">
        <f t="shared" si="328"/>
        <v>#DIV/0!</v>
      </c>
      <c r="Q649" s="83" t="e">
        <f t="shared" si="328"/>
        <v>#DIV/0!</v>
      </c>
      <c r="R649" s="83" t="e">
        <f t="shared" si="328"/>
        <v>#DIV/0!</v>
      </c>
      <c r="S649" s="83" t="e">
        <f t="shared" si="328"/>
        <v>#DIV/0!</v>
      </c>
      <c r="T649" s="83" t="e">
        <f t="shared" si="328"/>
        <v>#DIV/0!</v>
      </c>
      <c r="U649" s="83" t="e">
        <f t="shared" si="328"/>
        <v>#DIV/0!</v>
      </c>
      <c r="V649" s="83" t="e">
        <f t="shared" si="328"/>
        <v>#DIV/0!</v>
      </c>
      <c r="W649" s="83" t="e">
        <f t="shared" si="328"/>
        <v>#DIV/0!</v>
      </c>
      <c r="X649" s="83" t="e">
        <f t="shared" si="328"/>
        <v>#DIV/0!</v>
      </c>
      <c r="Y649" s="83" t="e">
        <f t="shared" si="328"/>
        <v>#DIV/0!</v>
      </c>
      <c r="Z649" s="83" t="e">
        <f t="shared" si="328"/>
        <v>#DIV/0!</v>
      </c>
      <c r="AA649" s="83" t="e">
        <f t="shared" si="328"/>
        <v>#DIV/0!</v>
      </c>
      <c r="AB649" s="84" t="e">
        <f t="shared" si="328"/>
        <v>#DIV/0!</v>
      </c>
      <c r="AC649" s="676" t="e">
        <f>MAX(E649:AB649)</f>
        <v>#DIV/0!</v>
      </c>
      <c r="AD649" s="655">
        <f>MIN(E648:AB648)/(AD646/(SQRT(3)*AD656))</f>
        <v>0</v>
      </c>
      <c r="AE649" s="656">
        <f>MAX(E648:AB648)/(AD646/(SQRT(3)*AD656))</f>
        <v>0</v>
      </c>
      <c r="AF649" s="79"/>
      <c r="AG649" s="9"/>
    </row>
    <row r="650">
      <c r="A650" s="742"/>
      <c r="B650" s="743"/>
      <c r="C650" s="127" t="s">
        <v>37</v>
      </c>
      <c r="D650" s="94"/>
      <c r="E650" s="128">
        <f t="shared" ref="E650:AB650" si="329">SQRT(E646*E646+E647*E647)/E656/1.73</f>
        <v>0</v>
      </c>
      <c r="F650" s="129">
        <f t="shared" si="329"/>
        <v>0</v>
      </c>
      <c r="G650" s="129">
        <f t="shared" si="329"/>
        <v>0</v>
      </c>
      <c r="H650" s="129">
        <f t="shared" si="329"/>
        <v>0</v>
      </c>
      <c r="I650" s="129">
        <f t="shared" si="329"/>
        <v>0</v>
      </c>
      <c r="J650" s="129">
        <f t="shared" si="329"/>
        <v>0</v>
      </c>
      <c r="K650" s="129">
        <f t="shared" si="329"/>
        <v>0</v>
      </c>
      <c r="L650" s="129">
        <f t="shared" si="329"/>
        <v>0</v>
      </c>
      <c r="M650" s="129">
        <f t="shared" si="329"/>
        <v>0</v>
      </c>
      <c r="N650" s="129">
        <f t="shared" si="329"/>
        <v>0</v>
      </c>
      <c r="O650" s="129">
        <f t="shared" si="329"/>
        <v>0</v>
      </c>
      <c r="P650" s="129">
        <f t="shared" si="329"/>
        <v>0</v>
      </c>
      <c r="Q650" s="129">
        <f t="shared" si="329"/>
        <v>0</v>
      </c>
      <c r="R650" s="129">
        <f t="shared" si="329"/>
        <v>0</v>
      </c>
      <c r="S650" s="129">
        <f t="shared" si="329"/>
        <v>0</v>
      </c>
      <c r="T650" s="129">
        <f t="shared" si="329"/>
        <v>0</v>
      </c>
      <c r="U650" s="129">
        <f t="shared" si="329"/>
        <v>0</v>
      </c>
      <c r="V650" s="129">
        <f t="shared" si="329"/>
        <v>0</v>
      </c>
      <c r="W650" s="129">
        <f t="shared" si="329"/>
        <v>0</v>
      </c>
      <c r="X650" s="129">
        <f t="shared" si="329"/>
        <v>0</v>
      </c>
      <c r="Y650" s="129">
        <f t="shared" si="329"/>
        <v>0</v>
      </c>
      <c r="Z650" s="129">
        <f t="shared" si="329"/>
        <v>0</v>
      </c>
      <c r="AA650" s="129">
        <f t="shared" si="329"/>
        <v>0</v>
      </c>
      <c r="AB650" s="131">
        <f t="shared" si="329"/>
        <v>0</v>
      </c>
      <c r="AC650" s="189">
        <f>AVERAGE(E650:AB650)</f>
        <v>0</v>
      </c>
      <c r="AD650" s="373" t="e">
        <f>(AC648-AC650)/AC648</f>
        <v>#DIV/0!</v>
      </c>
      <c r="AE650" s="129"/>
      <c r="AF650" s="131"/>
      <c r="AG650" s="9"/>
      <c r="AH650" s="9"/>
      <c r="AI650" s="9"/>
      <c r="AJ650" s="9"/>
    </row>
    <row r="651">
      <c r="A651" s="138" t="s">
        <v>31</v>
      </c>
      <c r="B651" s="139"/>
      <c r="C651" s="140"/>
      <c r="D651" s="141"/>
      <c r="E651" s="374">
        <f t="shared" ref="E651:AB652" si="330">E641+E646</f>
        <v>1296</v>
      </c>
      <c r="F651" s="142">
        <f t="shared" si="330"/>
        <v>1164</v>
      </c>
      <c r="G651" s="142">
        <f t="shared" si="330"/>
        <v>1074</v>
      </c>
      <c r="H651" s="142">
        <f t="shared" si="330"/>
        <v>1074</v>
      </c>
      <c r="I651" s="142">
        <f t="shared" si="330"/>
        <v>1146</v>
      </c>
      <c r="J651" s="142">
        <f t="shared" si="330"/>
        <v>1340.4000000000001</v>
      </c>
      <c r="K651" s="142">
        <f t="shared" si="330"/>
        <v>1740</v>
      </c>
      <c r="L651" s="142">
        <f t="shared" si="330"/>
        <v>2203.1999999999998</v>
      </c>
      <c r="M651" s="142">
        <f t="shared" si="330"/>
        <v>2554.8000000000002</v>
      </c>
      <c r="N651" s="142">
        <f t="shared" si="330"/>
        <v>2604</v>
      </c>
      <c r="O651" s="142">
        <f t="shared" si="330"/>
        <v>2508</v>
      </c>
      <c r="P651" s="142">
        <f t="shared" si="330"/>
        <v>2445.5999999999999</v>
      </c>
      <c r="Q651" s="142">
        <f t="shared" si="330"/>
        <v>2362.8000000000002</v>
      </c>
      <c r="R651" s="142">
        <f t="shared" si="330"/>
        <v>2382</v>
      </c>
      <c r="S651" s="142">
        <f t="shared" si="330"/>
        <v>2324.4000000000001</v>
      </c>
      <c r="T651" s="142">
        <f t="shared" si="330"/>
        <v>2181.5999999999999</v>
      </c>
      <c r="U651" s="142">
        <f t="shared" si="330"/>
        <v>2169.5999999999999</v>
      </c>
      <c r="V651" s="142">
        <f t="shared" si="330"/>
        <v>2121.5999999999999</v>
      </c>
      <c r="W651" s="142">
        <f t="shared" si="330"/>
        <v>2174.4000000000001</v>
      </c>
      <c r="X651" s="142">
        <f t="shared" si="330"/>
        <v>2182.8000000000002</v>
      </c>
      <c r="Y651" s="142">
        <f t="shared" si="330"/>
        <v>2161.1999999999998</v>
      </c>
      <c r="Z651" s="142">
        <f t="shared" si="330"/>
        <v>2103.5999999999999</v>
      </c>
      <c r="AA651" s="142">
        <f t="shared" si="330"/>
        <v>1910.4000000000001</v>
      </c>
      <c r="AB651" s="809">
        <f t="shared" si="330"/>
        <v>1557.5999999999999</v>
      </c>
      <c r="AC651" s="288"/>
      <c r="AD651" s="145">
        <f t="shared" ref="AD651:AD653" si="331">MIN(E651:AB651)</f>
        <v>1074</v>
      </c>
      <c r="AE651" s="146"/>
      <c r="AF651" s="147"/>
      <c r="AG651" s="9"/>
    </row>
    <row r="652">
      <c r="A652" s="148" t="s">
        <v>32</v>
      </c>
      <c r="B652" s="149"/>
      <c r="C652" s="150"/>
      <c r="D652" s="151"/>
      <c r="E652" s="293">
        <f t="shared" si="330"/>
        <v>744</v>
      </c>
      <c r="F652" s="152">
        <f t="shared" si="330"/>
        <v>764.39999999999998</v>
      </c>
      <c r="G652" s="152">
        <f t="shared" si="330"/>
        <v>753.60000000000002</v>
      </c>
      <c r="H652" s="152">
        <f t="shared" si="330"/>
        <v>733.20000000000005</v>
      </c>
      <c r="I652" s="152">
        <f t="shared" si="330"/>
        <v>744</v>
      </c>
      <c r="J652" s="152">
        <f t="shared" si="330"/>
        <v>756</v>
      </c>
      <c r="K652" s="152">
        <f t="shared" si="330"/>
        <v>778.79999999999995</v>
      </c>
      <c r="L652" s="152">
        <f t="shared" si="330"/>
        <v>847.20000000000005</v>
      </c>
      <c r="M652" s="152">
        <f t="shared" si="330"/>
        <v>1021.2</v>
      </c>
      <c r="N652" s="152">
        <f t="shared" si="330"/>
        <v>1153.2</v>
      </c>
      <c r="O652" s="152">
        <f t="shared" si="330"/>
        <v>1144.8</v>
      </c>
      <c r="P652" s="152">
        <f t="shared" si="330"/>
        <v>1203.5999999999999</v>
      </c>
      <c r="Q652" s="152">
        <f t="shared" si="330"/>
        <v>1051.2</v>
      </c>
      <c r="R652" s="152">
        <f t="shared" si="330"/>
        <v>1147.2</v>
      </c>
      <c r="S652" s="152">
        <f t="shared" si="330"/>
        <v>1132.8</v>
      </c>
      <c r="T652" s="152">
        <f t="shared" si="330"/>
        <v>1004.4</v>
      </c>
      <c r="U652" s="152">
        <f t="shared" si="330"/>
        <v>997.20000000000005</v>
      </c>
      <c r="V652" s="152">
        <f t="shared" si="330"/>
        <v>885.60000000000002</v>
      </c>
      <c r="W652" s="152">
        <f t="shared" si="330"/>
        <v>874.79999999999995</v>
      </c>
      <c r="X652" s="152">
        <f t="shared" si="330"/>
        <v>891.60000000000002</v>
      </c>
      <c r="Y652" s="152">
        <f t="shared" si="330"/>
        <v>829.20000000000005</v>
      </c>
      <c r="Z652" s="152">
        <f t="shared" si="330"/>
        <v>781.20000000000005</v>
      </c>
      <c r="AA652" s="152">
        <f t="shared" si="330"/>
        <v>759.60000000000002</v>
      </c>
      <c r="AB652" s="810">
        <f t="shared" si="330"/>
        <v>753.60000000000002</v>
      </c>
      <c r="AC652" s="151"/>
      <c r="AD652" s="155">
        <f t="shared" si="331"/>
        <v>733.20000000000005</v>
      </c>
      <c r="AE652" s="156"/>
      <c r="AF652" s="157"/>
      <c r="AG652" s="9"/>
    </row>
    <row r="653">
      <c r="A653" s="158" t="s">
        <v>33</v>
      </c>
      <c r="B653" s="159"/>
      <c r="C653" s="160"/>
      <c r="D653" s="161"/>
      <c r="E653" s="296">
        <f t="shared" ref="E653:AB653" si="332">SQRT(E652*E652+E651*E651)</f>
        <v>1494.3734473015772</v>
      </c>
      <c r="F653" s="162">
        <f t="shared" si="332"/>
        <v>1392.5528212602924</v>
      </c>
      <c r="G653" s="162">
        <f t="shared" si="332"/>
        <v>1312.0171340344607</v>
      </c>
      <c r="H653" s="162">
        <f t="shared" si="332"/>
        <v>1300.4069516885859</v>
      </c>
      <c r="I653" s="162">
        <f t="shared" si="332"/>
        <v>1366.3279254995853</v>
      </c>
      <c r="J653" s="162">
        <f t="shared" si="332"/>
        <v>1538.8983592167483</v>
      </c>
      <c r="K653" s="162">
        <f t="shared" si="332"/>
        <v>1906.3392772536581</v>
      </c>
      <c r="L653" s="162">
        <f t="shared" si="332"/>
        <v>2360.4741218661979</v>
      </c>
      <c r="M653" s="162">
        <f t="shared" si="332"/>
        <v>2751.3364897809211</v>
      </c>
      <c r="N653" s="162">
        <f t="shared" si="332"/>
        <v>2847.9266563589731</v>
      </c>
      <c r="O653" s="162">
        <f t="shared" si="332"/>
        <v>2756.9241991755957</v>
      </c>
      <c r="P653" s="162">
        <f t="shared" si="332"/>
        <v>2725.7315201611473</v>
      </c>
      <c r="Q653" s="162">
        <f t="shared" si="332"/>
        <v>2586.0868662904581</v>
      </c>
      <c r="R653" s="162">
        <f t="shared" si="332"/>
        <v>2643.8592700822787</v>
      </c>
      <c r="S653" s="162">
        <f t="shared" si="332"/>
        <v>2585.7438388208529</v>
      </c>
      <c r="T653" s="162">
        <f t="shared" si="332"/>
        <v>2401.7072927398958</v>
      </c>
      <c r="U653" s="162">
        <f t="shared" si="332"/>
        <v>2387.7964737389152</v>
      </c>
      <c r="V653" s="162">
        <f t="shared" si="332"/>
        <v>2299.0158590144611</v>
      </c>
      <c r="W653" s="162">
        <f t="shared" si="332"/>
        <v>2343.7769518450345</v>
      </c>
      <c r="X653" s="162">
        <f t="shared" si="332"/>
        <v>2357.8732790377012</v>
      </c>
      <c r="Y653" s="162">
        <f t="shared" si="332"/>
        <v>2314.8127526864887</v>
      </c>
      <c r="Z653" s="162">
        <f t="shared" si="332"/>
        <v>2243.9711228088477</v>
      </c>
      <c r="AA653" s="162">
        <f t="shared" si="332"/>
        <v>2055.8745876147213</v>
      </c>
      <c r="AB653" s="840">
        <f t="shared" si="332"/>
        <v>1730.3267668275839</v>
      </c>
      <c r="AC653" s="662"/>
      <c r="AD653" s="165">
        <f t="shared" si="331"/>
        <v>1300.4069516885859</v>
      </c>
      <c r="AE653" s="166"/>
      <c r="AF653" s="167"/>
      <c r="AG653" s="9"/>
    </row>
    <row r="654">
      <c r="A654" s="841" t="s">
        <v>69</v>
      </c>
      <c r="B654" s="842"/>
      <c r="C654" s="540"/>
      <c r="D654" s="559"/>
      <c r="E654" s="560">
        <v>1</v>
      </c>
      <c r="F654" s="561">
        <v>2</v>
      </c>
      <c r="G654" s="561">
        <v>3</v>
      </c>
      <c r="H654" s="561">
        <v>4</v>
      </c>
      <c r="I654" s="561">
        <v>5</v>
      </c>
      <c r="J654" s="561">
        <v>6</v>
      </c>
      <c r="K654" s="561">
        <v>7</v>
      </c>
      <c r="L654" s="561">
        <v>8</v>
      </c>
      <c r="M654" s="561">
        <v>9</v>
      </c>
      <c r="N654" s="561">
        <v>10</v>
      </c>
      <c r="O654" s="561">
        <v>11</v>
      </c>
      <c r="P654" s="561">
        <v>12</v>
      </c>
      <c r="Q654" s="561">
        <v>13</v>
      </c>
      <c r="R654" s="561">
        <v>14</v>
      </c>
      <c r="S654" s="561">
        <v>15</v>
      </c>
      <c r="T654" s="561">
        <v>16</v>
      </c>
      <c r="U654" s="561">
        <v>17</v>
      </c>
      <c r="V654" s="561">
        <v>18</v>
      </c>
      <c r="W654" s="561">
        <v>19</v>
      </c>
      <c r="X654" s="561">
        <v>20</v>
      </c>
      <c r="Y654" s="561">
        <v>21</v>
      </c>
      <c r="Z654" s="561">
        <v>22</v>
      </c>
      <c r="AA654" s="561">
        <v>23</v>
      </c>
      <c r="AB654" s="562">
        <v>24</v>
      </c>
      <c r="AC654" s="559"/>
      <c r="AD654" s="64"/>
      <c r="AE654" s="64"/>
      <c r="AF654" s="64"/>
      <c r="AG654" s="64"/>
    </row>
    <row r="655">
      <c r="A655" s="721" t="s">
        <v>70</v>
      </c>
      <c r="B655" s="302"/>
      <c r="C655" s="722" t="s">
        <v>24</v>
      </c>
      <c r="D655" s="760" t="s">
        <v>22</v>
      </c>
      <c r="E655" s="301">
        <v>10.4</v>
      </c>
      <c r="F655" s="302">
        <v>10.4</v>
      </c>
      <c r="G655" s="302">
        <v>10.4</v>
      </c>
      <c r="H655" s="302">
        <v>10.4</v>
      </c>
      <c r="I655" s="302">
        <v>10.4</v>
      </c>
      <c r="J655" s="302">
        <v>10.4</v>
      </c>
      <c r="K655" s="302">
        <v>10.300000000000001</v>
      </c>
      <c r="L655" s="302">
        <v>10.300000000000001</v>
      </c>
      <c r="M655" s="302">
        <v>10.300000000000001</v>
      </c>
      <c r="N655" s="302">
        <v>10.5</v>
      </c>
      <c r="O655" s="302">
        <v>10.4</v>
      </c>
      <c r="P655" s="302">
        <v>10.5</v>
      </c>
      <c r="Q655" s="302">
        <v>10.5</v>
      </c>
      <c r="R655" s="302">
        <v>10.300000000000001</v>
      </c>
      <c r="S655" s="302">
        <v>10.300000000000001</v>
      </c>
      <c r="T655" s="302">
        <v>10.4</v>
      </c>
      <c r="U655" s="302">
        <v>10.6</v>
      </c>
      <c r="V655" s="302">
        <v>10.5</v>
      </c>
      <c r="W655" s="302">
        <v>10.4</v>
      </c>
      <c r="X655" s="302">
        <v>10.5</v>
      </c>
      <c r="Y655" s="302">
        <v>10.4</v>
      </c>
      <c r="Z655" s="302">
        <v>10.4</v>
      </c>
      <c r="AA655" s="302">
        <v>10.300000000000001</v>
      </c>
      <c r="AB655" s="761">
        <v>10.4</v>
      </c>
      <c r="AC655" s="762"/>
      <c r="AD655" s="763">
        <f t="shared" ref="AD655:AD656" si="333">AVERAGE(D655:AB655)</f>
        <v>10.404166666666669</v>
      </c>
      <c r="AE655" s="64"/>
      <c r="AF655" s="64"/>
      <c r="AG655" s="64"/>
    </row>
    <row r="656">
      <c r="A656" s="764" t="s">
        <v>34</v>
      </c>
      <c r="B656" s="566"/>
      <c r="C656" s="766" t="s">
        <v>24</v>
      </c>
      <c r="D656" s="767" t="s">
        <v>22</v>
      </c>
      <c r="E656" s="569">
        <v>10.4</v>
      </c>
      <c r="F656" s="566">
        <v>10.4</v>
      </c>
      <c r="G656" s="566">
        <v>10.4</v>
      </c>
      <c r="H656" s="566">
        <v>10.4</v>
      </c>
      <c r="I656" s="566">
        <v>10.4</v>
      </c>
      <c r="J656" s="566">
        <v>10.4</v>
      </c>
      <c r="K656" s="566">
        <v>10.300000000000001</v>
      </c>
      <c r="L656" s="566">
        <v>10.300000000000001</v>
      </c>
      <c r="M656" s="566">
        <v>10.300000000000001</v>
      </c>
      <c r="N656" s="566">
        <v>10.5</v>
      </c>
      <c r="O656" s="566">
        <v>10.4</v>
      </c>
      <c r="P656" s="566">
        <v>10.5</v>
      </c>
      <c r="Q656" s="566">
        <v>10.5</v>
      </c>
      <c r="R656" s="566">
        <v>10.300000000000001</v>
      </c>
      <c r="S656" s="566">
        <v>10.300000000000001</v>
      </c>
      <c r="T656" s="566">
        <v>10.4</v>
      </c>
      <c r="U656" s="566">
        <v>10.6</v>
      </c>
      <c r="V656" s="566">
        <v>10.5</v>
      </c>
      <c r="W656" s="566">
        <v>10.4</v>
      </c>
      <c r="X656" s="566">
        <v>10.5</v>
      </c>
      <c r="Y656" s="566">
        <v>10.4</v>
      </c>
      <c r="Z656" s="566">
        <v>10.4</v>
      </c>
      <c r="AA656" s="566">
        <v>10.300000000000001</v>
      </c>
      <c r="AB656" s="768">
        <v>10.4</v>
      </c>
      <c r="AC656" s="836"/>
      <c r="AD656" s="770">
        <f t="shared" si="333"/>
        <v>10.404166666666669</v>
      </c>
      <c r="AE656" s="64"/>
      <c r="AF656" s="64"/>
      <c r="AG656" s="64"/>
    </row>
    <row r="657">
      <c r="A657" s="65" t="s">
        <v>202</v>
      </c>
      <c r="B657" s="554" t="s">
        <v>203</v>
      </c>
      <c r="C657" s="67" t="s">
        <v>18</v>
      </c>
      <c r="D657" s="68" t="s">
        <v>29</v>
      </c>
      <c r="E657" s="108">
        <v>33.5</v>
      </c>
      <c r="F657" s="109">
        <v>32.899999999999999</v>
      </c>
      <c r="G657" s="109">
        <v>30.5</v>
      </c>
      <c r="H657" s="109">
        <v>28.300000000000001</v>
      </c>
      <c r="I657" s="109">
        <v>28.100000000000001</v>
      </c>
      <c r="J657" s="109">
        <v>28.800000000000001</v>
      </c>
      <c r="K657" s="109">
        <v>33.5</v>
      </c>
      <c r="L657" s="109">
        <v>37.200000000000003</v>
      </c>
      <c r="M657" s="109">
        <v>36.200000000000003</v>
      </c>
      <c r="N657" s="109">
        <v>52.100000000000001</v>
      </c>
      <c r="O657" s="109">
        <v>39.399999999999999</v>
      </c>
      <c r="P657" s="109">
        <v>34.5</v>
      </c>
      <c r="Q657" s="109">
        <v>38.899999999999999</v>
      </c>
      <c r="R657" s="109">
        <v>37.100000000000001</v>
      </c>
      <c r="S657" s="109">
        <v>35.899999999999999</v>
      </c>
      <c r="T657" s="109">
        <v>36.5</v>
      </c>
      <c r="U657" s="109">
        <v>34.100000000000001</v>
      </c>
      <c r="V657" s="109">
        <v>33.799999999999997</v>
      </c>
      <c r="W657" s="109">
        <v>34</v>
      </c>
      <c r="X657" s="109">
        <v>35.399999999999999</v>
      </c>
      <c r="Y657" s="109">
        <v>35.600000000000001</v>
      </c>
      <c r="Z657" s="109">
        <v>34.899999999999999</v>
      </c>
      <c r="AA657" s="109">
        <v>33.700000000000003</v>
      </c>
      <c r="AB657" s="110">
        <v>32.299999999999997</v>
      </c>
      <c r="AC657" s="111">
        <f t="shared" ref="AC657:AC658" si="334">SUM(E657:AB657)</f>
        <v>837.19999999999993</v>
      </c>
      <c r="AD657" s="223">
        <f>MIN(E657:AB657)</f>
        <v>28.100000000000001</v>
      </c>
      <c r="AE657" s="70">
        <v>100</v>
      </c>
      <c r="AF657" s="71">
        <v>10</v>
      </c>
      <c r="AJ657" s="64"/>
      <c r="AK657" s="64"/>
      <c r="AL657" s="9"/>
      <c r="AM657" s="64"/>
    </row>
    <row r="658">
      <c r="A658" s="73"/>
      <c r="B658" s="555"/>
      <c r="C658" s="75" t="s">
        <v>20</v>
      </c>
      <c r="D658" s="76" t="s">
        <v>29</v>
      </c>
      <c r="E658" s="113">
        <v>23.199999999999999</v>
      </c>
      <c r="F658" s="114">
        <v>23.5</v>
      </c>
      <c r="G658" s="114">
        <v>21.800000000000001</v>
      </c>
      <c r="H658" s="114">
        <v>19.800000000000001</v>
      </c>
      <c r="I658" s="114">
        <v>19.300000000000001</v>
      </c>
      <c r="J658" s="114">
        <v>19.399999999999999</v>
      </c>
      <c r="K658" s="114">
        <v>21</v>
      </c>
      <c r="L658" s="114">
        <v>21.399999999999999</v>
      </c>
      <c r="M658" s="114">
        <v>22.899999999999999</v>
      </c>
      <c r="N658" s="114">
        <v>36.399999999999999</v>
      </c>
      <c r="O658" s="114">
        <v>25.5</v>
      </c>
      <c r="P658" s="114">
        <v>21.699999999999999</v>
      </c>
      <c r="Q658" s="114">
        <v>24</v>
      </c>
      <c r="R658" s="114">
        <v>23.899999999999999</v>
      </c>
      <c r="S658" s="114">
        <v>21.899999999999999</v>
      </c>
      <c r="T658" s="114">
        <v>22.699999999999999</v>
      </c>
      <c r="U658" s="114">
        <v>22.600000000000001</v>
      </c>
      <c r="V658" s="114">
        <v>22.800000000000001</v>
      </c>
      <c r="W658" s="114">
        <v>23.600000000000001</v>
      </c>
      <c r="X658" s="114">
        <v>22.300000000000001</v>
      </c>
      <c r="Y658" s="114">
        <v>22.5</v>
      </c>
      <c r="Z658" s="114">
        <v>20.399999999999999</v>
      </c>
      <c r="AA658" s="114">
        <v>20.800000000000001</v>
      </c>
      <c r="AB658" s="115">
        <v>21.5</v>
      </c>
      <c r="AC658" s="116">
        <f t="shared" si="334"/>
        <v>544.89999999999998</v>
      </c>
      <c r="AD658" s="77"/>
      <c r="AE658" s="78"/>
      <c r="AF658" s="79"/>
      <c r="AJ658" s="81"/>
      <c r="AK658" s="497"/>
      <c r="AL658" s="81"/>
      <c r="AM658" s="9"/>
    </row>
    <row r="659">
      <c r="A659" s="73"/>
      <c r="B659" s="555"/>
      <c r="C659" s="75" t="s">
        <v>21</v>
      </c>
      <c r="D659" s="76" t="s">
        <v>22</v>
      </c>
      <c r="E659" s="118">
        <v>2</v>
      </c>
      <c r="F659" s="119">
        <v>3</v>
      </c>
      <c r="G659" s="119">
        <v>3</v>
      </c>
      <c r="H659" s="119">
        <v>2</v>
      </c>
      <c r="I659" s="119">
        <v>2</v>
      </c>
      <c r="J659" s="119">
        <v>2</v>
      </c>
      <c r="K659" s="119">
        <v>3</v>
      </c>
      <c r="L659" s="119">
        <v>2</v>
      </c>
      <c r="M659" s="119">
        <v>3</v>
      </c>
      <c r="N659" s="119">
        <v>3</v>
      </c>
      <c r="O659" s="119">
        <v>2</v>
      </c>
      <c r="P659" s="119">
        <v>3</v>
      </c>
      <c r="Q659" s="119">
        <v>2</v>
      </c>
      <c r="R659" s="119">
        <v>2</v>
      </c>
      <c r="S659" s="119">
        <v>2</v>
      </c>
      <c r="T659" s="119">
        <v>2</v>
      </c>
      <c r="U659" s="119">
        <v>3</v>
      </c>
      <c r="V659" s="119">
        <v>2</v>
      </c>
      <c r="W659" s="119">
        <v>2</v>
      </c>
      <c r="X659" s="119">
        <v>2</v>
      </c>
      <c r="Y659" s="119">
        <v>3</v>
      </c>
      <c r="Z659" s="119">
        <v>2</v>
      </c>
      <c r="AA659" s="119">
        <v>2</v>
      </c>
      <c r="AB659" s="120">
        <v>2</v>
      </c>
      <c r="AC659" s="116">
        <f>AVERAGE(E659:AB659)</f>
        <v>2.3333333333333335</v>
      </c>
      <c r="AD659" s="77"/>
      <c r="AE659" s="78"/>
      <c r="AF659" s="79"/>
      <c r="AJ659" s="9"/>
      <c r="AK659" s="9"/>
      <c r="AL659" s="9"/>
      <c r="AM659" s="9"/>
    </row>
    <row r="660">
      <c r="A660" s="73"/>
      <c r="B660" s="555"/>
      <c r="C660" s="75" t="s">
        <v>23</v>
      </c>
      <c r="D660" s="76"/>
      <c r="E660" s="82">
        <f t="shared" ref="E660:AB660" si="335">E658/E657</f>
        <v>0.69253731343283575</v>
      </c>
      <c r="F660" s="83">
        <f t="shared" si="335"/>
        <v>0.7142857142857143</v>
      </c>
      <c r="G660" s="83">
        <f t="shared" si="335"/>
        <v>0.71475409836065573</v>
      </c>
      <c r="H660" s="83">
        <f t="shared" si="335"/>
        <v>0.69964664310954061</v>
      </c>
      <c r="I660" s="83">
        <f t="shared" si="335"/>
        <v>0.68683274021352314</v>
      </c>
      <c r="J660" s="83">
        <f t="shared" si="335"/>
        <v>0.67361111111111105</v>
      </c>
      <c r="K660" s="83">
        <f t="shared" si="335"/>
        <v>0.62686567164179108</v>
      </c>
      <c r="L660" s="83">
        <f t="shared" si="335"/>
        <v>0.57526881720430101</v>
      </c>
      <c r="M660" s="83">
        <f t="shared" si="335"/>
        <v>0.63259668508287281</v>
      </c>
      <c r="N660" s="83">
        <f t="shared" si="335"/>
        <v>0.69865642994241839</v>
      </c>
      <c r="O660" s="83">
        <f t="shared" si="335"/>
        <v>0.64720812182741116</v>
      </c>
      <c r="P660" s="83">
        <f t="shared" si="335"/>
        <v>0.62898550724637681</v>
      </c>
      <c r="Q660" s="83">
        <f t="shared" si="335"/>
        <v>0.61696658097686374</v>
      </c>
      <c r="R660" s="83">
        <f t="shared" si="335"/>
        <v>0.64420485175202147</v>
      </c>
      <c r="S660" s="83">
        <f t="shared" si="335"/>
        <v>0.61002785515320335</v>
      </c>
      <c r="T660" s="83">
        <f t="shared" si="335"/>
        <v>0.62191780821917808</v>
      </c>
      <c r="U660" s="83">
        <f t="shared" si="335"/>
        <v>0.66275659824046917</v>
      </c>
      <c r="V660" s="83">
        <f t="shared" si="335"/>
        <v>0.67455621301775159</v>
      </c>
      <c r="W660" s="83">
        <f t="shared" si="335"/>
        <v>0.69411764705882362</v>
      </c>
      <c r="X660" s="83">
        <f t="shared" si="335"/>
        <v>0.62994350282485878</v>
      </c>
      <c r="Y660" s="83">
        <f t="shared" si="335"/>
        <v>0.63202247191011229</v>
      </c>
      <c r="Z660" s="83">
        <f t="shared" si="335"/>
        <v>0.58452722063037243</v>
      </c>
      <c r="AA660" s="83">
        <f t="shared" si="335"/>
        <v>0.6172106824925816</v>
      </c>
      <c r="AB660" s="84">
        <f t="shared" si="335"/>
        <v>0.66563467492260064</v>
      </c>
      <c r="AC660" s="654">
        <f>MAX(E660:AB660)</f>
        <v>0.71475409836065573</v>
      </c>
      <c r="AD660" s="673"/>
      <c r="AE660" s="674"/>
      <c r="AF660" s="675"/>
      <c r="AJ660" s="9"/>
      <c r="AK660" s="9"/>
      <c r="AL660" s="9"/>
      <c r="AM660" s="9"/>
    </row>
    <row r="661">
      <c r="A661" s="771"/>
      <c r="B661" s="772"/>
      <c r="C661" s="520" t="s">
        <v>37</v>
      </c>
      <c r="D661" s="450"/>
      <c r="E661" s="521">
        <f t="shared" ref="E661:AB661" si="336">SQRT(E657*E657+E658*E658)/E655/1.73</f>
        <v>2.2648460660147842</v>
      </c>
      <c r="F661" s="461">
        <f t="shared" si="336"/>
        <v>2.2471614470375916</v>
      </c>
      <c r="G661" s="461">
        <f t="shared" si="336"/>
        <v>2.0836963815679548</v>
      </c>
      <c r="H661" s="461">
        <f t="shared" si="336"/>
        <v>1.9196764529044903</v>
      </c>
      <c r="I661" s="461">
        <f t="shared" si="336"/>
        <v>1.8947080843255186</v>
      </c>
      <c r="J661" s="461">
        <f t="shared" si="336"/>
        <v>1.930003947729956</v>
      </c>
      <c r="K661" s="461">
        <f t="shared" si="336"/>
        <v>2.2188650567898551</v>
      </c>
      <c r="L661" s="461">
        <f t="shared" si="336"/>
        <v>2.40845150729209</v>
      </c>
      <c r="M661" s="461">
        <f t="shared" si="336"/>
        <v>2.4039030876284739</v>
      </c>
      <c r="N661" s="461">
        <f t="shared" si="336"/>
        <v>3.4988185117233779</v>
      </c>
      <c r="O661" s="461">
        <f t="shared" si="336"/>
        <v>2.6084911096405086</v>
      </c>
      <c r="P661" s="461">
        <f t="shared" si="336"/>
        <v>2.2437151265403856</v>
      </c>
      <c r="Q661" s="461">
        <f t="shared" si="336"/>
        <v>2.5162607642659838</v>
      </c>
      <c r="R661" s="461">
        <f t="shared" si="336"/>
        <v>2.476673657924179</v>
      </c>
      <c r="S661" s="461">
        <f t="shared" si="336"/>
        <v>2.3599857527005734</v>
      </c>
      <c r="T661" s="461">
        <f t="shared" si="336"/>
        <v>2.3890073312145921</v>
      </c>
      <c r="U661" s="461">
        <f t="shared" si="336"/>
        <v>2.230847960437667</v>
      </c>
      <c r="V661" s="461">
        <f t="shared" si="336"/>
        <v>2.2444848980676921</v>
      </c>
      <c r="W661" s="461">
        <f t="shared" si="336"/>
        <v>2.300351319652794</v>
      </c>
      <c r="X661" s="461">
        <f t="shared" si="336"/>
        <v>2.3032413713034772</v>
      </c>
      <c r="Y661" s="461">
        <f t="shared" si="336"/>
        <v>2.3407208409302616</v>
      </c>
      <c r="Z661" s="461">
        <f t="shared" si="336"/>
        <v>2.2468246211418155</v>
      </c>
      <c r="AA661" s="461">
        <f t="shared" si="336"/>
        <v>2.2224673891058142</v>
      </c>
      <c r="AB661" s="462">
        <f t="shared" si="336"/>
        <v>2.1565856290792835</v>
      </c>
      <c r="AC661" s="189">
        <f>AVERAGE(E661:AB661)</f>
        <v>2.3129078464591299</v>
      </c>
      <c r="AD661" s="373">
        <f>(AC659-AC661)/AC659</f>
        <v>0.0087537800889443719</v>
      </c>
      <c r="AE661" s="129"/>
      <c r="AF661" s="131"/>
      <c r="AG661" s="9"/>
      <c r="AH661" s="9"/>
      <c r="AI661" s="9"/>
      <c r="AJ661" s="9"/>
    </row>
    <row r="662">
      <c r="A662" s="65" t="s">
        <v>89</v>
      </c>
      <c r="B662" s="554" t="s">
        <v>204</v>
      </c>
      <c r="C662" s="67" t="s">
        <v>18</v>
      </c>
      <c r="D662" s="68" t="s">
        <v>29</v>
      </c>
      <c r="E662" s="108">
        <v>22.399999999999999</v>
      </c>
      <c r="F662" s="109">
        <v>18.600000000000001</v>
      </c>
      <c r="G662" s="109">
        <v>11.6</v>
      </c>
      <c r="H662" s="109">
        <v>11</v>
      </c>
      <c r="I662" s="109">
        <v>12.800000000000001</v>
      </c>
      <c r="J662" s="109">
        <v>13.4</v>
      </c>
      <c r="K662" s="109">
        <v>18.399999999999999</v>
      </c>
      <c r="L662" s="109">
        <v>27.600000000000001</v>
      </c>
      <c r="M662" s="109">
        <v>32.200000000000003</v>
      </c>
      <c r="N662" s="109">
        <v>28.600000000000001</v>
      </c>
      <c r="O662" s="109">
        <v>30.800000000000001</v>
      </c>
      <c r="P662" s="109">
        <v>30.199999999999999</v>
      </c>
      <c r="Q662" s="109">
        <v>29.800000000000001</v>
      </c>
      <c r="R662" s="109">
        <v>26</v>
      </c>
      <c r="S662" s="109">
        <v>33.200000000000003</v>
      </c>
      <c r="T662" s="109">
        <v>24.800000000000001</v>
      </c>
      <c r="U662" s="109">
        <v>27.199999999999999</v>
      </c>
      <c r="V662" s="109">
        <v>25.600000000000001</v>
      </c>
      <c r="W662" s="109">
        <v>24.399999999999999</v>
      </c>
      <c r="X662" s="109">
        <v>27.199999999999999</v>
      </c>
      <c r="Y662" s="109">
        <v>24.800000000000001</v>
      </c>
      <c r="Z662" s="109">
        <v>24.399999999999999</v>
      </c>
      <c r="AA662" s="109">
        <v>21</v>
      </c>
      <c r="AB662" s="110">
        <v>13.6</v>
      </c>
      <c r="AC662" s="111">
        <f t="shared" ref="AC662:AC663" si="337">SUM(E662:AB662)</f>
        <v>559.60000000000002</v>
      </c>
      <c r="AD662" s="223">
        <f>MIN(E662:AB662)</f>
        <v>11</v>
      </c>
      <c r="AE662" s="70">
        <v>100</v>
      </c>
      <c r="AF662" s="71">
        <v>20</v>
      </c>
      <c r="AJ662" s="64"/>
      <c r="AK662" s="64"/>
      <c r="AL662" s="9"/>
      <c r="AM662" s="64"/>
    </row>
    <row r="663">
      <c r="A663" s="73"/>
      <c r="B663" s="555"/>
      <c r="C663" s="75" t="s">
        <v>20</v>
      </c>
      <c r="D663" s="76" t="s">
        <v>29</v>
      </c>
      <c r="E663" s="113">
        <v>13.6</v>
      </c>
      <c r="F663" s="114">
        <v>13.4</v>
      </c>
      <c r="G663" s="114">
        <v>11</v>
      </c>
      <c r="H663" s="114">
        <v>10.800000000000001</v>
      </c>
      <c r="I663" s="114">
        <v>10.800000000000001</v>
      </c>
      <c r="J663" s="114">
        <v>10.6</v>
      </c>
      <c r="K663" s="114">
        <v>11.199999999999999</v>
      </c>
      <c r="L663" s="114">
        <v>21.399999999999999</v>
      </c>
      <c r="M663" s="114">
        <v>26</v>
      </c>
      <c r="N663" s="114">
        <v>20.800000000000001</v>
      </c>
      <c r="O663" s="114">
        <v>18.399999999999999</v>
      </c>
      <c r="P663" s="114">
        <v>25</v>
      </c>
      <c r="Q663" s="114">
        <v>25.600000000000001</v>
      </c>
      <c r="R663" s="114">
        <v>20.399999999999999</v>
      </c>
      <c r="S663" s="114">
        <v>27.600000000000001</v>
      </c>
      <c r="T663" s="114">
        <v>19</v>
      </c>
      <c r="U663" s="114">
        <v>23.600000000000001</v>
      </c>
      <c r="V663" s="114">
        <v>16.600000000000001</v>
      </c>
      <c r="W663" s="114">
        <v>13.4</v>
      </c>
      <c r="X663" s="114">
        <v>16</v>
      </c>
      <c r="Y663" s="114">
        <v>13</v>
      </c>
      <c r="Z663" s="114">
        <v>14.4</v>
      </c>
      <c r="AA663" s="114">
        <v>12.199999999999999</v>
      </c>
      <c r="AB663" s="115">
        <v>10</v>
      </c>
      <c r="AC663" s="116">
        <f t="shared" si="337"/>
        <v>404.80000000000001</v>
      </c>
      <c r="AD663" s="77"/>
      <c r="AE663" s="78"/>
      <c r="AF663" s="79"/>
      <c r="AJ663" s="81"/>
      <c r="AK663" s="497"/>
      <c r="AL663" s="81"/>
      <c r="AM663" s="9"/>
    </row>
    <row r="664">
      <c r="A664" s="73"/>
      <c r="B664" s="555"/>
      <c r="C664" s="75" t="s">
        <v>21</v>
      </c>
      <c r="D664" s="76" t="s">
        <v>22</v>
      </c>
      <c r="E664" s="118">
        <v>1</v>
      </c>
      <c r="F664" s="119">
        <v>1</v>
      </c>
      <c r="G664" s="119">
        <v>1</v>
      </c>
      <c r="H664" s="119">
        <v>1</v>
      </c>
      <c r="I664" s="119">
        <v>1</v>
      </c>
      <c r="J664" s="119">
        <v>1</v>
      </c>
      <c r="K664" s="119">
        <v>2</v>
      </c>
      <c r="L664" s="119">
        <v>2</v>
      </c>
      <c r="M664" s="119">
        <v>2</v>
      </c>
      <c r="N664" s="119">
        <v>2</v>
      </c>
      <c r="O664" s="119">
        <v>1</v>
      </c>
      <c r="P664" s="119">
        <v>2</v>
      </c>
      <c r="Q664" s="119">
        <v>1</v>
      </c>
      <c r="R664" s="119">
        <v>3</v>
      </c>
      <c r="S664" s="119">
        <v>2</v>
      </c>
      <c r="T664" s="119">
        <v>1</v>
      </c>
      <c r="U664" s="119">
        <v>2</v>
      </c>
      <c r="V664" s="119">
        <v>2</v>
      </c>
      <c r="W664" s="119">
        <v>1</v>
      </c>
      <c r="X664" s="119">
        <v>2</v>
      </c>
      <c r="Y664" s="119">
        <v>1</v>
      </c>
      <c r="Z664" s="119">
        <v>2</v>
      </c>
      <c r="AA664" s="119">
        <v>1</v>
      </c>
      <c r="AB664" s="120">
        <v>1</v>
      </c>
      <c r="AC664" s="116">
        <f>AVERAGE(E664:AB664)</f>
        <v>1.5</v>
      </c>
      <c r="AD664" s="77"/>
      <c r="AE664" s="78"/>
      <c r="AF664" s="79"/>
      <c r="AJ664" s="9"/>
      <c r="AK664" s="9"/>
      <c r="AL664" s="9"/>
      <c r="AM664" s="9"/>
    </row>
    <row r="665">
      <c r="A665" s="73"/>
      <c r="B665" s="555"/>
      <c r="C665" s="75" t="s">
        <v>23</v>
      </c>
      <c r="D665" s="76"/>
      <c r="E665" s="82">
        <f t="shared" ref="E665:AB665" si="338">E663/E662</f>
        <v>0.60714285714285721</v>
      </c>
      <c r="F665" s="83">
        <f t="shared" si="338"/>
        <v>0.72043010752688164</v>
      </c>
      <c r="G665" s="83">
        <f t="shared" si="338"/>
        <v>0.94827586206896552</v>
      </c>
      <c r="H665" s="83">
        <f t="shared" si="338"/>
        <v>0.98181818181818192</v>
      </c>
      <c r="I665" s="83">
        <f t="shared" si="338"/>
        <v>0.84375</v>
      </c>
      <c r="J665" s="83">
        <f t="shared" si="338"/>
        <v>0.79104477611940294</v>
      </c>
      <c r="K665" s="83">
        <f t="shared" si="338"/>
        <v>0.60869565217391308</v>
      </c>
      <c r="L665" s="83">
        <f t="shared" si="338"/>
        <v>0.7753623188405796</v>
      </c>
      <c r="M665" s="83">
        <f t="shared" si="338"/>
        <v>0.80745341614906829</v>
      </c>
      <c r="N665" s="83">
        <f t="shared" si="338"/>
        <v>0.72727272727272729</v>
      </c>
      <c r="O665" s="83">
        <f t="shared" si="338"/>
        <v>0.59740259740259738</v>
      </c>
      <c r="P665" s="83">
        <f t="shared" si="338"/>
        <v>0.82781456953642385</v>
      </c>
      <c r="Q665" s="83">
        <f t="shared" si="338"/>
        <v>0.85906040268456374</v>
      </c>
      <c r="R665" s="83">
        <f t="shared" si="338"/>
        <v>0.7846153846153846</v>
      </c>
      <c r="S665" s="83">
        <f t="shared" si="338"/>
        <v>0.83132530120481929</v>
      </c>
      <c r="T665" s="83">
        <f t="shared" si="338"/>
        <v>0.7661290322580645</v>
      </c>
      <c r="U665" s="83">
        <f t="shared" si="338"/>
        <v>0.86764705882352944</v>
      </c>
      <c r="V665" s="83">
        <f t="shared" si="338"/>
        <v>0.6484375</v>
      </c>
      <c r="W665" s="83">
        <f t="shared" si="338"/>
        <v>0.54918032786885251</v>
      </c>
      <c r="X665" s="83">
        <f t="shared" si="338"/>
        <v>0.58823529411764708</v>
      </c>
      <c r="Y665" s="83">
        <f t="shared" si="338"/>
        <v>0.52419354838709675</v>
      </c>
      <c r="Z665" s="83">
        <f t="shared" si="338"/>
        <v>0.59016393442622961</v>
      </c>
      <c r="AA665" s="83">
        <f t="shared" si="338"/>
        <v>0.58095238095238089</v>
      </c>
      <c r="AB665" s="84">
        <f t="shared" si="338"/>
        <v>0.73529411764705888</v>
      </c>
      <c r="AC665" s="654">
        <f>MAX(E665:AB665)</f>
        <v>0.98181818181818192</v>
      </c>
      <c r="AD665" s="673"/>
      <c r="AE665" s="674"/>
      <c r="AF665" s="675"/>
      <c r="AJ665" s="9"/>
      <c r="AK665" s="9"/>
      <c r="AL665" s="9"/>
      <c r="AM665" s="9"/>
    </row>
    <row r="666">
      <c r="A666" s="771"/>
      <c r="B666" s="772"/>
      <c r="C666" s="520" t="s">
        <v>37</v>
      </c>
      <c r="D666" s="450"/>
      <c r="E666" s="521">
        <f t="shared" ref="E666:AB666" si="339">SQRT(E662*E662+E663*E663)/E655/1.73</f>
        <v>1.4564997202453713</v>
      </c>
      <c r="F666" s="461">
        <f t="shared" si="339"/>
        <v>1.2741342261364503</v>
      </c>
      <c r="G666" s="461">
        <f t="shared" si="339"/>
        <v>0.88851956907036744</v>
      </c>
      <c r="H666" s="461">
        <f t="shared" si="339"/>
        <v>0.85680171954393669</v>
      </c>
      <c r="I666" s="461">
        <f t="shared" si="339"/>
        <v>0.93083243287942752</v>
      </c>
      <c r="J666" s="461">
        <f t="shared" si="339"/>
        <v>0.9496257507413759</v>
      </c>
      <c r="K666" s="461">
        <f t="shared" si="339"/>
        <v>1.2088590397069428</v>
      </c>
      <c r="L666" s="461">
        <f t="shared" si="339"/>
        <v>1.9599579086818202</v>
      </c>
      <c r="M666" s="461">
        <f t="shared" si="339"/>
        <v>2.3226034693007338</v>
      </c>
      <c r="N666" s="461">
        <f t="shared" si="339"/>
        <v>1.9468110830009446</v>
      </c>
      <c r="O666" s="461">
        <f t="shared" si="339"/>
        <v>1.994084570608373</v>
      </c>
      <c r="P666" s="461">
        <f t="shared" si="339"/>
        <v>2.1582770002110521</v>
      </c>
      <c r="Q666" s="461">
        <f t="shared" si="339"/>
        <v>2.1627376750857015</v>
      </c>
      <c r="R666" s="461">
        <f t="shared" si="339"/>
        <v>1.854640782601479</v>
      </c>
      <c r="S666" s="461">
        <f t="shared" si="339"/>
        <v>2.4229230759215339</v>
      </c>
      <c r="T666" s="461">
        <f t="shared" si="339"/>
        <v>1.7364183460130698</v>
      </c>
      <c r="U666" s="461">
        <f t="shared" si="339"/>
        <v>1.9637424690240206</v>
      </c>
      <c r="V666" s="461">
        <f t="shared" si="339"/>
        <v>1.6796576729738888</v>
      </c>
      <c r="W666" s="461">
        <f t="shared" si="339"/>
        <v>1.5472090337178841</v>
      </c>
      <c r="X666" s="461">
        <f t="shared" si="339"/>
        <v>1.7372382426262389</v>
      </c>
      <c r="Y666" s="461">
        <f t="shared" si="339"/>
        <v>1.5562869206649474</v>
      </c>
      <c r="Z666" s="461">
        <f t="shared" si="339"/>
        <v>1.5747173025313277</v>
      </c>
      <c r="AA666" s="461">
        <f t="shared" si="339"/>
        <v>1.3629621096460069</v>
      </c>
      <c r="AB666" s="462">
        <f t="shared" si="339"/>
        <v>0.93823689844416136</v>
      </c>
      <c r="AC666" s="189">
        <f>AVERAGE(E666:AB666)</f>
        <v>1.6034907091407105</v>
      </c>
      <c r="AD666" s="373">
        <f>(AC664-AC666)/AC664</f>
        <v>-0.068993806093806967</v>
      </c>
      <c r="AE666" s="129"/>
      <c r="AF666" s="131"/>
      <c r="AG666" s="9"/>
      <c r="AH666" s="9"/>
      <c r="AI666" s="9"/>
      <c r="AJ666" s="9"/>
    </row>
    <row r="667">
      <c r="A667" s="65" t="s">
        <v>91</v>
      </c>
      <c r="B667" s="554" t="s">
        <v>205</v>
      </c>
      <c r="C667" s="67" t="s">
        <v>18</v>
      </c>
      <c r="D667" s="68" t="s">
        <v>29</v>
      </c>
      <c r="E667" s="108">
        <v>27.900000000000002</v>
      </c>
      <c r="F667" s="109">
        <v>27</v>
      </c>
      <c r="G667" s="109">
        <v>26.400000000000002</v>
      </c>
      <c r="H667" s="109">
        <v>29.100000000000001</v>
      </c>
      <c r="I667" s="109">
        <v>31.199999999999999</v>
      </c>
      <c r="J667" s="109">
        <v>42</v>
      </c>
      <c r="K667" s="109">
        <v>43.200000000000003</v>
      </c>
      <c r="L667" s="109">
        <v>48.300000000000004</v>
      </c>
      <c r="M667" s="109">
        <v>43.5</v>
      </c>
      <c r="N667" s="109">
        <v>50.399999999999999</v>
      </c>
      <c r="O667" s="109">
        <v>48.300000000000004</v>
      </c>
      <c r="P667" s="109">
        <v>44.700000000000003</v>
      </c>
      <c r="Q667" s="109">
        <v>45</v>
      </c>
      <c r="R667" s="109">
        <v>46.5</v>
      </c>
      <c r="S667" s="109">
        <v>47.700000000000003</v>
      </c>
      <c r="T667" s="109">
        <v>44.700000000000003</v>
      </c>
      <c r="U667" s="109">
        <v>49.5</v>
      </c>
      <c r="V667" s="109">
        <v>47.399999999999999</v>
      </c>
      <c r="W667" s="109">
        <v>57</v>
      </c>
      <c r="X667" s="109">
        <v>50.399999999999999</v>
      </c>
      <c r="Y667" s="109">
        <v>46.5</v>
      </c>
      <c r="Z667" s="109">
        <v>44.700000000000003</v>
      </c>
      <c r="AA667" s="109">
        <v>39.300000000000004</v>
      </c>
      <c r="AB667" s="110">
        <v>33.899999999999999</v>
      </c>
      <c r="AC667" s="111">
        <f t="shared" ref="AC667:AC668" si="340">SUM(E667:AB667)</f>
        <v>1014.6</v>
      </c>
      <c r="AD667" s="223">
        <f>MIN(E667:AB667)</f>
        <v>26.400000000000002</v>
      </c>
      <c r="AE667" s="70">
        <v>100</v>
      </c>
      <c r="AF667" s="71">
        <v>30</v>
      </c>
      <c r="AJ667" s="64"/>
      <c r="AK667" s="64"/>
      <c r="AL667" s="9"/>
      <c r="AM667" s="64"/>
    </row>
    <row r="668">
      <c r="A668" s="73"/>
      <c r="B668" s="555"/>
      <c r="C668" s="75" t="s">
        <v>20</v>
      </c>
      <c r="D668" s="76" t="s">
        <v>29</v>
      </c>
      <c r="E668" s="113">
        <v>37.200000000000003</v>
      </c>
      <c r="F668" s="114">
        <v>37.5</v>
      </c>
      <c r="G668" s="114">
        <v>35.700000000000003</v>
      </c>
      <c r="H668" s="114">
        <v>36.899999999999999</v>
      </c>
      <c r="I668" s="114">
        <v>36</v>
      </c>
      <c r="J668" s="114">
        <v>36.600000000000001</v>
      </c>
      <c r="K668" s="114">
        <v>38.700000000000003</v>
      </c>
      <c r="L668" s="114">
        <v>40.5</v>
      </c>
      <c r="M668" s="114">
        <v>38.100000000000001</v>
      </c>
      <c r="N668" s="114">
        <v>44.399999999999999</v>
      </c>
      <c r="O668" s="114">
        <v>41.100000000000001</v>
      </c>
      <c r="P668" s="114">
        <v>42</v>
      </c>
      <c r="Q668" s="114">
        <v>41.399999999999999</v>
      </c>
      <c r="R668" s="114">
        <v>40.5</v>
      </c>
      <c r="S668" s="114">
        <v>40.200000000000003</v>
      </c>
      <c r="T668" s="114">
        <v>44.100000000000001</v>
      </c>
      <c r="U668" s="114">
        <v>43.5</v>
      </c>
      <c r="V668" s="114">
        <v>43.800000000000004</v>
      </c>
      <c r="W668" s="114">
        <v>44.399999999999999</v>
      </c>
      <c r="X668" s="114">
        <v>39.300000000000004</v>
      </c>
      <c r="Y668" s="114">
        <v>40.200000000000003</v>
      </c>
      <c r="Z668" s="114">
        <v>38.399999999999999</v>
      </c>
      <c r="AA668" s="114">
        <v>39.300000000000004</v>
      </c>
      <c r="AB668" s="115">
        <v>35.700000000000003</v>
      </c>
      <c r="AC668" s="116">
        <f t="shared" si="340"/>
        <v>955.5</v>
      </c>
      <c r="AD668" s="77"/>
      <c r="AE668" s="78"/>
      <c r="AF668" s="79"/>
      <c r="AJ668" s="81"/>
      <c r="AK668" s="497"/>
      <c r="AL668" s="81"/>
      <c r="AM668" s="9"/>
    </row>
    <row r="669">
      <c r="A669" s="73"/>
      <c r="B669" s="555"/>
      <c r="C669" s="75" t="s">
        <v>21</v>
      </c>
      <c r="D669" s="76" t="s">
        <v>22</v>
      </c>
      <c r="E669" s="118">
        <v>2</v>
      </c>
      <c r="F669" s="119">
        <v>2</v>
      </c>
      <c r="G669" s="119">
        <v>2</v>
      </c>
      <c r="H669" s="119">
        <v>2</v>
      </c>
      <c r="I669" s="119">
        <v>2</v>
      </c>
      <c r="J669" s="119">
        <v>2</v>
      </c>
      <c r="K669" s="119">
        <v>2</v>
      </c>
      <c r="L669" s="119">
        <v>3</v>
      </c>
      <c r="M669" s="119">
        <v>2</v>
      </c>
      <c r="N669" s="119">
        <v>4</v>
      </c>
      <c r="O669" s="119">
        <v>4</v>
      </c>
      <c r="P669" s="119">
        <v>3</v>
      </c>
      <c r="Q669" s="119">
        <v>2</v>
      </c>
      <c r="R669" s="119">
        <v>2</v>
      </c>
      <c r="S669" s="119">
        <v>3</v>
      </c>
      <c r="T669" s="119">
        <v>3</v>
      </c>
      <c r="U669" s="119">
        <v>3</v>
      </c>
      <c r="V669" s="119">
        <v>3</v>
      </c>
      <c r="W669" s="119">
        <v>3</v>
      </c>
      <c r="X669" s="119">
        <v>2</v>
      </c>
      <c r="Y669" s="119">
        <v>2</v>
      </c>
      <c r="Z669" s="119">
        <v>2</v>
      </c>
      <c r="AA669" s="119">
        <v>2</v>
      </c>
      <c r="AB669" s="120">
        <v>2</v>
      </c>
      <c r="AC669" s="116">
        <f>AVERAGE(E669:AB669)</f>
        <v>2.4583333333333335</v>
      </c>
      <c r="AD669" s="77"/>
      <c r="AE669" s="78"/>
      <c r="AF669" s="79"/>
      <c r="AJ669" s="9"/>
      <c r="AK669" s="9"/>
      <c r="AL669" s="9"/>
      <c r="AM669" s="9"/>
    </row>
    <row r="670">
      <c r="A670" s="73"/>
      <c r="B670" s="555"/>
      <c r="C670" s="75" t="s">
        <v>23</v>
      </c>
      <c r="D670" s="76"/>
      <c r="E670" s="82">
        <f t="shared" ref="E670:AB670" si="341">E668/E667</f>
        <v>1.3333333333333333</v>
      </c>
      <c r="F670" s="83">
        <f t="shared" si="341"/>
        <v>1.3888888888888888</v>
      </c>
      <c r="G670" s="83">
        <f t="shared" si="341"/>
        <v>1.3522727272727273</v>
      </c>
      <c r="H670" s="83">
        <f t="shared" si="341"/>
        <v>1.268041237113402</v>
      </c>
      <c r="I670" s="83">
        <f t="shared" si="341"/>
        <v>1.153846153846154</v>
      </c>
      <c r="J670" s="83">
        <f t="shared" si="341"/>
        <v>0.87142857142857144</v>
      </c>
      <c r="K670" s="83">
        <f t="shared" si="341"/>
        <v>0.89583333333333337</v>
      </c>
      <c r="L670" s="83">
        <f t="shared" si="341"/>
        <v>0.83850931677018625</v>
      </c>
      <c r="M670" s="83">
        <f t="shared" si="341"/>
        <v>0.87586206896551733</v>
      </c>
      <c r="N670" s="83">
        <f t="shared" si="341"/>
        <v>0.88095238095238093</v>
      </c>
      <c r="O670" s="83">
        <f t="shared" si="341"/>
        <v>0.85093167701863348</v>
      </c>
      <c r="P670" s="83">
        <f t="shared" si="341"/>
        <v>0.93959731543624159</v>
      </c>
      <c r="Q670" s="83">
        <f t="shared" si="341"/>
        <v>0.91999999999999993</v>
      </c>
      <c r="R670" s="83">
        <f t="shared" si="341"/>
        <v>0.87096774193548387</v>
      </c>
      <c r="S670" s="83">
        <f t="shared" si="341"/>
        <v>0.84276729559748431</v>
      </c>
      <c r="T670" s="83">
        <f t="shared" si="341"/>
        <v>0.98657718120805371</v>
      </c>
      <c r="U670" s="83">
        <f t="shared" si="341"/>
        <v>0.87878787878787878</v>
      </c>
      <c r="V670" s="83">
        <f t="shared" si="341"/>
        <v>0.92405063291139256</v>
      </c>
      <c r="W670" s="83">
        <f t="shared" si="341"/>
        <v>0.77894736842105261</v>
      </c>
      <c r="X670" s="83">
        <f t="shared" si="341"/>
        <v>0.77976190476190488</v>
      </c>
      <c r="Y670" s="83">
        <f t="shared" si="341"/>
        <v>0.86451612903225816</v>
      </c>
      <c r="Z670" s="83">
        <f t="shared" si="341"/>
        <v>0.85906040268456363</v>
      </c>
      <c r="AA670" s="83">
        <f t="shared" si="341"/>
        <v>1</v>
      </c>
      <c r="AB670" s="84">
        <f t="shared" si="341"/>
        <v>1.0530973451327434</v>
      </c>
      <c r="AC670" s="654">
        <f>MAX(E670:AB670)</f>
        <v>1.3888888888888888</v>
      </c>
      <c r="AD670" s="673"/>
      <c r="AE670" s="674"/>
      <c r="AF670" s="675"/>
      <c r="AJ670" s="9"/>
      <c r="AK670" s="9"/>
      <c r="AL670" s="9"/>
      <c r="AM670" s="9"/>
    </row>
    <row r="671">
      <c r="A671" s="771"/>
      <c r="B671" s="772"/>
      <c r="C671" s="520" t="s">
        <v>37</v>
      </c>
      <c r="D671" s="450"/>
      <c r="E671" s="521">
        <f t="shared" ref="E671:AB671" si="342">SQRT(E667*E667+E668*E668)/E655/1.73</f>
        <v>2.5844819919964426</v>
      </c>
      <c r="F671" s="461">
        <f t="shared" si="342"/>
        <v>2.5682950979462036</v>
      </c>
      <c r="G671" s="461">
        <f t="shared" si="342"/>
        <v>2.4678197811219484</v>
      </c>
      <c r="H671" s="461">
        <f t="shared" si="342"/>
        <v>2.6119291564119962</v>
      </c>
      <c r="I671" s="461">
        <f t="shared" si="342"/>
        <v>2.6477678845637005</v>
      </c>
      <c r="J671" s="461">
        <f t="shared" si="342"/>
        <v>3.0963541684591531</v>
      </c>
      <c r="K671" s="461">
        <f t="shared" si="342"/>
        <v>3.2549187130919175</v>
      </c>
      <c r="L671" s="461">
        <f t="shared" si="342"/>
        <v>3.5373953969994796</v>
      </c>
      <c r="M671" s="461">
        <f t="shared" si="342"/>
        <v>3.2451943805051964</v>
      </c>
      <c r="N671" s="461">
        <f t="shared" si="342"/>
        <v>3.6976520480017254</v>
      </c>
      <c r="O671" s="461">
        <f t="shared" si="342"/>
        <v>3.5249015330262039</v>
      </c>
      <c r="P671" s="461">
        <f t="shared" si="342"/>
        <v>3.3765966732935171</v>
      </c>
      <c r="Q671" s="461">
        <f t="shared" si="342"/>
        <v>3.3662007104468428</v>
      </c>
      <c r="R671" s="461">
        <f t="shared" si="342"/>
        <v>3.4605990444628429</v>
      </c>
      <c r="S671" s="461">
        <f t="shared" si="342"/>
        <v>3.5007871265131771</v>
      </c>
      <c r="T671" s="461">
        <f t="shared" si="342"/>
        <v>3.4900242039552629</v>
      </c>
      <c r="U671" s="461">
        <f t="shared" si="342"/>
        <v>3.5935024489838798</v>
      </c>
      <c r="V671" s="461">
        <f t="shared" si="342"/>
        <v>3.5528962667613166</v>
      </c>
      <c r="W671" s="461">
        <f t="shared" si="342"/>
        <v>4.015788061038033</v>
      </c>
      <c r="X671" s="461">
        <f t="shared" si="342"/>
        <v>3.5183741597792477</v>
      </c>
      <c r="Y671" s="461">
        <f t="shared" si="342"/>
        <v>3.4163959785790738</v>
      </c>
      <c r="Z671" s="461">
        <f t="shared" si="342"/>
        <v>3.2752998444807493</v>
      </c>
      <c r="AA671" s="461">
        <f t="shared" si="342"/>
        <v>3.1190635277660159</v>
      </c>
      <c r="AB671" s="462">
        <f t="shared" si="342"/>
        <v>2.7362765528765163</v>
      </c>
      <c r="AC671" s="189">
        <f>AVERAGE(E671:AB671)</f>
        <v>3.2357714479608521</v>
      </c>
      <c r="AD671" s="373">
        <f>(AC669-AC671)/AC669</f>
        <v>-0.3162460127298381</v>
      </c>
      <c r="AE671" s="129"/>
      <c r="AF671" s="131"/>
      <c r="AG671" s="9"/>
      <c r="AH671" s="9"/>
      <c r="AI671" s="9"/>
      <c r="AJ671" s="9"/>
    </row>
    <row r="672" ht="15.75" customHeight="1">
      <c r="A672" s="65" t="s">
        <v>35</v>
      </c>
      <c r="B672" s="554" t="s">
        <v>206</v>
      </c>
      <c r="C672" s="67" t="s">
        <v>18</v>
      </c>
      <c r="D672" s="68" t="s">
        <v>29</v>
      </c>
      <c r="E672" s="108">
        <v>176.19999999999999</v>
      </c>
      <c r="F672" s="109">
        <v>156.19999999999999</v>
      </c>
      <c r="G672" s="109">
        <v>149.80000000000001</v>
      </c>
      <c r="H672" s="109">
        <v>149.80000000000001</v>
      </c>
      <c r="I672" s="109">
        <v>153.19999999999999</v>
      </c>
      <c r="J672" s="109">
        <v>171</v>
      </c>
      <c r="K672" s="109">
        <v>248</v>
      </c>
      <c r="L672" s="109">
        <v>349</v>
      </c>
      <c r="M672" s="109">
        <v>423</v>
      </c>
      <c r="N672" s="109">
        <v>377.60000000000002</v>
      </c>
      <c r="O672" s="109">
        <v>397.80000000000001</v>
      </c>
      <c r="P672" s="109">
        <v>372.39999999999998</v>
      </c>
      <c r="Q672" s="109">
        <v>372.39999999999998</v>
      </c>
      <c r="R672" s="109">
        <v>359.19999999999999</v>
      </c>
      <c r="S672" s="109">
        <v>339.80000000000001</v>
      </c>
      <c r="T672" s="109">
        <v>297.39999999999998</v>
      </c>
      <c r="U672" s="109">
        <v>311.60000000000002</v>
      </c>
      <c r="V672" s="109">
        <v>318.19999999999999</v>
      </c>
      <c r="W672" s="109">
        <v>339</v>
      </c>
      <c r="X672" s="109">
        <v>330.39999999999998</v>
      </c>
      <c r="Y672" s="109">
        <v>319.19999999999999</v>
      </c>
      <c r="Z672" s="109">
        <v>296</v>
      </c>
      <c r="AA672" s="109">
        <v>246</v>
      </c>
      <c r="AB672" s="110">
        <v>200.40000000000001</v>
      </c>
      <c r="AC672" s="111">
        <f t="shared" ref="AC672:AC673" si="343">SUM(E672:AB672)</f>
        <v>6853.5999999999995</v>
      </c>
      <c r="AD672" s="223">
        <f>MIN(E672:AB672)</f>
        <v>149.80000000000001</v>
      </c>
      <c r="AE672" s="70">
        <v>100</v>
      </c>
      <c r="AF672" s="71">
        <v>20</v>
      </c>
      <c r="AJ672" s="64"/>
      <c r="AK672" s="64"/>
      <c r="AL672" s="9"/>
      <c r="AM672" s="64"/>
    </row>
    <row r="673">
      <c r="A673" s="73"/>
      <c r="B673" s="555"/>
      <c r="C673" s="75" t="s">
        <v>20</v>
      </c>
      <c r="D673" s="76" t="s">
        <v>29</v>
      </c>
      <c r="E673" s="113">
        <v>85.400000000000006</v>
      </c>
      <c r="F673" s="114">
        <v>84.799999999999997</v>
      </c>
      <c r="G673" s="114">
        <v>85.400000000000006</v>
      </c>
      <c r="H673" s="114">
        <v>83.799999999999997</v>
      </c>
      <c r="I673" s="114">
        <v>84.799999999999997</v>
      </c>
      <c r="J673" s="114">
        <v>83.200000000000003</v>
      </c>
      <c r="K673" s="114">
        <v>87</v>
      </c>
      <c r="L673" s="114">
        <v>98.599999999999994</v>
      </c>
      <c r="M673" s="114">
        <v>118.8</v>
      </c>
      <c r="N673" s="114">
        <v>116.8</v>
      </c>
      <c r="O673" s="114">
        <v>122.59999999999999</v>
      </c>
      <c r="P673" s="114">
        <v>121</v>
      </c>
      <c r="Q673" s="114">
        <v>124</v>
      </c>
      <c r="R673" s="114">
        <v>115.40000000000001</v>
      </c>
      <c r="S673" s="114">
        <v>109.59999999999999</v>
      </c>
      <c r="T673" s="114">
        <v>98.599999999999994</v>
      </c>
      <c r="U673" s="114">
        <v>109.8</v>
      </c>
      <c r="V673" s="114">
        <v>100.40000000000001</v>
      </c>
      <c r="W673" s="114">
        <v>105.2</v>
      </c>
      <c r="X673" s="114">
        <v>105.8</v>
      </c>
      <c r="Y673" s="114">
        <v>99.200000000000003</v>
      </c>
      <c r="Z673" s="114">
        <v>84.799999999999997</v>
      </c>
      <c r="AA673" s="114">
        <v>82.400000000000006</v>
      </c>
      <c r="AB673" s="115">
        <v>80.599999999999994</v>
      </c>
      <c r="AC673" s="116">
        <f t="shared" si="343"/>
        <v>2388</v>
      </c>
      <c r="AD673" s="77"/>
      <c r="AE673" s="78"/>
      <c r="AF673" s="79"/>
      <c r="AJ673" s="81"/>
      <c r="AK673" s="497"/>
      <c r="AL673" s="81"/>
      <c r="AM673" s="9"/>
    </row>
    <row r="674">
      <c r="A674" s="73"/>
      <c r="B674" s="555"/>
      <c r="C674" s="75" t="s">
        <v>21</v>
      </c>
      <c r="D674" s="76" t="s">
        <v>22</v>
      </c>
      <c r="E674" s="118">
        <v>11</v>
      </c>
      <c r="F674" s="119">
        <v>10</v>
      </c>
      <c r="G674" s="119">
        <v>9</v>
      </c>
      <c r="H674" s="119">
        <v>11</v>
      </c>
      <c r="I674" s="119">
        <v>11</v>
      </c>
      <c r="J674" s="119">
        <v>10</v>
      </c>
      <c r="K674" s="119">
        <v>20</v>
      </c>
      <c r="L674" s="119">
        <v>25</v>
      </c>
      <c r="M674" s="119">
        <v>23</v>
      </c>
      <c r="N674" s="119">
        <v>21</v>
      </c>
      <c r="O674" s="119">
        <v>23</v>
      </c>
      <c r="P674" s="119">
        <v>21</v>
      </c>
      <c r="Q674" s="119">
        <v>21</v>
      </c>
      <c r="R674" s="119">
        <v>20</v>
      </c>
      <c r="S674" s="119">
        <v>19</v>
      </c>
      <c r="T674" s="119">
        <v>18</v>
      </c>
      <c r="U674" s="119">
        <v>19</v>
      </c>
      <c r="V674" s="119">
        <v>18</v>
      </c>
      <c r="W674" s="119">
        <v>21</v>
      </c>
      <c r="X674" s="119">
        <v>19</v>
      </c>
      <c r="Y674" s="119">
        <v>18</v>
      </c>
      <c r="Z674" s="119">
        <v>18</v>
      </c>
      <c r="AA674" s="119">
        <v>13</v>
      </c>
      <c r="AB674" s="120">
        <v>10</v>
      </c>
      <c r="AC674" s="116">
        <f>AVERAGE(E674:AB674)</f>
        <v>17.041666666666668</v>
      </c>
      <c r="AD674" s="77"/>
      <c r="AE674" s="78"/>
      <c r="AF674" s="79"/>
      <c r="AJ674" s="9"/>
      <c r="AK674" s="9"/>
      <c r="AL674" s="9"/>
      <c r="AM674" s="9"/>
    </row>
    <row r="675">
      <c r="A675" s="73"/>
      <c r="B675" s="555"/>
      <c r="C675" s="75" t="s">
        <v>23</v>
      </c>
      <c r="D675" s="76"/>
      <c r="E675" s="82">
        <f t="shared" ref="E675:AB675" si="344">E673/E672</f>
        <v>0.4846765039727583</v>
      </c>
      <c r="F675" s="83">
        <f t="shared" si="344"/>
        <v>0.54289372599231756</v>
      </c>
      <c r="G675" s="83">
        <f t="shared" si="344"/>
        <v>0.57009345794392519</v>
      </c>
      <c r="H675" s="83">
        <f t="shared" si="344"/>
        <v>0.55941255006675561</v>
      </c>
      <c r="I675" s="83">
        <f t="shared" si="344"/>
        <v>0.55352480417754568</v>
      </c>
      <c r="J675" s="83">
        <f t="shared" si="344"/>
        <v>0.48654970760233918</v>
      </c>
      <c r="K675" s="83">
        <f t="shared" si="344"/>
        <v>0.35080645161290325</v>
      </c>
      <c r="L675" s="83">
        <f t="shared" si="344"/>
        <v>0.28252148997134668</v>
      </c>
      <c r="M675" s="83">
        <f t="shared" si="344"/>
        <v>0.28085106382978725</v>
      </c>
      <c r="N675" s="83">
        <f t="shared" si="344"/>
        <v>0.30932203389830504</v>
      </c>
      <c r="O675" s="83">
        <f t="shared" si="344"/>
        <v>0.30819507290095521</v>
      </c>
      <c r="P675" s="83">
        <f t="shared" si="344"/>
        <v>0.32491944146079488</v>
      </c>
      <c r="Q675" s="83">
        <f t="shared" si="344"/>
        <v>0.33297529538131043</v>
      </c>
      <c r="R675" s="83">
        <f t="shared" si="344"/>
        <v>0.3212694877505568</v>
      </c>
      <c r="S675" s="83">
        <f t="shared" si="344"/>
        <v>0.32254267216009413</v>
      </c>
      <c r="T675" s="83">
        <f t="shared" si="344"/>
        <v>0.33154001344989914</v>
      </c>
      <c r="U675" s="83">
        <f t="shared" si="344"/>
        <v>0.35237483953786902</v>
      </c>
      <c r="V675" s="83">
        <f t="shared" si="344"/>
        <v>0.31552482715273417</v>
      </c>
      <c r="W675" s="83">
        <f t="shared" si="344"/>
        <v>0.31032448377581123</v>
      </c>
      <c r="X675" s="83">
        <f t="shared" si="344"/>
        <v>0.32021791767554481</v>
      </c>
      <c r="Y675" s="83">
        <f t="shared" si="344"/>
        <v>0.31077694235588976</v>
      </c>
      <c r="Z675" s="83">
        <f t="shared" si="344"/>
        <v>0.2864864864864865</v>
      </c>
      <c r="AA675" s="83">
        <f t="shared" si="344"/>
        <v>0.33495934959349594</v>
      </c>
      <c r="AB675" s="84">
        <f t="shared" si="344"/>
        <v>0.4021956087824351</v>
      </c>
      <c r="AC675" s="654">
        <f>MAX(E675:AB675)</f>
        <v>0.57009345794392519</v>
      </c>
      <c r="AD675" s="673"/>
      <c r="AE675" s="674"/>
      <c r="AF675" s="675"/>
      <c r="AJ675" s="9"/>
      <c r="AK675" s="9"/>
      <c r="AL675" s="9"/>
      <c r="AM675" s="9"/>
    </row>
    <row r="676">
      <c r="A676" s="771"/>
      <c r="B676" s="772"/>
      <c r="C676" s="520" t="s">
        <v>37</v>
      </c>
      <c r="D676" s="450"/>
      <c r="E676" s="521">
        <f t="shared" ref="E676:AB676" si="345">SQRT(E672*E672+E673*E673)/E656/1.73</f>
        <v>10.882892676927677</v>
      </c>
      <c r="F676" s="461">
        <f t="shared" si="345"/>
        <v>9.8785180119726004</v>
      </c>
      <c r="G676" s="461">
        <f t="shared" si="345"/>
        <v>9.5838803613975241</v>
      </c>
      <c r="H676" s="461">
        <f t="shared" si="345"/>
        <v>9.540150104402894</v>
      </c>
      <c r="I676" s="461">
        <f t="shared" si="345"/>
        <v>9.7323047166290504</v>
      </c>
      <c r="J676" s="461">
        <f t="shared" si="345"/>
        <v>10.569494677205309</v>
      </c>
      <c r="K676" s="461">
        <f t="shared" si="345"/>
        <v>14.749280381831168</v>
      </c>
      <c r="L676" s="461">
        <f t="shared" si="345"/>
        <v>20.352485750170842</v>
      </c>
      <c r="M676" s="461">
        <f t="shared" si="345"/>
        <v>24.657161022163248</v>
      </c>
      <c r="N676" s="461">
        <f t="shared" si="345"/>
        <v>21.75897706937187</v>
      </c>
      <c r="O676" s="461">
        <f t="shared" si="345"/>
        <v>23.136052613836942</v>
      </c>
      <c r="P676" s="461">
        <f t="shared" si="345"/>
        <v>21.555986952254017</v>
      </c>
      <c r="Q676" s="461">
        <f t="shared" si="345"/>
        <v>21.607592819276931</v>
      </c>
      <c r="R676" s="461">
        <f t="shared" si="345"/>
        <v>21.17302444332017</v>
      </c>
      <c r="S676" s="461">
        <f t="shared" si="345"/>
        <v>20.036932106501656</v>
      </c>
      <c r="T676" s="461">
        <f t="shared" si="345"/>
        <v>17.414344102892024</v>
      </c>
      <c r="U676" s="461">
        <f t="shared" si="345"/>
        <v>18.016112922979467</v>
      </c>
      <c r="V676" s="461">
        <f t="shared" si="345"/>
        <v>18.368489020068179</v>
      </c>
      <c r="W676" s="461">
        <f t="shared" si="345"/>
        <v>19.728098034943557</v>
      </c>
      <c r="X676" s="461">
        <f t="shared" si="345"/>
        <v>19.098608144209621</v>
      </c>
      <c r="Y676" s="461">
        <f t="shared" si="345"/>
        <v>18.578218127153985</v>
      </c>
      <c r="Z676" s="461">
        <f t="shared" si="345"/>
        <v>17.113579289856414</v>
      </c>
      <c r="AA676" s="461">
        <f t="shared" si="345"/>
        <v>14.559376888045913</v>
      </c>
      <c r="AB676" s="462">
        <f t="shared" si="345"/>
        <v>12.005402606733535</v>
      </c>
      <c r="AC676" s="189">
        <f>AVERAGE(E676:AB676)</f>
        <v>16.837373451839358</v>
      </c>
      <c r="AD676" s="373">
        <f>(AC674-AC676)/AC674</f>
        <v>0.01198786590673699</v>
      </c>
      <c r="AE676" s="129"/>
      <c r="AF676" s="131"/>
      <c r="AG676" s="9"/>
      <c r="AH676" s="9"/>
      <c r="AI676" s="9"/>
      <c r="AJ676" s="9"/>
    </row>
    <row r="677" ht="15.75" customHeight="1">
      <c r="A677" s="65" t="s">
        <v>127</v>
      </c>
      <c r="B677" s="554" t="s">
        <v>207</v>
      </c>
      <c r="C677" s="67" t="s">
        <v>18</v>
      </c>
      <c r="D677" s="68" t="s">
        <v>29</v>
      </c>
      <c r="E677" s="108">
        <v>53.700000000000003</v>
      </c>
      <c r="F677" s="109">
        <v>51.899999999999999</v>
      </c>
      <c r="G677" s="109">
        <v>50.700000000000003</v>
      </c>
      <c r="H677" s="109">
        <v>61.200000000000003</v>
      </c>
      <c r="I677" s="109">
        <v>63.899999999999999</v>
      </c>
      <c r="J677" s="109">
        <v>77.099999999999994</v>
      </c>
      <c r="K677" s="109">
        <v>85.799999999999997</v>
      </c>
      <c r="L677" s="109">
        <v>103.8</v>
      </c>
      <c r="M677" s="109">
        <v>105.3</v>
      </c>
      <c r="N677" s="109">
        <v>138.90000000000001</v>
      </c>
      <c r="O677" s="109">
        <v>102.59999999999999</v>
      </c>
      <c r="P677" s="109">
        <v>136.19999999999999</v>
      </c>
      <c r="Q677" s="109">
        <v>123</v>
      </c>
      <c r="R677" s="109">
        <v>111.90000000000001</v>
      </c>
      <c r="S677" s="109">
        <v>112.2</v>
      </c>
      <c r="T677" s="109">
        <v>89.700000000000003</v>
      </c>
      <c r="U677" s="109">
        <v>99</v>
      </c>
      <c r="V677" s="109">
        <v>94.200000000000003</v>
      </c>
      <c r="W677" s="109">
        <v>99.299999999999997</v>
      </c>
      <c r="X677" s="109">
        <v>102.59999999999999</v>
      </c>
      <c r="Y677" s="109">
        <v>99.599999999999994</v>
      </c>
      <c r="Z677" s="109">
        <v>90.900000000000006</v>
      </c>
      <c r="AA677" s="109">
        <v>84.599999999999994</v>
      </c>
      <c r="AB677" s="110">
        <v>67.799999999999997</v>
      </c>
      <c r="AC677" s="111">
        <f t="shared" ref="AC677:AC678" si="346">SUM(E677:AB677)</f>
        <v>2205.9000000000001</v>
      </c>
      <c r="AD677" s="223">
        <f>MIN(E677:AB677)</f>
        <v>50.700000000000003</v>
      </c>
      <c r="AE677" s="70">
        <v>100</v>
      </c>
      <c r="AF677" s="71">
        <v>30</v>
      </c>
      <c r="AJ677" s="64"/>
      <c r="AK677" s="64"/>
      <c r="AL677" s="9"/>
      <c r="AM677" s="64"/>
    </row>
    <row r="678">
      <c r="A678" s="73"/>
      <c r="B678" s="555"/>
      <c r="C678" s="75" t="s">
        <v>20</v>
      </c>
      <c r="D678" s="76" t="s">
        <v>29</v>
      </c>
      <c r="E678" s="113">
        <v>39.299999999999997</v>
      </c>
      <c r="F678" s="114">
        <v>42.600000000000001</v>
      </c>
      <c r="G678" s="114">
        <v>42.299999999999997</v>
      </c>
      <c r="H678" s="114">
        <v>39</v>
      </c>
      <c r="I678" s="114">
        <v>39</v>
      </c>
      <c r="J678" s="114">
        <v>42</v>
      </c>
      <c r="K678" s="114">
        <v>41.700000000000003</v>
      </c>
      <c r="L678" s="114">
        <v>44.399999999999999</v>
      </c>
      <c r="M678" s="114">
        <v>58.200000000000003</v>
      </c>
      <c r="N678" s="114">
        <v>97.200000000000003</v>
      </c>
      <c r="O678" s="114">
        <v>57.299999999999997</v>
      </c>
      <c r="P678" s="114">
        <v>102</v>
      </c>
      <c r="Q678" s="114">
        <v>83.099999999999994</v>
      </c>
      <c r="R678" s="114">
        <v>76.200000000000003</v>
      </c>
      <c r="S678" s="114">
        <v>78.599999999999994</v>
      </c>
      <c r="T678" s="114">
        <v>44.100000000000001</v>
      </c>
      <c r="U678" s="114">
        <v>50.100000000000001</v>
      </c>
      <c r="V678" s="114">
        <v>47.700000000000003</v>
      </c>
      <c r="W678" s="114">
        <v>47.700000000000003</v>
      </c>
      <c r="X678" s="114">
        <v>48.600000000000001</v>
      </c>
      <c r="Y678" s="114">
        <v>44.399999999999999</v>
      </c>
      <c r="Z678" s="114">
        <v>41.700000000000003</v>
      </c>
      <c r="AA678" s="114">
        <v>42</v>
      </c>
      <c r="AB678" s="115">
        <v>39.899999999999999</v>
      </c>
      <c r="AC678" s="116">
        <f t="shared" si="346"/>
        <v>1289.1000000000001</v>
      </c>
      <c r="AD678" s="77"/>
      <c r="AE678" s="78"/>
      <c r="AF678" s="79"/>
      <c r="AJ678" s="81"/>
      <c r="AK678" s="497"/>
      <c r="AL678" s="81"/>
      <c r="AM678" s="9"/>
    </row>
    <row r="679">
      <c r="A679" s="73"/>
      <c r="B679" s="555"/>
      <c r="C679" s="75" t="s">
        <v>21</v>
      </c>
      <c r="D679" s="76" t="s">
        <v>22</v>
      </c>
      <c r="E679" s="118">
        <v>4</v>
      </c>
      <c r="F679" s="119">
        <v>4</v>
      </c>
      <c r="G679" s="119">
        <v>4</v>
      </c>
      <c r="H679" s="119">
        <v>5</v>
      </c>
      <c r="I679" s="119">
        <v>5</v>
      </c>
      <c r="J679" s="119">
        <v>6</v>
      </c>
      <c r="K679" s="119">
        <v>6</v>
      </c>
      <c r="L679" s="119">
        <v>7</v>
      </c>
      <c r="M679" s="119">
        <v>7</v>
      </c>
      <c r="N679" s="119">
        <v>7</v>
      </c>
      <c r="O679" s="119">
        <v>7</v>
      </c>
      <c r="P679" s="119">
        <v>8</v>
      </c>
      <c r="Q679" s="119">
        <v>13</v>
      </c>
      <c r="R679" s="119">
        <v>11</v>
      </c>
      <c r="S679" s="119">
        <v>7</v>
      </c>
      <c r="T679" s="119">
        <v>6</v>
      </c>
      <c r="U679" s="119">
        <v>8</v>
      </c>
      <c r="V679" s="119">
        <v>6</v>
      </c>
      <c r="W679" s="119">
        <v>8</v>
      </c>
      <c r="X679" s="119">
        <v>7</v>
      </c>
      <c r="Y679" s="119">
        <v>6</v>
      </c>
      <c r="Z679" s="119">
        <v>5</v>
      </c>
      <c r="AA679" s="119">
        <v>6</v>
      </c>
      <c r="AB679" s="120">
        <v>5</v>
      </c>
      <c r="AC679" s="116">
        <f>AVERAGE(E679:AB679)</f>
        <v>6.583333333333333</v>
      </c>
      <c r="AD679" s="77"/>
      <c r="AE679" s="78"/>
      <c r="AF679" s="79"/>
      <c r="AJ679" s="9"/>
      <c r="AK679" s="9"/>
      <c r="AL679" s="9"/>
      <c r="AM679" s="9"/>
    </row>
    <row r="680">
      <c r="A680" s="73"/>
      <c r="B680" s="555"/>
      <c r="C680" s="75" t="s">
        <v>23</v>
      </c>
      <c r="D680" s="76"/>
      <c r="E680" s="82">
        <f t="shared" ref="E680:AB680" si="347">E678/E677</f>
        <v>0.73184357541899436</v>
      </c>
      <c r="F680" s="83">
        <f t="shared" si="347"/>
        <v>0.82080924855491333</v>
      </c>
      <c r="G680" s="83">
        <f t="shared" si="347"/>
        <v>0.83431952662721887</v>
      </c>
      <c r="H680" s="83">
        <f t="shared" si="347"/>
        <v>0.63725490196078427</v>
      </c>
      <c r="I680" s="83">
        <f t="shared" si="347"/>
        <v>0.61032863849765262</v>
      </c>
      <c r="J680" s="83">
        <f t="shared" si="347"/>
        <v>0.54474708171206232</v>
      </c>
      <c r="K680" s="83">
        <f t="shared" si="347"/>
        <v>0.48601398601398604</v>
      </c>
      <c r="L680" s="83">
        <f t="shared" si="347"/>
        <v>0.4277456647398844</v>
      </c>
      <c r="M680" s="83">
        <f t="shared" si="347"/>
        <v>0.55270655270655278</v>
      </c>
      <c r="N680" s="83">
        <f t="shared" si="347"/>
        <v>0.69978401727861772</v>
      </c>
      <c r="O680" s="83">
        <f t="shared" si="347"/>
        <v>0.55847953216374269</v>
      </c>
      <c r="P680" s="83">
        <f t="shared" si="347"/>
        <v>0.74889867841409696</v>
      </c>
      <c r="Q680" s="83">
        <f t="shared" si="347"/>
        <v>0.67560975609756091</v>
      </c>
      <c r="R680" s="83">
        <f t="shared" si="347"/>
        <v>0.68096514745308312</v>
      </c>
      <c r="S680" s="83">
        <f t="shared" si="347"/>
        <v>0.70053475935828868</v>
      </c>
      <c r="T680" s="83">
        <f t="shared" si="347"/>
        <v>0.49163879598662208</v>
      </c>
      <c r="U680" s="83">
        <f t="shared" si="347"/>
        <v>0.5060606060606061</v>
      </c>
      <c r="V680" s="83">
        <f t="shared" si="347"/>
        <v>0.50636942675159236</v>
      </c>
      <c r="W680" s="83">
        <f t="shared" si="347"/>
        <v>0.48036253776435051</v>
      </c>
      <c r="X680" s="83">
        <f t="shared" si="347"/>
        <v>0.47368421052631582</v>
      </c>
      <c r="Y680" s="83">
        <f t="shared" si="347"/>
        <v>0.44578313253012047</v>
      </c>
      <c r="Z680" s="83">
        <f t="shared" si="347"/>
        <v>0.45874587458745875</v>
      </c>
      <c r="AA680" s="83">
        <f t="shared" si="347"/>
        <v>0.49645390070921991</v>
      </c>
      <c r="AB680" s="84">
        <f t="shared" si="347"/>
        <v>0.58849557522123896</v>
      </c>
      <c r="AC680" s="654">
        <f>MAX(E680:AB680)</f>
        <v>0.83431952662721887</v>
      </c>
      <c r="AD680" s="673"/>
      <c r="AE680" s="674"/>
      <c r="AF680" s="675"/>
      <c r="AJ680" s="9"/>
      <c r="AK680" s="9"/>
      <c r="AL680" s="9"/>
      <c r="AM680" s="9"/>
    </row>
    <row r="681">
      <c r="A681" s="771"/>
      <c r="B681" s="772"/>
      <c r="C681" s="520" t="s">
        <v>37</v>
      </c>
      <c r="D681" s="450"/>
      <c r="E681" s="521">
        <f t="shared" ref="E681:AB681" si="348">SQRT(E677*E677+E678*E678)/E656/1.73</f>
        <v>3.6985644469299586</v>
      </c>
      <c r="F681" s="461">
        <f t="shared" si="348"/>
        <v>3.7319028812186343</v>
      </c>
      <c r="G681" s="461">
        <f t="shared" si="348"/>
        <v>3.6698882922352221</v>
      </c>
      <c r="H681" s="461">
        <f t="shared" si="348"/>
        <v>4.0334727565065727</v>
      </c>
      <c r="I681" s="461">
        <f t="shared" si="348"/>
        <v>4.1608087870378601</v>
      </c>
      <c r="J681" s="461">
        <f t="shared" si="348"/>
        <v>4.8798105390561677</v>
      </c>
      <c r="K681" s="461">
        <f t="shared" si="348"/>
        <v>5.3536504885832432</v>
      </c>
      <c r="L681" s="461">
        <f t="shared" si="348"/>
        <v>6.3357819441001562</v>
      </c>
      <c r="M681" s="461">
        <f t="shared" si="348"/>
        <v>6.7519762938740051</v>
      </c>
      <c r="N681" s="461">
        <f t="shared" si="348"/>
        <v>9.3328849663454765</v>
      </c>
      <c r="O681" s="461">
        <f t="shared" si="348"/>
        <v>6.5315789851187276</v>
      </c>
      <c r="P681" s="461">
        <f t="shared" si="348"/>
        <v>9.367467234412981</v>
      </c>
      <c r="Q681" s="461">
        <f t="shared" si="348"/>
        <v>8.1717915870232449</v>
      </c>
      <c r="R681" s="461">
        <f t="shared" si="348"/>
        <v>7.5975716185047597</v>
      </c>
      <c r="S681" s="461">
        <f t="shared" si="348"/>
        <v>7.6879718596790623</v>
      </c>
      <c r="T681" s="461">
        <f t="shared" si="348"/>
        <v>5.5554963119184908</v>
      </c>
      <c r="U681" s="461">
        <f t="shared" si="348"/>
        <v>6.05055027127705</v>
      </c>
      <c r="V681" s="461">
        <f t="shared" si="348"/>
        <v>5.81274394116768</v>
      </c>
      <c r="W681" s="461">
        <f t="shared" si="348"/>
        <v>6.1228610666479586</v>
      </c>
      <c r="X681" s="461">
        <f t="shared" si="348"/>
        <v>6.249848534257894</v>
      </c>
      <c r="Y681" s="461">
        <f t="shared" si="348"/>
        <v>6.060929646689015</v>
      </c>
      <c r="Z681" s="461">
        <f t="shared" si="348"/>
        <v>5.5584982013550857</v>
      </c>
      <c r="AA681" s="461">
        <f t="shared" si="348"/>
        <v>5.3006281226091696</v>
      </c>
      <c r="AB681" s="462">
        <f t="shared" si="348"/>
        <v>4.3724568868414941</v>
      </c>
      <c r="AC681" s="189">
        <f>AVERAGE(E681:AB681)</f>
        <v>5.9328806526412459</v>
      </c>
      <c r="AD681" s="373">
        <f>(AC679-AC681)/AC679</f>
        <v>0.098802938839304383</v>
      </c>
      <c r="AE681" s="129"/>
      <c r="AF681" s="131"/>
      <c r="AG681" s="9"/>
      <c r="AH681" s="9"/>
      <c r="AI681" s="9"/>
      <c r="AJ681" s="9"/>
    </row>
    <row r="682">
      <c r="A682" s="65" t="s">
        <v>60</v>
      </c>
      <c r="B682" s="554" t="s">
        <v>208</v>
      </c>
      <c r="C682" s="67" t="s">
        <v>18</v>
      </c>
      <c r="D682" s="68" t="s">
        <v>29</v>
      </c>
      <c r="E682" s="108">
        <v>35.399999999999999</v>
      </c>
      <c r="F682" s="109">
        <v>36</v>
      </c>
      <c r="G682" s="109">
        <v>35.600000000000001</v>
      </c>
      <c r="H682" s="109">
        <v>34.799999999999997</v>
      </c>
      <c r="I682" s="109">
        <v>34.600000000000001</v>
      </c>
      <c r="J682" s="109">
        <v>43.600000000000001</v>
      </c>
      <c r="K682" s="109">
        <v>43.399999999999999</v>
      </c>
      <c r="L682" s="109">
        <v>51.200000000000003</v>
      </c>
      <c r="M682" s="109">
        <v>99.200000000000003</v>
      </c>
      <c r="N682" s="109">
        <v>87</v>
      </c>
      <c r="O682" s="109">
        <v>92.599999999999994</v>
      </c>
      <c r="P682" s="109">
        <v>83.200000000000003</v>
      </c>
      <c r="Q682" s="109">
        <v>80.200000000000003</v>
      </c>
      <c r="R682" s="109">
        <v>75.400000000000006</v>
      </c>
      <c r="S682" s="109">
        <v>73.599999999999994</v>
      </c>
      <c r="T682" s="109">
        <v>41.399999999999999</v>
      </c>
      <c r="U682" s="109">
        <v>37.600000000000001</v>
      </c>
      <c r="V682" s="109">
        <v>37.399999999999999</v>
      </c>
      <c r="W682" s="109">
        <v>36.200000000000003</v>
      </c>
      <c r="X682" s="109">
        <v>36.600000000000001</v>
      </c>
      <c r="Y682" s="109">
        <v>36.600000000000001</v>
      </c>
      <c r="Z682" s="109">
        <v>35.799999999999997</v>
      </c>
      <c r="AA682" s="109">
        <v>35.200000000000003</v>
      </c>
      <c r="AB682" s="110">
        <v>36.600000000000001</v>
      </c>
      <c r="AC682" s="111">
        <f t="shared" ref="AC682:AC683" si="349">SUM(E682:AB682)</f>
        <v>1239.1999999999998</v>
      </c>
      <c r="AD682" s="223">
        <f>MIN(E682:AB682)</f>
        <v>34.600000000000001</v>
      </c>
      <c r="AE682" s="70">
        <v>100</v>
      </c>
      <c r="AF682" s="71">
        <v>20</v>
      </c>
      <c r="AJ682" s="64"/>
      <c r="AK682" s="64"/>
      <c r="AL682" s="9"/>
      <c r="AM682" s="64"/>
    </row>
    <row r="683">
      <c r="A683" s="73"/>
      <c r="B683" s="555"/>
      <c r="C683" s="75" t="s">
        <v>20</v>
      </c>
      <c r="D683" s="76" t="s">
        <v>29</v>
      </c>
      <c r="E683" s="113">
        <v>11.6</v>
      </c>
      <c r="F683" s="114">
        <v>12</v>
      </c>
      <c r="G683" s="114">
        <v>12.199999999999999</v>
      </c>
      <c r="H683" s="114">
        <v>12</v>
      </c>
      <c r="I683" s="114">
        <v>12</v>
      </c>
      <c r="J683" s="114">
        <v>12.199999999999999</v>
      </c>
      <c r="K683" s="114">
        <v>12.4</v>
      </c>
      <c r="L683" s="114">
        <v>11.800000000000001</v>
      </c>
      <c r="M683" s="114">
        <v>19</v>
      </c>
      <c r="N683" s="114">
        <v>12.800000000000001</v>
      </c>
      <c r="O683" s="114">
        <v>14.6</v>
      </c>
      <c r="P683" s="114">
        <v>14.6</v>
      </c>
      <c r="Q683" s="114">
        <v>19</v>
      </c>
      <c r="R683" s="114">
        <v>12.800000000000001</v>
      </c>
      <c r="S683" s="114">
        <v>11.800000000000001</v>
      </c>
      <c r="T683" s="114">
        <v>12</v>
      </c>
      <c r="U683" s="114">
        <v>12.800000000000001</v>
      </c>
      <c r="V683" s="114">
        <v>12.4</v>
      </c>
      <c r="W683" s="114">
        <v>12.6</v>
      </c>
      <c r="X683" s="114">
        <v>12.4</v>
      </c>
      <c r="Y683" s="114">
        <v>12</v>
      </c>
      <c r="Z683" s="114">
        <v>11</v>
      </c>
      <c r="AA683" s="114">
        <v>11.199999999999999</v>
      </c>
      <c r="AB683" s="115">
        <v>11.6</v>
      </c>
      <c r="AC683" s="116">
        <f t="shared" si="349"/>
        <v>308.80000000000001</v>
      </c>
      <c r="AD683" s="77"/>
      <c r="AE683" s="78"/>
      <c r="AF683" s="79"/>
      <c r="AJ683" s="81"/>
      <c r="AK683" s="497"/>
      <c r="AL683" s="81"/>
      <c r="AM683" s="9"/>
    </row>
    <row r="684">
      <c r="A684" s="73"/>
      <c r="B684" s="555"/>
      <c r="C684" s="75" t="s">
        <v>21</v>
      </c>
      <c r="D684" s="76" t="s">
        <v>22</v>
      </c>
      <c r="E684" s="118">
        <v>2</v>
      </c>
      <c r="F684" s="119">
        <v>2</v>
      </c>
      <c r="G684" s="119">
        <v>2</v>
      </c>
      <c r="H684" s="119">
        <v>2</v>
      </c>
      <c r="I684" s="119">
        <v>2</v>
      </c>
      <c r="J684" s="119">
        <v>3</v>
      </c>
      <c r="K684" s="119">
        <v>2</v>
      </c>
      <c r="L684" s="119">
        <v>3</v>
      </c>
      <c r="M684" s="119">
        <v>6</v>
      </c>
      <c r="N684" s="119">
        <v>5</v>
      </c>
      <c r="O684" s="119">
        <v>5</v>
      </c>
      <c r="P684" s="119">
        <v>5</v>
      </c>
      <c r="Q684" s="119">
        <v>4</v>
      </c>
      <c r="R684" s="119">
        <v>4</v>
      </c>
      <c r="S684" s="119">
        <v>2</v>
      </c>
      <c r="T684" s="119">
        <v>2</v>
      </c>
      <c r="U684" s="119">
        <v>2</v>
      </c>
      <c r="V684" s="119">
        <v>2</v>
      </c>
      <c r="W684" s="119">
        <v>2</v>
      </c>
      <c r="X684" s="119">
        <v>2</v>
      </c>
      <c r="Y684" s="119">
        <v>2</v>
      </c>
      <c r="Z684" s="119">
        <v>2</v>
      </c>
      <c r="AA684" s="119">
        <v>2</v>
      </c>
      <c r="AB684" s="120">
        <v>2</v>
      </c>
      <c r="AC684" s="116">
        <f>AVERAGE(E684:AB684)</f>
        <v>2.7916666666666665</v>
      </c>
      <c r="AD684" s="77"/>
      <c r="AE684" s="78"/>
      <c r="AF684" s="79"/>
      <c r="AJ684" s="9"/>
      <c r="AK684" s="9"/>
      <c r="AL684" s="9"/>
      <c r="AM684" s="9"/>
    </row>
    <row r="685">
      <c r="A685" s="73"/>
      <c r="B685" s="555"/>
      <c r="C685" s="75" t="s">
        <v>23</v>
      </c>
      <c r="D685" s="76"/>
      <c r="E685" s="82">
        <f t="shared" ref="E685:AB685" si="350">E683/E682</f>
        <v>0.32768361581920902</v>
      </c>
      <c r="F685" s="83">
        <f t="shared" si="350"/>
        <v>0.33333333333333331</v>
      </c>
      <c r="G685" s="83">
        <f t="shared" si="350"/>
        <v>0.34269662921348309</v>
      </c>
      <c r="H685" s="83">
        <f t="shared" si="350"/>
        <v>0.34482758620689657</v>
      </c>
      <c r="I685" s="83">
        <f t="shared" si="350"/>
        <v>0.34682080924855491</v>
      </c>
      <c r="J685" s="83">
        <f t="shared" si="350"/>
        <v>0.27981651376146788</v>
      </c>
      <c r="K685" s="83">
        <f t="shared" si="350"/>
        <v>0.28571428571428575</v>
      </c>
      <c r="L685" s="83">
        <f t="shared" si="350"/>
        <v>0.23046875</v>
      </c>
      <c r="M685" s="83">
        <f t="shared" si="350"/>
        <v>0.19153225806451613</v>
      </c>
      <c r="N685" s="83">
        <f t="shared" si="350"/>
        <v>0.14712643678160919</v>
      </c>
      <c r="O685" s="83">
        <f t="shared" si="350"/>
        <v>0.15766738660907129</v>
      </c>
      <c r="P685" s="83">
        <f t="shared" si="350"/>
        <v>0.17548076923076922</v>
      </c>
      <c r="Q685" s="83">
        <f t="shared" si="350"/>
        <v>0.23690773067331669</v>
      </c>
      <c r="R685" s="83">
        <f t="shared" si="350"/>
        <v>0.16976127320954906</v>
      </c>
      <c r="S685" s="83">
        <f t="shared" si="350"/>
        <v>0.16032608695652176</v>
      </c>
      <c r="T685" s="83">
        <f t="shared" si="350"/>
        <v>0.28985507246376813</v>
      </c>
      <c r="U685" s="83">
        <f t="shared" si="350"/>
        <v>0.34042553191489361</v>
      </c>
      <c r="V685" s="83">
        <f t="shared" si="350"/>
        <v>0.33155080213903748</v>
      </c>
      <c r="W685" s="83">
        <f t="shared" si="350"/>
        <v>0.34806629834254138</v>
      </c>
      <c r="X685" s="83">
        <f t="shared" si="350"/>
        <v>0.33879781420765026</v>
      </c>
      <c r="Y685" s="83">
        <f t="shared" si="350"/>
        <v>0.32786885245901637</v>
      </c>
      <c r="Z685" s="83">
        <f t="shared" si="350"/>
        <v>0.30726256983240224</v>
      </c>
      <c r="AA685" s="83">
        <f t="shared" si="350"/>
        <v>0.31818181818181812</v>
      </c>
      <c r="AB685" s="84">
        <f t="shared" si="350"/>
        <v>0.31693989071038248</v>
      </c>
      <c r="AC685" s="654">
        <f>MAX(E685:AB685)</f>
        <v>0.34806629834254138</v>
      </c>
      <c r="AD685" s="673"/>
      <c r="AE685" s="674"/>
      <c r="AF685" s="675"/>
      <c r="AJ685" s="9"/>
      <c r="AK685" s="9"/>
      <c r="AL685" s="9"/>
      <c r="AM685" s="9"/>
    </row>
    <row r="686">
      <c r="A686" s="771"/>
      <c r="B686" s="772"/>
      <c r="C686" s="520" t="s">
        <v>37</v>
      </c>
      <c r="D686" s="450"/>
      <c r="E686" s="521">
        <f t="shared" ref="E686:AB686" si="351">SQRT(E682*E682+E683*E683)/E655/1.73</f>
        <v>2.070482105045091</v>
      </c>
      <c r="F686" s="461">
        <f t="shared" si="351"/>
        <v>2.1091224945542768</v>
      </c>
      <c r="G686" s="461">
        <f t="shared" si="351"/>
        <v>2.0916203212894748</v>
      </c>
      <c r="H686" s="461">
        <f t="shared" si="351"/>
        <v>2.0459575344834993</v>
      </c>
      <c r="I686" s="461">
        <f t="shared" si="351"/>
        <v>2.035451945336586</v>
      </c>
      <c r="J686" s="461">
        <f t="shared" si="351"/>
        <v>2.516380447215091</v>
      </c>
      <c r="K686" s="461">
        <f t="shared" si="351"/>
        <v>2.5330647799281221</v>
      </c>
      <c r="L686" s="461">
        <f t="shared" si="351"/>
        <v>2.9486600559556657</v>
      </c>
      <c r="M686" s="461">
        <f t="shared" si="351"/>
        <v>5.6682848794623162</v>
      </c>
      <c r="N686" s="461">
        <f t="shared" si="351"/>
        <v>4.8409891575918422</v>
      </c>
      <c r="O686" s="461">
        <f t="shared" si="351"/>
        <v>5.2103104973673844</v>
      </c>
      <c r="P686" s="461">
        <f t="shared" si="351"/>
        <v>4.6502227855871032</v>
      </c>
      <c r="Q686" s="461">
        <f t="shared" si="351"/>
        <v>4.5372915226823567</v>
      </c>
      <c r="R686" s="461">
        <f t="shared" si="351"/>
        <v>4.2919779572364094</v>
      </c>
      <c r="S686" s="461">
        <f t="shared" si="351"/>
        <v>4.1831708956388054</v>
      </c>
      <c r="T686" s="461">
        <f t="shared" si="351"/>
        <v>2.3957347784342118</v>
      </c>
      <c r="U686" s="461">
        <f t="shared" si="351"/>
        <v>2.1659402922554545</v>
      </c>
      <c r="V686" s="461">
        <f t="shared" si="351"/>
        <v>2.1691181064980052</v>
      </c>
      <c r="W686" s="461">
        <f t="shared" si="351"/>
        <v>2.1303993327548967</v>
      </c>
      <c r="X686" s="461">
        <f t="shared" si="351"/>
        <v>2.1273602425762137</v>
      </c>
      <c r="Y686" s="461">
        <f t="shared" si="351"/>
        <v>2.1407853062299735</v>
      </c>
      <c r="Z686" s="461">
        <f t="shared" si="351"/>
        <v>2.0815826887532816</v>
      </c>
      <c r="AA686" s="461">
        <f t="shared" si="351"/>
        <v>2.0730045691659815</v>
      </c>
      <c r="AB686" s="462">
        <f t="shared" si="351"/>
        <v>2.1339634507493428</v>
      </c>
      <c r="AC686" s="189">
        <f>AVERAGE(E686:AB686)</f>
        <v>2.9646198394496417</v>
      </c>
      <c r="AD686" s="373">
        <f>(AC684-AC686)/AC684</f>
        <v>-0.061953375325244843</v>
      </c>
      <c r="AE686" s="129"/>
      <c r="AF686" s="131"/>
      <c r="AG686" s="9"/>
      <c r="AH686" s="9"/>
      <c r="AI686" s="9"/>
      <c r="AJ686" s="9"/>
    </row>
    <row r="687">
      <c r="A687" s="65" t="s">
        <v>74</v>
      </c>
      <c r="B687" s="554" t="s">
        <v>170</v>
      </c>
      <c r="C687" s="67" t="s">
        <v>18</v>
      </c>
      <c r="D687" s="68" t="s">
        <v>29</v>
      </c>
      <c r="E687" s="108">
        <v>570.79999999999995</v>
      </c>
      <c r="F687" s="109">
        <v>505.19999999999999</v>
      </c>
      <c r="G687" s="109">
        <v>458.80000000000001</v>
      </c>
      <c r="H687" s="109">
        <v>452</v>
      </c>
      <c r="I687" s="109">
        <v>485.19999999999999</v>
      </c>
      <c r="J687" s="109">
        <v>576.39999999999998</v>
      </c>
      <c r="K687" s="109">
        <v>774</v>
      </c>
      <c r="L687" s="109">
        <v>962</v>
      </c>
      <c r="M687" s="109">
        <v>1177.2</v>
      </c>
      <c r="N687" s="109">
        <v>1194</v>
      </c>
      <c r="O687" s="109">
        <v>1127.5999999999999</v>
      </c>
      <c r="P687" s="109">
        <v>1082.4000000000001</v>
      </c>
      <c r="Q687" s="109">
        <v>1062.4000000000001</v>
      </c>
      <c r="R687" s="109">
        <v>1070.4000000000001</v>
      </c>
      <c r="S687" s="109">
        <v>1017.6</v>
      </c>
      <c r="T687" s="109">
        <v>1021.2</v>
      </c>
      <c r="U687" s="109">
        <v>1004.8</v>
      </c>
      <c r="V687" s="109">
        <v>966.79999999999995</v>
      </c>
      <c r="W687" s="109">
        <v>970</v>
      </c>
      <c r="X687" s="109">
        <v>961.20000000000005</v>
      </c>
      <c r="Y687" s="109">
        <v>962</v>
      </c>
      <c r="Z687" s="109">
        <v>942</v>
      </c>
      <c r="AA687" s="109">
        <v>877.20000000000005</v>
      </c>
      <c r="AB687" s="110">
        <v>701.60000000000002</v>
      </c>
      <c r="AC687" s="111">
        <f t="shared" ref="AC687:AC688" si="352">SUM(E687:AB687)</f>
        <v>20922.799999999996</v>
      </c>
      <c r="AD687" s="223">
        <f>MIN(E687:AB687)</f>
        <v>452</v>
      </c>
      <c r="AE687" s="70">
        <v>100</v>
      </c>
      <c r="AF687" s="71">
        <v>40</v>
      </c>
      <c r="AJ687" s="64"/>
      <c r="AK687" s="64"/>
      <c r="AL687" s="9"/>
      <c r="AM687" s="64"/>
    </row>
    <row r="688">
      <c r="A688" s="73"/>
      <c r="B688" s="555"/>
      <c r="C688" s="75" t="s">
        <v>20</v>
      </c>
      <c r="D688" s="76" t="s">
        <v>29</v>
      </c>
      <c r="E688" s="113">
        <v>313.60000000000002</v>
      </c>
      <c r="F688" s="114">
        <v>327.19999999999999</v>
      </c>
      <c r="G688" s="114">
        <v>320</v>
      </c>
      <c r="H688" s="114">
        <v>312.80000000000001</v>
      </c>
      <c r="I688" s="114">
        <v>314.80000000000001</v>
      </c>
      <c r="J688" s="114">
        <v>315.19999999999999</v>
      </c>
      <c r="K688" s="114">
        <v>319.60000000000002</v>
      </c>
      <c r="L688" s="114">
        <v>343.19999999999999</v>
      </c>
      <c r="M688" s="114">
        <v>449.60000000000002</v>
      </c>
      <c r="N688" s="114">
        <v>427.19999999999999</v>
      </c>
      <c r="O688" s="114">
        <v>440.80000000000001</v>
      </c>
      <c r="P688" s="114">
        <v>428</v>
      </c>
      <c r="Q688" s="114">
        <v>402.39999999999998</v>
      </c>
      <c r="R688" s="114">
        <v>449.60000000000002</v>
      </c>
      <c r="S688" s="114">
        <v>386</v>
      </c>
      <c r="T688" s="114">
        <v>409.60000000000002</v>
      </c>
      <c r="U688" s="114">
        <v>412</v>
      </c>
      <c r="V688" s="114">
        <v>366.80000000000001</v>
      </c>
      <c r="W688" s="114">
        <v>366.39999999999998</v>
      </c>
      <c r="X688" s="114">
        <v>374.39999999999998</v>
      </c>
      <c r="Y688" s="114">
        <v>350.80000000000001</v>
      </c>
      <c r="Z688" s="114">
        <v>329.19999999999999</v>
      </c>
      <c r="AA688" s="114">
        <v>322.39999999999998</v>
      </c>
      <c r="AB688" s="115">
        <v>322</v>
      </c>
      <c r="AC688" s="116">
        <f t="shared" si="352"/>
        <v>8803.6000000000004</v>
      </c>
      <c r="AD688" s="77"/>
      <c r="AE688" s="78"/>
      <c r="AF688" s="79"/>
      <c r="AJ688" s="81"/>
      <c r="AK688" s="497"/>
      <c r="AL688" s="81"/>
      <c r="AM688" s="9"/>
    </row>
    <row r="689">
      <c r="A689" s="73"/>
      <c r="B689" s="555"/>
      <c r="C689" s="75" t="s">
        <v>21</v>
      </c>
      <c r="D689" s="76" t="s">
        <v>22</v>
      </c>
      <c r="E689" s="118">
        <v>35</v>
      </c>
      <c r="F689" s="119">
        <v>33</v>
      </c>
      <c r="G689" s="119">
        <v>32</v>
      </c>
      <c r="H689" s="119">
        <v>31</v>
      </c>
      <c r="I689" s="119">
        <v>36</v>
      </c>
      <c r="J689" s="119">
        <v>41</v>
      </c>
      <c r="K689" s="119">
        <v>49</v>
      </c>
      <c r="L689" s="119">
        <v>65</v>
      </c>
      <c r="M689" s="119">
        <v>70</v>
      </c>
      <c r="N689" s="119">
        <v>65</v>
      </c>
      <c r="O689" s="119">
        <v>65</v>
      </c>
      <c r="P689" s="119">
        <v>62</v>
      </c>
      <c r="Q689" s="119">
        <v>65</v>
      </c>
      <c r="R689" s="119">
        <v>64</v>
      </c>
      <c r="S689" s="119">
        <v>63</v>
      </c>
      <c r="T689" s="119">
        <v>61</v>
      </c>
      <c r="U689" s="119">
        <v>56</v>
      </c>
      <c r="V689" s="119">
        <v>58</v>
      </c>
      <c r="W689" s="119">
        <v>57</v>
      </c>
      <c r="X689" s="119">
        <v>54</v>
      </c>
      <c r="Y689" s="119">
        <v>56</v>
      </c>
      <c r="Z689" s="119">
        <v>55</v>
      </c>
      <c r="AA689" s="119">
        <v>50</v>
      </c>
      <c r="AB689" s="120">
        <v>40</v>
      </c>
      <c r="AC689" s="116">
        <f>AVERAGE(E689:AB689)</f>
        <v>52.625</v>
      </c>
      <c r="AD689" s="77"/>
      <c r="AE689" s="78"/>
      <c r="AF689" s="79"/>
      <c r="AJ689" s="9"/>
      <c r="AK689" s="9"/>
      <c r="AL689" s="9"/>
      <c r="AM689" s="9"/>
    </row>
    <row r="690">
      <c r="A690" s="73"/>
      <c r="B690" s="555"/>
      <c r="C690" s="75" t="s">
        <v>23</v>
      </c>
      <c r="D690" s="76"/>
      <c r="E690" s="82">
        <f t="shared" ref="E690:AB690" si="353">E688/E687</f>
        <v>0.54940434477925726</v>
      </c>
      <c r="F690" s="83">
        <f t="shared" si="353"/>
        <v>0.64766429136975456</v>
      </c>
      <c r="G690" s="83">
        <f t="shared" si="353"/>
        <v>0.69747166521360071</v>
      </c>
      <c r="H690" s="83">
        <f t="shared" si="353"/>
        <v>0.69203539823008853</v>
      </c>
      <c r="I690" s="83">
        <f t="shared" si="353"/>
        <v>0.64880461665292666</v>
      </c>
      <c r="J690" s="83">
        <f t="shared" si="353"/>
        <v>0.54684247050659263</v>
      </c>
      <c r="K690" s="83">
        <f t="shared" si="353"/>
        <v>0.4129198966408269</v>
      </c>
      <c r="L690" s="83">
        <f t="shared" si="353"/>
        <v>0.35675675675675672</v>
      </c>
      <c r="M690" s="83">
        <f t="shared" si="353"/>
        <v>0.38192320761128101</v>
      </c>
      <c r="N690" s="83">
        <f t="shared" si="353"/>
        <v>0.35778894472361811</v>
      </c>
      <c r="O690" s="83">
        <f t="shared" si="353"/>
        <v>0.39091876551968785</v>
      </c>
      <c r="P690" s="83">
        <f t="shared" si="353"/>
        <v>0.39541759053954173</v>
      </c>
      <c r="Q690" s="83">
        <f t="shared" si="353"/>
        <v>0.37876506024096379</v>
      </c>
      <c r="R690" s="83">
        <f t="shared" si="353"/>
        <v>0.42002989536621821</v>
      </c>
      <c r="S690" s="83">
        <f t="shared" si="353"/>
        <v>0.3793238993710692</v>
      </c>
      <c r="T690" s="83">
        <f t="shared" si="353"/>
        <v>0.40109674892283587</v>
      </c>
      <c r="U690" s="83">
        <f t="shared" si="353"/>
        <v>0.41003184713375795</v>
      </c>
      <c r="V690" s="83">
        <f t="shared" si="353"/>
        <v>0.37939594538684324</v>
      </c>
      <c r="W690" s="83">
        <f t="shared" si="353"/>
        <v>0.37773195876288657</v>
      </c>
      <c r="X690" s="83">
        <f t="shared" si="353"/>
        <v>0.38951310861423216</v>
      </c>
      <c r="Y690" s="83">
        <f t="shared" si="353"/>
        <v>0.36465696465696468</v>
      </c>
      <c r="Z690" s="83">
        <f t="shared" si="353"/>
        <v>0.34946921443736728</v>
      </c>
      <c r="AA690" s="83">
        <f t="shared" si="353"/>
        <v>0.36753305973552208</v>
      </c>
      <c r="AB690" s="84">
        <f t="shared" si="353"/>
        <v>0.45895096921322692</v>
      </c>
      <c r="AC690" s="654">
        <f>MAX(E690:AB690)</f>
        <v>0.69747166521360071</v>
      </c>
      <c r="AD690" s="673"/>
      <c r="AE690" s="674"/>
      <c r="AF690" s="675"/>
      <c r="AJ690" s="9"/>
      <c r="AK690" s="9"/>
      <c r="AL690" s="9"/>
      <c r="AM690" s="9"/>
    </row>
    <row r="691">
      <c r="A691" s="771"/>
      <c r="B691" s="772"/>
      <c r="C691" s="520" t="s">
        <v>37</v>
      </c>
      <c r="D691" s="450"/>
      <c r="E691" s="521">
        <f t="shared" ref="E691:AB691" si="354">SQRT(E687*E687+E688*E688)/E655/1.73</f>
        <v>36.197967359866965</v>
      </c>
      <c r="F691" s="461">
        <f t="shared" si="354"/>
        <v>33.45390820319826</v>
      </c>
      <c r="G691" s="461">
        <f t="shared" si="354"/>
        <v>31.090060169164893</v>
      </c>
      <c r="H691" s="461">
        <f t="shared" si="354"/>
        <v>30.551342892153329</v>
      </c>
      <c r="I691" s="461">
        <f t="shared" si="354"/>
        <v>32.146252769876725</v>
      </c>
      <c r="J691" s="461">
        <f t="shared" si="354"/>
        <v>36.513649134298994</v>
      </c>
      <c r="K691" s="461">
        <f t="shared" si="354"/>
        <v>46.994157591485326</v>
      </c>
      <c r="L691" s="461">
        <f t="shared" si="354"/>
        <v>57.320075778636387</v>
      </c>
      <c r="M691" s="461">
        <f t="shared" si="354"/>
        <v>70.718610102253336</v>
      </c>
      <c r="N691" s="461">
        <f t="shared" si="354"/>
        <v>69.811338251468982</v>
      </c>
      <c r="O691" s="461">
        <f t="shared" si="354"/>
        <v>67.290832534071683</v>
      </c>
      <c r="P691" s="461">
        <f t="shared" si="354"/>
        <v>64.076382616269626</v>
      </c>
      <c r="Q691" s="461">
        <f t="shared" si="354"/>
        <v>62.540840346618687</v>
      </c>
      <c r="R691" s="461">
        <f t="shared" si="354"/>
        <v>65.154574958361522</v>
      </c>
      <c r="S691" s="461">
        <f t="shared" si="354"/>
        <v>61.078063708845256</v>
      </c>
      <c r="T691" s="461">
        <f t="shared" si="354"/>
        <v>61.153985614529823</v>
      </c>
      <c r="U691" s="461">
        <f t="shared" si="354"/>
        <v>59.220562034290317</v>
      </c>
      <c r="V691" s="461">
        <f t="shared" si="354"/>
        <v>56.925008775923416</v>
      </c>
      <c r="W691" s="461">
        <f t="shared" si="354"/>
        <v>57.630830372879878</v>
      </c>
      <c r="X691" s="461">
        <f t="shared" si="354"/>
        <v>56.787389046779779</v>
      </c>
      <c r="Y691" s="461">
        <f t="shared" si="354"/>
        <v>56.912247424253216</v>
      </c>
      <c r="Z691" s="461">
        <f t="shared" si="354"/>
        <v>55.461652018341724</v>
      </c>
      <c r="AA691" s="461">
        <f t="shared" si="354"/>
        <v>52.44796428426077</v>
      </c>
      <c r="AB691" s="462">
        <f t="shared" si="354"/>
        <v>42.90589134232151</v>
      </c>
      <c r="AC691" s="189">
        <f>AVERAGE(E691:AB691)</f>
        <v>52.682649472089587</v>
      </c>
      <c r="AD691" s="373">
        <f>(AC689-AC691)/AC689</f>
        <v>-0.0010954769043151848</v>
      </c>
      <c r="AE691" s="129"/>
      <c r="AF691" s="131"/>
      <c r="AG691" s="9"/>
      <c r="AH691" s="9"/>
      <c r="AI691" s="9"/>
      <c r="AJ691" s="9"/>
    </row>
    <row r="692">
      <c r="A692" s="65" t="s">
        <v>38</v>
      </c>
      <c r="B692" s="554" t="s">
        <v>209</v>
      </c>
      <c r="C692" s="67" t="s">
        <v>18</v>
      </c>
      <c r="D692" s="68" t="s">
        <v>29</v>
      </c>
      <c r="E692" s="108">
        <v>375.60000000000002</v>
      </c>
      <c r="F692" s="109">
        <v>337.19999999999999</v>
      </c>
      <c r="G692" s="109">
        <v>310.80000000000001</v>
      </c>
      <c r="H692" s="109">
        <v>310</v>
      </c>
      <c r="I692" s="109">
        <v>340</v>
      </c>
      <c r="J692" s="109">
        <v>396.80000000000001</v>
      </c>
      <c r="K692" s="109">
        <v>494.39999999999998</v>
      </c>
      <c r="L692" s="109">
        <v>628</v>
      </c>
      <c r="M692" s="109">
        <v>635.20000000000005</v>
      </c>
      <c r="N692" s="109">
        <v>682.39999999999998</v>
      </c>
      <c r="O692" s="109">
        <v>667.20000000000005</v>
      </c>
      <c r="P692" s="109">
        <v>663.20000000000005</v>
      </c>
      <c r="Q692" s="109">
        <v>612</v>
      </c>
      <c r="R692" s="109">
        <v>658</v>
      </c>
      <c r="S692" s="109">
        <v>666.79999999999995</v>
      </c>
      <c r="T692" s="109">
        <v>625.60000000000002</v>
      </c>
      <c r="U692" s="109">
        <v>609.60000000000002</v>
      </c>
      <c r="V692" s="109">
        <v>599.60000000000002</v>
      </c>
      <c r="W692" s="109">
        <v>620.79999999999995</v>
      </c>
      <c r="X692" s="109">
        <v>635.60000000000002</v>
      </c>
      <c r="Y692" s="109">
        <v>635.20000000000005</v>
      </c>
      <c r="Z692" s="109">
        <v>635.20000000000005</v>
      </c>
      <c r="AA692" s="109">
        <v>568.79999999999995</v>
      </c>
      <c r="AB692" s="110">
        <v>469.19999999999999</v>
      </c>
      <c r="AC692" s="224">
        <f t="shared" ref="AC692:AC693" si="355">SUM(E692:AB692)</f>
        <v>13177.200000000001</v>
      </c>
      <c r="AD692" s="223">
        <f>MIN(E692:AB692)</f>
        <v>310</v>
      </c>
      <c r="AE692" s="70">
        <v>100</v>
      </c>
      <c r="AF692" s="71">
        <v>40</v>
      </c>
      <c r="AJ692" s="64"/>
      <c r="AK692" s="64"/>
      <c r="AL692" s="9"/>
      <c r="AM692" s="64"/>
    </row>
    <row r="693">
      <c r="A693" s="73"/>
      <c r="B693" s="555"/>
      <c r="C693" s="75" t="s">
        <v>20</v>
      </c>
      <c r="D693" s="76" t="s">
        <v>29</v>
      </c>
      <c r="E693" s="113">
        <v>225.59999999999999</v>
      </c>
      <c r="F693" s="114">
        <v>228.40000000000001</v>
      </c>
      <c r="G693" s="114">
        <v>225.19999999999999</v>
      </c>
      <c r="H693" s="114">
        <v>222.40000000000001</v>
      </c>
      <c r="I693" s="114">
        <v>230.40000000000001</v>
      </c>
      <c r="J693" s="114">
        <v>241.59999999999999</v>
      </c>
      <c r="K693" s="114">
        <v>252</v>
      </c>
      <c r="L693" s="114">
        <v>270.80000000000001</v>
      </c>
      <c r="M693" s="114">
        <v>289.60000000000002</v>
      </c>
      <c r="N693" s="114">
        <v>404.80000000000001</v>
      </c>
      <c r="O693" s="114">
        <v>425.19999999999999</v>
      </c>
      <c r="P693" s="114">
        <v>454.39999999999998</v>
      </c>
      <c r="Q693" s="114">
        <v>335.19999999999999</v>
      </c>
      <c r="R693" s="114">
        <v>410.80000000000001</v>
      </c>
      <c r="S693" s="114">
        <v>458.80000000000001</v>
      </c>
      <c r="T693" s="114">
        <v>362.80000000000001</v>
      </c>
      <c r="U693" s="114">
        <v>323.19999999999999</v>
      </c>
      <c r="V693" s="114">
        <v>280</v>
      </c>
      <c r="W693" s="114">
        <v>266.80000000000001</v>
      </c>
      <c r="X693" s="114">
        <v>273.60000000000002</v>
      </c>
      <c r="Y693" s="114">
        <v>253.19999999999999</v>
      </c>
      <c r="Z693" s="114">
        <v>243.59999999999999</v>
      </c>
      <c r="AA693" s="114">
        <v>234.80000000000001</v>
      </c>
      <c r="AB693" s="115">
        <v>232.80000000000001</v>
      </c>
      <c r="AC693" s="116">
        <f t="shared" si="355"/>
        <v>7146.0000000000009</v>
      </c>
      <c r="AD693" s="77"/>
      <c r="AE693" s="78"/>
      <c r="AF693" s="79"/>
      <c r="AJ693" s="81"/>
      <c r="AK693" s="497"/>
      <c r="AL693" s="81"/>
      <c r="AM693" s="9"/>
    </row>
    <row r="694">
      <c r="A694" s="73"/>
      <c r="B694" s="555"/>
      <c r="C694" s="75" t="s">
        <v>21</v>
      </c>
      <c r="D694" s="76" t="s">
        <v>22</v>
      </c>
      <c r="E694" s="118">
        <v>24</v>
      </c>
      <c r="F694" s="119">
        <v>21</v>
      </c>
      <c r="G694" s="119">
        <v>21</v>
      </c>
      <c r="H694" s="119">
        <v>21</v>
      </c>
      <c r="I694" s="119">
        <v>24</v>
      </c>
      <c r="J694" s="119">
        <v>28</v>
      </c>
      <c r="K694" s="119">
        <v>34</v>
      </c>
      <c r="L694" s="119">
        <v>39</v>
      </c>
      <c r="M694" s="119">
        <v>37</v>
      </c>
      <c r="N694" s="119">
        <v>41</v>
      </c>
      <c r="O694" s="119">
        <v>56</v>
      </c>
      <c r="P694" s="119">
        <v>37</v>
      </c>
      <c r="Q694" s="119">
        <v>38</v>
      </c>
      <c r="R694" s="119">
        <v>38</v>
      </c>
      <c r="S694" s="119">
        <v>46</v>
      </c>
      <c r="T694" s="119">
        <v>37</v>
      </c>
      <c r="U694" s="119">
        <v>39</v>
      </c>
      <c r="V694" s="119">
        <v>39</v>
      </c>
      <c r="W694" s="119">
        <v>39</v>
      </c>
      <c r="X694" s="119">
        <v>39</v>
      </c>
      <c r="Y694" s="119">
        <v>37</v>
      </c>
      <c r="Z694" s="119">
        <v>37</v>
      </c>
      <c r="AA694" s="119">
        <v>31</v>
      </c>
      <c r="AB694" s="120">
        <v>27</v>
      </c>
      <c r="AC694" s="116">
        <f>AVERAGE(E694:AB694)</f>
        <v>34.583333333333336</v>
      </c>
      <c r="AD694" s="77"/>
      <c r="AE694" s="78"/>
      <c r="AF694" s="79"/>
      <c r="AJ694" s="9"/>
      <c r="AK694" s="9"/>
      <c r="AL694" s="9"/>
      <c r="AM694" s="9"/>
    </row>
    <row r="695">
      <c r="A695" s="73"/>
      <c r="B695" s="555"/>
      <c r="C695" s="75" t="s">
        <v>23</v>
      </c>
      <c r="D695" s="76"/>
      <c r="E695" s="82">
        <f t="shared" ref="E695:AB695" si="356">E693/E692</f>
        <v>0.60063897763578267</v>
      </c>
      <c r="F695" s="83">
        <f t="shared" si="356"/>
        <v>0.6773428232502966</v>
      </c>
      <c r="G695" s="83">
        <f t="shared" si="356"/>
        <v>0.72458172458172454</v>
      </c>
      <c r="H695" s="83">
        <f t="shared" si="356"/>
        <v>0.71741935483870967</v>
      </c>
      <c r="I695" s="83">
        <f t="shared" si="356"/>
        <v>0.67764705882352938</v>
      </c>
      <c r="J695" s="83">
        <f t="shared" si="356"/>
        <v>0.6088709677419355</v>
      </c>
      <c r="K695" s="83">
        <f t="shared" si="356"/>
        <v>0.50970873786407767</v>
      </c>
      <c r="L695" s="83">
        <f t="shared" si="356"/>
        <v>0.43121019108280256</v>
      </c>
      <c r="M695" s="83">
        <f t="shared" si="356"/>
        <v>0.45591939546599497</v>
      </c>
      <c r="N695" s="83">
        <f t="shared" si="356"/>
        <v>0.59320046893317702</v>
      </c>
      <c r="O695" s="83">
        <f t="shared" si="356"/>
        <v>0.63729016786570736</v>
      </c>
      <c r="P695" s="83">
        <f t="shared" si="356"/>
        <v>0.68516284680337747</v>
      </c>
      <c r="Q695" s="83">
        <f t="shared" si="356"/>
        <v>0.54771241830065354</v>
      </c>
      <c r="R695" s="83">
        <f t="shared" si="356"/>
        <v>0.62431610942249238</v>
      </c>
      <c r="S695" s="83">
        <f t="shared" si="356"/>
        <v>0.6880623875224956</v>
      </c>
      <c r="T695" s="83">
        <f t="shared" si="356"/>
        <v>0.57992327365728902</v>
      </c>
      <c r="U695" s="83">
        <f t="shared" si="356"/>
        <v>0.53018372703412064</v>
      </c>
      <c r="V695" s="83">
        <f t="shared" si="356"/>
        <v>0.46697798532354901</v>
      </c>
      <c r="W695" s="83">
        <f t="shared" si="356"/>
        <v>0.42976804123711343</v>
      </c>
      <c r="X695" s="83">
        <f t="shared" si="356"/>
        <v>0.43045940843297675</v>
      </c>
      <c r="Y695" s="83">
        <f t="shared" si="356"/>
        <v>0.39861460957178835</v>
      </c>
      <c r="Z695" s="83">
        <f t="shared" si="356"/>
        <v>0.38350125944584379</v>
      </c>
      <c r="AA695" s="83">
        <f t="shared" si="356"/>
        <v>0.41279887482419131</v>
      </c>
      <c r="AB695" s="84">
        <f t="shared" si="356"/>
        <v>0.49616368286445017</v>
      </c>
      <c r="AC695" s="676">
        <f>MAX(E695:AB695)</f>
        <v>0.72458172458172454</v>
      </c>
      <c r="AD695" s="673"/>
      <c r="AE695" s="674"/>
      <c r="AF695" s="675"/>
      <c r="AJ695" s="9"/>
      <c r="AK695" s="9"/>
      <c r="AL695" s="9"/>
      <c r="AM695" s="9"/>
    </row>
    <row r="696">
      <c r="A696" s="775"/>
      <c r="B696" s="776"/>
      <c r="C696" s="127" t="s">
        <v>37</v>
      </c>
      <c r="D696" s="94"/>
      <c r="E696" s="128">
        <f t="shared" ref="E696:AB696" si="357">SQRT(E692*E692+E693*E693)/E656/1.73</f>
        <v>24.35219173267178</v>
      </c>
      <c r="F696" s="129">
        <f t="shared" si="357"/>
        <v>22.63627719818852</v>
      </c>
      <c r="G696" s="129">
        <f t="shared" si="357"/>
        <v>21.332372017050616</v>
      </c>
      <c r="H696" s="129">
        <f t="shared" si="357"/>
        <v>21.205289532074904</v>
      </c>
      <c r="I696" s="129">
        <f t="shared" si="357"/>
        <v>22.827466230250689</v>
      </c>
      <c r="J696" s="129">
        <f t="shared" si="357"/>
        <v>25.820652125288259</v>
      </c>
      <c r="K696" s="129">
        <f t="shared" si="357"/>
        <v>31.141996597285164</v>
      </c>
      <c r="L696" s="129">
        <f t="shared" si="357"/>
        <v>38.380275047295065</v>
      </c>
      <c r="M696" s="129">
        <f t="shared" si="357"/>
        <v>39.177426974584797</v>
      </c>
      <c r="N696" s="129">
        <f t="shared" si="357"/>
        <v>43.679109848554255</v>
      </c>
      <c r="O696" s="129">
        <f t="shared" si="357"/>
        <v>43.97346463942884</v>
      </c>
      <c r="P696" s="129">
        <f t="shared" si="357"/>
        <v>44.257435501556827</v>
      </c>
      <c r="Q696" s="129">
        <f t="shared" si="357"/>
        <v>38.413673509690113</v>
      </c>
      <c r="R696" s="129">
        <f t="shared" si="357"/>
        <v>43.532551908085281</v>
      </c>
      <c r="S696" s="129">
        <f t="shared" si="357"/>
        <v>45.423123519035776</v>
      </c>
      <c r="T696" s="129">
        <f t="shared" si="357"/>
        <v>40.194910858347065</v>
      </c>
      <c r="U696" s="129">
        <f t="shared" si="357"/>
        <v>37.625616228118787</v>
      </c>
      <c r="V696" s="129">
        <f t="shared" si="357"/>
        <v>36.430242920616422</v>
      </c>
      <c r="W696" s="129">
        <f t="shared" si="357"/>
        <v>37.555760808984324</v>
      </c>
      <c r="X696" s="129">
        <f t="shared" si="357"/>
        <v>38.094455282175645</v>
      </c>
      <c r="Y696" s="129">
        <f t="shared" si="357"/>
        <v>38.006058328375119</v>
      </c>
      <c r="Z696" s="129">
        <f t="shared" si="357"/>
        <v>37.811735962360579</v>
      </c>
      <c r="AA696" s="129">
        <f t="shared" si="357"/>
        <v>34.533767163224645</v>
      </c>
      <c r="AB696" s="131">
        <f t="shared" si="357"/>
        <v>29.111773976279594</v>
      </c>
      <c r="AC696" s="189">
        <f>AVERAGE(E696:AB696)</f>
        <v>34.813234496230123</v>
      </c>
      <c r="AD696" s="373">
        <f>(AC694-AC696)/AC694</f>
        <v>-0.006647744469304699</v>
      </c>
      <c r="AE696" s="129"/>
      <c r="AF696" s="131"/>
      <c r="AG696" s="9"/>
      <c r="AH696" s="9"/>
      <c r="AI696" s="9"/>
      <c r="AJ696" s="9"/>
    </row>
    <row r="697">
      <c r="A697" s="678"/>
      <c r="B697" s="679" t="s">
        <v>63</v>
      </c>
      <c r="C697" s="718" t="s">
        <v>18</v>
      </c>
      <c r="D697" s="424" t="s">
        <v>29</v>
      </c>
      <c r="E697" s="678">
        <v>3.2160000000000002</v>
      </c>
      <c r="F697" s="337">
        <v>2.964</v>
      </c>
      <c r="G697" s="337">
        <v>2.964</v>
      </c>
      <c r="H697" s="337">
        <v>2.952</v>
      </c>
      <c r="I697" s="337">
        <v>2.9279999999999999</v>
      </c>
      <c r="J697" s="337">
        <v>2.9039999999999999</v>
      </c>
      <c r="K697" s="337">
        <v>2.976</v>
      </c>
      <c r="L697" s="337">
        <v>3.2280000000000002</v>
      </c>
      <c r="M697" s="337">
        <v>3.2999999999999998</v>
      </c>
      <c r="N697" s="337">
        <v>3.2759999999999998</v>
      </c>
      <c r="O697" s="337">
        <v>3.2759999999999998</v>
      </c>
      <c r="P697" s="337">
        <v>3.2160000000000002</v>
      </c>
      <c r="Q697" s="337">
        <v>3.1680000000000001</v>
      </c>
      <c r="R697" s="337">
        <v>3.2040000000000002</v>
      </c>
      <c r="S697" s="337">
        <v>3.1440000000000001</v>
      </c>
      <c r="T697" s="337">
        <v>3.1800000000000002</v>
      </c>
      <c r="U697" s="337">
        <v>3.1800000000000002</v>
      </c>
      <c r="V697" s="337">
        <v>3.1680000000000001</v>
      </c>
      <c r="W697" s="337">
        <v>3.1560000000000001</v>
      </c>
      <c r="X697" s="337">
        <v>3.1680000000000001</v>
      </c>
      <c r="Y697" s="337">
        <v>3.1200000000000001</v>
      </c>
      <c r="Z697" s="337">
        <v>3.1080000000000001</v>
      </c>
      <c r="AA697" s="337">
        <v>3.1080000000000001</v>
      </c>
      <c r="AB697" s="628">
        <v>2.8799999999999999</v>
      </c>
      <c r="AC697" s="784">
        <f t="shared" ref="AC697:AC698" si="358">SUM(E697:AB697)</f>
        <v>74.784000000000006</v>
      </c>
      <c r="AD697" s="682"/>
      <c r="AE697" s="683">
        <v>1</v>
      </c>
      <c r="AF697" s="684">
        <v>30</v>
      </c>
      <c r="AJ697" s="64"/>
      <c r="AK697" s="64"/>
      <c r="AL697" s="9"/>
      <c r="AM697" s="64"/>
    </row>
    <row r="698" ht="16.5">
      <c r="A698" s="843"/>
      <c r="B698" s="844" t="s">
        <v>41</v>
      </c>
      <c r="C698" s="416" t="s">
        <v>18</v>
      </c>
      <c r="D698" s="417" t="s">
        <v>15</v>
      </c>
      <c r="E698" s="843">
        <f t="shared" ref="E698:AB698" si="359">(E699-D699)*$AE698*$AF698</f>
        <v>0</v>
      </c>
      <c r="F698" s="415">
        <f t="shared" si="359"/>
        <v>0</v>
      </c>
      <c r="G698" s="415">
        <f t="shared" si="359"/>
        <v>0</v>
      </c>
      <c r="H698" s="415">
        <f t="shared" si="359"/>
        <v>0</v>
      </c>
      <c r="I698" s="415">
        <f t="shared" si="359"/>
        <v>0</v>
      </c>
      <c r="J698" s="415">
        <f t="shared" si="359"/>
        <v>0</v>
      </c>
      <c r="K698" s="415">
        <f t="shared" si="359"/>
        <v>0</v>
      </c>
      <c r="L698" s="415">
        <f t="shared" si="359"/>
        <v>0</v>
      </c>
      <c r="M698" s="415">
        <f t="shared" si="359"/>
        <v>0</v>
      </c>
      <c r="N698" s="415">
        <f t="shared" si="359"/>
        <v>0</v>
      </c>
      <c r="O698" s="415">
        <f t="shared" si="359"/>
        <v>0</v>
      </c>
      <c r="P698" s="415">
        <f t="shared" si="359"/>
        <v>0</v>
      </c>
      <c r="Q698" s="415">
        <f t="shared" si="359"/>
        <v>0</v>
      </c>
      <c r="R698" s="415">
        <f t="shared" si="359"/>
        <v>0</v>
      </c>
      <c r="S698" s="415">
        <f t="shared" si="359"/>
        <v>0</v>
      </c>
      <c r="T698" s="415">
        <f t="shared" si="359"/>
        <v>0</v>
      </c>
      <c r="U698" s="415">
        <f t="shared" si="359"/>
        <v>0</v>
      </c>
      <c r="V698" s="415">
        <f t="shared" si="359"/>
        <v>0</v>
      </c>
      <c r="W698" s="415">
        <f t="shared" si="359"/>
        <v>0</v>
      </c>
      <c r="X698" s="415">
        <f t="shared" si="359"/>
        <v>0</v>
      </c>
      <c r="Y698" s="415">
        <f t="shared" si="359"/>
        <v>0</v>
      </c>
      <c r="Z698" s="415">
        <f t="shared" si="359"/>
        <v>0</v>
      </c>
      <c r="AA698" s="415">
        <f t="shared" si="359"/>
        <v>0</v>
      </c>
      <c r="AB698" s="783">
        <f t="shared" si="359"/>
        <v>0</v>
      </c>
      <c r="AC698" s="784">
        <f t="shared" si="358"/>
        <v>0</v>
      </c>
      <c r="AD698" s="682"/>
      <c r="AE698" s="683">
        <v>1</v>
      </c>
      <c r="AF698" s="684">
        <v>30</v>
      </c>
      <c r="AJ698" s="64"/>
      <c r="AK698" s="64"/>
      <c r="AL698" s="9"/>
      <c r="AM698" s="64"/>
    </row>
    <row r="699" hidden="1">
      <c r="A699" s="678"/>
      <c r="B699" s="679"/>
      <c r="C699" s="321" t="s">
        <v>194</v>
      </c>
      <c r="D699" s="424"/>
      <c r="E699" s="678"/>
      <c r="F699" s="337"/>
      <c r="G699" s="337"/>
      <c r="H699" s="337"/>
      <c r="I699" s="337"/>
      <c r="J699" s="337"/>
      <c r="K699" s="337"/>
      <c r="L699" s="337"/>
      <c r="M699" s="337"/>
      <c r="N699" s="337"/>
      <c r="O699" s="337"/>
      <c r="P699" s="337"/>
      <c r="Q699" s="337"/>
      <c r="R699" s="337"/>
      <c r="S699" s="337"/>
      <c r="T699" s="337"/>
      <c r="U699" s="337"/>
      <c r="V699" s="337"/>
      <c r="W699" s="337"/>
      <c r="X699" s="337"/>
      <c r="Y699" s="337"/>
      <c r="Z699" s="337"/>
      <c r="AA699" s="337"/>
      <c r="AB699" s="628"/>
      <c r="AC699" s="845"/>
      <c r="AD699" s="846"/>
      <c r="AE699" s="717"/>
      <c r="AF699" s="847"/>
      <c r="AJ699" s="81"/>
      <c r="AK699" s="497"/>
      <c r="AL699" s="81"/>
      <c r="AM699" s="9"/>
      <c r="AN699" s="81"/>
      <c r="AO699" s="497"/>
      <c r="AP699" s="81"/>
    </row>
    <row r="700" ht="15.75" customHeight="1">
      <c r="A700" s="685" t="s">
        <v>42</v>
      </c>
      <c r="B700" s="686"/>
      <c r="C700" s="221" t="s">
        <v>18</v>
      </c>
      <c r="D700" s="222"/>
      <c r="E700" s="223">
        <f t="shared" ref="E700:AC700" si="360">SUM(E657,E662,E667,E672,E677,E682,E687,E692)</f>
        <v>1295.5</v>
      </c>
      <c r="F700" s="431">
        <f t="shared" si="360"/>
        <v>1165</v>
      </c>
      <c r="G700" s="431">
        <f t="shared" si="360"/>
        <v>1074.2</v>
      </c>
      <c r="H700" s="431">
        <f t="shared" si="360"/>
        <v>1076.2</v>
      </c>
      <c r="I700" s="431">
        <f t="shared" si="360"/>
        <v>1149</v>
      </c>
      <c r="J700" s="431">
        <f t="shared" si="360"/>
        <v>1349.0999999999999</v>
      </c>
      <c r="K700" s="431">
        <f t="shared" si="360"/>
        <v>1740.6999999999998</v>
      </c>
      <c r="L700" s="431">
        <f t="shared" si="360"/>
        <v>2207.0999999999999</v>
      </c>
      <c r="M700" s="431">
        <f t="shared" si="360"/>
        <v>2551.8000000000002</v>
      </c>
      <c r="N700" s="431">
        <f t="shared" si="360"/>
        <v>2611</v>
      </c>
      <c r="O700" s="431">
        <f t="shared" si="360"/>
        <v>2506.3000000000002</v>
      </c>
      <c r="P700" s="431">
        <f t="shared" si="360"/>
        <v>2446.8000000000002</v>
      </c>
      <c r="Q700" s="431">
        <f t="shared" si="360"/>
        <v>2363.6999999999998</v>
      </c>
      <c r="R700" s="431">
        <f t="shared" si="360"/>
        <v>2384.5</v>
      </c>
      <c r="S700" s="431">
        <f t="shared" si="360"/>
        <v>2326.8000000000002</v>
      </c>
      <c r="T700" s="431">
        <f t="shared" si="360"/>
        <v>2181.3000000000002</v>
      </c>
      <c r="U700" s="431">
        <f t="shared" si="360"/>
        <v>2173.4000000000001</v>
      </c>
      <c r="V700" s="431">
        <f t="shared" si="360"/>
        <v>2123</v>
      </c>
      <c r="W700" s="431">
        <f t="shared" si="360"/>
        <v>2180.6999999999998</v>
      </c>
      <c r="X700" s="431">
        <f t="shared" si="360"/>
        <v>2179.4000000000001</v>
      </c>
      <c r="Y700" s="431">
        <f t="shared" si="360"/>
        <v>2159.5</v>
      </c>
      <c r="Z700" s="431">
        <f t="shared" si="360"/>
        <v>2103.8999999999996</v>
      </c>
      <c r="AA700" s="431">
        <f t="shared" si="360"/>
        <v>1905.8</v>
      </c>
      <c r="AB700" s="432">
        <f t="shared" si="360"/>
        <v>1555.4000000000001</v>
      </c>
      <c r="AC700" s="308">
        <f t="shared" si="360"/>
        <v>46810.099999999991</v>
      </c>
      <c r="AD700" s="9"/>
      <c r="AE700" s="9"/>
      <c r="AF700" s="9"/>
      <c r="AG700" s="9"/>
    </row>
    <row r="701" ht="16.5">
      <c r="A701" s="785"/>
      <c r="B701" s="786"/>
      <c r="C701" s="520" t="s">
        <v>20</v>
      </c>
      <c r="D701" s="450"/>
      <c r="E701" s="735">
        <f t="shared" ref="E701:AB701" si="361">SUM(E657,E663,E668,E673,E678,E683,E688,E693)</f>
        <v>759.80000000000007</v>
      </c>
      <c r="F701" s="365">
        <f t="shared" si="361"/>
        <v>778.79999999999995</v>
      </c>
      <c r="G701" s="365">
        <f t="shared" si="361"/>
        <v>762.29999999999995</v>
      </c>
      <c r="H701" s="365">
        <f t="shared" si="361"/>
        <v>746</v>
      </c>
      <c r="I701" s="365">
        <f t="shared" si="361"/>
        <v>755.89999999999998</v>
      </c>
      <c r="J701" s="365">
        <f t="shared" si="361"/>
        <v>770.19999999999993</v>
      </c>
      <c r="K701" s="365">
        <f t="shared" si="361"/>
        <v>796.10000000000002</v>
      </c>
      <c r="L701" s="365">
        <f t="shared" si="361"/>
        <v>867.90000000000009</v>
      </c>
      <c r="M701" s="365">
        <f t="shared" si="361"/>
        <v>1035.5</v>
      </c>
      <c r="N701" s="365">
        <f t="shared" si="361"/>
        <v>1176.0999999999999</v>
      </c>
      <c r="O701" s="365">
        <f t="shared" si="361"/>
        <v>1159.4000000000001</v>
      </c>
      <c r="P701" s="365">
        <f t="shared" si="361"/>
        <v>1221.5</v>
      </c>
      <c r="Q701" s="365">
        <f t="shared" si="361"/>
        <v>1069.5999999999999</v>
      </c>
      <c r="R701" s="365">
        <f t="shared" si="361"/>
        <v>1162.8</v>
      </c>
      <c r="S701" s="365">
        <f t="shared" si="361"/>
        <v>1148.5</v>
      </c>
      <c r="T701" s="365">
        <f t="shared" si="361"/>
        <v>1026.7</v>
      </c>
      <c r="U701" s="365">
        <f t="shared" si="361"/>
        <v>1009.1000000000001</v>
      </c>
      <c r="V701" s="365">
        <f t="shared" si="361"/>
        <v>901.5</v>
      </c>
      <c r="W701" s="365">
        <f t="shared" si="361"/>
        <v>890.5</v>
      </c>
      <c r="X701" s="365">
        <f t="shared" si="361"/>
        <v>905.5</v>
      </c>
      <c r="Y701" s="365">
        <f t="shared" si="361"/>
        <v>848.40000000000009</v>
      </c>
      <c r="Z701" s="365">
        <f t="shared" si="361"/>
        <v>798</v>
      </c>
      <c r="AA701" s="365">
        <f t="shared" si="361"/>
        <v>778</v>
      </c>
      <c r="AB701" s="736">
        <f t="shared" si="361"/>
        <v>764.90000000000009</v>
      </c>
      <c r="AC701" s="787">
        <f>SUM(AC663,AC668,AC673,AC678,AC683,AC688,AC693)</f>
        <v>21295.800000000003</v>
      </c>
      <c r="AD701" s="9"/>
      <c r="AE701" s="9"/>
      <c r="AF701" s="9"/>
      <c r="AG701" s="9"/>
    </row>
    <row r="702" ht="15.75" customHeight="1">
      <c r="A702" s="689" t="s">
        <v>43</v>
      </c>
      <c r="B702" s="690"/>
      <c r="C702" s="67" t="s">
        <v>44</v>
      </c>
      <c r="D702" s="68"/>
      <c r="E702" s="848">
        <f t="shared" ref="E702:AC703" si="362">100-(E700/(E641+E646))*100</f>
        <v>0.038580246913582528</v>
      </c>
      <c r="F702" s="849">
        <f t="shared" si="362"/>
        <v>-0.085910652920958341</v>
      </c>
      <c r="G702" s="849">
        <f t="shared" si="362"/>
        <v>-0.018621973929228375</v>
      </c>
      <c r="H702" s="849">
        <f t="shared" si="362"/>
        <v>-0.2048417132216116</v>
      </c>
      <c r="I702" s="849">
        <f t="shared" si="362"/>
        <v>-0.26178010471204516</v>
      </c>
      <c r="J702" s="849">
        <f t="shared" si="362"/>
        <v>-0.64905998209488303</v>
      </c>
      <c r="K702" s="849">
        <f t="shared" si="362"/>
        <v>-0.040229885057456727</v>
      </c>
      <c r="L702" s="849">
        <f t="shared" si="362"/>
        <v>-0.17701525054467027</v>
      </c>
      <c r="M702" s="849">
        <f t="shared" si="362"/>
        <v>0.11742602160639137</v>
      </c>
      <c r="N702" s="849">
        <f t="shared" si="362"/>
        <v>-0.26881720430107237</v>
      </c>
      <c r="O702" s="849">
        <f t="shared" si="362"/>
        <v>0.067783094098871288</v>
      </c>
      <c r="P702" s="849">
        <f t="shared" si="362"/>
        <v>-0.049067713444571837</v>
      </c>
      <c r="Q702" s="849">
        <f t="shared" si="362"/>
        <v>-0.038090401218866532</v>
      </c>
      <c r="R702" s="849">
        <f t="shared" si="362"/>
        <v>-0.10495382031905365</v>
      </c>
      <c r="S702" s="849">
        <f t="shared" si="362"/>
        <v>-0.10325245224574076</v>
      </c>
      <c r="T702" s="849">
        <f t="shared" si="362"/>
        <v>0.013751375137502464</v>
      </c>
      <c r="U702" s="849">
        <f t="shared" si="362"/>
        <v>-0.17514749262537066</v>
      </c>
      <c r="V702" s="849">
        <f t="shared" si="362"/>
        <v>-0.065987933634986007</v>
      </c>
      <c r="W702" s="849">
        <f t="shared" si="362"/>
        <v>-0.28973509933774722</v>
      </c>
      <c r="X702" s="849">
        <f t="shared" si="362"/>
        <v>0.15576323987539809</v>
      </c>
      <c r="Y702" s="849">
        <f t="shared" si="362"/>
        <v>0.078660003701642722</v>
      </c>
      <c r="Z702" s="849">
        <f t="shared" si="362"/>
        <v>-0.01426126640045311</v>
      </c>
      <c r="AA702" s="849">
        <f t="shared" si="362"/>
        <v>0.24078726968174635</v>
      </c>
      <c r="AB702" s="850">
        <f t="shared" si="362"/>
        <v>0.14124293785309305</v>
      </c>
      <c r="AC702" s="341">
        <f t="shared" si="362"/>
        <v>-0.060065837287837098</v>
      </c>
      <c r="AD702" s="9"/>
      <c r="AE702" s="9"/>
      <c r="AF702" s="9"/>
      <c r="AG702" s="9"/>
    </row>
    <row r="703">
      <c r="A703" s="687"/>
      <c r="B703" s="688"/>
      <c r="C703" s="127" t="s">
        <v>45</v>
      </c>
      <c r="D703" s="94"/>
      <c r="E703" s="851">
        <f t="shared" si="362"/>
        <v>-2.1236559139784958</v>
      </c>
      <c r="F703" s="852">
        <f t="shared" si="362"/>
        <v>-1.8838304552590159</v>
      </c>
      <c r="G703" s="852">
        <f t="shared" si="362"/>
        <v>-1.1544585987261087</v>
      </c>
      <c r="H703" s="852">
        <f t="shared" si="362"/>
        <v>-1.7457719585379152</v>
      </c>
      <c r="I703" s="852">
        <f t="shared" si="362"/>
        <v>-1.5994623655913927</v>
      </c>
      <c r="J703" s="852">
        <f t="shared" si="362"/>
        <v>-1.8783068783068728</v>
      </c>
      <c r="K703" s="852">
        <f t="shared" si="362"/>
        <v>-2.2213662044170661</v>
      </c>
      <c r="L703" s="852">
        <f t="shared" si="362"/>
        <v>-2.443342776203977</v>
      </c>
      <c r="M703" s="852">
        <f t="shared" si="362"/>
        <v>-1.4003133568350847</v>
      </c>
      <c r="N703" s="852">
        <f t="shared" si="362"/>
        <v>-1.9857787027401912</v>
      </c>
      <c r="O703" s="852">
        <f t="shared" si="362"/>
        <v>-1.2753319357093034</v>
      </c>
      <c r="P703" s="852">
        <f t="shared" si="362"/>
        <v>-1.4872050515121487</v>
      </c>
      <c r="Q703" s="852">
        <f t="shared" si="362"/>
        <v>-1.7503805175037996</v>
      </c>
      <c r="R703" s="852">
        <f t="shared" si="362"/>
        <v>-1.3598326359832527</v>
      </c>
      <c r="S703" s="852">
        <f t="shared" si="362"/>
        <v>-1.3859463276836266</v>
      </c>
      <c r="T703" s="852">
        <f t="shared" si="362"/>
        <v>-2.2202309836718541</v>
      </c>
      <c r="U703" s="852">
        <f t="shared" si="362"/>
        <v>-1.1933413557962353</v>
      </c>
      <c r="V703" s="852">
        <f t="shared" si="362"/>
        <v>-1.7953929539295359</v>
      </c>
      <c r="W703" s="852">
        <f t="shared" si="362"/>
        <v>-1.7946959304984205</v>
      </c>
      <c r="X703" s="852">
        <f t="shared" si="362"/>
        <v>-1.5589950650515902</v>
      </c>
      <c r="Y703" s="852">
        <f t="shared" si="362"/>
        <v>-2.3154848046309695</v>
      </c>
      <c r="Z703" s="852">
        <f t="shared" si="362"/>
        <v>-2.1505376344086073</v>
      </c>
      <c r="AA703" s="852">
        <f t="shared" si="362"/>
        <v>-2.4223275408109544</v>
      </c>
      <c r="AB703" s="853">
        <f t="shared" si="362"/>
        <v>-1.4994692144373829</v>
      </c>
      <c r="AC703" s="692">
        <f t="shared" si="362"/>
        <v>2.0990787223478549</v>
      </c>
      <c r="AD703" s="9"/>
      <c r="AE703" s="9"/>
      <c r="AF703" s="9"/>
      <c r="AG703" s="9"/>
    </row>
    <row r="704" ht="15.75" customHeight="1">
      <c r="A704" s="435"/>
      <c r="B704" s="436"/>
      <c r="C704" s="437"/>
      <c r="D704" s="245" t="s">
        <v>46</v>
      </c>
      <c r="E704" s="246">
        <f t="shared" ref="E704:AC704" si="363">(E643+E648-E659-E664-E669-E674-E679-E684-E689-E694)/(E643+E648)</f>
        <v>0.024096385542168676</v>
      </c>
      <c r="F704" s="246">
        <f t="shared" si="363"/>
        <v>0</v>
      </c>
      <c r="G704" s="246">
        <f t="shared" si="363"/>
        <v>-0.027777777777777776</v>
      </c>
      <c r="H704" s="246">
        <f t="shared" si="363"/>
        <v>-0.041666666666666664</v>
      </c>
      <c r="I704" s="246">
        <f t="shared" si="363"/>
        <v>-0.037499999999999999</v>
      </c>
      <c r="J704" s="246">
        <f t="shared" si="363"/>
        <v>0</v>
      </c>
      <c r="K704" s="246">
        <f t="shared" si="363"/>
        <v>0.024793388429752067</v>
      </c>
      <c r="L704" s="246">
        <f t="shared" si="363"/>
        <v>0</v>
      </c>
      <c r="M704" s="246">
        <f t="shared" si="363"/>
        <v>0.013157894736842105</v>
      </c>
      <c r="N704" s="246">
        <f t="shared" si="363"/>
        <v>0.013333333333333334</v>
      </c>
      <c r="O704" s="246">
        <f t="shared" si="363"/>
        <v>0.018072289156626505</v>
      </c>
      <c r="P704" s="246">
        <f t="shared" si="363"/>
        <v>0.0070422535211267607</v>
      </c>
      <c r="Q704" s="246">
        <f t="shared" si="363"/>
        <v>0.0068027210884353739</v>
      </c>
      <c r="R704" s="246">
        <f t="shared" si="363"/>
        <v>0.013698630136986301</v>
      </c>
      <c r="S704" s="246">
        <f t="shared" si="363"/>
        <v>0.0068965517241379309</v>
      </c>
      <c r="T704" s="246">
        <f t="shared" si="363"/>
        <v>0.015151515151515152</v>
      </c>
      <c r="U704" s="246">
        <f t="shared" si="363"/>
        <v>0</v>
      </c>
      <c r="V704" s="246">
        <f t="shared" si="363"/>
        <v>0.0076335877862595417</v>
      </c>
      <c r="W704" s="246">
        <f t="shared" si="363"/>
        <v>0.022058823529411766</v>
      </c>
      <c r="X704" s="246">
        <f t="shared" si="363"/>
        <v>0.0078125</v>
      </c>
      <c r="Y704" s="246">
        <f t="shared" si="363"/>
        <v>0.060150375939849621</v>
      </c>
      <c r="Z704" s="246">
        <f t="shared" si="363"/>
        <v>0.031496062992125984</v>
      </c>
      <c r="AA704" s="246">
        <f t="shared" si="363"/>
        <v>0</v>
      </c>
      <c r="AB704" s="247">
        <f t="shared" si="363"/>
        <v>0</v>
      </c>
      <c r="AC704" s="248">
        <f t="shared" si="363"/>
        <v>0.009635237439779747</v>
      </c>
      <c r="AD704" s="9"/>
      <c r="AE704" s="30"/>
      <c r="AF704" s="9"/>
      <c r="AG704" s="30"/>
    </row>
    <row r="705">
      <c r="A705" s="438"/>
      <c r="B705" s="439"/>
      <c r="C705" s="440"/>
      <c r="D705" s="252" t="s">
        <v>47</v>
      </c>
      <c r="E705" s="253">
        <f t="shared" ref="E705:AC705" si="364">(E645+E650-E661-E666-E671-E676-E681-E686-E691-E696)/(E645+E650)</f>
        <v>-0.0054211074874351345</v>
      </c>
      <c r="F705" s="253">
        <f t="shared" si="364"/>
        <v>-0.0064713784139373851</v>
      </c>
      <c r="G705" s="253">
        <f t="shared" si="364"/>
        <v>-0.0039165854235141467</v>
      </c>
      <c r="H705" s="253">
        <f t="shared" si="364"/>
        <v>-0.0067471909554946714</v>
      </c>
      <c r="I705" s="253">
        <f t="shared" si="364"/>
        <v>-0.0057246440827444537</v>
      </c>
      <c r="J705" s="253">
        <f t="shared" si="364"/>
        <v>-0.0086938212369261202</v>
      </c>
      <c r="K705" s="253">
        <f t="shared" si="364"/>
        <v>-0.0044051303216372942</v>
      </c>
      <c r="L705" s="253">
        <f t="shared" si="364"/>
        <v>-0.0058396662420678183</v>
      </c>
      <c r="M705" s="253">
        <f t="shared" si="364"/>
        <v>-0.0035005969036432756</v>
      </c>
      <c r="N705" s="253">
        <f t="shared" si="364"/>
        <v>-0.011389087662108905</v>
      </c>
      <c r="O705" s="253">
        <f t="shared" si="364"/>
        <v>-0.0067816662474457032</v>
      </c>
      <c r="P705" s="253">
        <f t="shared" si="364"/>
        <v>-0.010876417388763923</v>
      </c>
      <c r="Q705" s="253">
        <f t="shared" si="364"/>
        <v>-0.0066723739795331305</v>
      </c>
      <c r="R705" s="253">
        <f t="shared" si="364"/>
        <v>-0.0078758943871294011</v>
      </c>
      <c r="S705" s="253">
        <f t="shared" si="364"/>
        <v>-0.010897436999376935</v>
      </c>
      <c r="T705" s="253">
        <f t="shared" si="364"/>
        <v>-0.0063107839098563269</v>
      </c>
      <c r="U705" s="253">
        <f t="shared" si="364"/>
        <v>-0.0050424202021209317</v>
      </c>
      <c r="V705" s="253">
        <f t="shared" si="364"/>
        <v>-0.0048963671316674239</v>
      </c>
      <c r="W705" s="253">
        <f t="shared" si="364"/>
        <v>-0.0058615485193903877</v>
      </c>
      <c r="X705" s="253">
        <f t="shared" si="364"/>
        <v>-0.00087376042905814471</v>
      </c>
      <c r="Y705" s="253">
        <f t="shared" si="364"/>
        <v>-0.0027495616988037529</v>
      </c>
      <c r="Z705" s="253">
        <f t="shared" si="364"/>
        <v>-0.0032344020458760572</v>
      </c>
      <c r="AA705" s="253">
        <f t="shared" si="364"/>
        <v>-0.0021132339572401851</v>
      </c>
      <c r="AB705" s="254">
        <f t="shared" si="364"/>
        <v>-0.0019608554398937261</v>
      </c>
      <c r="AC705" s="255">
        <f t="shared" si="364"/>
        <v>-0.0059293229417438191</v>
      </c>
      <c r="AD705" s="9"/>
      <c r="AE705" s="30"/>
      <c r="AF705" s="9"/>
      <c r="AG705" s="30"/>
    </row>
    <row r="706" s="3" customFormat="1" ht="30.75" customHeight="1">
      <c r="A706" s="854"/>
      <c r="B706" s="854"/>
      <c r="C706" s="854"/>
      <c r="D706" s="855"/>
      <c r="E706" s="856"/>
      <c r="F706" s="856"/>
      <c r="G706" s="856"/>
      <c r="H706" s="856"/>
      <c r="I706" s="856"/>
      <c r="J706" s="856"/>
      <c r="K706" s="856"/>
      <c r="L706" s="856"/>
      <c r="M706" s="856"/>
      <c r="N706" s="856"/>
      <c r="O706" s="856"/>
      <c r="P706" s="856"/>
      <c r="Q706" s="856"/>
      <c r="R706" s="856"/>
      <c r="S706" s="856"/>
      <c r="T706" s="856"/>
      <c r="U706" s="856"/>
      <c r="V706" s="857"/>
      <c r="W706" s="856"/>
      <c r="X706" s="856"/>
      <c r="Y706" s="856"/>
      <c r="Z706" s="856"/>
      <c r="AA706" s="856"/>
      <c r="AB706" s="856"/>
      <c r="AC706" s="856"/>
      <c r="AD706" s="791"/>
      <c r="AE706" s="791"/>
      <c r="AF706" s="791"/>
      <c r="AG706" s="791"/>
    </row>
    <row r="707">
      <c r="A707" s="48" t="s">
        <v>210</v>
      </c>
      <c r="B707" s="49"/>
      <c r="C707" s="50"/>
      <c r="D707" s="260">
        <v>0</v>
      </c>
      <c r="E707" s="261">
        <v>1</v>
      </c>
      <c r="F707" s="51">
        <v>2</v>
      </c>
      <c r="G707" s="51">
        <v>3</v>
      </c>
      <c r="H707" s="51">
        <v>4</v>
      </c>
      <c r="I707" s="51">
        <v>5</v>
      </c>
      <c r="J707" s="51">
        <v>6</v>
      </c>
      <c r="K707" s="51">
        <v>7</v>
      </c>
      <c r="L707" s="51">
        <v>8</v>
      </c>
      <c r="M707" s="51">
        <v>9</v>
      </c>
      <c r="N707" s="51">
        <v>10</v>
      </c>
      <c r="O707" s="51">
        <v>11</v>
      </c>
      <c r="P707" s="51">
        <v>12</v>
      </c>
      <c r="Q707" s="51">
        <v>13</v>
      </c>
      <c r="R707" s="51">
        <v>14</v>
      </c>
      <c r="S707" s="51">
        <v>15</v>
      </c>
      <c r="T707" s="51">
        <v>16</v>
      </c>
      <c r="U707" s="51">
        <v>17</v>
      </c>
      <c r="V707" s="51">
        <v>18</v>
      </c>
      <c r="W707" s="51">
        <v>19</v>
      </c>
      <c r="X707" s="51">
        <v>20</v>
      </c>
      <c r="Y707" s="51">
        <v>21</v>
      </c>
      <c r="Z707" s="51">
        <v>22</v>
      </c>
      <c r="AA707" s="51">
        <v>23</v>
      </c>
      <c r="AB707" s="50">
        <v>24</v>
      </c>
      <c r="AC707" s="792"/>
      <c r="AD707" s="64"/>
      <c r="AE707" s="64"/>
      <c r="AF707" s="64"/>
      <c r="AG707" s="64"/>
    </row>
    <row r="708">
      <c r="A708" s="644" t="s">
        <v>49</v>
      </c>
      <c r="B708" s="58"/>
      <c r="C708" s="645"/>
      <c r="D708" s="858" t="s">
        <v>22</v>
      </c>
      <c r="E708" s="61">
        <v>20</v>
      </c>
      <c r="F708" s="58">
        <v>20</v>
      </c>
      <c r="G708" s="58">
        <v>20</v>
      </c>
      <c r="H708" s="58">
        <v>20</v>
      </c>
      <c r="I708" s="58">
        <v>20</v>
      </c>
      <c r="J708" s="58">
        <v>20</v>
      </c>
      <c r="K708" s="58">
        <v>20</v>
      </c>
      <c r="L708" s="58">
        <v>20</v>
      </c>
      <c r="M708" s="58">
        <v>20</v>
      </c>
      <c r="N708" s="58">
        <v>20</v>
      </c>
      <c r="O708" s="58">
        <v>20</v>
      </c>
      <c r="P708" s="58">
        <v>20</v>
      </c>
      <c r="Q708" s="58">
        <v>20</v>
      </c>
      <c r="R708" s="58">
        <v>20</v>
      </c>
      <c r="S708" s="58">
        <v>20</v>
      </c>
      <c r="T708" s="58">
        <v>20</v>
      </c>
      <c r="U708" s="58">
        <v>21</v>
      </c>
      <c r="V708" s="58">
        <v>21</v>
      </c>
      <c r="W708" s="58">
        <v>21</v>
      </c>
      <c r="X708" s="58">
        <v>21</v>
      </c>
      <c r="Y708" s="58">
        <v>21</v>
      </c>
      <c r="Z708" s="58">
        <v>21</v>
      </c>
      <c r="AA708" s="58">
        <v>21</v>
      </c>
      <c r="AB708" s="62">
        <v>21</v>
      </c>
      <c r="AC708" s="859"/>
      <c r="AD708" s="64"/>
      <c r="AE708" s="64"/>
      <c r="AF708" s="64"/>
      <c r="AG708" s="64"/>
    </row>
    <row r="709">
      <c r="A709" s="652" t="s">
        <v>50</v>
      </c>
      <c r="B709" s="315" t="s">
        <v>51</v>
      </c>
      <c r="C709" s="67" t="s">
        <v>18</v>
      </c>
      <c r="D709" s="68" t="s">
        <v>19</v>
      </c>
      <c r="E709" s="69"/>
      <c r="F709" s="70"/>
      <c r="G709" s="70"/>
      <c r="H709" s="70"/>
      <c r="I709" s="70"/>
      <c r="J709" s="70"/>
      <c r="K709" s="70"/>
      <c r="L709" s="70"/>
      <c r="M709" s="70"/>
      <c r="N709" s="70"/>
      <c r="O709" s="70"/>
      <c r="P709" s="70"/>
      <c r="Q709" s="70"/>
      <c r="R709" s="70"/>
      <c r="S709" s="70"/>
      <c r="T709" s="70"/>
      <c r="U709" s="70"/>
      <c r="V709" s="70"/>
      <c r="W709" s="70"/>
      <c r="X709" s="70"/>
      <c r="Y709" s="70"/>
      <c r="Z709" s="70"/>
      <c r="AA709" s="70"/>
      <c r="AB709" s="71"/>
      <c r="AC709" s="214">
        <f t="shared" ref="AC709:AC715" si="365">SUM(E709:AB709)</f>
        <v>0</v>
      </c>
      <c r="AJ709" s="64"/>
      <c r="AK709" s="64"/>
      <c r="AL709" s="9"/>
      <c r="AM709" s="64"/>
    </row>
    <row r="710">
      <c r="A710" s="653"/>
      <c r="B710" s="316"/>
      <c r="C710" s="75" t="s">
        <v>20</v>
      </c>
      <c r="D710" s="76"/>
      <c r="E710" s="77"/>
      <c r="F710" s="78"/>
      <c r="G710" s="78"/>
      <c r="H710" s="78"/>
      <c r="I710" s="78"/>
      <c r="J710" s="78"/>
      <c r="K710" s="78"/>
      <c r="L710" s="78"/>
      <c r="M710" s="78"/>
      <c r="N710" s="78"/>
      <c r="O710" s="78"/>
      <c r="P710" s="78"/>
      <c r="Q710" s="78"/>
      <c r="R710" s="78"/>
      <c r="S710" s="78"/>
      <c r="T710" s="78"/>
      <c r="U710" s="78"/>
      <c r="V710" s="78"/>
      <c r="W710" s="78"/>
      <c r="X710" s="78"/>
      <c r="Y710" s="78"/>
      <c r="Z710" s="78"/>
      <c r="AA710" s="78"/>
      <c r="AB710" s="79"/>
      <c r="AC710" s="124">
        <f t="shared" si="365"/>
        <v>0</v>
      </c>
      <c r="AJ710" s="81"/>
      <c r="AK710" s="497"/>
      <c r="AL710" s="81"/>
      <c r="AM710" s="9"/>
    </row>
    <row r="711">
      <c r="A711" s="653"/>
      <c r="B711" s="316"/>
      <c r="C711" s="75" t="s">
        <v>21</v>
      </c>
      <c r="D711" s="76"/>
      <c r="E711" s="77"/>
      <c r="F711" s="78"/>
      <c r="G711" s="78"/>
      <c r="H711" s="78"/>
      <c r="I711" s="78"/>
      <c r="J711" s="78"/>
      <c r="K711" s="78"/>
      <c r="L711" s="78"/>
      <c r="M711" s="78"/>
      <c r="N711" s="78"/>
      <c r="O711" s="78"/>
      <c r="P711" s="78"/>
      <c r="Q711" s="78"/>
      <c r="R711" s="78"/>
      <c r="S711" s="78"/>
      <c r="T711" s="78"/>
      <c r="U711" s="78"/>
      <c r="V711" s="78"/>
      <c r="W711" s="78"/>
      <c r="X711" s="78"/>
      <c r="Y711" s="78"/>
      <c r="Z711" s="78"/>
      <c r="AA711" s="78"/>
      <c r="AB711" s="79"/>
      <c r="AC711" s="124"/>
      <c r="AJ711" s="9"/>
      <c r="AK711" s="9"/>
      <c r="AL711" s="9"/>
      <c r="AM711" s="9"/>
    </row>
    <row r="712">
      <c r="A712" s="653"/>
      <c r="B712" s="316"/>
      <c r="C712" s="75" t="s">
        <v>23</v>
      </c>
      <c r="D712" s="76"/>
      <c r="E712" s="77" t="e">
        <f t="shared" ref="E712:AB717" si="366">E710/E709</f>
        <v>#DIV/0!</v>
      </c>
      <c r="F712" s="78" t="e">
        <f t="shared" si="366"/>
        <v>#DIV/0!</v>
      </c>
      <c r="G712" s="78" t="e">
        <f t="shared" si="366"/>
        <v>#DIV/0!</v>
      </c>
      <c r="H712" s="78" t="e">
        <f t="shared" si="366"/>
        <v>#DIV/0!</v>
      </c>
      <c r="I712" s="78" t="e">
        <f t="shared" si="366"/>
        <v>#DIV/0!</v>
      </c>
      <c r="J712" s="78" t="e">
        <f t="shared" si="366"/>
        <v>#DIV/0!</v>
      </c>
      <c r="K712" s="78" t="e">
        <f t="shared" si="366"/>
        <v>#DIV/0!</v>
      </c>
      <c r="L712" s="78" t="e">
        <f t="shared" si="366"/>
        <v>#DIV/0!</v>
      </c>
      <c r="M712" s="78" t="e">
        <f t="shared" si="366"/>
        <v>#DIV/0!</v>
      </c>
      <c r="N712" s="78" t="e">
        <f t="shared" si="366"/>
        <v>#DIV/0!</v>
      </c>
      <c r="O712" s="78" t="e">
        <f t="shared" si="366"/>
        <v>#DIV/0!</v>
      </c>
      <c r="P712" s="78" t="e">
        <f t="shared" si="366"/>
        <v>#DIV/0!</v>
      </c>
      <c r="Q712" s="78" t="e">
        <f t="shared" si="366"/>
        <v>#DIV/0!</v>
      </c>
      <c r="R712" s="78" t="e">
        <f t="shared" si="366"/>
        <v>#DIV/0!</v>
      </c>
      <c r="S712" s="78" t="e">
        <f t="shared" si="366"/>
        <v>#DIV/0!</v>
      </c>
      <c r="T712" s="78" t="e">
        <f t="shared" si="366"/>
        <v>#DIV/0!</v>
      </c>
      <c r="U712" s="78" t="e">
        <f t="shared" si="366"/>
        <v>#DIV/0!</v>
      </c>
      <c r="V712" s="78" t="e">
        <f t="shared" si="366"/>
        <v>#DIV/0!</v>
      </c>
      <c r="W712" s="78" t="e">
        <f t="shared" si="366"/>
        <v>#DIV/0!</v>
      </c>
      <c r="X712" s="78" t="e">
        <f t="shared" si="366"/>
        <v>#DIV/0!</v>
      </c>
      <c r="Y712" s="78" t="e">
        <f t="shared" si="366"/>
        <v>#DIV/0!</v>
      </c>
      <c r="Z712" s="78" t="e">
        <f t="shared" si="366"/>
        <v>#DIV/0!</v>
      </c>
      <c r="AA712" s="78" t="e">
        <f t="shared" si="366"/>
        <v>#DIV/0!</v>
      </c>
      <c r="AB712" s="79" t="e">
        <f t="shared" si="366"/>
        <v>#DIV/0!</v>
      </c>
      <c r="AC712" s="860"/>
      <c r="AJ712" s="9"/>
      <c r="AK712" s="9"/>
      <c r="AL712" s="9"/>
      <c r="AM712" s="9"/>
    </row>
    <row r="713">
      <c r="A713" s="701"/>
      <c r="B713" s="861"/>
      <c r="C713" s="273" t="s">
        <v>24</v>
      </c>
      <c r="D713" s="270" t="s">
        <v>22</v>
      </c>
      <c r="E713" s="404">
        <v>116</v>
      </c>
      <c r="F713" s="272">
        <v>116</v>
      </c>
      <c r="G713" s="272">
        <v>118</v>
      </c>
      <c r="H713" s="272">
        <v>118</v>
      </c>
      <c r="I713" s="272">
        <v>118</v>
      </c>
      <c r="J713" s="272">
        <v>118</v>
      </c>
      <c r="K713" s="272">
        <v>118</v>
      </c>
      <c r="L713" s="272">
        <v>118</v>
      </c>
      <c r="M713" s="272">
        <v>116</v>
      </c>
      <c r="N713" s="272">
        <v>116</v>
      </c>
      <c r="O713" s="272">
        <v>116</v>
      </c>
      <c r="P713" s="272">
        <v>116</v>
      </c>
      <c r="Q713" s="272">
        <v>116</v>
      </c>
      <c r="R713" s="272">
        <v>116</v>
      </c>
      <c r="S713" s="272">
        <v>116</v>
      </c>
      <c r="T713" s="272">
        <v>116</v>
      </c>
      <c r="U713" s="272">
        <v>118</v>
      </c>
      <c r="V713" s="272">
        <v>120</v>
      </c>
      <c r="W713" s="272">
        <v>121</v>
      </c>
      <c r="X713" s="272">
        <v>122</v>
      </c>
      <c r="Y713" s="272">
        <v>120</v>
      </c>
      <c r="Z713" s="272">
        <v>120</v>
      </c>
      <c r="AA713" s="272">
        <v>119</v>
      </c>
      <c r="AB713" s="274">
        <v>120</v>
      </c>
      <c r="AC713" s="860"/>
      <c r="AJ713" s="9"/>
      <c r="AK713" s="9"/>
      <c r="AL713" s="9"/>
      <c r="AM713" s="9"/>
    </row>
    <row r="714">
      <c r="A714" s="700" t="s">
        <v>52</v>
      </c>
      <c r="B714" s="610" t="s">
        <v>53</v>
      </c>
      <c r="C714" s="221" t="s">
        <v>18</v>
      </c>
      <c r="D714" s="222" t="s">
        <v>29</v>
      </c>
      <c r="E714" s="223">
        <v>133.59999999999999</v>
      </c>
      <c r="F714" s="431">
        <v>128.40000000000001</v>
      </c>
      <c r="G714" s="431">
        <v>124.40000000000001</v>
      </c>
      <c r="H714" s="431">
        <v>127.2</v>
      </c>
      <c r="I714" s="431">
        <v>134</v>
      </c>
      <c r="J714" s="431">
        <v>177.59999999999999</v>
      </c>
      <c r="K714" s="431">
        <v>212.80000000000001</v>
      </c>
      <c r="L714" s="431">
        <v>244</v>
      </c>
      <c r="M714" s="431">
        <v>238</v>
      </c>
      <c r="N714" s="431">
        <v>259.60000000000002</v>
      </c>
      <c r="O714" s="431">
        <v>238.40000000000001</v>
      </c>
      <c r="P714" s="431">
        <v>233.19999999999999</v>
      </c>
      <c r="Q714" s="431">
        <v>221.59999999999999</v>
      </c>
      <c r="R714" s="431">
        <v>210</v>
      </c>
      <c r="S714" s="431">
        <v>210</v>
      </c>
      <c r="T714" s="431">
        <v>220.80000000000001</v>
      </c>
      <c r="U714" s="431">
        <v>245.19999999999999</v>
      </c>
      <c r="V714" s="431">
        <v>243.19999999999999</v>
      </c>
      <c r="W714" s="431">
        <v>261.19999999999999</v>
      </c>
      <c r="X714" s="431">
        <v>256.39999999999998</v>
      </c>
      <c r="Y714" s="431">
        <v>208</v>
      </c>
      <c r="Z714" s="431">
        <v>222.40000000000001</v>
      </c>
      <c r="AA714" s="431">
        <v>179.59999999999999</v>
      </c>
      <c r="AB714" s="839">
        <v>154.40000000000001</v>
      </c>
      <c r="AC714" s="111">
        <f t="shared" si="365"/>
        <v>4883.9999999999991</v>
      </c>
      <c r="AD714" s="112">
        <v>2500</v>
      </c>
      <c r="AE714" s="109">
        <v>100</v>
      </c>
      <c r="AF714" s="110">
        <v>40</v>
      </c>
      <c r="AJ714" s="81"/>
      <c r="AK714" s="497"/>
      <c r="AL714" s="81"/>
      <c r="AM714" s="9"/>
    </row>
    <row r="715">
      <c r="A715" s="653"/>
      <c r="B715" s="368"/>
      <c r="C715" s="75" t="s">
        <v>20</v>
      </c>
      <c r="D715" s="76" t="s">
        <v>29</v>
      </c>
      <c r="E715" s="113">
        <v>112.40000000000001</v>
      </c>
      <c r="F715" s="114">
        <v>116.40000000000001</v>
      </c>
      <c r="G715" s="114">
        <v>122.8</v>
      </c>
      <c r="H715" s="114">
        <v>125.59999999999999</v>
      </c>
      <c r="I715" s="114">
        <v>124.40000000000001</v>
      </c>
      <c r="J715" s="114">
        <v>128.80000000000001</v>
      </c>
      <c r="K715" s="114">
        <v>129.59999999999999</v>
      </c>
      <c r="L715" s="114">
        <v>135.19999999999999</v>
      </c>
      <c r="M715" s="114">
        <v>140</v>
      </c>
      <c r="N715" s="114">
        <v>136.80000000000001</v>
      </c>
      <c r="O715" s="114">
        <v>138.40000000000001</v>
      </c>
      <c r="P715" s="114">
        <v>139.19999999999999</v>
      </c>
      <c r="Q715" s="114">
        <v>133.59999999999999</v>
      </c>
      <c r="R715" s="114">
        <v>138.40000000000001</v>
      </c>
      <c r="S715" s="114">
        <v>136.80000000000001</v>
      </c>
      <c r="T715" s="114">
        <v>140.40000000000001</v>
      </c>
      <c r="U715" s="114">
        <v>146.40000000000001</v>
      </c>
      <c r="V715" s="114">
        <v>135.59999999999999</v>
      </c>
      <c r="W715" s="114">
        <v>142.80000000000001</v>
      </c>
      <c r="X715" s="114">
        <v>147.59999999999999</v>
      </c>
      <c r="Y715" s="114">
        <v>140.40000000000001</v>
      </c>
      <c r="Z715" s="114">
        <v>136.40000000000001</v>
      </c>
      <c r="AA715" s="114">
        <v>131.59999999999999</v>
      </c>
      <c r="AB715" s="115">
        <v>134.80000000000001</v>
      </c>
      <c r="AC715" s="116">
        <f t="shared" si="365"/>
        <v>3214.4000000000005</v>
      </c>
      <c r="AD715" s="117"/>
      <c r="AE715" s="78"/>
      <c r="AF715" s="79"/>
      <c r="AJ715" s="9"/>
      <c r="AK715" s="9"/>
      <c r="AL715" s="9"/>
      <c r="AM715" s="9"/>
    </row>
    <row r="716">
      <c r="A716" s="653"/>
      <c r="B716" s="368"/>
      <c r="C716" s="75" t="s">
        <v>21</v>
      </c>
      <c r="D716" s="76" t="s">
        <v>22</v>
      </c>
      <c r="E716" s="118">
        <v>9</v>
      </c>
      <c r="F716" s="119">
        <v>10</v>
      </c>
      <c r="G716" s="119">
        <v>10</v>
      </c>
      <c r="H716" s="119">
        <v>11</v>
      </c>
      <c r="I716" s="119">
        <v>11</v>
      </c>
      <c r="J716" s="119">
        <v>12</v>
      </c>
      <c r="K716" s="119">
        <v>17</v>
      </c>
      <c r="L716" s="119">
        <v>15</v>
      </c>
      <c r="M716" s="119">
        <v>16</v>
      </c>
      <c r="N716" s="119">
        <v>15</v>
      </c>
      <c r="O716" s="119">
        <v>15</v>
      </c>
      <c r="P716" s="119">
        <v>16</v>
      </c>
      <c r="Q716" s="119">
        <v>14</v>
      </c>
      <c r="R716" s="119">
        <v>14</v>
      </c>
      <c r="S716" s="119">
        <v>14</v>
      </c>
      <c r="T716" s="119">
        <v>14</v>
      </c>
      <c r="U716" s="119">
        <v>16</v>
      </c>
      <c r="V716" s="119">
        <v>14</v>
      </c>
      <c r="W716" s="119">
        <v>17</v>
      </c>
      <c r="X716" s="119">
        <v>16</v>
      </c>
      <c r="Y716" s="119">
        <v>13</v>
      </c>
      <c r="Z716" s="119">
        <v>16</v>
      </c>
      <c r="AA716" s="119">
        <v>16</v>
      </c>
      <c r="AB716" s="120">
        <v>13</v>
      </c>
      <c r="AC716" s="116">
        <f>AVERAGE(E716:AB716)</f>
        <v>13.916666666666666</v>
      </c>
      <c r="AD716" s="122">
        <f>SQRT(MIN((E714*E714+E715*E715),(F714*F714+F715*F715),(G714*G714+G715*G715),(H714*H714+H715*H715),(I714*I714+I715*I715),(J714*J714+J715*J715),(K714*K714+K715*K715),(L714*L714+L715*L715),(M714*M714+M715*M715),(N714*N714+N715*N715),(O714*O714+O715*O715),(P714*P714+P715*P715),(R714*R714+R715*R715),(S714*S714+S715*S715),(T714*T714+T715*T715),(U714*U714+U715*U715),(V714*V714+V715*V715),(W714*W714+W715*W715),(X714*X714+X715*X715),(V714*V714+V715*V715),(Z714*Z714+Z715*Z715),(AA714*AA714+AA715*AA715),(AB714*AB714+AB715*AB715)))/AD714</f>
        <v>0.069323035132631064</v>
      </c>
      <c r="AE716" s="122">
        <f>SQRT(MAX((E714*E714+E715*E715),(F714*F714+F715*F715),(G714*G714+G715*G715),(H714*H714+H715*H715),(I714*I714+I715*I715),(J714*J714+J715*J715),(K714*K714+K715*K715),(L714*L714+L715*L715),(M714*M714+M715*M715),(N714*N714+N715*N715),(O714*O714+O715*O715),(P714*P714+P715*P715),(R714*R714+R715*R715),(S714*S714+S715*S715),(T714*T714+T715*T715),(U714*U714+U715*U715),(V714*V714+V715*V715),(W714*W714+W715*W715),(X714*X714+X715*X715),(V714*V714+V715*V715),(Z714*Z714+Z715*Z715),(AA714*AA714+AA715*AA715),(AB714*AB714+AB715*AB715)))/AD714</f>
        <v>0.11907461862210603</v>
      </c>
      <c r="AF716" s="123"/>
      <c r="AJ716" s="9"/>
      <c r="AK716" s="9"/>
      <c r="AL716" s="9"/>
      <c r="AM716" s="9"/>
    </row>
    <row r="717">
      <c r="A717" s="653"/>
      <c r="B717" s="368"/>
      <c r="C717" s="75" t="s">
        <v>23</v>
      </c>
      <c r="D717" s="76"/>
      <c r="E717" s="82">
        <f t="shared" si="366"/>
        <v>0.8413173652694611</v>
      </c>
      <c r="F717" s="83">
        <f t="shared" si="366"/>
        <v>0.90654205607476634</v>
      </c>
      <c r="G717" s="83">
        <f t="shared" si="366"/>
        <v>0.98713826366559476</v>
      </c>
      <c r="H717" s="83">
        <f t="shared" si="366"/>
        <v>0.98742138364779863</v>
      </c>
      <c r="I717" s="83">
        <f t="shared" si="366"/>
        <v>0.92835820895522392</v>
      </c>
      <c r="J717" s="83">
        <f t="shared" si="366"/>
        <v>0.72522522522522537</v>
      </c>
      <c r="K717" s="83">
        <f t="shared" si="366"/>
        <v>0.60902255639097735</v>
      </c>
      <c r="L717" s="83">
        <f t="shared" si="366"/>
        <v>0.5540983606557377</v>
      </c>
      <c r="M717" s="83">
        <f t="shared" si="366"/>
        <v>0.58823529411764708</v>
      </c>
      <c r="N717" s="83">
        <f t="shared" si="366"/>
        <v>0.52696456086286592</v>
      </c>
      <c r="O717" s="83">
        <f t="shared" si="366"/>
        <v>0.58053691275167785</v>
      </c>
      <c r="P717" s="83">
        <f t="shared" si="366"/>
        <v>0.5969125214408233</v>
      </c>
      <c r="Q717" s="83">
        <f t="shared" si="366"/>
        <v>0.6028880866425993</v>
      </c>
      <c r="R717" s="83">
        <f t="shared" si="366"/>
        <v>0.6590476190476191</v>
      </c>
      <c r="S717" s="83">
        <f t="shared" si="366"/>
        <v>0.65142857142857147</v>
      </c>
      <c r="T717" s="83">
        <f t="shared" si="366"/>
        <v>0.63586956521739135</v>
      </c>
      <c r="U717" s="83">
        <f t="shared" si="366"/>
        <v>0.59706362153344217</v>
      </c>
      <c r="V717" s="83">
        <f t="shared" si="366"/>
        <v>0.55756578947368418</v>
      </c>
      <c r="W717" s="83">
        <f t="shared" si="366"/>
        <v>0.54670750382848399</v>
      </c>
      <c r="X717" s="83">
        <f t="shared" si="366"/>
        <v>0.57566302652106083</v>
      </c>
      <c r="Y717" s="83">
        <f t="shared" si="366"/>
        <v>0.67500000000000004</v>
      </c>
      <c r="Z717" s="83">
        <f t="shared" si="366"/>
        <v>0.61330935251798557</v>
      </c>
      <c r="AA717" s="83">
        <f t="shared" si="366"/>
        <v>0.732739420935412</v>
      </c>
      <c r="AB717" s="84">
        <f t="shared" si="366"/>
        <v>0.87305699481865284</v>
      </c>
      <c r="AC717" s="654">
        <f>MAX(E717:AB717)</f>
        <v>0.98742138364779863</v>
      </c>
      <c r="AD717" s="655">
        <f>MIN(E716:AB716)/(AD714/(SQRT(3)*AD727))</f>
        <v>0.065593630108037149</v>
      </c>
      <c r="AE717" s="656">
        <f>MAX(E716:AB716)/(AD714/(SQRT(3)*AD727))</f>
        <v>0.12389907909295907</v>
      </c>
      <c r="AF717" s="97"/>
      <c r="AJ717" s="9"/>
      <c r="AK717" s="9"/>
      <c r="AL717" s="9"/>
      <c r="AM717" s="9"/>
    </row>
    <row r="718">
      <c r="A718" s="742"/>
      <c r="B718" s="743"/>
      <c r="C718" s="127" t="s">
        <v>37</v>
      </c>
      <c r="D718" s="94"/>
      <c r="E718" s="128">
        <f>SQRT(E714*E714+E715*E715)/E727/1.73</f>
        <v>9.6946029251779624</v>
      </c>
      <c r="F718" s="129">
        <f t="shared" ref="F718:AB718" si="367">SQRT(F714*F714+F715*F715)/F727/1.73</f>
        <v>9.6047743465424684</v>
      </c>
      <c r="G718" s="129">
        <f t="shared" si="367"/>
        <v>9.5411451344820204</v>
      </c>
      <c r="H718" s="129">
        <f t="shared" si="367"/>
        <v>9.7297156926948336</v>
      </c>
      <c r="I718" s="129">
        <f t="shared" si="367"/>
        <v>9.9706863255502203</v>
      </c>
      <c r="J718" s="129">
        <f t="shared" si="367"/>
        <v>11.94105572108365</v>
      </c>
      <c r="K718" s="129">
        <f t="shared" si="367"/>
        <v>13.65140311965367</v>
      </c>
      <c r="L718" s="129">
        <f t="shared" si="367"/>
        <v>15.283865590388633</v>
      </c>
      <c r="M718" s="129">
        <f t="shared" si="367"/>
        <v>15.273565889118252</v>
      </c>
      <c r="N718" s="129">
        <f t="shared" si="367"/>
        <v>16.278106819400136</v>
      </c>
      <c r="O718" s="129">
        <f t="shared" si="367"/>
        <v>15.336069107218417</v>
      </c>
      <c r="P718" s="129">
        <f t="shared" si="367"/>
        <v>15.094812205041354</v>
      </c>
      <c r="Q718" s="129">
        <f t="shared" si="367"/>
        <v>14.285663261947986</v>
      </c>
      <c r="R718" s="129">
        <f t="shared" si="367"/>
        <v>13.885231815834906</v>
      </c>
      <c r="S718" s="129">
        <f t="shared" si="367"/>
        <v>13.9165704389117</v>
      </c>
      <c r="T718" s="129">
        <f t="shared" si="367"/>
        <v>14.473423778607506</v>
      </c>
      <c r="U718" s="129">
        <f t="shared" si="367"/>
        <v>15.796670705662191</v>
      </c>
      <c r="V718" s="129">
        <f t="shared" si="367"/>
        <v>15.155642586434263</v>
      </c>
      <c r="W718" s="129">
        <f t="shared" si="367"/>
        <v>16.172288373857242</v>
      </c>
      <c r="X718" s="129">
        <f t="shared" si="367"/>
        <v>15.952525167740669</v>
      </c>
      <c r="Y718" s="129">
        <f t="shared" si="367"/>
        <v>13.684726417814593</v>
      </c>
      <c r="Z718" s="129">
        <f t="shared" si="367"/>
        <v>14.267448750866148</v>
      </c>
      <c r="AA718" s="129">
        <f t="shared" si="367"/>
        <v>12.268982405715121</v>
      </c>
      <c r="AB718" s="131">
        <f t="shared" si="367"/>
        <v>11.23000230942929</v>
      </c>
      <c r="AC718" s="189">
        <f>AVERAGE(E718:AB718)</f>
        <v>13.437040787048881</v>
      </c>
      <c r="AD718" s="373">
        <f>(AC716-AC718)/AC716</f>
        <v>0.034464135062355829</v>
      </c>
      <c r="AE718" s="129"/>
      <c r="AF718" s="131"/>
      <c r="AJ718" s="9"/>
      <c r="AK718" s="9"/>
      <c r="AL718" s="9"/>
      <c r="AM718" s="9"/>
    </row>
    <row r="719">
      <c r="A719" s="138" t="s">
        <v>31</v>
      </c>
      <c r="B719" s="139"/>
      <c r="C719" s="140"/>
      <c r="D719" s="141"/>
      <c r="E719" s="862">
        <f t="shared" ref="E719:AB720" si="368">E714</f>
        <v>133.59999999999999</v>
      </c>
      <c r="F719" s="863">
        <f t="shared" si="368"/>
        <v>128.40000000000001</v>
      </c>
      <c r="G719" s="863">
        <f t="shared" si="368"/>
        <v>124.40000000000001</v>
      </c>
      <c r="H719" s="863">
        <f t="shared" si="368"/>
        <v>127.2</v>
      </c>
      <c r="I719" s="863">
        <f t="shared" si="368"/>
        <v>134</v>
      </c>
      <c r="J719" s="863">
        <f t="shared" si="368"/>
        <v>177.59999999999999</v>
      </c>
      <c r="K719" s="863">
        <f t="shared" si="368"/>
        <v>212.80000000000001</v>
      </c>
      <c r="L719" s="863">
        <f t="shared" si="368"/>
        <v>244</v>
      </c>
      <c r="M719" s="863">
        <f t="shared" si="368"/>
        <v>238</v>
      </c>
      <c r="N719" s="863">
        <f t="shared" si="368"/>
        <v>259.60000000000002</v>
      </c>
      <c r="O719" s="863">
        <f t="shared" si="368"/>
        <v>238.40000000000001</v>
      </c>
      <c r="P719" s="863">
        <f t="shared" si="368"/>
        <v>233.19999999999999</v>
      </c>
      <c r="Q719" s="863">
        <f t="shared" si="368"/>
        <v>221.59999999999999</v>
      </c>
      <c r="R719" s="863">
        <f t="shared" si="368"/>
        <v>210</v>
      </c>
      <c r="S719" s="863">
        <f t="shared" si="368"/>
        <v>210</v>
      </c>
      <c r="T719" s="863">
        <f t="shared" si="368"/>
        <v>220.80000000000001</v>
      </c>
      <c r="U719" s="863">
        <f t="shared" si="368"/>
        <v>245.19999999999999</v>
      </c>
      <c r="V719" s="863">
        <f t="shared" si="368"/>
        <v>243.19999999999999</v>
      </c>
      <c r="W719" s="863">
        <f t="shared" si="368"/>
        <v>261.19999999999999</v>
      </c>
      <c r="X719" s="863">
        <f t="shared" si="368"/>
        <v>256.39999999999998</v>
      </c>
      <c r="Y719" s="142">
        <f t="shared" si="368"/>
        <v>208</v>
      </c>
      <c r="Z719" s="863">
        <f t="shared" si="368"/>
        <v>222.40000000000001</v>
      </c>
      <c r="AA719" s="863">
        <f t="shared" si="368"/>
        <v>179.59999999999999</v>
      </c>
      <c r="AB719" s="863">
        <f t="shared" si="368"/>
        <v>154.40000000000001</v>
      </c>
      <c r="AC719" s="288"/>
      <c r="AD719" s="145">
        <f t="shared" ref="AD719:AD721" si="369">MIN(E719:AB719)</f>
        <v>124.40000000000001</v>
      </c>
      <c r="AE719" s="146"/>
      <c r="AF719" s="147"/>
      <c r="AJ719" s="9"/>
      <c r="AK719" s="9"/>
      <c r="AL719" s="9"/>
      <c r="AM719" s="9"/>
    </row>
    <row r="720">
      <c r="A720" s="148" t="s">
        <v>32</v>
      </c>
      <c r="B720" s="149"/>
      <c r="C720" s="150"/>
      <c r="D720" s="151"/>
      <c r="E720" s="864">
        <f t="shared" si="368"/>
        <v>112.40000000000001</v>
      </c>
      <c r="F720" s="156">
        <f t="shared" si="368"/>
        <v>116.40000000000001</v>
      </c>
      <c r="G720" s="156">
        <f t="shared" si="368"/>
        <v>122.8</v>
      </c>
      <c r="H720" s="156">
        <f t="shared" si="368"/>
        <v>125.59999999999999</v>
      </c>
      <c r="I720" s="156">
        <f t="shared" si="368"/>
        <v>124.40000000000001</v>
      </c>
      <c r="J720" s="156">
        <f t="shared" si="368"/>
        <v>128.80000000000001</v>
      </c>
      <c r="K720" s="156">
        <f t="shared" si="368"/>
        <v>129.59999999999999</v>
      </c>
      <c r="L720" s="156">
        <f t="shared" si="368"/>
        <v>135.19999999999999</v>
      </c>
      <c r="M720" s="156">
        <f t="shared" si="368"/>
        <v>140</v>
      </c>
      <c r="N720" s="156">
        <f t="shared" si="368"/>
        <v>136.80000000000001</v>
      </c>
      <c r="O720" s="156">
        <f t="shared" si="368"/>
        <v>138.40000000000001</v>
      </c>
      <c r="P720" s="156">
        <f t="shared" si="368"/>
        <v>139.19999999999999</v>
      </c>
      <c r="Q720" s="156">
        <f t="shared" si="368"/>
        <v>133.59999999999999</v>
      </c>
      <c r="R720" s="156">
        <f t="shared" si="368"/>
        <v>138.40000000000001</v>
      </c>
      <c r="S720" s="156">
        <f t="shared" si="368"/>
        <v>136.80000000000001</v>
      </c>
      <c r="T720" s="156">
        <f t="shared" si="368"/>
        <v>140.40000000000001</v>
      </c>
      <c r="U720" s="156">
        <f t="shared" si="368"/>
        <v>146.40000000000001</v>
      </c>
      <c r="V720" s="156">
        <f t="shared" si="368"/>
        <v>135.59999999999999</v>
      </c>
      <c r="W720" s="156">
        <f t="shared" si="368"/>
        <v>142.80000000000001</v>
      </c>
      <c r="X720" s="156">
        <f t="shared" si="368"/>
        <v>147.59999999999999</v>
      </c>
      <c r="Y720" s="152">
        <f t="shared" si="368"/>
        <v>140.40000000000001</v>
      </c>
      <c r="Z720" s="156">
        <f t="shared" si="368"/>
        <v>136.40000000000001</v>
      </c>
      <c r="AA720" s="156">
        <f t="shared" si="368"/>
        <v>131.59999999999999</v>
      </c>
      <c r="AB720" s="156">
        <f t="shared" si="368"/>
        <v>134.80000000000001</v>
      </c>
      <c r="AC720" s="151"/>
      <c r="AD720" s="155">
        <f t="shared" si="369"/>
        <v>112.40000000000001</v>
      </c>
      <c r="AE720" s="156"/>
      <c r="AF720" s="157"/>
      <c r="AJ720" s="9"/>
      <c r="AK720" s="9"/>
      <c r="AL720" s="9"/>
      <c r="AM720" s="9"/>
    </row>
    <row r="721">
      <c r="A721" s="378" t="s">
        <v>33</v>
      </c>
      <c r="B721" s="379"/>
      <c r="C721" s="380"/>
      <c r="D721" s="161"/>
      <c r="E721" s="382">
        <f t="shared" ref="E721:AB721" si="370">SQRT(E720*E720+E719*E719)</f>
        <v>174.59301246040746</v>
      </c>
      <c r="F721" s="383">
        <f t="shared" si="370"/>
        <v>173.30758783157765</v>
      </c>
      <c r="G721" s="383">
        <f t="shared" si="370"/>
        <v>174.80045766530475</v>
      </c>
      <c r="H721" s="383">
        <f t="shared" si="370"/>
        <v>178.7601745356051</v>
      </c>
      <c r="I721" s="383">
        <f t="shared" si="370"/>
        <v>182.84244583793995</v>
      </c>
      <c r="J721" s="383">
        <f t="shared" si="370"/>
        <v>219.38824034118144</v>
      </c>
      <c r="K721" s="383">
        <f t="shared" si="370"/>
        <v>249.15858403835898</v>
      </c>
      <c r="L721" s="383">
        <f t="shared" si="370"/>
        <v>278.95347282297814</v>
      </c>
      <c r="M721" s="383">
        <f t="shared" si="370"/>
        <v>276.1231609264243</v>
      </c>
      <c r="N721" s="383">
        <f t="shared" si="370"/>
        <v>293.43892039059853</v>
      </c>
      <c r="O721" s="383">
        <f t="shared" si="370"/>
        <v>275.66124138151889</v>
      </c>
      <c r="P721" s="383">
        <f t="shared" si="370"/>
        <v>271.58586119310405</v>
      </c>
      <c r="Q721" s="383">
        <f t="shared" si="370"/>
        <v>258.75764722999008</v>
      </c>
      <c r="R721" s="383">
        <f t="shared" si="370"/>
        <v>251.50459240339927</v>
      </c>
      <c r="S721" s="383">
        <f t="shared" si="370"/>
        <v>250.62769200549249</v>
      </c>
      <c r="T721" s="383">
        <f t="shared" si="370"/>
        <v>261.65779178155577</v>
      </c>
      <c r="U721" s="383">
        <f t="shared" si="370"/>
        <v>285.58011135231391</v>
      </c>
      <c r="V721" s="383">
        <f t="shared" si="370"/>
        <v>278.4485589835221</v>
      </c>
      <c r="W721" s="383">
        <f t="shared" si="370"/>
        <v>297.68654655526507</v>
      </c>
      <c r="X721" s="383">
        <f t="shared" si="370"/>
        <v>295.84915075085138</v>
      </c>
      <c r="Y721" s="383">
        <f t="shared" si="370"/>
        <v>250.95051304988399</v>
      </c>
      <c r="Z721" s="383">
        <f t="shared" si="370"/>
        <v>260.89599460321347</v>
      </c>
      <c r="AA721" s="383">
        <f t="shared" si="370"/>
        <v>222.65381200419631</v>
      </c>
      <c r="AB721" s="383">
        <f t="shared" si="370"/>
        <v>204.9643871505487</v>
      </c>
      <c r="AC721" s="662"/>
      <c r="AD721" s="165">
        <f t="shared" si="369"/>
        <v>173.30758783157765</v>
      </c>
      <c r="AE721" s="166"/>
      <c r="AF721" s="167"/>
      <c r="AG721" s="64"/>
    </row>
    <row r="722">
      <c r="A722" s="865" t="s">
        <v>211</v>
      </c>
      <c r="B722" s="554" t="s">
        <v>212</v>
      </c>
      <c r="C722" s="67" t="s">
        <v>171</v>
      </c>
      <c r="D722" s="68" t="s">
        <v>22</v>
      </c>
      <c r="E722" s="108">
        <v>642</v>
      </c>
      <c r="F722" s="109">
        <v>647</v>
      </c>
      <c r="G722" s="109">
        <v>656</v>
      </c>
      <c r="H722" s="109">
        <v>662</v>
      </c>
      <c r="I722" s="109">
        <v>660</v>
      </c>
      <c r="J722" s="109">
        <v>658</v>
      </c>
      <c r="K722" s="109">
        <v>669</v>
      </c>
      <c r="L722" s="109">
        <v>680</v>
      </c>
      <c r="M722" s="109">
        <v>656</v>
      </c>
      <c r="N722" s="109">
        <v>649</v>
      </c>
      <c r="O722" s="109">
        <v>660</v>
      </c>
      <c r="P722" s="109">
        <v>656</v>
      </c>
      <c r="Q722" s="109">
        <v>662</v>
      </c>
      <c r="R722" s="109">
        <v>658</v>
      </c>
      <c r="S722" s="109">
        <v>662</v>
      </c>
      <c r="T722" s="109">
        <v>651</v>
      </c>
      <c r="U722" s="109">
        <v>695</v>
      </c>
      <c r="V722" s="109">
        <v>695</v>
      </c>
      <c r="W722" s="109">
        <v>693</v>
      </c>
      <c r="X722" s="109">
        <v>697</v>
      </c>
      <c r="Y722" s="109">
        <v>691</v>
      </c>
      <c r="Z722" s="109">
        <v>691</v>
      </c>
      <c r="AA722" s="109">
        <v>682</v>
      </c>
      <c r="AB722" s="110">
        <v>675</v>
      </c>
      <c r="AC722" s="111">
        <f t="shared" ref="AC722:AC723" si="371">SUM(E722:AB722)</f>
        <v>16047</v>
      </c>
      <c r="AJ722" s="9"/>
      <c r="AK722" s="9"/>
      <c r="AL722" s="9"/>
      <c r="AM722" s="9"/>
    </row>
    <row r="723">
      <c r="A723" s="866"/>
      <c r="B723" s="555"/>
      <c r="C723" s="75" t="s">
        <v>153</v>
      </c>
      <c r="D723" s="76" t="s">
        <v>22</v>
      </c>
      <c r="E723" s="113">
        <v>244</v>
      </c>
      <c r="F723" s="114">
        <v>262</v>
      </c>
      <c r="G723" s="114">
        <v>266</v>
      </c>
      <c r="H723" s="114">
        <v>266</v>
      </c>
      <c r="I723" s="114">
        <v>260</v>
      </c>
      <c r="J723" s="114">
        <v>253</v>
      </c>
      <c r="K723" s="114">
        <v>238</v>
      </c>
      <c r="L723" s="114">
        <v>200</v>
      </c>
      <c r="M723" s="114">
        <v>207</v>
      </c>
      <c r="N723" s="114">
        <v>187</v>
      </c>
      <c r="O723" s="114">
        <v>194</v>
      </c>
      <c r="P723" s="114">
        <v>209</v>
      </c>
      <c r="Q723" s="114">
        <v>213</v>
      </c>
      <c r="R723" s="114">
        <v>211</v>
      </c>
      <c r="S723" s="114">
        <v>198</v>
      </c>
      <c r="T723" s="114">
        <v>224</v>
      </c>
      <c r="U723" s="114">
        <v>198</v>
      </c>
      <c r="V723" s="114">
        <v>220</v>
      </c>
      <c r="W723" s="114">
        <v>222</v>
      </c>
      <c r="X723" s="114">
        <v>238</v>
      </c>
      <c r="Y723" s="114">
        <v>231</v>
      </c>
      <c r="Z723" s="114">
        <v>242</v>
      </c>
      <c r="AA723" s="114">
        <v>251</v>
      </c>
      <c r="AB723" s="115">
        <v>268</v>
      </c>
      <c r="AC723" s="116">
        <f t="shared" si="371"/>
        <v>5502</v>
      </c>
      <c r="AJ723" s="9"/>
      <c r="AK723" s="9"/>
      <c r="AL723" s="9"/>
      <c r="AM723" s="9"/>
    </row>
    <row r="724">
      <c r="A724" s="866"/>
      <c r="B724" s="555"/>
      <c r="C724" s="75" t="s">
        <v>21</v>
      </c>
      <c r="D724" s="76" t="s">
        <v>22</v>
      </c>
      <c r="E724" s="118">
        <v>3.2999999999999998</v>
      </c>
      <c r="F724" s="119">
        <v>3.2999999999999998</v>
      </c>
      <c r="G724" s="119">
        <v>3.3999999999999999</v>
      </c>
      <c r="H724" s="119">
        <v>3.2999999999999998</v>
      </c>
      <c r="I724" s="119">
        <v>3.2999999999999998</v>
      </c>
      <c r="J724" s="119">
        <v>3.2999999999999998</v>
      </c>
      <c r="K724" s="119">
        <v>3.3999999999999999</v>
      </c>
      <c r="L724" s="119">
        <v>3.3999999999999999</v>
      </c>
      <c r="M724" s="119">
        <v>3.2999999999999998</v>
      </c>
      <c r="N724" s="119">
        <v>3.2999999999999998</v>
      </c>
      <c r="O724" s="119">
        <v>3.2999999999999998</v>
      </c>
      <c r="P724" s="119">
        <v>3.2999999999999998</v>
      </c>
      <c r="Q724" s="119">
        <v>3.3999999999999999</v>
      </c>
      <c r="R724" s="119">
        <v>3.2999999999999998</v>
      </c>
      <c r="S724" s="119">
        <v>3.3999999999999999</v>
      </c>
      <c r="T724" s="119">
        <v>3.2999999999999998</v>
      </c>
      <c r="U724" s="119">
        <v>3.3999999999999999</v>
      </c>
      <c r="V724" s="119">
        <v>3.3999999999999999</v>
      </c>
      <c r="W724" s="119">
        <v>3.3999999999999999</v>
      </c>
      <c r="X724" s="119">
        <v>3.3999999999999999</v>
      </c>
      <c r="Y724" s="119">
        <v>3.3999999999999999</v>
      </c>
      <c r="Z724" s="119">
        <v>3.3999999999999999</v>
      </c>
      <c r="AA724" s="119">
        <v>3.3999999999999999</v>
      </c>
      <c r="AB724" s="120">
        <v>3.3999999999999999</v>
      </c>
      <c r="AC724" s="867">
        <f>AVERAGE(E724:AB724)</f>
        <v>3.3541666666666665</v>
      </c>
      <c r="AJ724" s="9"/>
      <c r="AK724" s="9"/>
      <c r="AL724" s="9"/>
      <c r="AM724" s="9"/>
    </row>
    <row r="725">
      <c r="A725" s="866"/>
      <c r="B725" s="555"/>
      <c r="C725" s="75" t="s">
        <v>23</v>
      </c>
      <c r="D725" s="76"/>
      <c r="E725" s="82">
        <f t="shared" ref="E725:AB731" si="372">E723/E722</f>
        <v>0.38006230529595014</v>
      </c>
      <c r="F725" s="83">
        <f t="shared" si="372"/>
        <v>0.40494590417310666</v>
      </c>
      <c r="G725" s="83">
        <f t="shared" si="372"/>
        <v>0.40548780487804881</v>
      </c>
      <c r="H725" s="83">
        <f t="shared" si="372"/>
        <v>0.40181268882175225</v>
      </c>
      <c r="I725" s="83">
        <f t="shared" si="372"/>
        <v>0.39393939393939392</v>
      </c>
      <c r="J725" s="83">
        <f t="shared" si="372"/>
        <v>0.38449848024316108</v>
      </c>
      <c r="K725" s="83">
        <f t="shared" si="372"/>
        <v>0.35575485799701045</v>
      </c>
      <c r="L725" s="83">
        <f t="shared" si="372"/>
        <v>0.29411764705882354</v>
      </c>
      <c r="M725" s="83">
        <f t="shared" si="372"/>
        <v>0.31554878048780488</v>
      </c>
      <c r="N725" s="83">
        <f t="shared" si="372"/>
        <v>0.28813559322033899</v>
      </c>
      <c r="O725" s="83">
        <f t="shared" si="372"/>
        <v>0.29393939393939394</v>
      </c>
      <c r="P725" s="83">
        <f t="shared" si="372"/>
        <v>0.31859756097560976</v>
      </c>
      <c r="Q725" s="83">
        <f t="shared" si="372"/>
        <v>0.32175226586102718</v>
      </c>
      <c r="R725" s="83">
        <f t="shared" si="372"/>
        <v>0.32066869300911854</v>
      </c>
      <c r="S725" s="83">
        <f t="shared" si="372"/>
        <v>0.29909365558912387</v>
      </c>
      <c r="T725" s="83">
        <f t="shared" si="372"/>
        <v>0.34408602150537637</v>
      </c>
      <c r="U725" s="83">
        <f t="shared" si="372"/>
        <v>0.28489208633093527</v>
      </c>
      <c r="V725" s="83">
        <f t="shared" si="372"/>
        <v>0.31654676258992803</v>
      </c>
      <c r="W725" s="83">
        <f t="shared" si="372"/>
        <v>0.32034632034632032</v>
      </c>
      <c r="X725" s="83">
        <f t="shared" si="372"/>
        <v>0.34146341463414637</v>
      </c>
      <c r="Y725" s="83">
        <f>Y723/Y722</f>
        <v>0.33429811866859621</v>
      </c>
      <c r="Z725" s="83">
        <f>Z723/Z722</f>
        <v>0.35021707670043417</v>
      </c>
      <c r="AA725" s="83">
        <f>AA723/AA722</f>
        <v>0.36803519061583578</v>
      </c>
      <c r="AB725" s="84">
        <f>AB723/AB722</f>
        <v>0.39703703703703702</v>
      </c>
      <c r="AC725" s="654">
        <f>MAX(E725:AB725)</f>
        <v>0.40548780487804881</v>
      </c>
      <c r="AJ725" s="9"/>
      <c r="AK725" s="9"/>
      <c r="AL725" s="9"/>
      <c r="AM725" s="9"/>
    </row>
    <row r="726">
      <c r="A726" s="868"/>
      <c r="B726" s="869"/>
      <c r="C726" s="127" t="s">
        <v>37</v>
      </c>
      <c r="D726" s="94"/>
      <c r="E726" s="128">
        <f>SQRT(E722*E722+E723*E723)/E713/1.73</f>
        <v>3.4223848582206049</v>
      </c>
      <c r="F726" s="129">
        <f t="shared" ref="F726:AB726" si="373">SQRT(F722*F722+F723*F723)/F713/1.73</f>
        <v>3.4783491100460147</v>
      </c>
      <c r="G726" s="129">
        <f t="shared" si="373"/>
        <v>3.4676130138712269</v>
      </c>
      <c r="H726" s="129">
        <f t="shared" si="373"/>
        <v>3.4948680281643907</v>
      </c>
      <c r="I726" s="129">
        <f t="shared" si="373"/>
        <v>3.4748991576306847</v>
      </c>
      <c r="J726" s="129">
        <f t="shared" si="373"/>
        <v>3.4533316332062345</v>
      </c>
      <c r="K726" s="129">
        <f t="shared" si="373"/>
        <v>3.4783674919756264</v>
      </c>
      <c r="L726" s="129">
        <f t="shared" si="373"/>
        <v>3.4721358179032724</v>
      </c>
      <c r="M726" s="129">
        <f t="shared" si="373"/>
        <v>3.427767779395321</v>
      </c>
      <c r="N726" s="129">
        <f t="shared" si="373"/>
        <v>3.365574960396577</v>
      </c>
      <c r="O726" s="129">
        <f t="shared" si="373"/>
        <v>3.42795249726103</v>
      </c>
      <c r="P726" s="129">
        <f t="shared" si="373"/>
        <v>3.4307799736427982</v>
      </c>
      <c r="Q726" s="129">
        <f t="shared" si="373"/>
        <v>3.4653323346721021</v>
      </c>
      <c r="R726" s="129">
        <f t="shared" si="373"/>
        <v>3.4433072271773177</v>
      </c>
      <c r="S726" s="129">
        <f t="shared" si="373"/>
        <v>3.4431738147815536</v>
      </c>
      <c r="T726" s="129">
        <f t="shared" si="373"/>
        <v>3.4306352171318113</v>
      </c>
      <c r="U726" s="129">
        <f t="shared" si="373"/>
        <v>3.5399928275091512</v>
      </c>
      <c r="V726" s="129">
        <f t="shared" si="373"/>
        <v>3.5115078322760183</v>
      </c>
      <c r="W726" s="129">
        <f t="shared" si="373"/>
        <v>3.4762823356766392</v>
      </c>
      <c r="X726" s="129">
        <f t="shared" si="373"/>
        <v>3.4895957868036196</v>
      </c>
      <c r="Y726" s="129">
        <f t="shared" si="373"/>
        <v>3.5095811532081505</v>
      </c>
      <c r="Z726" s="129">
        <f t="shared" si="373"/>
        <v>3.5267386354620673</v>
      </c>
      <c r="AA726" s="129">
        <f t="shared" si="373"/>
        <v>3.530004821913983</v>
      </c>
      <c r="AB726" s="131">
        <f t="shared" si="373"/>
        <v>3.4983470212914161</v>
      </c>
      <c r="AC726" s="867">
        <f>AVERAGE(E726:AB726)</f>
        <v>3.4691051387340668</v>
      </c>
      <c r="AJ726" s="9"/>
      <c r="AK726" s="9"/>
      <c r="AL726" s="9"/>
      <c r="AM726" s="9"/>
    </row>
    <row r="727">
      <c r="A727" s="870" t="s">
        <v>54</v>
      </c>
      <c r="B727" s="871"/>
      <c r="C727" s="872" t="s">
        <v>24</v>
      </c>
      <c r="D727" s="873" t="s">
        <v>22</v>
      </c>
      <c r="E727" s="874">
        <v>10.41</v>
      </c>
      <c r="F727" s="871">
        <v>10.43</v>
      </c>
      <c r="G727" s="871">
        <v>10.59</v>
      </c>
      <c r="H727" s="871">
        <v>10.619999999999999</v>
      </c>
      <c r="I727" s="871">
        <v>10.6</v>
      </c>
      <c r="J727" s="871">
        <v>10.619999999999999</v>
      </c>
      <c r="K727" s="871">
        <v>10.550000000000001</v>
      </c>
      <c r="L727" s="871">
        <v>10.550000000000001</v>
      </c>
      <c r="M727" s="871">
        <v>10.449999999999999</v>
      </c>
      <c r="N727" s="871">
        <v>10.42</v>
      </c>
      <c r="O727" s="871">
        <v>10.390000000000001</v>
      </c>
      <c r="P727" s="871">
        <v>10.4</v>
      </c>
      <c r="Q727" s="871">
        <v>10.470000000000001</v>
      </c>
      <c r="R727" s="871">
        <v>10.470000000000001</v>
      </c>
      <c r="S727" s="871">
        <v>10.41</v>
      </c>
      <c r="T727" s="871">
        <v>10.449999999999999</v>
      </c>
      <c r="U727" s="871">
        <v>10.449999999999999</v>
      </c>
      <c r="V727" s="871">
        <v>10.619999999999999</v>
      </c>
      <c r="W727" s="871">
        <v>10.640000000000001</v>
      </c>
      <c r="X727" s="871">
        <v>10.720000000000001</v>
      </c>
      <c r="Y727" s="871">
        <v>10.6</v>
      </c>
      <c r="Z727" s="871">
        <v>10.57</v>
      </c>
      <c r="AA727" s="871">
        <v>10.49</v>
      </c>
      <c r="AB727" s="875">
        <v>10.550000000000001</v>
      </c>
      <c r="AC727" s="876"/>
      <c r="AD727" s="877">
        <f>AVERAGE(D727:AB727)</f>
        <v>10.519583333333332</v>
      </c>
      <c r="AE727" s="64"/>
      <c r="AF727" s="64"/>
      <c r="AJ727" s="64"/>
      <c r="AK727" s="64"/>
      <c r="AL727" s="9"/>
      <c r="AM727" s="64"/>
    </row>
    <row r="728">
      <c r="A728" s="65" t="s">
        <v>60</v>
      </c>
      <c r="B728" s="554" t="s">
        <v>213</v>
      </c>
      <c r="C728" s="67" t="s">
        <v>18</v>
      </c>
      <c r="D728" s="68" t="s">
        <v>29</v>
      </c>
      <c r="E728" s="108">
        <v>11.800000000000001</v>
      </c>
      <c r="F728" s="109">
        <v>11.800000000000001</v>
      </c>
      <c r="G728" s="109">
        <v>11.9</v>
      </c>
      <c r="H728" s="109">
        <v>12.199999999999999</v>
      </c>
      <c r="I728" s="109">
        <v>12.5</v>
      </c>
      <c r="J728" s="109">
        <v>14.300000000000001</v>
      </c>
      <c r="K728" s="109">
        <v>14.800000000000001</v>
      </c>
      <c r="L728" s="109">
        <v>16.800000000000001</v>
      </c>
      <c r="M728" s="109">
        <v>16.899999999999999</v>
      </c>
      <c r="N728" s="109">
        <v>17</v>
      </c>
      <c r="O728" s="109">
        <v>16.899999999999999</v>
      </c>
      <c r="P728" s="109">
        <v>18.600000000000001</v>
      </c>
      <c r="Q728" s="109">
        <v>18.5</v>
      </c>
      <c r="R728" s="109">
        <v>18.899999999999999</v>
      </c>
      <c r="S728" s="109">
        <v>20.399999999999999</v>
      </c>
      <c r="T728" s="109">
        <v>21.800000000000001</v>
      </c>
      <c r="U728" s="109">
        <v>21</v>
      </c>
      <c r="V728" s="109">
        <v>19.399999999999999</v>
      </c>
      <c r="W728" s="109">
        <v>17.899999999999999</v>
      </c>
      <c r="X728" s="109">
        <v>20.100000000000001</v>
      </c>
      <c r="Y728" s="109">
        <v>15.4</v>
      </c>
      <c r="Z728" s="109">
        <v>16.199999999999999</v>
      </c>
      <c r="AA728" s="109">
        <v>15.800000000000001</v>
      </c>
      <c r="AB728" s="110">
        <v>14.300000000000001</v>
      </c>
      <c r="AC728" s="111">
        <f t="shared" ref="AC728:AC729" si="374">SUM(E728:AB728)</f>
        <v>395.19999999999999</v>
      </c>
      <c r="AD728" s="108">
        <f>MIN(E728:AB728)</f>
        <v>11.800000000000001</v>
      </c>
      <c r="AE728" s="70">
        <v>100</v>
      </c>
      <c r="AF728" s="71">
        <v>10</v>
      </c>
      <c r="AJ728" s="81"/>
      <c r="AK728" s="497"/>
      <c r="AL728" s="81"/>
      <c r="AM728" s="9"/>
    </row>
    <row r="729">
      <c r="A729" s="73"/>
      <c r="B729" s="555"/>
      <c r="C729" s="75" t="s">
        <v>20</v>
      </c>
      <c r="D729" s="76" t="s">
        <v>29</v>
      </c>
      <c r="E729" s="113">
        <v>30</v>
      </c>
      <c r="F729" s="114">
        <v>31</v>
      </c>
      <c r="G729" s="114">
        <v>33.399999999999999</v>
      </c>
      <c r="H729" s="114">
        <v>34.299999999999997</v>
      </c>
      <c r="I729" s="114">
        <v>34.5</v>
      </c>
      <c r="J729" s="114">
        <v>34.799999999999997</v>
      </c>
      <c r="K729" s="114">
        <v>34.399999999999999</v>
      </c>
      <c r="L729" s="114">
        <v>34.299999999999997</v>
      </c>
      <c r="M729" s="114">
        <v>32.600000000000001</v>
      </c>
      <c r="N729" s="114">
        <v>33.100000000000001</v>
      </c>
      <c r="O729" s="114">
        <v>34.299999999999997</v>
      </c>
      <c r="P729" s="114">
        <v>35</v>
      </c>
      <c r="Q729" s="114">
        <v>33.799999999999997</v>
      </c>
      <c r="R729" s="114">
        <v>37.5</v>
      </c>
      <c r="S729" s="114">
        <v>36.200000000000003</v>
      </c>
      <c r="T729" s="114">
        <v>34.399999999999999</v>
      </c>
      <c r="U729" s="114">
        <v>34.899999999999999</v>
      </c>
      <c r="V729" s="114">
        <v>32.200000000000003</v>
      </c>
      <c r="W729" s="114">
        <v>35.899999999999999</v>
      </c>
      <c r="X729" s="114">
        <v>38.200000000000003</v>
      </c>
      <c r="Y729" s="114">
        <v>36.200000000000003</v>
      </c>
      <c r="Z729" s="114">
        <v>34.100000000000001</v>
      </c>
      <c r="AA729" s="114">
        <v>33.5</v>
      </c>
      <c r="AB729" s="115">
        <v>33.799999999999997</v>
      </c>
      <c r="AC729" s="116">
        <f t="shared" si="374"/>
        <v>822.40000000000009</v>
      </c>
      <c r="AD729" s="77"/>
      <c r="AE729" s="78"/>
      <c r="AF729" s="79"/>
      <c r="AJ729" s="9"/>
      <c r="AK729" s="9"/>
      <c r="AL729" s="9"/>
      <c r="AM729" s="9"/>
    </row>
    <row r="730">
      <c r="A730" s="73"/>
      <c r="B730" s="555"/>
      <c r="C730" s="75" t="s">
        <v>21</v>
      </c>
      <c r="D730" s="76" t="s">
        <v>22</v>
      </c>
      <c r="E730" s="118">
        <v>2</v>
      </c>
      <c r="F730" s="119">
        <v>2</v>
      </c>
      <c r="G730" s="119">
        <v>2</v>
      </c>
      <c r="H730" s="119">
        <v>2</v>
      </c>
      <c r="I730" s="119">
        <v>2</v>
      </c>
      <c r="J730" s="119">
        <v>2</v>
      </c>
      <c r="K730" s="119">
        <v>2</v>
      </c>
      <c r="L730" s="119">
        <v>2</v>
      </c>
      <c r="M730" s="119">
        <v>2</v>
      </c>
      <c r="N730" s="119">
        <v>2</v>
      </c>
      <c r="O730" s="119">
        <v>2</v>
      </c>
      <c r="P730" s="119">
        <v>3</v>
      </c>
      <c r="Q730" s="119">
        <v>3</v>
      </c>
      <c r="R730" s="119">
        <v>2</v>
      </c>
      <c r="S730" s="119">
        <v>3</v>
      </c>
      <c r="T730" s="119">
        <v>2</v>
      </c>
      <c r="U730" s="119">
        <v>2</v>
      </c>
      <c r="V730" s="119">
        <v>2</v>
      </c>
      <c r="W730" s="119">
        <v>2</v>
      </c>
      <c r="X730" s="119">
        <v>2</v>
      </c>
      <c r="Y730" s="119">
        <v>2</v>
      </c>
      <c r="Z730" s="119">
        <v>2</v>
      </c>
      <c r="AA730" s="119">
        <v>2</v>
      </c>
      <c r="AB730" s="120">
        <v>2</v>
      </c>
      <c r="AC730" s="116">
        <f>AVERAGE(E730:AB730)</f>
        <v>2.125</v>
      </c>
      <c r="AD730" s="77"/>
      <c r="AE730" s="78"/>
      <c r="AF730" s="79"/>
      <c r="AJ730" s="9"/>
      <c r="AK730" s="9"/>
      <c r="AL730" s="9"/>
      <c r="AM730" s="9"/>
    </row>
    <row r="731">
      <c r="A731" s="73"/>
      <c r="B731" s="555"/>
      <c r="C731" s="75" t="s">
        <v>23</v>
      </c>
      <c r="D731" s="76"/>
      <c r="E731" s="82">
        <f t="shared" si="372"/>
        <v>2.5423728813559321</v>
      </c>
      <c r="F731" s="83">
        <f t="shared" si="372"/>
        <v>2.6271186440677963</v>
      </c>
      <c r="G731" s="83">
        <f t="shared" si="372"/>
        <v>2.8067226890756301</v>
      </c>
      <c r="H731" s="83">
        <f t="shared" si="372"/>
        <v>2.8114754098360657</v>
      </c>
      <c r="I731" s="83">
        <f t="shared" si="372"/>
        <v>2.7599999999999998</v>
      </c>
      <c r="J731" s="83">
        <f t="shared" si="372"/>
        <v>2.4335664335664333</v>
      </c>
      <c r="K731" s="83">
        <f t="shared" si="372"/>
        <v>2.3243243243243241</v>
      </c>
      <c r="L731" s="83">
        <f t="shared" si="372"/>
        <v>2.0416666666666665</v>
      </c>
      <c r="M731" s="83">
        <f t="shared" si="372"/>
        <v>1.928994082840237</v>
      </c>
      <c r="N731" s="83">
        <f t="shared" si="372"/>
        <v>1.947058823529412</v>
      </c>
      <c r="O731" s="83">
        <f t="shared" si="372"/>
        <v>2.029585798816568</v>
      </c>
      <c r="P731" s="83">
        <f t="shared" si="372"/>
        <v>1.8817204301075268</v>
      </c>
      <c r="Q731" s="83">
        <f t="shared" si="372"/>
        <v>1.8270270270270268</v>
      </c>
      <c r="R731" s="83">
        <f t="shared" si="372"/>
        <v>1.9841269841269842</v>
      </c>
      <c r="S731" s="83">
        <f t="shared" si="372"/>
        <v>1.774509803921569</v>
      </c>
      <c r="T731" s="83">
        <f t="shared" si="372"/>
        <v>1.5779816513761467</v>
      </c>
      <c r="U731" s="83">
        <f t="shared" si="372"/>
        <v>1.6619047619047618</v>
      </c>
      <c r="V731" s="83">
        <f t="shared" si="372"/>
        <v>1.65979381443299</v>
      </c>
      <c r="W731" s="83">
        <f t="shared" si="372"/>
        <v>2.005586592178771</v>
      </c>
      <c r="X731" s="83">
        <f t="shared" si="372"/>
        <v>1.900497512437811</v>
      </c>
      <c r="Y731" s="83">
        <f t="shared" si="372"/>
        <v>2.3506493506493507</v>
      </c>
      <c r="Z731" s="83">
        <f t="shared" si="372"/>
        <v>2.1049382716049383</v>
      </c>
      <c r="AA731" s="83">
        <f t="shared" si="372"/>
        <v>2.1202531645569618</v>
      </c>
      <c r="AB731" s="84">
        <f t="shared" si="372"/>
        <v>2.3636363636363633</v>
      </c>
      <c r="AC731" s="654">
        <f>MAX(E731:AB731)</f>
        <v>2.8114754098360657</v>
      </c>
      <c r="AD731" s="673"/>
      <c r="AE731" s="674"/>
      <c r="AF731" s="675"/>
      <c r="AJ731" s="9"/>
      <c r="AK731" s="9"/>
      <c r="AL731" s="9"/>
      <c r="AM731" s="9"/>
    </row>
    <row r="732">
      <c r="A732" s="771"/>
      <c r="B732" s="772"/>
      <c r="C732" s="520" t="s">
        <v>37</v>
      </c>
      <c r="D732" s="450"/>
      <c r="E732" s="521">
        <f t="shared" ref="E732:AB732" si="375">SQRT(E728*E728+E729*E729)/E727/1.73</f>
        <v>1.7900332350453967</v>
      </c>
      <c r="F732" s="461">
        <f t="shared" si="375"/>
        <v>1.8382869469658767</v>
      </c>
      <c r="G732" s="461">
        <f t="shared" si="375"/>
        <v>1.9353296097288095</v>
      </c>
      <c r="H732" s="461">
        <f t="shared" si="375"/>
        <v>1.9814877623641161</v>
      </c>
      <c r="I732" s="461">
        <f t="shared" si="375"/>
        <v>2.0010189913740621</v>
      </c>
      <c r="J732" s="461">
        <f t="shared" si="375"/>
        <v>2.0478065092371756</v>
      </c>
      <c r="K732" s="461">
        <f t="shared" si="375"/>
        <v>2.0518111653110012</v>
      </c>
      <c r="L732" s="461">
        <f t="shared" si="375"/>
        <v>2.0926128824463999</v>
      </c>
      <c r="M732" s="461">
        <f t="shared" si="375"/>
        <v>2.0311507012047461</v>
      </c>
      <c r="N732" s="461">
        <f t="shared" si="375"/>
        <v>2.0641911410414067</v>
      </c>
      <c r="O732" s="461">
        <f t="shared" si="375"/>
        <v>2.1272909272868317</v>
      </c>
      <c r="P732" s="461">
        <f t="shared" si="375"/>
        <v>2.2029422948092936</v>
      </c>
      <c r="Q732" s="461">
        <f t="shared" si="375"/>
        <v>2.1272822035716423</v>
      </c>
      <c r="R732" s="461">
        <f t="shared" si="375"/>
        <v>2.3184088276724366</v>
      </c>
      <c r="S732" s="461">
        <f t="shared" si="375"/>
        <v>2.3072732747338707</v>
      </c>
      <c r="T732" s="461">
        <f t="shared" si="375"/>
        <v>2.2527263393897088</v>
      </c>
      <c r="U732" s="461">
        <f t="shared" si="375"/>
        <v>2.2530047551401751</v>
      </c>
      <c r="V732" s="461">
        <f t="shared" si="375"/>
        <v>2.0461204431550426</v>
      </c>
      <c r="W732" s="461">
        <f t="shared" si="375"/>
        <v>2.1793148574814496</v>
      </c>
      <c r="X732" s="461">
        <f t="shared" si="375"/>
        <v>2.3275267258106136</v>
      </c>
      <c r="Y732" s="461">
        <f t="shared" si="375"/>
        <v>2.1452474387454572</v>
      </c>
      <c r="Z732" s="461">
        <f t="shared" si="375"/>
        <v>2.0645453848565491</v>
      </c>
      <c r="AA732" s="461">
        <f t="shared" si="375"/>
        <v>2.0409767333993427</v>
      </c>
      <c r="AB732" s="462">
        <f t="shared" si="375"/>
        <v>2.0108234914983458</v>
      </c>
      <c r="AC732" s="189">
        <f>AVERAGE(E732:AB732)</f>
        <v>2.0932171934279062</v>
      </c>
      <c r="AD732" s="373">
        <f>(AC730-AC732)/AC730</f>
        <v>0.014956614857455886</v>
      </c>
      <c r="AE732" s="129"/>
      <c r="AF732" s="131"/>
      <c r="AJ732" s="64"/>
      <c r="AK732" s="64"/>
      <c r="AL732" s="9"/>
      <c r="AM732" s="64"/>
    </row>
    <row r="733">
      <c r="A733" s="65" t="s">
        <v>35</v>
      </c>
      <c r="B733" s="554" t="s">
        <v>214</v>
      </c>
      <c r="C733" s="67" t="s">
        <v>18</v>
      </c>
      <c r="D733" s="68" t="s">
        <v>29</v>
      </c>
      <c r="E733" s="108">
        <v>70.299999999999997</v>
      </c>
      <c r="F733" s="109">
        <v>68.5</v>
      </c>
      <c r="G733" s="109">
        <v>67.400000000000006</v>
      </c>
      <c r="H733" s="109">
        <v>71.599999999999994</v>
      </c>
      <c r="I733" s="109">
        <v>73.200000000000003</v>
      </c>
      <c r="J733" s="109">
        <v>85.599999999999994</v>
      </c>
      <c r="K733" s="109">
        <v>110.90000000000001</v>
      </c>
      <c r="L733" s="109">
        <v>129.80000000000001</v>
      </c>
      <c r="M733" s="109">
        <v>131.19999999999999</v>
      </c>
      <c r="N733" s="109">
        <v>150.80000000000001</v>
      </c>
      <c r="O733" s="109">
        <v>130</v>
      </c>
      <c r="P733" s="109">
        <v>124.5</v>
      </c>
      <c r="Q733" s="109">
        <v>113.2</v>
      </c>
      <c r="R733" s="109">
        <v>112.7</v>
      </c>
      <c r="S733" s="109">
        <v>109.3</v>
      </c>
      <c r="T733" s="109">
        <v>115.2</v>
      </c>
      <c r="U733" s="109">
        <v>129.90000000000001</v>
      </c>
      <c r="V733" s="109">
        <v>120.09999999999999</v>
      </c>
      <c r="W733" s="109">
        <v>143.59999999999999</v>
      </c>
      <c r="X733" s="109">
        <v>152.30000000000001</v>
      </c>
      <c r="Y733" s="109">
        <v>123.3</v>
      </c>
      <c r="Z733" s="109">
        <v>134.5</v>
      </c>
      <c r="AA733" s="109">
        <v>99.900000000000006</v>
      </c>
      <c r="AB733" s="110">
        <v>86.299999999999997</v>
      </c>
      <c r="AC733" s="111">
        <f t="shared" ref="AC733:AC734" si="376">SUM(E733:AB733)</f>
        <v>2654.1000000000008</v>
      </c>
      <c r="AD733" s="108">
        <f>MIN(E733:AB733)</f>
        <v>67.400000000000006</v>
      </c>
      <c r="AE733" s="70">
        <v>100</v>
      </c>
      <c r="AF733" s="71">
        <v>10</v>
      </c>
      <c r="AJ733" s="81"/>
      <c r="AK733" s="497"/>
      <c r="AL733" s="81"/>
      <c r="AM733" s="9"/>
    </row>
    <row r="734">
      <c r="A734" s="73"/>
      <c r="B734" s="555"/>
      <c r="C734" s="75" t="s">
        <v>20</v>
      </c>
      <c r="D734" s="76" t="s">
        <v>29</v>
      </c>
      <c r="E734" s="113">
        <v>60.5</v>
      </c>
      <c r="F734" s="114">
        <v>61.899999999999999</v>
      </c>
      <c r="G734" s="114">
        <v>64.299999999999997</v>
      </c>
      <c r="H734" s="114">
        <v>65.5</v>
      </c>
      <c r="I734" s="114">
        <v>63.5</v>
      </c>
      <c r="J734" s="114">
        <v>67.799999999999997</v>
      </c>
      <c r="K734" s="114">
        <v>68.900000000000006</v>
      </c>
      <c r="L734" s="114">
        <v>73.400000000000006</v>
      </c>
      <c r="M734" s="114">
        <v>75.299999999999997</v>
      </c>
      <c r="N734" s="114">
        <v>72.099999999999994</v>
      </c>
      <c r="O734" s="114">
        <v>69.299999999999997</v>
      </c>
      <c r="P734" s="114">
        <v>68.900000000000006</v>
      </c>
      <c r="Q734" s="114">
        <v>72.099999999999994</v>
      </c>
      <c r="R734" s="114">
        <v>72.099999999999994</v>
      </c>
      <c r="S734" s="114">
        <v>69.200000000000003</v>
      </c>
      <c r="T734" s="114">
        <v>72.299999999999997</v>
      </c>
      <c r="U734" s="114">
        <v>74.599999999999994</v>
      </c>
      <c r="V734" s="114">
        <v>68.900000000000006</v>
      </c>
      <c r="W734" s="114">
        <v>71.200000000000003</v>
      </c>
      <c r="X734" s="114">
        <v>75</v>
      </c>
      <c r="Y734" s="114">
        <v>73.700000000000003</v>
      </c>
      <c r="Z734" s="114">
        <v>74.599999999999994</v>
      </c>
      <c r="AA734" s="114">
        <v>71.200000000000003</v>
      </c>
      <c r="AB734" s="115">
        <v>73.900000000000006</v>
      </c>
      <c r="AC734" s="116">
        <f t="shared" si="376"/>
        <v>1680.2</v>
      </c>
      <c r="AD734" s="77"/>
      <c r="AE734" s="78"/>
      <c r="AF734" s="79"/>
      <c r="AJ734" s="9"/>
      <c r="AK734" s="9"/>
      <c r="AL734" s="9"/>
      <c r="AM734" s="9"/>
    </row>
    <row r="735">
      <c r="A735" s="73"/>
      <c r="B735" s="555"/>
      <c r="C735" s="75" t="s">
        <v>21</v>
      </c>
      <c r="D735" s="76" t="s">
        <v>22</v>
      </c>
      <c r="E735" s="118">
        <v>5</v>
      </c>
      <c r="F735" s="119">
        <v>6</v>
      </c>
      <c r="G735" s="119">
        <v>5</v>
      </c>
      <c r="H735" s="119">
        <v>6</v>
      </c>
      <c r="I735" s="119">
        <v>6</v>
      </c>
      <c r="J735" s="119">
        <v>6</v>
      </c>
      <c r="K735" s="119">
        <v>10</v>
      </c>
      <c r="L735" s="119">
        <v>8</v>
      </c>
      <c r="M735" s="119">
        <v>11</v>
      </c>
      <c r="N735" s="119">
        <v>10</v>
      </c>
      <c r="O735" s="119">
        <v>8</v>
      </c>
      <c r="P735" s="119">
        <v>7</v>
      </c>
      <c r="Q735" s="119">
        <v>7</v>
      </c>
      <c r="R735" s="119">
        <v>7</v>
      </c>
      <c r="S735" s="119">
        <v>7</v>
      </c>
      <c r="T735" s="119">
        <v>8</v>
      </c>
      <c r="U735" s="119">
        <v>9</v>
      </c>
      <c r="V735" s="119">
        <v>7</v>
      </c>
      <c r="W735" s="119">
        <v>10</v>
      </c>
      <c r="X735" s="119">
        <v>8</v>
      </c>
      <c r="Y735" s="119">
        <v>7</v>
      </c>
      <c r="Z735" s="119">
        <v>10</v>
      </c>
      <c r="AA735" s="119">
        <v>11</v>
      </c>
      <c r="AB735" s="120">
        <v>7</v>
      </c>
      <c r="AC735" s="116">
        <f>AVERAGE(E735:AB735)</f>
        <v>7.75</v>
      </c>
      <c r="AD735" s="77"/>
      <c r="AE735" s="78"/>
      <c r="AF735" s="79"/>
      <c r="AJ735" s="9"/>
      <c r="AK735" s="9"/>
      <c r="AL735" s="9"/>
      <c r="AM735" s="9"/>
    </row>
    <row r="736">
      <c r="A736" s="73"/>
      <c r="B736" s="555"/>
      <c r="C736" s="75" t="s">
        <v>23</v>
      </c>
      <c r="D736" s="76"/>
      <c r="E736" s="82">
        <f t="shared" ref="E736:AB736" si="377">E734/E733</f>
        <v>0.86059743954480805</v>
      </c>
      <c r="F736" s="83">
        <f t="shared" si="377"/>
        <v>0.90364963503649631</v>
      </c>
      <c r="G736" s="83">
        <f t="shared" si="377"/>
        <v>0.9540059347181008</v>
      </c>
      <c r="H736" s="83">
        <f t="shared" si="377"/>
        <v>0.91480446927374304</v>
      </c>
      <c r="I736" s="83">
        <f t="shared" si="377"/>
        <v>0.86748633879781423</v>
      </c>
      <c r="J736" s="83">
        <f t="shared" si="377"/>
        <v>0.7920560747663552</v>
      </c>
      <c r="K736" s="83">
        <f t="shared" si="377"/>
        <v>0.62128043282236256</v>
      </c>
      <c r="L736" s="83">
        <f t="shared" si="377"/>
        <v>0.56548536209553157</v>
      </c>
      <c r="M736" s="83">
        <f t="shared" si="377"/>
        <v>0.57393292682926833</v>
      </c>
      <c r="N736" s="83">
        <f t="shared" si="377"/>
        <v>0.47811671087533147</v>
      </c>
      <c r="O736" s="83">
        <f t="shared" si="377"/>
        <v>0.533076923076923</v>
      </c>
      <c r="P736" s="83">
        <f t="shared" si="377"/>
        <v>0.55341365461847392</v>
      </c>
      <c r="Q736" s="83">
        <f t="shared" si="377"/>
        <v>0.63692579505300351</v>
      </c>
      <c r="R736" s="83">
        <f t="shared" si="377"/>
        <v>0.63975155279503104</v>
      </c>
      <c r="S736" s="83">
        <f t="shared" si="377"/>
        <v>0.63311985361390677</v>
      </c>
      <c r="T736" s="83">
        <f t="shared" si="377"/>
        <v>0.62760416666666663</v>
      </c>
      <c r="U736" s="83">
        <f t="shared" si="377"/>
        <v>0.57428791377983057</v>
      </c>
      <c r="V736" s="83">
        <f t="shared" si="377"/>
        <v>0.57368859283930063</v>
      </c>
      <c r="W736" s="83">
        <f t="shared" si="377"/>
        <v>0.49582172701949867</v>
      </c>
      <c r="X736" s="83">
        <f t="shared" si="377"/>
        <v>0.49244911359159549</v>
      </c>
      <c r="Y736" s="83">
        <f t="shared" si="377"/>
        <v>0.59772911597729117</v>
      </c>
      <c r="Z736" s="83">
        <f t="shared" si="377"/>
        <v>0.55464684014869881</v>
      </c>
      <c r="AA736" s="83">
        <f t="shared" si="377"/>
        <v>0.71271271271271275</v>
      </c>
      <c r="AB736" s="84">
        <f t="shared" si="377"/>
        <v>0.85631517960602554</v>
      </c>
      <c r="AC736" s="654">
        <f>MAX(E736:AB736)</f>
        <v>0.9540059347181008</v>
      </c>
      <c r="AD736" s="673"/>
      <c r="AE736" s="674"/>
      <c r="AF736" s="675"/>
      <c r="AJ736" s="9"/>
      <c r="AK736" s="9"/>
      <c r="AL736" s="9"/>
      <c r="AM736" s="9"/>
    </row>
    <row r="737">
      <c r="A737" s="771"/>
      <c r="B737" s="772"/>
      <c r="C737" s="520" t="s">
        <v>37</v>
      </c>
      <c r="D737" s="450"/>
      <c r="E737" s="521">
        <f t="shared" ref="E737:AB737" si="378">SQRT(E733*E733+E734*E734)/E727/1.73</f>
        <v>5.1500502813172995</v>
      </c>
      <c r="F737" s="461">
        <f t="shared" si="378"/>
        <v>5.116673940255815</v>
      </c>
      <c r="G737" s="461">
        <f t="shared" si="378"/>
        <v>5.084508665102879</v>
      </c>
      <c r="H737" s="461">
        <f t="shared" si="378"/>
        <v>5.2817918738435399</v>
      </c>
      <c r="I737" s="461">
        <f t="shared" si="378"/>
        <v>5.2843571085880745</v>
      </c>
      <c r="J737" s="461">
        <f t="shared" si="378"/>
        <v>5.9435237979056117</v>
      </c>
      <c r="K737" s="461">
        <f t="shared" si="378"/>
        <v>7.1534069788704677</v>
      </c>
      <c r="L737" s="461">
        <f t="shared" si="378"/>
        <v>8.1700716204019699</v>
      </c>
      <c r="M737" s="461">
        <f t="shared" si="378"/>
        <v>8.3675654121927892</v>
      </c>
      <c r="N737" s="461">
        <f t="shared" si="378"/>
        <v>9.2723965211845503</v>
      </c>
      <c r="O737" s="461">
        <f t="shared" si="378"/>
        <v>8.1958335880338797</v>
      </c>
      <c r="P737" s="461">
        <f t="shared" si="378"/>
        <v>7.9087133046584448</v>
      </c>
      <c r="Q737" s="461">
        <f t="shared" si="378"/>
        <v>7.4096214417479267</v>
      </c>
      <c r="R737" s="461">
        <f t="shared" si="378"/>
        <v>7.3863535477229068</v>
      </c>
      <c r="S737" s="461">
        <f t="shared" si="378"/>
        <v>7.1831959308756064</v>
      </c>
      <c r="T737" s="461">
        <f t="shared" si="378"/>
        <v>7.5232218329347278</v>
      </c>
      <c r="U737" s="461">
        <f t="shared" si="378"/>
        <v>8.2859250546242542</v>
      </c>
      <c r="V737" s="461">
        <f t="shared" si="378"/>
        <v>7.5362319312241866</v>
      </c>
      <c r="W737" s="461">
        <f t="shared" si="378"/>
        <v>8.7075845889019803</v>
      </c>
      <c r="X737" s="461">
        <f t="shared" si="378"/>
        <v>9.1539447063084474</v>
      </c>
      <c r="Y737" s="461">
        <f t="shared" si="378"/>
        <v>7.8333196406482646</v>
      </c>
      <c r="Z737" s="461">
        <f t="shared" si="378"/>
        <v>8.410932534203905</v>
      </c>
      <c r="AA737" s="461">
        <f t="shared" si="378"/>
        <v>6.7598758967098442</v>
      </c>
      <c r="AB737" s="462">
        <f t="shared" si="378"/>
        <v>6.2250960318804029</v>
      </c>
      <c r="AC737" s="189">
        <f>AVERAGE(E737:AB737)</f>
        <v>7.2226748429224079</v>
      </c>
      <c r="AD737" s="373">
        <f>(AC735-AC737)/AC735</f>
        <v>0.068041955751947367</v>
      </c>
      <c r="AE737" s="129"/>
      <c r="AF737" s="131"/>
      <c r="AJ737" s="64"/>
      <c r="AK737" s="64"/>
      <c r="AL737" s="9"/>
      <c r="AM737" s="64"/>
    </row>
    <row r="738">
      <c r="A738" s="773" t="s">
        <v>215</v>
      </c>
      <c r="B738" s="554" t="s">
        <v>212</v>
      </c>
      <c r="C738" s="67" t="s">
        <v>18</v>
      </c>
      <c r="D738" s="68" t="s">
        <v>29</v>
      </c>
      <c r="E738" s="108"/>
      <c r="F738" s="109"/>
      <c r="G738" s="109"/>
      <c r="H738" s="109"/>
      <c r="I738" s="109"/>
      <c r="J738" s="109"/>
      <c r="K738" s="109"/>
      <c r="L738" s="109"/>
      <c r="M738" s="109"/>
      <c r="N738" s="109"/>
      <c r="O738" s="109"/>
      <c r="P738" s="109"/>
      <c r="Q738" s="109"/>
      <c r="R738" s="109"/>
      <c r="S738" s="109"/>
      <c r="T738" s="109"/>
      <c r="U738" s="109"/>
      <c r="V738" s="109"/>
      <c r="W738" s="109"/>
      <c r="X738" s="109"/>
      <c r="Y738" s="109"/>
      <c r="Z738" s="109"/>
      <c r="AA738" s="109"/>
      <c r="AB738" s="110"/>
      <c r="AC738" s="111">
        <f t="shared" ref="AC738:AC739" si="379">SUM(E738:AB738)</f>
        <v>0</v>
      </c>
      <c r="AD738" s="108">
        <f>MIN(E738:AB738)</f>
        <v>0</v>
      </c>
      <c r="AE738" s="70">
        <v>100</v>
      </c>
      <c r="AF738" s="71">
        <v>10</v>
      </c>
      <c r="AJ738" s="81"/>
      <c r="AK738" s="497"/>
      <c r="AL738" s="81"/>
      <c r="AM738" s="9"/>
    </row>
    <row r="739">
      <c r="A739" s="774"/>
      <c r="B739" s="555"/>
      <c r="C739" s="75" t="s">
        <v>20</v>
      </c>
      <c r="D739" s="76" t="s">
        <v>29</v>
      </c>
      <c r="E739" s="113"/>
      <c r="F739" s="114"/>
      <c r="G739" s="114"/>
      <c r="H739" s="114"/>
      <c r="I739" s="114"/>
      <c r="J739" s="114"/>
      <c r="K739" s="114"/>
      <c r="L739" s="114"/>
      <c r="M739" s="114"/>
      <c r="N739" s="114"/>
      <c r="O739" s="114"/>
      <c r="P739" s="114"/>
      <c r="Q739" s="114"/>
      <c r="R739" s="114"/>
      <c r="S739" s="114"/>
      <c r="T739" s="114"/>
      <c r="U739" s="114"/>
      <c r="V739" s="114"/>
      <c r="W739" s="114"/>
      <c r="X739" s="114"/>
      <c r="Y739" s="114"/>
      <c r="Z739" s="114"/>
      <c r="AA739" s="114"/>
      <c r="AB739" s="115"/>
      <c r="AC739" s="116">
        <f t="shared" si="379"/>
        <v>0</v>
      </c>
      <c r="AD739" s="77"/>
      <c r="AE739" s="78"/>
      <c r="AF739" s="79"/>
      <c r="AJ739" s="9"/>
      <c r="AK739" s="9"/>
      <c r="AL739" s="9"/>
      <c r="AM739" s="9"/>
    </row>
    <row r="740">
      <c r="A740" s="774"/>
      <c r="B740" s="555"/>
      <c r="C740" s="75" t="s">
        <v>21</v>
      </c>
      <c r="D740" s="76" t="s">
        <v>22</v>
      </c>
      <c r="E740" s="118"/>
      <c r="F740" s="119"/>
      <c r="G740" s="119"/>
      <c r="H740" s="119"/>
      <c r="I740" s="119"/>
      <c r="J740" s="119"/>
      <c r="K740" s="119"/>
      <c r="L740" s="119"/>
      <c r="M740" s="119"/>
      <c r="N740" s="119"/>
      <c r="O740" s="119"/>
      <c r="P740" s="119"/>
      <c r="Q740" s="119"/>
      <c r="R740" s="119"/>
      <c r="S740" s="119"/>
      <c r="T740" s="119"/>
      <c r="U740" s="119"/>
      <c r="V740" s="119"/>
      <c r="W740" s="119"/>
      <c r="X740" s="119"/>
      <c r="Y740" s="119"/>
      <c r="Z740" s="119"/>
      <c r="AA740" s="119"/>
      <c r="AB740" s="120"/>
      <c r="AC740" s="116" t="e">
        <f>AVERAGE(E740:AB740)</f>
        <v>#NUM!</v>
      </c>
      <c r="AD740" s="77"/>
      <c r="AE740" s="78"/>
      <c r="AF740" s="79"/>
      <c r="AJ740" s="9"/>
      <c r="AK740" s="9"/>
      <c r="AL740" s="9"/>
      <c r="AM740" s="9"/>
    </row>
    <row r="741">
      <c r="A741" s="774"/>
      <c r="B741" s="555"/>
      <c r="C741" s="75" t="s">
        <v>23</v>
      </c>
      <c r="D741" s="76"/>
      <c r="E741" s="82" t="e">
        <f t="shared" ref="E741:AB741" si="380">E739/E738</f>
        <v>#DIV/0!</v>
      </c>
      <c r="F741" s="83" t="e">
        <f t="shared" si="380"/>
        <v>#DIV/0!</v>
      </c>
      <c r="G741" s="83" t="e">
        <f t="shared" si="380"/>
        <v>#DIV/0!</v>
      </c>
      <c r="H741" s="83" t="e">
        <f t="shared" si="380"/>
        <v>#DIV/0!</v>
      </c>
      <c r="I741" s="83" t="e">
        <f t="shared" si="380"/>
        <v>#DIV/0!</v>
      </c>
      <c r="J741" s="83" t="e">
        <f t="shared" si="380"/>
        <v>#DIV/0!</v>
      </c>
      <c r="K741" s="83" t="e">
        <f t="shared" si="380"/>
        <v>#DIV/0!</v>
      </c>
      <c r="L741" s="83" t="e">
        <f t="shared" si="380"/>
        <v>#DIV/0!</v>
      </c>
      <c r="M741" s="83" t="e">
        <f t="shared" si="380"/>
        <v>#DIV/0!</v>
      </c>
      <c r="N741" s="83" t="e">
        <f t="shared" si="380"/>
        <v>#DIV/0!</v>
      </c>
      <c r="O741" s="83" t="e">
        <f t="shared" si="380"/>
        <v>#DIV/0!</v>
      </c>
      <c r="P741" s="83" t="e">
        <f t="shared" si="380"/>
        <v>#DIV/0!</v>
      </c>
      <c r="Q741" s="83" t="e">
        <f t="shared" si="380"/>
        <v>#DIV/0!</v>
      </c>
      <c r="R741" s="83" t="e">
        <f t="shared" si="380"/>
        <v>#DIV/0!</v>
      </c>
      <c r="S741" s="83" t="e">
        <f t="shared" si="380"/>
        <v>#DIV/0!</v>
      </c>
      <c r="T741" s="83" t="e">
        <f t="shared" si="380"/>
        <v>#DIV/0!</v>
      </c>
      <c r="U741" s="83" t="e">
        <f t="shared" si="380"/>
        <v>#DIV/0!</v>
      </c>
      <c r="V741" s="83" t="e">
        <f t="shared" si="380"/>
        <v>#DIV/0!</v>
      </c>
      <c r="W741" s="83" t="e">
        <f t="shared" si="380"/>
        <v>#DIV/0!</v>
      </c>
      <c r="X741" s="83" t="e">
        <f t="shared" si="380"/>
        <v>#DIV/0!</v>
      </c>
      <c r="Y741" s="83" t="e">
        <f t="shared" si="380"/>
        <v>#DIV/0!</v>
      </c>
      <c r="Z741" s="83" t="e">
        <f t="shared" si="380"/>
        <v>#DIV/0!</v>
      </c>
      <c r="AA741" s="83" t="e">
        <f t="shared" si="380"/>
        <v>#DIV/0!</v>
      </c>
      <c r="AB741" s="84" t="e">
        <f t="shared" si="380"/>
        <v>#DIV/0!</v>
      </c>
      <c r="AC741" s="654" t="e">
        <f>MAX(E741:AB741)</f>
        <v>#DIV/0!</v>
      </c>
      <c r="AD741" s="673"/>
      <c r="AE741" s="674"/>
      <c r="AF741" s="675"/>
      <c r="AJ741" s="9"/>
      <c r="AK741" s="9"/>
      <c r="AL741" s="9"/>
      <c r="AM741" s="9"/>
    </row>
    <row r="742">
      <c r="A742" s="771"/>
      <c r="B742" s="772"/>
      <c r="C742" s="520" t="s">
        <v>37</v>
      </c>
      <c r="D742" s="450"/>
      <c r="E742" s="521">
        <f t="shared" ref="E742:AB742" si="381">SQRT(E738*E738+E739*E739)/E727/1.73</f>
        <v>0</v>
      </c>
      <c r="F742" s="461">
        <f t="shared" si="381"/>
        <v>0</v>
      </c>
      <c r="G742" s="461">
        <f t="shared" si="381"/>
        <v>0</v>
      </c>
      <c r="H742" s="461">
        <f t="shared" si="381"/>
        <v>0</v>
      </c>
      <c r="I742" s="461">
        <f t="shared" si="381"/>
        <v>0</v>
      </c>
      <c r="J742" s="461">
        <f t="shared" si="381"/>
        <v>0</v>
      </c>
      <c r="K742" s="461">
        <f t="shared" si="381"/>
        <v>0</v>
      </c>
      <c r="L742" s="461">
        <f t="shared" si="381"/>
        <v>0</v>
      </c>
      <c r="M742" s="461">
        <f t="shared" si="381"/>
        <v>0</v>
      </c>
      <c r="N742" s="461">
        <f t="shared" si="381"/>
        <v>0</v>
      </c>
      <c r="O742" s="461">
        <f t="shared" si="381"/>
        <v>0</v>
      </c>
      <c r="P742" s="461">
        <f t="shared" si="381"/>
        <v>0</v>
      </c>
      <c r="Q742" s="461">
        <f t="shared" si="381"/>
        <v>0</v>
      </c>
      <c r="R742" s="461">
        <f t="shared" si="381"/>
        <v>0</v>
      </c>
      <c r="S742" s="461">
        <f t="shared" si="381"/>
        <v>0</v>
      </c>
      <c r="T742" s="461">
        <f t="shared" si="381"/>
        <v>0</v>
      </c>
      <c r="U742" s="461">
        <f t="shared" si="381"/>
        <v>0</v>
      </c>
      <c r="V742" s="461">
        <f t="shared" si="381"/>
        <v>0</v>
      </c>
      <c r="W742" s="461">
        <f t="shared" si="381"/>
        <v>0</v>
      </c>
      <c r="X742" s="461">
        <f t="shared" si="381"/>
        <v>0</v>
      </c>
      <c r="Y742" s="461">
        <f t="shared" si="381"/>
        <v>0</v>
      </c>
      <c r="Z742" s="461">
        <f t="shared" si="381"/>
        <v>0</v>
      </c>
      <c r="AA742" s="461">
        <f t="shared" si="381"/>
        <v>0</v>
      </c>
      <c r="AB742" s="462">
        <f t="shared" si="381"/>
        <v>0</v>
      </c>
      <c r="AC742" s="189">
        <f>AVERAGE(E742:AB742)</f>
        <v>0</v>
      </c>
      <c r="AD742" s="373" t="e">
        <f>(AC740-AC742)/AC740</f>
        <v>#NUM!</v>
      </c>
      <c r="AE742" s="129"/>
      <c r="AF742" s="131"/>
      <c r="AJ742" s="64"/>
      <c r="AK742" s="64"/>
      <c r="AL742" s="9"/>
      <c r="AM742" s="64"/>
    </row>
    <row r="743" ht="15.75" customHeight="1">
      <c r="A743" s="65" t="s">
        <v>87</v>
      </c>
      <c r="B743" s="554" t="s">
        <v>216</v>
      </c>
      <c r="C743" s="67" t="s">
        <v>18</v>
      </c>
      <c r="D743" s="68" t="s">
        <v>29</v>
      </c>
      <c r="E743" s="108">
        <v>51.600000000000001</v>
      </c>
      <c r="F743" s="109">
        <v>48</v>
      </c>
      <c r="G743" s="109">
        <v>45.200000000000003</v>
      </c>
      <c r="H743" s="109">
        <v>43.200000000000003</v>
      </c>
      <c r="I743" s="109">
        <v>48.399999999999999</v>
      </c>
      <c r="J743" s="109">
        <v>77.799999999999997</v>
      </c>
      <c r="K743" s="109">
        <v>87</v>
      </c>
      <c r="L743" s="109">
        <v>97.599999999999994</v>
      </c>
      <c r="M743" s="109">
        <v>90</v>
      </c>
      <c r="N743" s="109">
        <v>92.200000000000003</v>
      </c>
      <c r="O743" s="109">
        <v>91.799999999999997</v>
      </c>
      <c r="P743" s="109">
        <v>90.599999999999994</v>
      </c>
      <c r="Q743" s="109">
        <v>90</v>
      </c>
      <c r="R743" s="109">
        <v>78.400000000000006</v>
      </c>
      <c r="S743" s="109">
        <v>80.400000000000006</v>
      </c>
      <c r="T743" s="109">
        <v>84.200000000000003</v>
      </c>
      <c r="U743" s="109">
        <v>94.400000000000006</v>
      </c>
      <c r="V743" s="109">
        <v>103.8</v>
      </c>
      <c r="W743" s="109">
        <v>100.2</v>
      </c>
      <c r="X743" s="109">
        <v>84.400000000000006</v>
      </c>
      <c r="Y743" s="109">
        <v>69.400000000000006</v>
      </c>
      <c r="Z743" s="109">
        <v>71.799999999999997</v>
      </c>
      <c r="AA743" s="109">
        <v>64.200000000000003</v>
      </c>
      <c r="AB743" s="110">
        <v>53.799999999999997</v>
      </c>
      <c r="AC743" s="111">
        <f t="shared" ref="AC743:AC744" si="382">SUM(E743:AB743)</f>
        <v>1838.4000000000003</v>
      </c>
      <c r="AD743" s="108">
        <f>MIN(E743:AB743)</f>
        <v>43.200000000000003</v>
      </c>
      <c r="AE743" s="70">
        <v>100</v>
      </c>
      <c r="AF743" s="71">
        <v>20</v>
      </c>
      <c r="AJ743" s="81"/>
      <c r="AK743" s="497"/>
      <c r="AL743" s="81"/>
      <c r="AM743" s="9"/>
    </row>
    <row r="744">
      <c r="A744" s="73"/>
      <c r="B744" s="555"/>
      <c r="C744" s="75" t="s">
        <v>20</v>
      </c>
      <c r="D744" s="76" t="s">
        <v>29</v>
      </c>
      <c r="E744" s="113">
        <v>22.399999999999999</v>
      </c>
      <c r="F744" s="114">
        <v>24.199999999999999</v>
      </c>
      <c r="G744" s="114">
        <v>25.800000000000001</v>
      </c>
      <c r="H744" s="114">
        <v>26.399999999999999</v>
      </c>
      <c r="I744" s="114">
        <v>27.199999999999999</v>
      </c>
      <c r="J744" s="114">
        <v>27</v>
      </c>
      <c r="K744" s="114">
        <v>26.800000000000001</v>
      </c>
      <c r="L744" s="114">
        <v>27.800000000000001</v>
      </c>
      <c r="M744" s="114">
        <v>33</v>
      </c>
      <c r="N744" s="114">
        <v>32</v>
      </c>
      <c r="O744" s="114">
        <v>35.399999999999999</v>
      </c>
      <c r="P744" s="114">
        <v>36</v>
      </c>
      <c r="Q744" s="114">
        <v>28.199999999999999</v>
      </c>
      <c r="R744" s="114">
        <v>29.199999999999999</v>
      </c>
      <c r="S744" s="114">
        <v>32.200000000000003</v>
      </c>
      <c r="T744" s="114">
        <v>34.200000000000003</v>
      </c>
      <c r="U744" s="114">
        <v>37.799999999999997</v>
      </c>
      <c r="V744" s="114">
        <v>35.200000000000003</v>
      </c>
      <c r="W744" s="114">
        <v>36.399999999999999</v>
      </c>
      <c r="X744" s="114">
        <v>35.399999999999999</v>
      </c>
      <c r="Y744" s="114">
        <v>31.399999999999999</v>
      </c>
      <c r="Z744" s="114">
        <v>28.800000000000001</v>
      </c>
      <c r="AA744" s="114">
        <v>27.600000000000001</v>
      </c>
      <c r="AB744" s="115">
        <v>27.600000000000001</v>
      </c>
      <c r="AC744" s="116">
        <f t="shared" si="382"/>
        <v>727.99999999999989</v>
      </c>
      <c r="AD744" s="77"/>
      <c r="AE744" s="78"/>
      <c r="AF744" s="79"/>
      <c r="AJ744" s="9"/>
      <c r="AK744" s="9"/>
      <c r="AL744" s="9"/>
      <c r="AM744" s="9"/>
    </row>
    <row r="745">
      <c r="A745" s="73"/>
      <c r="B745" s="555"/>
      <c r="C745" s="75" t="s">
        <v>21</v>
      </c>
      <c r="D745" s="76" t="s">
        <v>22</v>
      </c>
      <c r="E745" s="118">
        <v>3</v>
      </c>
      <c r="F745" s="119">
        <v>3</v>
      </c>
      <c r="G745" s="119">
        <v>3</v>
      </c>
      <c r="H745" s="119">
        <v>3</v>
      </c>
      <c r="I745" s="119">
        <v>3</v>
      </c>
      <c r="J745" s="119">
        <v>5</v>
      </c>
      <c r="K745" s="119">
        <v>5</v>
      </c>
      <c r="L745" s="119">
        <v>5</v>
      </c>
      <c r="M745" s="119">
        <v>5</v>
      </c>
      <c r="N745" s="119">
        <v>4</v>
      </c>
      <c r="O745" s="119">
        <v>6</v>
      </c>
      <c r="P745" s="119">
        <v>5</v>
      </c>
      <c r="Q745" s="119">
        <v>4</v>
      </c>
      <c r="R745" s="119">
        <v>6</v>
      </c>
      <c r="S745" s="119">
        <v>6</v>
      </c>
      <c r="T745" s="119">
        <v>5</v>
      </c>
      <c r="U745" s="119">
        <v>7</v>
      </c>
      <c r="V745" s="119">
        <v>5</v>
      </c>
      <c r="W745" s="119">
        <v>6</v>
      </c>
      <c r="X745" s="119">
        <v>5</v>
      </c>
      <c r="Y745" s="119">
        <v>4</v>
      </c>
      <c r="Z745" s="119">
        <v>4</v>
      </c>
      <c r="AA745" s="119">
        <v>4</v>
      </c>
      <c r="AB745" s="120">
        <v>3</v>
      </c>
      <c r="AC745" s="116">
        <f>AVERAGE(E745:AB745)</f>
        <v>4.541666666666667</v>
      </c>
      <c r="AD745" s="77"/>
      <c r="AE745" s="78"/>
      <c r="AF745" s="79"/>
      <c r="AJ745" s="9"/>
      <c r="AK745" s="9"/>
      <c r="AL745" s="9"/>
      <c r="AM745" s="9"/>
    </row>
    <row r="746">
      <c r="A746" s="73"/>
      <c r="B746" s="555"/>
      <c r="C746" s="75" t="s">
        <v>23</v>
      </c>
      <c r="D746" s="76"/>
      <c r="E746" s="82">
        <f t="shared" ref="E746:AB746" si="383">E744/E743</f>
        <v>0.43410852713178288</v>
      </c>
      <c r="F746" s="83">
        <f t="shared" si="383"/>
        <v>0.50416666666666665</v>
      </c>
      <c r="G746" s="83">
        <f t="shared" si="383"/>
        <v>0.57079646017699115</v>
      </c>
      <c r="H746" s="83">
        <f t="shared" si="383"/>
        <v>0.61111111111111105</v>
      </c>
      <c r="I746" s="83">
        <f t="shared" si="383"/>
        <v>0.56198347107438018</v>
      </c>
      <c r="J746" s="83">
        <f t="shared" si="383"/>
        <v>0.34704370179948585</v>
      </c>
      <c r="K746" s="83">
        <f t="shared" si="383"/>
        <v>0.30804597701149428</v>
      </c>
      <c r="L746" s="83">
        <f t="shared" si="383"/>
        <v>0.2848360655737705</v>
      </c>
      <c r="M746" s="83">
        <f t="shared" si="383"/>
        <v>0.36666666666666664</v>
      </c>
      <c r="N746" s="83">
        <f t="shared" si="383"/>
        <v>0.34707158351409978</v>
      </c>
      <c r="O746" s="83">
        <f t="shared" si="383"/>
        <v>0.38562091503267976</v>
      </c>
      <c r="P746" s="83">
        <f t="shared" si="383"/>
        <v>0.39735099337748347</v>
      </c>
      <c r="Q746" s="83">
        <f t="shared" si="383"/>
        <v>0.31333333333333335</v>
      </c>
      <c r="R746" s="83">
        <f t="shared" si="383"/>
        <v>0.3724489795918367</v>
      </c>
      <c r="S746" s="83">
        <f t="shared" si="383"/>
        <v>0.40049751243781095</v>
      </c>
      <c r="T746" s="83">
        <f t="shared" si="383"/>
        <v>0.40617577197149646</v>
      </c>
      <c r="U746" s="83">
        <f t="shared" si="383"/>
        <v>0.40042372881355925</v>
      </c>
      <c r="V746" s="83">
        <f t="shared" si="383"/>
        <v>0.33911368015414262</v>
      </c>
      <c r="W746" s="83">
        <f t="shared" si="383"/>
        <v>0.36327345309381237</v>
      </c>
      <c r="X746" s="83">
        <f t="shared" si="383"/>
        <v>0.41943127962085303</v>
      </c>
      <c r="Y746" s="83">
        <f t="shared" si="383"/>
        <v>0.45244956772334288</v>
      </c>
      <c r="Z746" s="83">
        <f t="shared" si="383"/>
        <v>0.40111420612813375</v>
      </c>
      <c r="AA746" s="83">
        <f t="shared" si="383"/>
        <v>0.42990654205607476</v>
      </c>
      <c r="AB746" s="84">
        <f t="shared" si="383"/>
        <v>0.51301115241635697</v>
      </c>
      <c r="AC746" s="654">
        <f>MAX(E746:AB746)</f>
        <v>0.61111111111111105</v>
      </c>
      <c r="AD746" s="673"/>
      <c r="AE746" s="674"/>
      <c r="AF746" s="675"/>
      <c r="AJ746" s="9"/>
      <c r="AK746" s="9"/>
      <c r="AL746" s="9"/>
      <c r="AM746" s="9"/>
    </row>
    <row r="747">
      <c r="A747" s="771"/>
      <c r="B747" s="772"/>
      <c r="C747" s="520" t="s">
        <v>37</v>
      </c>
      <c r="D747" s="450"/>
      <c r="E747" s="521">
        <f t="shared" ref="E747:AB747" si="384">SQRT(E743*E743+E744*E744)/E727/1.73</f>
        <v>3.1235133426797148</v>
      </c>
      <c r="F747" s="461">
        <f t="shared" si="384"/>
        <v>2.9791437452319456</v>
      </c>
      <c r="G747" s="461">
        <f t="shared" si="384"/>
        <v>2.8407746726750611</v>
      </c>
      <c r="H747" s="461">
        <f t="shared" si="384"/>
        <v>2.7556282433269965</v>
      </c>
      <c r="I747" s="461">
        <f t="shared" si="384"/>
        <v>3.0275584028038107</v>
      </c>
      <c r="J747" s="461">
        <f t="shared" si="384"/>
        <v>4.482323009528133</v>
      </c>
      <c r="K747" s="461">
        <f t="shared" si="384"/>
        <v>4.9877697316862042</v>
      </c>
      <c r="L747" s="461">
        <f t="shared" si="384"/>
        <v>5.560201523797204</v>
      </c>
      <c r="M747" s="461">
        <f t="shared" si="384"/>
        <v>5.3023907875112837</v>
      </c>
      <c r="N747" s="461">
        <f t="shared" si="384"/>
        <v>5.4139597467876364</v>
      </c>
      <c r="O747" s="461">
        <f t="shared" si="384"/>
        <v>5.4737505370360422</v>
      </c>
      <c r="P747" s="461">
        <f t="shared" si="384"/>
        <v>5.4185364167692276</v>
      </c>
      <c r="Q747" s="461">
        <f t="shared" si="384"/>
        <v>5.2069816871183976</v>
      </c>
      <c r="R747" s="461">
        <f t="shared" si="384"/>
        <v>4.618824033564926</v>
      </c>
      <c r="S747" s="461">
        <f t="shared" si="384"/>
        <v>4.809088287090475</v>
      </c>
      <c r="T747" s="461">
        <f t="shared" si="384"/>
        <v>5.0269978695167419</v>
      </c>
      <c r="U747" s="461">
        <f t="shared" si="384"/>
        <v>5.6247351255859712</v>
      </c>
      <c r="V747" s="461">
        <f t="shared" si="384"/>
        <v>5.9657327614156284</v>
      </c>
      <c r="W747" s="461">
        <f t="shared" si="384"/>
        <v>5.7915790564250269</v>
      </c>
      <c r="X747" s="461">
        <f t="shared" si="384"/>
        <v>4.9350428327466096</v>
      </c>
      <c r="Y747" s="461">
        <f t="shared" si="384"/>
        <v>4.1538314473770725</v>
      </c>
      <c r="Z747" s="461">
        <f t="shared" si="384"/>
        <v>4.2305747832376497</v>
      </c>
      <c r="AA747" s="461">
        <f t="shared" si="384"/>
        <v>3.8506988752416667</v>
      </c>
      <c r="AB747" s="462">
        <f t="shared" si="384"/>
        <v>3.3129616558480293</v>
      </c>
      <c r="AC747" s="677">
        <f>AVERAGE(E747:AB747)</f>
        <v>4.5371916072917271</v>
      </c>
      <c r="AD747" s="878">
        <f>(AC745-AC747)/AC745</f>
        <v>0.0009853341742986849</v>
      </c>
      <c r="AE747" s="461"/>
      <c r="AF747" s="462"/>
      <c r="AJ747" s="64"/>
      <c r="AK747" s="64"/>
      <c r="AL747" s="9"/>
      <c r="AM747" s="64"/>
    </row>
    <row r="748">
      <c r="A748" s="263"/>
      <c r="B748" s="879" t="s">
        <v>63</v>
      </c>
      <c r="C748" s="67" t="s">
        <v>18</v>
      </c>
      <c r="D748" s="68" t="s">
        <v>29</v>
      </c>
      <c r="E748" s="69">
        <v>1.3600000000000001</v>
      </c>
      <c r="F748" s="70">
        <v>1.3999999999999999</v>
      </c>
      <c r="G748" s="70">
        <v>1.4199999999999999</v>
      </c>
      <c r="H748" s="70">
        <v>1.5600000000000001</v>
      </c>
      <c r="I748" s="70">
        <v>0.88</v>
      </c>
      <c r="J748" s="70">
        <v>0.73999999999999999</v>
      </c>
      <c r="K748" s="70">
        <v>0.71999999999999997</v>
      </c>
      <c r="L748" s="70">
        <v>0.71999999999999997</v>
      </c>
      <c r="M748" s="70">
        <v>0.71999999999999997</v>
      </c>
      <c r="N748" s="70">
        <v>0.69999999999999996</v>
      </c>
      <c r="O748" s="70">
        <v>0.71999999999999997</v>
      </c>
      <c r="P748" s="70">
        <v>0.69999999999999996</v>
      </c>
      <c r="Q748" s="70">
        <v>0.71999999999999997</v>
      </c>
      <c r="R748" s="70">
        <v>0.69999999999999996</v>
      </c>
      <c r="S748" s="70">
        <v>0.71999999999999997</v>
      </c>
      <c r="T748" s="70">
        <v>0.69999999999999996</v>
      </c>
      <c r="U748" s="70">
        <v>0.71999999999999997</v>
      </c>
      <c r="V748" s="70">
        <v>0.71999999999999997</v>
      </c>
      <c r="W748" s="70">
        <v>0.69999999999999996</v>
      </c>
      <c r="X748" s="70">
        <v>0.71999999999999997</v>
      </c>
      <c r="Y748" s="70">
        <v>0.71999999999999997</v>
      </c>
      <c r="Z748" s="70">
        <v>0.71999999999999997</v>
      </c>
      <c r="AA748" s="70">
        <v>0.95999999999999996</v>
      </c>
      <c r="AB748" s="71">
        <v>1.3999999999999999</v>
      </c>
      <c r="AC748" s="784">
        <f t="shared" ref="AC748:AC749" si="385">SUM(E748:AB748)</f>
        <v>21.139999999999997</v>
      </c>
      <c r="AD748" s="682"/>
      <c r="AE748" s="683">
        <v>1</v>
      </c>
      <c r="AF748" s="684">
        <v>40</v>
      </c>
      <c r="AJ748" s="81"/>
      <c r="AK748" s="497"/>
      <c r="AL748" s="81"/>
      <c r="AM748" s="9"/>
    </row>
    <row r="749">
      <c r="A749" s="370" t="s">
        <v>74</v>
      </c>
      <c r="B749" s="814" t="s">
        <v>41</v>
      </c>
      <c r="C749" s="127" t="s">
        <v>18</v>
      </c>
      <c r="D749" s="94" t="s">
        <v>217</v>
      </c>
      <c r="E749" s="95"/>
      <c r="F749" s="96"/>
      <c r="G749" s="96"/>
      <c r="H749" s="96"/>
      <c r="I749" s="96"/>
      <c r="J749" s="96"/>
      <c r="K749" s="96"/>
      <c r="L749" s="96"/>
      <c r="M749" s="96"/>
      <c r="N749" s="96"/>
      <c r="O749" s="96"/>
      <c r="P749" s="96"/>
      <c r="Q749" s="96"/>
      <c r="R749" s="96"/>
      <c r="S749" s="96"/>
      <c r="T749" s="96"/>
      <c r="U749" s="96"/>
      <c r="V749" s="96"/>
      <c r="W749" s="96"/>
      <c r="X749" s="96"/>
      <c r="Y749" s="96"/>
      <c r="Z749" s="96"/>
      <c r="AA749" s="96"/>
      <c r="AB749" s="97"/>
      <c r="AC749" s="784">
        <f t="shared" si="385"/>
        <v>0</v>
      </c>
      <c r="AD749" s="682"/>
      <c r="AE749" s="683"/>
      <c r="AF749" s="684"/>
      <c r="AG749" s="9"/>
    </row>
    <row r="750" ht="15.75" customHeight="1">
      <c r="A750" s="685" t="s">
        <v>42</v>
      </c>
      <c r="B750" s="686"/>
      <c r="C750" s="221" t="s">
        <v>18</v>
      </c>
      <c r="D750" s="222"/>
      <c r="E750" s="223">
        <f t="shared" ref="E750:AB750" si="386">SUM(E728,E733,E738,E743,E748)</f>
        <v>135.06</v>
      </c>
      <c r="F750" s="431">
        <f t="shared" si="386"/>
        <v>129.70000000000002</v>
      </c>
      <c r="G750" s="431">
        <f t="shared" si="386"/>
        <v>125.92000000000002</v>
      </c>
      <c r="H750" s="431">
        <f t="shared" si="386"/>
        <v>128.56</v>
      </c>
      <c r="I750" s="431">
        <f t="shared" si="386"/>
        <v>134.97999999999999</v>
      </c>
      <c r="J750" s="431">
        <f t="shared" si="386"/>
        <v>178.44</v>
      </c>
      <c r="K750" s="431">
        <f t="shared" si="386"/>
        <v>213.41999999999999</v>
      </c>
      <c r="L750" s="431">
        <f t="shared" si="386"/>
        <v>244.92000000000002</v>
      </c>
      <c r="M750" s="431">
        <f t="shared" si="386"/>
        <v>238.81999999999999</v>
      </c>
      <c r="N750" s="431">
        <f t="shared" si="386"/>
        <v>260.69999999999999</v>
      </c>
      <c r="O750" s="431">
        <f t="shared" si="386"/>
        <v>239.41999999999999</v>
      </c>
      <c r="P750" s="431">
        <f t="shared" si="386"/>
        <v>234.39999999999998</v>
      </c>
      <c r="Q750" s="431">
        <f t="shared" si="386"/>
        <v>222.41999999999999</v>
      </c>
      <c r="R750" s="431">
        <f t="shared" si="386"/>
        <v>210.69999999999999</v>
      </c>
      <c r="S750" s="431">
        <f t="shared" si="386"/>
        <v>210.81999999999999</v>
      </c>
      <c r="T750" s="431">
        <f t="shared" si="386"/>
        <v>221.89999999999998</v>
      </c>
      <c r="U750" s="431">
        <f t="shared" si="386"/>
        <v>246.02000000000001</v>
      </c>
      <c r="V750" s="431">
        <f t="shared" si="386"/>
        <v>244.02000000000001</v>
      </c>
      <c r="W750" s="431">
        <f t="shared" si="386"/>
        <v>262.39999999999998</v>
      </c>
      <c r="X750" s="431">
        <f t="shared" si="386"/>
        <v>257.52000000000004</v>
      </c>
      <c r="Y750" s="431">
        <f t="shared" si="386"/>
        <v>208.81999999999999</v>
      </c>
      <c r="Z750" s="431">
        <f t="shared" si="386"/>
        <v>223.22</v>
      </c>
      <c r="AA750" s="431">
        <f t="shared" si="386"/>
        <v>180.86000000000001</v>
      </c>
      <c r="AB750" s="432">
        <f t="shared" si="386"/>
        <v>155.79999999999998</v>
      </c>
      <c r="AC750" s="308">
        <f t="shared" ref="AC750:AC751" si="387">SUM(AC728,AC733,AC738,AC743)</f>
        <v>4887.7000000000007</v>
      </c>
      <c r="AD750" s="9"/>
      <c r="AE750" s="9"/>
      <c r="AF750" s="9"/>
      <c r="AG750" s="9"/>
    </row>
    <row r="751">
      <c r="A751" s="687"/>
      <c r="B751" s="688"/>
      <c r="C751" s="127" t="s">
        <v>20</v>
      </c>
      <c r="D751" s="94"/>
      <c r="E751" s="586">
        <f t="shared" ref="E751:AB751" si="388">SUM(E729,E734,E739,E744)</f>
        <v>112.90000000000001</v>
      </c>
      <c r="F751" s="134">
        <f t="shared" si="388"/>
        <v>117.10000000000001</v>
      </c>
      <c r="G751" s="134">
        <f t="shared" si="388"/>
        <v>123.49999999999999</v>
      </c>
      <c r="H751" s="134">
        <f t="shared" si="388"/>
        <v>126.19999999999999</v>
      </c>
      <c r="I751" s="134">
        <f t="shared" si="388"/>
        <v>125.2</v>
      </c>
      <c r="J751" s="134">
        <f t="shared" si="388"/>
        <v>129.59999999999999</v>
      </c>
      <c r="K751" s="134">
        <f t="shared" si="388"/>
        <v>130.10000000000002</v>
      </c>
      <c r="L751" s="134">
        <f t="shared" si="388"/>
        <v>135.5</v>
      </c>
      <c r="M751" s="134">
        <f t="shared" si="388"/>
        <v>140.90000000000001</v>
      </c>
      <c r="N751" s="134">
        <f t="shared" si="388"/>
        <v>137.19999999999999</v>
      </c>
      <c r="O751" s="134">
        <f t="shared" si="388"/>
        <v>139</v>
      </c>
      <c r="P751" s="134">
        <f t="shared" si="388"/>
        <v>139.90000000000001</v>
      </c>
      <c r="Q751" s="134">
        <f t="shared" si="388"/>
        <v>134.09999999999999</v>
      </c>
      <c r="R751" s="134">
        <f t="shared" si="388"/>
        <v>138.79999999999998</v>
      </c>
      <c r="S751" s="134">
        <f t="shared" si="388"/>
        <v>137.60000000000002</v>
      </c>
      <c r="T751" s="134">
        <f t="shared" si="388"/>
        <v>140.89999999999998</v>
      </c>
      <c r="U751" s="134">
        <f t="shared" si="388"/>
        <v>147.30000000000001</v>
      </c>
      <c r="V751" s="134">
        <f t="shared" si="388"/>
        <v>136.30000000000001</v>
      </c>
      <c r="W751" s="134">
        <f t="shared" si="388"/>
        <v>143.5</v>
      </c>
      <c r="X751" s="134">
        <f t="shared" si="388"/>
        <v>148.59999999999999</v>
      </c>
      <c r="Y751" s="134">
        <f t="shared" si="388"/>
        <v>141.30000000000001</v>
      </c>
      <c r="Z751" s="134">
        <f t="shared" si="388"/>
        <v>137.5</v>
      </c>
      <c r="AA751" s="134">
        <f t="shared" si="388"/>
        <v>132.30000000000001</v>
      </c>
      <c r="AB751" s="719">
        <f t="shared" si="388"/>
        <v>135.30000000000001</v>
      </c>
      <c r="AC751" s="880">
        <f t="shared" si="387"/>
        <v>3230.6000000000004</v>
      </c>
      <c r="AD751" s="9"/>
      <c r="AE751" s="9"/>
      <c r="AF751" s="9"/>
      <c r="AG751" s="9"/>
    </row>
    <row r="752" ht="15.75" customHeight="1">
      <c r="A752" s="689" t="s">
        <v>43</v>
      </c>
      <c r="B752" s="690"/>
      <c r="C752" s="67" t="s">
        <v>44</v>
      </c>
      <c r="D752" s="68"/>
      <c r="E752" s="231">
        <f t="shared" ref="E752:AC753" si="389">100-(E750/(E714))*100</f>
        <v>-1.0928143712575036</v>
      </c>
      <c r="F752" s="232">
        <f t="shared" si="389"/>
        <v>-1.0124610591900449</v>
      </c>
      <c r="G752" s="232">
        <f t="shared" si="389"/>
        <v>-1.2218649517685094</v>
      </c>
      <c r="H752" s="232">
        <f t="shared" si="389"/>
        <v>-1.0691823899370974</v>
      </c>
      <c r="I752" s="232">
        <f t="shared" si="389"/>
        <v>-0.73134328358209189</v>
      </c>
      <c r="J752" s="232">
        <f t="shared" si="389"/>
        <v>-0.47297297297296836</v>
      </c>
      <c r="K752" s="232">
        <f t="shared" si="389"/>
        <v>-0.29135338345862749</v>
      </c>
      <c r="L752" s="232">
        <f t="shared" si="389"/>
        <v>-0.37704918032788726</v>
      </c>
      <c r="M752" s="232">
        <f t="shared" si="389"/>
        <v>-0.34453781512604564</v>
      </c>
      <c r="N752" s="232">
        <f t="shared" si="389"/>
        <v>-0.42372881355929337</v>
      </c>
      <c r="O752" s="232">
        <f t="shared" si="389"/>
        <v>-0.42785234899326952</v>
      </c>
      <c r="P752" s="232">
        <f t="shared" si="389"/>
        <v>-0.5145797598627837</v>
      </c>
      <c r="Q752" s="232">
        <f t="shared" si="389"/>
        <v>-0.37003610108303064</v>
      </c>
      <c r="R752" s="232">
        <f t="shared" si="389"/>
        <v>-0.33333333333331439</v>
      </c>
      <c r="S752" s="232">
        <f t="shared" si="389"/>
        <v>-0.39047619047619264</v>
      </c>
      <c r="T752" s="232">
        <f t="shared" si="389"/>
        <v>-0.49818840579709445</v>
      </c>
      <c r="U752" s="232">
        <f t="shared" si="389"/>
        <v>-0.33442088091355515</v>
      </c>
      <c r="V752" s="232">
        <f t="shared" si="389"/>
        <v>-0.33717105263157521</v>
      </c>
      <c r="W752" s="232">
        <f t="shared" si="389"/>
        <v>-0.45941807044410155</v>
      </c>
      <c r="X752" s="232">
        <f t="shared" si="389"/>
        <v>-0.43681747269891957</v>
      </c>
      <c r="Y752" s="232">
        <f t="shared" si="389"/>
        <v>-0.3942307692307736</v>
      </c>
      <c r="Z752" s="232">
        <f t="shared" si="389"/>
        <v>-0.3687050359712174</v>
      </c>
      <c r="AA752" s="232">
        <f t="shared" si="389"/>
        <v>-0.70155902004455584</v>
      </c>
      <c r="AB752" s="340">
        <f t="shared" si="389"/>
        <v>-0.90673575129531514</v>
      </c>
      <c r="AC752" s="818">
        <f t="shared" si="389"/>
        <v>-0.075757575757620543</v>
      </c>
      <c r="AD752" s="9"/>
      <c r="AE752" s="9"/>
      <c r="AF752" s="9"/>
      <c r="AG752" s="9"/>
    </row>
    <row r="753" ht="15.75" customHeight="1">
      <c r="A753" s="687"/>
      <c r="B753" s="688"/>
      <c r="C753" s="127" t="s">
        <v>45</v>
      </c>
      <c r="D753" s="94"/>
      <c r="E753" s="691">
        <f t="shared" si="389"/>
        <v>-0.44483985765124601</v>
      </c>
      <c r="F753" s="499">
        <f t="shared" si="389"/>
        <v>-0.60137457044673681</v>
      </c>
      <c r="G753" s="499">
        <f t="shared" si="389"/>
        <v>-0.57003257328989321</v>
      </c>
      <c r="H753" s="499">
        <f t="shared" si="389"/>
        <v>-0.4777070063694282</v>
      </c>
      <c r="I753" s="499">
        <f t="shared" si="389"/>
        <v>-0.64308681672025614</v>
      </c>
      <c r="J753" s="499">
        <f t="shared" si="389"/>
        <v>-0.62111801242235742</v>
      </c>
      <c r="K753" s="499">
        <f t="shared" si="389"/>
        <v>-0.38580246913582528</v>
      </c>
      <c r="L753" s="499">
        <f t="shared" si="389"/>
        <v>-0.22189349112426271</v>
      </c>
      <c r="M753" s="499">
        <f t="shared" si="389"/>
        <v>-0.6428571428571388</v>
      </c>
      <c r="N753" s="499">
        <f t="shared" si="389"/>
        <v>-0.29239766081869334</v>
      </c>
      <c r="O753" s="499">
        <f t="shared" si="389"/>
        <v>-0.43352601156068715</v>
      </c>
      <c r="P753" s="499">
        <f t="shared" si="389"/>
        <v>-0.50287356321841514</v>
      </c>
      <c r="Q753" s="499">
        <f t="shared" si="389"/>
        <v>-0.37425149700598581</v>
      </c>
      <c r="R753" s="499">
        <f t="shared" si="389"/>
        <v>-0.28901734104044863</v>
      </c>
      <c r="S753" s="499">
        <f t="shared" si="389"/>
        <v>-0.58479532163744352</v>
      </c>
      <c r="T753" s="499">
        <f t="shared" si="389"/>
        <v>-0.35612535612531815</v>
      </c>
      <c r="U753" s="499">
        <f t="shared" si="389"/>
        <v>-0.61475409836066319</v>
      </c>
      <c r="V753" s="499">
        <f t="shared" si="389"/>
        <v>-0.51622418879058785</v>
      </c>
      <c r="W753" s="499">
        <f t="shared" si="389"/>
        <v>-0.49019607843136725</v>
      </c>
      <c r="X753" s="499">
        <f t="shared" si="389"/>
        <v>-0.67750677506775503</v>
      </c>
      <c r="Y753" s="499">
        <f t="shared" si="389"/>
        <v>-0.6410256410256352</v>
      </c>
      <c r="Z753" s="499">
        <f t="shared" si="389"/>
        <v>-0.80645161290323131</v>
      </c>
      <c r="AA753" s="499">
        <f t="shared" si="389"/>
        <v>-0.53191489361704214</v>
      </c>
      <c r="AB753" s="500">
        <f t="shared" si="389"/>
        <v>-0.37091988130563891</v>
      </c>
      <c r="AC753" s="692">
        <f t="shared" si="389"/>
        <v>-0.50398208063712957</v>
      </c>
      <c r="AD753" s="9"/>
      <c r="AE753" s="30"/>
      <c r="AF753" s="9"/>
      <c r="AG753" s="30"/>
    </row>
    <row r="754">
      <c r="A754" s="435"/>
      <c r="B754" s="436"/>
      <c r="C754" s="437"/>
      <c r="D754" s="245" t="s">
        <v>46</v>
      </c>
      <c r="E754" s="246">
        <f t="shared" ref="E754:AC754" si="390">(E716-E730-E735-E740-E745)/E716</f>
        <v>-0.1111111111111111</v>
      </c>
      <c r="F754" s="246">
        <f t="shared" si="390"/>
        <v>-0.10000000000000001</v>
      </c>
      <c r="G754" s="246">
        <f t="shared" si="390"/>
        <v>0</v>
      </c>
      <c r="H754" s="246">
        <f t="shared" si="390"/>
        <v>0</v>
      </c>
      <c r="I754" s="246">
        <f t="shared" si="390"/>
        <v>0</v>
      </c>
      <c r="J754" s="246">
        <f t="shared" si="390"/>
        <v>-0.083333333333333329</v>
      </c>
      <c r="K754" s="246">
        <f t="shared" si="390"/>
        <v>0</v>
      </c>
      <c r="L754" s="246">
        <f t="shared" si="390"/>
        <v>0</v>
      </c>
      <c r="M754" s="246">
        <f t="shared" si="390"/>
        <v>-0.125</v>
      </c>
      <c r="N754" s="246">
        <f t="shared" si="390"/>
        <v>-0.066666666666666666</v>
      </c>
      <c r="O754" s="246">
        <f t="shared" si="390"/>
        <v>-0.066666666666666666</v>
      </c>
      <c r="P754" s="246">
        <f t="shared" si="390"/>
        <v>0.0625</v>
      </c>
      <c r="Q754" s="246">
        <f t="shared" si="390"/>
        <v>0</v>
      </c>
      <c r="R754" s="246">
        <f t="shared" si="390"/>
        <v>-0.071428571428571425</v>
      </c>
      <c r="S754" s="246">
        <f t="shared" si="390"/>
        <v>-0.14285714285714285</v>
      </c>
      <c r="T754" s="246">
        <f t="shared" si="390"/>
        <v>-0.071428571428571425</v>
      </c>
      <c r="U754" s="246">
        <f t="shared" si="390"/>
        <v>-0.125</v>
      </c>
      <c r="V754" s="246">
        <f t="shared" si="390"/>
        <v>0</v>
      </c>
      <c r="W754" s="246">
        <f t="shared" si="390"/>
        <v>-0.058823529411764705</v>
      </c>
      <c r="X754" s="246">
        <f t="shared" si="390"/>
        <v>0.0625</v>
      </c>
      <c r="Y754" s="246">
        <f t="shared" si="390"/>
        <v>0</v>
      </c>
      <c r="Z754" s="246">
        <f t="shared" si="390"/>
        <v>0</v>
      </c>
      <c r="AA754" s="246">
        <f t="shared" si="390"/>
        <v>-0.0625</v>
      </c>
      <c r="AB754" s="247">
        <f t="shared" si="390"/>
        <v>0.076923076923076927</v>
      </c>
      <c r="AC754" s="248" t="e">
        <f t="shared" si="390"/>
        <v>#NUM!</v>
      </c>
      <c r="AD754" s="9"/>
      <c r="AE754" s="30"/>
      <c r="AF754" s="9"/>
      <c r="AG754" s="30"/>
    </row>
    <row r="755" ht="15.75" customHeight="1">
      <c r="A755" s="438"/>
      <c r="B755" s="439"/>
      <c r="C755" s="440"/>
      <c r="D755" s="252" t="s">
        <v>47</v>
      </c>
      <c r="E755" s="253">
        <f t="shared" ref="E755:AC755" si="391">(E718-E732-E737-E742-E747)/E718</f>
        <v>-0.038061789297850486</v>
      </c>
      <c r="F755" s="253">
        <f t="shared" si="391"/>
        <v>-0.034288185649017471</v>
      </c>
      <c r="G755" s="253">
        <f t="shared" si="391"/>
        <v>-0.033483172986244737</v>
      </c>
      <c r="H755" s="253">
        <f t="shared" si="391"/>
        <v>-0.029722573194707776</v>
      </c>
      <c r="I755" s="253">
        <f t="shared" si="391"/>
        <v>-0.034325438193628113</v>
      </c>
      <c r="J755" s="253">
        <f t="shared" si="391"/>
        <v>-0.044602220107464487</v>
      </c>
      <c r="K755" s="253">
        <f t="shared" si="391"/>
        <v>-0.039672460879445669</v>
      </c>
      <c r="L755" s="253">
        <f t="shared" si="391"/>
        <v>-0.035267284514456043</v>
      </c>
      <c r="M755" s="253">
        <f t="shared" si="391"/>
        <v>-0.027992219688211167</v>
      </c>
      <c r="N755" s="253">
        <f t="shared" si="391"/>
        <v>-0.029023067292469534</v>
      </c>
      <c r="O755" s="253">
        <f t="shared" si="391"/>
        <v>-0.030047200616841498</v>
      </c>
      <c r="P755" s="253">
        <f t="shared" si="391"/>
        <v>-0.02884300945792518</v>
      </c>
      <c r="Q755" s="253">
        <f t="shared" si="391"/>
        <v>-0.032075659497765405</v>
      </c>
      <c r="R755" s="253">
        <f t="shared" si="391"/>
        <v>-0.03156984333711</v>
      </c>
      <c r="S755" s="253">
        <f t="shared" si="391"/>
        <v>-0.027520218107573002</v>
      </c>
      <c r="T755" s="253">
        <f t="shared" si="391"/>
        <v>-0.022767402397263017</v>
      </c>
      <c r="U755" s="253">
        <f t="shared" si="391"/>
        <v>-0.023232378298337488</v>
      </c>
      <c r="V755" s="253">
        <f t="shared" si="391"/>
        <v>-0.025894154412948924</v>
      </c>
      <c r="W755" s="253">
        <f t="shared" si="391"/>
        <v>-0.031299845590774811</v>
      </c>
      <c r="X755" s="253">
        <f t="shared" si="391"/>
        <v>-0.029085620755721152</v>
      </c>
      <c r="Y755" s="253">
        <f t="shared" si="391"/>
        <v>-0.032713266987451625</v>
      </c>
      <c r="Z755" s="253">
        <f t="shared" si="391"/>
        <v>-0.030741582401361645</v>
      </c>
      <c r="AA755" s="253">
        <f t="shared" si="391"/>
        <v>-0.031181811741577307</v>
      </c>
      <c r="AB755" s="254">
        <f t="shared" si="391"/>
        <v>-0.02839526306506111</v>
      </c>
      <c r="AC755" s="255">
        <f t="shared" si="391"/>
        <v>-0.030962386970958482</v>
      </c>
      <c r="AD755" s="9"/>
      <c r="AE755" s="9"/>
      <c r="AF755" s="9"/>
      <c r="AG755" s="9"/>
    </row>
    <row r="756" ht="36.75" customHeight="1">
      <c r="A756" s="30"/>
      <c r="B756" s="9"/>
      <c r="C756" s="9"/>
      <c r="D756" s="30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  <c r="AA756" s="9"/>
      <c r="AB756" s="9"/>
      <c r="AC756" s="9"/>
      <c r="AG756" s="64"/>
    </row>
    <row r="757">
      <c r="A757" s="48" t="s">
        <v>218</v>
      </c>
      <c r="B757" s="49"/>
      <c r="C757" s="50"/>
      <c r="D757" s="260">
        <v>0</v>
      </c>
      <c r="E757" s="881">
        <v>1</v>
      </c>
      <c r="F757" s="51">
        <v>2</v>
      </c>
      <c r="G757" s="51">
        <v>3</v>
      </c>
      <c r="H757" s="51">
        <v>4</v>
      </c>
      <c r="I757" s="51">
        <v>5</v>
      </c>
      <c r="J757" s="51">
        <v>6</v>
      </c>
      <c r="K757" s="51">
        <v>7</v>
      </c>
      <c r="L757" s="51">
        <v>8</v>
      </c>
      <c r="M757" s="51">
        <v>9</v>
      </c>
      <c r="N757" s="51">
        <v>10</v>
      </c>
      <c r="O757" s="51">
        <v>11</v>
      </c>
      <c r="P757" s="51">
        <v>12</v>
      </c>
      <c r="Q757" s="51">
        <v>13</v>
      </c>
      <c r="R757" s="51">
        <v>14</v>
      </c>
      <c r="S757" s="51">
        <v>15</v>
      </c>
      <c r="T757" s="51">
        <v>16</v>
      </c>
      <c r="U757" s="51">
        <v>17</v>
      </c>
      <c r="V757" s="51">
        <v>18</v>
      </c>
      <c r="W757" s="51">
        <v>19</v>
      </c>
      <c r="X757" s="51">
        <v>20</v>
      </c>
      <c r="Y757" s="51">
        <v>21</v>
      </c>
      <c r="Z757" s="51">
        <v>22</v>
      </c>
      <c r="AA757" s="51">
        <v>23</v>
      </c>
      <c r="AB757" s="882">
        <v>24</v>
      </c>
      <c r="AC757" s="883"/>
      <c r="AD757" s="884"/>
      <c r="AE757" s="885"/>
      <c r="AF757" s="886"/>
      <c r="AG757" s="64"/>
    </row>
    <row r="758">
      <c r="A758" s="644" t="s">
        <v>49</v>
      </c>
      <c r="B758" s="58"/>
      <c r="C758" s="645"/>
      <c r="D758" s="887" t="s">
        <v>219</v>
      </c>
      <c r="E758" s="61">
        <v>0</v>
      </c>
      <c r="F758" s="58">
        <v>0</v>
      </c>
      <c r="G758" s="58">
        <v>0</v>
      </c>
      <c r="H758" s="58">
        <v>0</v>
      </c>
      <c r="I758" s="58">
        <v>0</v>
      </c>
      <c r="J758" s="58">
        <v>0</v>
      </c>
      <c r="K758" s="58">
        <v>0</v>
      </c>
      <c r="L758" s="58">
        <v>0</v>
      </c>
      <c r="M758" s="58">
        <v>0</v>
      </c>
      <c r="N758" s="58">
        <v>0</v>
      </c>
      <c r="O758" s="58">
        <v>0</v>
      </c>
      <c r="P758" s="58">
        <v>0</v>
      </c>
      <c r="Q758" s="58">
        <v>0</v>
      </c>
      <c r="R758" s="58">
        <v>0</v>
      </c>
      <c r="S758" s="58">
        <v>0</v>
      </c>
      <c r="T758" s="58">
        <v>0</v>
      </c>
      <c r="U758" s="58">
        <v>0</v>
      </c>
      <c r="V758" s="58">
        <v>0</v>
      </c>
      <c r="W758" s="58">
        <v>0</v>
      </c>
      <c r="X758" s="58">
        <v>0</v>
      </c>
      <c r="Y758" s="58">
        <v>0</v>
      </c>
      <c r="Z758" s="58">
        <v>0</v>
      </c>
      <c r="AA758" s="58">
        <v>0</v>
      </c>
      <c r="AB758" s="647">
        <v>0</v>
      </c>
      <c r="AC758" s="888"/>
      <c r="AD758" s="889"/>
      <c r="AE758" s="890"/>
      <c r="AF758" s="891"/>
      <c r="AJ758" s="64"/>
      <c r="AK758" s="64"/>
      <c r="AL758" s="9"/>
      <c r="AM758" s="64"/>
    </row>
    <row r="759">
      <c r="A759" s="652" t="s">
        <v>104</v>
      </c>
      <c r="B759" s="367" t="s">
        <v>53</v>
      </c>
      <c r="C759" s="67" t="s">
        <v>18</v>
      </c>
      <c r="D759" s="68" t="s">
        <v>29</v>
      </c>
      <c r="E759" s="108">
        <v>84.599999999999994</v>
      </c>
      <c r="F759" s="109">
        <v>82.799999999999997</v>
      </c>
      <c r="G759" s="109">
        <v>80.400000000000006</v>
      </c>
      <c r="H759" s="109">
        <v>81.599999999999994</v>
      </c>
      <c r="I759" s="109">
        <v>84</v>
      </c>
      <c r="J759" s="109">
        <v>95.400000000000006</v>
      </c>
      <c r="K759" s="109">
        <v>118.2</v>
      </c>
      <c r="L759" s="109">
        <v>126</v>
      </c>
      <c r="M759" s="109">
        <v>135</v>
      </c>
      <c r="N759" s="109">
        <v>131.40000000000001</v>
      </c>
      <c r="O759" s="109">
        <v>135</v>
      </c>
      <c r="P759" s="109">
        <v>141</v>
      </c>
      <c r="Q759" s="109">
        <v>135.59999999999999</v>
      </c>
      <c r="R759" s="109">
        <v>129</v>
      </c>
      <c r="S759" s="109">
        <v>127.8</v>
      </c>
      <c r="T759" s="109">
        <v>127.8</v>
      </c>
      <c r="U759" s="109">
        <v>132</v>
      </c>
      <c r="V759" s="109">
        <v>141.59999999999999</v>
      </c>
      <c r="W759" s="109">
        <v>139.80000000000001</v>
      </c>
      <c r="X759" s="109">
        <v>135.59999999999999</v>
      </c>
      <c r="Y759" s="109">
        <v>125.40000000000001</v>
      </c>
      <c r="Z759" s="109">
        <v>122.40000000000001</v>
      </c>
      <c r="AA759" s="109">
        <v>111.59999999999999</v>
      </c>
      <c r="AB759" s="110">
        <v>93.599999999999994</v>
      </c>
      <c r="AC759" s="111">
        <f t="shared" ref="AC759:AC760" si="392">SUM(E759:AB759)</f>
        <v>2817.5999999999999</v>
      </c>
      <c r="AD759" s="112">
        <v>2500</v>
      </c>
      <c r="AE759" s="109">
        <v>100</v>
      </c>
      <c r="AF759" s="110">
        <v>60</v>
      </c>
      <c r="AJ759" s="81"/>
      <c r="AK759" s="497"/>
      <c r="AL759" s="81"/>
      <c r="AM759" s="9"/>
    </row>
    <row r="760">
      <c r="A760" s="653"/>
      <c r="B760" s="368"/>
      <c r="C760" s="75" t="s">
        <v>20</v>
      </c>
      <c r="D760" s="76" t="s">
        <v>29</v>
      </c>
      <c r="E760" s="113">
        <v>78</v>
      </c>
      <c r="F760" s="114">
        <v>81</v>
      </c>
      <c r="G760" s="114">
        <v>86.400000000000006</v>
      </c>
      <c r="H760" s="114">
        <v>88.200000000000003</v>
      </c>
      <c r="I760" s="114">
        <v>87.599999999999994</v>
      </c>
      <c r="J760" s="114">
        <v>90</v>
      </c>
      <c r="K760" s="114">
        <v>89.400000000000006</v>
      </c>
      <c r="L760" s="114">
        <v>92.400000000000006</v>
      </c>
      <c r="M760" s="114">
        <v>91.799999999999997</v>
      </c>
      <c r="N760" s="114">
        <v>89.400000000000006</v>
      </c>
      <c r="O760" s="114">
        <v>90</v>
      </c>
      <c r="P760" s="114">
        <v>88.799999999999997</v>
      </c>
      <c r="Q760" s="114">
        <v>88.799999999999997</v>
      </c>
      <c r="R760" s="114">
        <v>91.200000000000003</v>
      </c>
      <c r="S760" s="114">
        <v>87.599999999999994</v>
      </c>
      <c r="T760" s="114">
        <v>88.799999999999997</v>
      </c>
      <c r="U760" s="114">
        <v>91.200000000000003</v>
      </c>
      <c r="V760" s="114">
        <v>87.599999999999994</v>
      </c>
      <c r="W760" s="114">
        <v>101.40000000000001</v>
      </c>
      <c r="X760" s="114">
        <v>103.8</v>
      </c>
      <c r="Y760" s="114">
        <v>97.799999999999997</v>
      </c>
      <c r="Z760" s="114">
        <v>91.799999999999997</v>
      </c>
      <c r="AA760" s="114">
        <v>87.599999999999994</v>
      </c>
      <c r="AB760" s="115">
        <v>88.200000000000003</v>
      </c>
      <c r="AC760" s="116">
        <f t="shared" si="392"/>
        <v>2158.7999999999997</v>
      </c>
      <c r="AD760" s="117"/>
      <c r="AE760" s="78"/>
      <c r="AF760" s="79"/>
      <c r="AJ760" s="9"/>
      <c r="AK760" s="9"/>
      <c r="AL760" s="9"/>
      <c r="AM760" s="9"/>
    </row>
    <row r="761">
      <c r="A761" s="653"/>
      <c r="B761" s="368"/>
      <c r="C761" s="75" t="s">
        <v>21</v>
      </c>
      <c r="D761" s="76" t="s">
        <v>22</v>
      </c>
      <c r="E761" s="118">
        <v>6</v>
      </c>
      <c r="F761" s="119">
        <v>6</v>
      </c>
      <c r="G761" s="119">
        <v>6</v>
      </c>
      <c r="H761" s="119">
        <v>6</v>
      </c>
      <c r="I761" s="119">
        <v>7</v>
      </c>
      <c r="J761" s="119">
        <v>7</v>
      </c>
      <c r="K761" s="119">
        <v>8</v>
      </c>
      <c r="L761" s="119">
        <v>9</v>
      </c>
      <c r="M761" s="119">
        <v>9</v>
      </c>
      <c r="N761" s="119">
        <v>9</v>
      </c>
      <c r="O761" s="119">
        <v>9</v>
      </c>
      <c r="P761" s="119">
        <v>9</v>
      </c>
      <c r="Q761" s="119">
        <v>8</v>
      </c>
      <c r="R761" s="119">
        <v>8</v>
      </c>
      <c r="S761" s="119">
        <v>9</v>
      </c>
      <c r="T761" s="119">
        <v>8</v>
      </c>
      <c r="U761" s="119">
        <v>10</v>
      </c>
      <c r="V761" s="119">
        <v>9</v>
      </c>
      <c r="W761" s="119">
        <v>9</v>
      </c>
      <c r="X761" s="119">
        <v>9</v>
      </c>
      <c r="Y761" s="119">
        <v>8</v>
      </c>
      <c r="Z761" s="119">
        <v>8</v>
      </c>
      <c r="AA761" s="119">
        <v>8</v>
      </c>
      <c r="AB761" s="120">
        <v>7</v>
      </c>
      <c r="AC761" s="116">
        <f>AVERAGE(E761:AB761)</f>
        <v>8</v>
      </c>
      <c r="AD761" s="121">
        <f>SQRT(MIN((E759*E759+E760*E760),(F759*F759+F760*F760),(G759*G759+G760*G760),(H759*H759+H760*H760),(I759*I759+I760*I760),(J759*J759+J760*J760),(K759*K759+K760*K760),(L759*L759+L760*L760),(M759*M759+M760*M760),(N759*N759+N760*N760),(O759*O759+O760*O760),(P759*P759+P760*P760),(R759*R759+R760*R760),(S759*S759+S760*S760),(T759*T759+T760*T760),(U759*U759+U760*U760),(V759*V759+V760*V760),(W759*W759+W760*W760),(X759*X759+X760*X760),(V759*V759+V760*V760),(Z759*Z759+Z760*Z760),(AA759*AA759+AA760*AA760),(AB759*AB759+AB760*AB760)))/AD759</f>
        <v>0.046028095767693893</v>
      </c>
      <c r="AE761" s="122">
        <f>SQRT(MAX((E759*E759+E760*E760),(F759*F759+F760*F760),(G759*G759+G760*G760),(H759*H759+H760*H760),(I759*I759+I760*I760),(J759*J759+J760*J760),(K759*K759+K760*K760),(L759*L759+L760*L760),(M759*M759+M760*M760),(N759*N759+N760*N760),(O759*O759+O760*O760),(P759*P759+P760*P760),(R759*R759+R760*R760),(S759*S759+S760*S760),(T759*T759+T760*T760),(U759*U759+U760*U760),(V759*V759+V760*V760),(W759*W759+W760*W760),(X759*X759+X760*X760),(V759*V759+V760*V760),(Z759*Z759+Z760*Z760),(AA759*AA759+AA760*AA760),(AB759*AB759+AB760*AB760)))/AD759</f>
        <v>0.069080822230196431</v>
      </c>
      <c r="AF761" s="123"/>
      <c r="AJ761" s="9"/>
      <c r="AK761" s="9"/>
      <c r="AL761" s="9"/>
      <c r="AM761" s="9"/>
    </row>
    <row r="762">
      <c r="A762" s="653"/>
      <c r="B762" s="368"/>
      <c r="C762" s="75" t="s">
        <v>23</v>
      </c>
      <c r="D762" s="76"/>
      <c r="E762" s="82">
        <f t="shared" ref="E762:AB762" si="393">E760/E759</f>
        <v>0.92198581560283699</v>
      </c>
      <c r="F762" s="83">
        <f t="shared" si="393"/>
        <v>0.97826086956521741</v>
      </c>
      <c r="G762" s="83">
        <f t="shared" si="393"/>
        <v>1.0746268656716418</v>
      </c>
      <c r="H762" s="83">
        <f t="shared" si="393"/>
        <v>1.0808823529411766</v>
      </c>
      <c r="I762" s="83">
        <f t="shared" si="393"/>
        <v>1.0428571428571427</v>
      </c>
      <c r="J762" s="83">
        <f t="shared" si="393"/>
        <v>0.94339622641509424</v>
      </c>
      <c r="K762" s="83">
        <f t="shared" si="393"/>
        <v>0.75634517766497467</v>
      </c>
      <c r="L762" s="83">
        <f t="shared" si="393"/>
        <v>0.73333333333333339</v>
      </c>
      <c r="M762" s="83">
        <f t="shared" si="393"/>
        <v>0.67999999999999994</v>
      </c>
      <c r="N762" s="83">
        <f t="shared" si="393"/>
        <v>0.68036529680365299</v>
      </c>
      <c r="O762" s="83">
        <f t="shared" si="393"/>
        <v>0.66666666666666663</v>
      </c>
      <c r="P762" s="83">
        <f t="shared" si="393"/>
        <v>0.62978723404255321</v>
      </c>
      <c r="Q762" s="83">
        <f t="shared" si="393"/>
        <v>0.65486725663716816</v>
      </c>
      <c r="R762" s="83">
        <f t="shared" si="393"/>
        <v>0.7069767441860465</v>
      </c>
      <c r="S762" s="83">
        <f t="shared" si="393"/>
        <v>0.68544600938967137</v>
      </c>
      <c r="T762" s="83">
        <f t="shared" si="393"/>
        <v>0.69483568075117375</v>
      </c>
      <c r="U762" s="83">
        <f t="shared" si="393"/>
        <v>0.69090909090909092</v>
      </c>
      <c r="V762" s="83">
        <f t="shared" si="393"/>
        <v>0.61864406779661019</v>
      </c>
      <c r="W762" s="83">
        <f t="shared" si="393"/>
        <v>0.72532188841201717</v>
      </c>
      <c r="X762" s="83">
        <f t="shared" si="393"/>
        <v>0.76548672566371678</v>
      </c>
      <c r="Y762" s="83">
        <f t="shared" si="393"/>
        <v>0.77990430622009566</v>
      </c>
      <c r="Z762" s="83">
        <f t="shared" si="393"/>
        <v>0.74999999999999989</v>
      </c>
      <c r="AA762" s="83">
        <f t="shared" si="393"/>
        <v>0.78494623655913975</v>
      </c>
      <c r="AB762" s="84">
        <f t="shared" si="393"/>
        <v>0.9423076923076924</v>
      </c>
      <c r="AC762" s="654">
        <f>MAX(E762:AB762)</f>
        <v>1.0808823529411766</v>
      </c>
      <c r="AD762" s="655" t="e">
        <f>MIN(E761:AB761)/(AD759/(SQRT(3)*#REF!))</f>
        <v>#REF!</v>
      </c>
      <c r="AE762" s="656" t="e">
        <f>MAX(E761:AB761)/(AD759/(SQRT(3)*#REF!))</f>
        <v>#REF!</v>
      </c>
      <c r="AF762" s="97"/>
      <c r="AJ762" s="9"/>
      <c r="AK762" s="9"/>
      <c r="AL762" s="9"/>
      <c r="AM762" s="9"/>
    </row>
    <row r="763">
      <c r="A763" s="742"/>
      <c r="B763" s="743"/>
      <c r="C763" s="127" t="s">
        <v>37</v>
      </c>
      <c r="D763" s="94"/>
      <c r="E763" s="128">
        <f t="shared" ref="E763:AB763" si="394">SQRT(E759*E759+E760*E760)/E767/1.73</f>
        <v>6.3956335826608894</v>
      </c>
      <c r="F763" s="129">
        <f t="shared" si="394"/>
        <v>6.4009927116243768</v>
      </c>
      <c r="G763" s="129">
        <f t="shared" si="394"/>
        <v>6.4419860006036451</v>
      </c>
      <c r="H763" s="129">
        <f t="shared" si="394"/>
        <v>6.5400322641358342</v>
      </c>
      <c r="I763" s="129">
        <f t="shared" si="394"/>
        <v>6.6182911249123713</v>
      </c>
      <c r="J763" s="129">
        <f t="shared" si="394"/>
        <v>7.1318056579980027</v>
      </c>
      <c r="K763" s="129">
        <f t="shared" si="394"/>
        <v>8.1122577602208032</v>
      </c>
      <c r="L763" s="129">
        <f t="shared" si="394"/>
        <v>8.5446886978087999</v>
      </c>
      <c r="M763" s="129">
        <f t="shared" si="394"/>
        <v>9.0476636284048642</v>
      </c>
      <c r="N763" s="129">
        <f t="shared" si="394"/>
        <v>8.8248106946049596</v>
      </c>
      <c r="O763" s="129">
        <f t="shared" si="394"/>
        <v>9.0265655279854187</v>
      </c>
      <c r="P763" s="129">
        <f t="shared" si="394"/>
        <v>9.2703994982895015</v>
      </c>
      <c r="Q763" s="129">
        <f t="shared" si="394"/>
        <v>8.9487091947669946</v>
      </c>
      <c r="R763" s="129">
        <f t="shared" si="394"/>
        <v>8.705367847357671</v>
      </c>
      <c r="S763" s="129">
        <f t="shared" si="394"/>
        <v>8.5868705652564188</v>
      </c>
      <c r="T763" s="129">
        <f t="shared" si="394"/>
        <v>8.5999090902416331</v>
      </c>
      <c r="U763" s="129">
        <f t="shared" si="394"/>
        <v>8.8832077142293642</v>
      </c>
      <c r="V763" s="129">
        <f t="shared" si="394"/>
        <v>9.0542208549356147</v>
      </c>
      <c r="W763" s="129">
        <f t="shared" si="394"/>
        <v>9.391136198429086</v>
      </c>
      <c r="X763" s="129">
        <f t="shared" si="394"/>
        <v>9.2080204485445396</v>
      </c>
      <c r="Y763" s="129">
        <f t="shared" si="394"/>
        <v>8.6557318707413682</v>
      </c>
      <c r="Z763" s="129">
        <f t="shared" si="394"/>
        <v>8.3670110083615423</v>
      </c>
      <c r="AA763" s="129">
        <f t="shared" si="394"/>
        <v>7.7954631184757961</v>
      </c>
      <c r="AB763" s="131">
        <f t="shared" si="394"/>
        <v>7.0264928308867756</v>
      </c>
      <c r="AC763" s="189">
        <f>AVERAGE(E763:AB763)</f>
        <v>8.1490528288115112</v>
      </c>
      <c r="AD763" s="373">
        <f>(AC761-AC763)/AC761</f>
        <v>-0.018631603601438895</v>
      </c>
      <c r="AE763" s="129"/>
      <c r="AF763" s="131"/>
      <c r="AJ763" s="9"/>
      <c r="AK763" s="9"/>
      <c r="AL763" s="9"/>
      <c r="AM763" s="9"/>
    </row>
    <row r="764">
      <c r="A764" s="138" t="s">
        <v>31</v>
      </c>
      <c r="B764" s="139"/>
      <c r="C764" s="140"/>
      <c r="D764" s="141"/>
      <c r="E764" s="862">
        <f t="shared" ref="E764:AB765" si="395">E759</f>
        <v>84.599999999999994</v>
      </c>
      <c r="F764" s="863">
        <f t="shared" si="395"/>
        <v>82.799999999999997</v>
      </c>
      <c r="G764" s="863">
        <f t="shared" si="395"/>
        <v>80.400000000000006</v>
      </c>
      <c r="H764" s="863">
        <f t="shared" si="395"/>
        <v>81.599999999999994</v>
      </c>
      <c r="I764" s="863">
        <f t="shared" si="395"/>
        <v>84</v>
      </c>
      <c r="J764" s="863">
        <f t="shared" si="395"/>
        <v>95.400000000000006</v>
      </c>
      <c r="K764" s="863">
        <f t="shared" si="395"/>
        <v>118.2</v>
      </c>
      <c r="L764" s="863">
        <f t="shared" si="395"/>
        <v>126</v>
      </c>
      <c r="M764" s="863">
        <f t="shared" si="395"/>
        <v>135</v>
      </c>
      <c r="N764" s="863">
        <f t="shared" si="395"/>
        <v>131.40000000000001</v>
      </c>
      <c r="O764" s="863">
        <f t="shared" si="395"/>
        <v>135</v>
      </c>
      <c r="P764" s="863">
        <f t="shared" si="395"/>
        <v>141</v>
      </c>
      <c r="Q764" s="863">
        <f t="shared" si="395"/>
        <v>135.59999999999999</v>
      </c>
      <c r="R764" s="863">
        <f t="shared" si="395"/>
        <v>129</v>
      </c>
      <c r="S764" s="863">
        <f t="shared" si="395"/>
        <v>127.8</v>
      </c>
      <c r="T764" s="863">
        <f t="shared" si="395"/>
        <v>127.8</v>
      </c>
      <c r="U764" s="863">
        <f t="shared" si="395"/>
        <v>132</v>
      </c>
      <c r="V764" s="863">
        <f t="shared" si="395"/>
        <v>141.59999999999999</v>
      </c>
      <c r="W764" s="863">
        <f t="shared" si="395"/>
        <v>139.80000000000001</v>
      </c>
      <c r="X764" s="863">
        <f t="shared" si="395"/>
        <v>135.59999999999999</v>
      </c>
      <c r="Y764" s="142">
        <f t="shared" si="395"/>
        <v>125.40000000000001</v>
      </c>
      <c r="Z764" s="863">
        <f t="shared" si="395"/>
        <v>122.40000000000001</v>
      </c>
      <c r="AA764" s="863">
        <f t="shared" si="395"/>
        <v>111.59999999999999</v>
      </c>
      <c r="AB764" s="892">
        <f t="shared" si="395"/>
        <v>93.599999999999994</v>
      </c>
      <c r="AC764" s="288"/>
      <c r="AD764" s="145">
        <f t="shared" ref="AD764:AD768" si="396">MIN(E764:AB764)</f>
        <v>80.400000000000006</v>
      </c>
      <c r="AE764" s="146"/>
      <c r="AF764" s="147"/>
      <c r="AJ764" s="9"/>
      <c r="AK764" s="9"/>
      <c r="AL764" s="9"/>
      <c r="AM764" s="9"/>
    </row>
    <row r="765">
      <c r="A765" s="148" t="s">
        <v>32</v>
      </c>
      <c r="B765" s="149"/>
      <c r="C765" s="150"/>
      <c r="D765" s="151"/>
      <c r="E765" s="864">
        <f t="shared" si="395"/>
        <v>78</v>
      </c>
      <c r="F765" s="156">
        <f t="shared" si="395"/>
        <v>81</v>
      </c>
      <c r="G765" s="156">
        <f t="shared" si="395"/>
        <v>86.400000000000006</v>
      </c>
      <c r="H765" s="156">
        <f t="shared" si="395"/>
        <v>88.200000000000003</v>
      </c>
      <c r="I765" s="156">
        <f t="shared" si="395"/>
        <v>87.599999999999994</v>
      </c>
      <c r="J765" s="156">
        <f t="shared" si="395"/>
        <v>90</v>
      </c>
      <c r="K765" s="156">
        <f t="shared" si="395"/>
        <v>89.400000000000006</v>
      </c>
      <c r="L765" s="156">
        <f t="shared" si="395"/>
        <v>92.400000000000006</v>
      </c>
      <c r="M765" s="156">
        <f t="shared" si="395"/>
        <v>91.799999999999997</v>
      </c>
      <c r="N765" s="156">
        <f t="shared" si="395"/>
        <v>89.400000000000006</v>
      </c>
      <c r="O765" s="156">
        <f t="shared" si="395"/>
        <v>90</v>
      </c>
      <c r="P765" s="156">
        <f t="shared" si="395"/>
        <v>88.799999999999997</v>
      </c>
      <c r="Q765" s="156">
        <f t="shared" si="395"/>
        <v>88.799999999999997</v>
      </c>
      <c r="R765" s="156">
        <f t="shared" si="395"/>
        <v>91.200000000000003</v>
      </c>
      <c r="S765" s="156">
        <f t="shared" si="395"/>
        <v>87.599999999999994</v>
      </c>
      <c r="T765" s="156">
        <f t="shared" si="395"/>
        <v>88.799999999999997</v>
      </c>
      <c r="U765" s="156">
        <f t="shared" si="395"/>
        <v>91.200000000000003</v>
      </c>
      <c r="V765" s="156">
        <f t="shared" si="395"/>
        <v>87.599999999999994</v>
      </c>
      <c r="W765" s="156">
        <f t="shared" si="395"/>
        <v>101.40000000000001</v>
      </c>
      <c r="X765" s="156">
        <f t="shared" si="395"/>
        <v>103.8</v>
      </c>
      <c r="Y765" s="152">
        <f t="shared" si="395"/>
        <v>97.799999999999997</v>
      </c>
      <c r="Z765" s="156">
        <f t="shared" si="395"/>
        <v>91.799999999999997</v>
      </c>
      <c r="AA765" s="156">
        <f t="shared" si="395"/>
        <v>87.599999999999994</v>
      </c>
      <c r="AB765" s="157">
        <f t="shared" si="395"/>
        <v>88.200000000000003</v>
      </c>
      <c r="AC765" s="151"/>
      <c r="AD765" s="155">
        <f t="shared" si="396"/>
        <v>78</v>
      </c>
      <c r="AE765" s="156"/>
      <c r="AF765" s="157"/>
      <c r="AJ765" s="9"/>
      <c r="AK765" s="9"/>
      <c r="AL765" s="9"/>
      <c r="AM765" s="9"/>
    </row>
    <row r="766">
      <c r="A766" s="158" t="s">
        <v>33</v>
      </c>
      <c r="B766" s="159"/>
      <c r="C766" s="160"/>
      <c r="D766" s="161"/>
      <c r="E766" s="661">
        <f t="shared" ref="E766:AB766" si="397">SQRT(E765*E765+E764*E764)</f>
        <v>115.07023941923472</v>
      </c>
      <c r="F766" s="459">
        <f t="shared" si="397"/>
        <v>115.83108391101241</v>
      </c>
      <c r="G766" s="459">
        <f t="shared" si="397"/>
        <v>118.02169292125919</v>
      </c>
      <c r="H766" s="459">
        <f t="shared" si="397"/>
        <v>120.15739677606201</v>
      </c>
      <c r="I766" s="459">
        <f t="shared" si="397"/>
        <v>121.36622264864306</v>
      </c>
      <c r="J766" s="459">
        <f t="shared" si="397"/>
        <v>131.15319287001748</v>
      </c>
      <c r="K766" s="459">
        <f t="shared" si="397"/>
        <v>148.2012145699218</v>
      </c>
      <c r="L766" s="459">
        <f t="shared" si="397"/>
        <v>156.24903199700151</v>
      </c>
      <c r="M766" s="459">
        <f t="shared" si="397"/>
        <v>163.25513774457451</v>
      </c>
      <c r="N766" s="459">
        <f t="shared" si="397"/>
        <v>158.9286632423491</v>
      </c>
      <c r="O766" s="459">
        <f t="shared" si="397"/>
        <v>162.24980739587951</v>
      </c>
      <c r="P766" s="459">
        <f t="shared" si="397"/>
        <v>166.6326498619043</v>
      </c>
      <c r="Q766" s="459">
        <f t="shared" si="397"/>
        <v>162.08886451573406</v>
      </c>
      <c r="R766" s="459">
        <f t="shared" si="397"/>
        <v>157.98240408349281</v>
      </c>
      <c r="S766" s="459">
        <f t="shared" si="397"/>
        <v>154.9406337924303</v>
      </c>
      <c r="T766" s="459">
        <f t="shared" si="397"/>
        <v>155.62223491519455</v>
      </c>
      <c r="U766" s="459">
        <f t="shared" si="397"/>
        <v>160.44139116823939</v>
      </c>
      <c r="V766" s="459">
        <f t="shared" si="397"/>
        <v>166.50621610018047</v>
      </c>
      <c r="W766" s="459">
        <f t="shared" si="397"/>
        <v>172.70205557549107</v>
      </c>
      <c r="X766" s="459">
        <f t="shared" si="397"/>
        <v>170.76826403052763</v>
      </c>
      <c r="Y766" s="459">
        <f t="shared" si="397"/>
        <v>159.02829936838285</v>
      </c>
      <c r="Z766" s="459">
        <f t="shared" si="397"/>
        <v>153</v>
      </c>
      <c r="AA766" s="459">
        <f t="shared" si="397"/>
        <v>141.8743105710121</v>
      </c>
      <c r="AB766" s="893">
        <f t="shared" si="397"/>
        <v>128.60870888085302</v>
      </c>
      <c r="AC766" s="662"/>
      <c r="AD766" s="165">
        <f t="shared" si="396"/>
        <v>115.07023941923472</v>
      </c>
      <c r="AE766" s="166"/>
      <c r="AF766" s="167"/>
      <c r="AJ766" s="64"/>
      <c r="AK766" s="64"/>
      <c r="AL766" s="9"/>
      <c r="AM766" s="64"/>
    </row>
    <row r="767">
      <c r="A767" s="894" t="s">
        <v>54</v>
      </c>
      <c r="B767" s="895"/>
      <c r="C767" s="896" t="s">
        <v>24</v>
      </c>
      <c r="D767" s="873" t="s">
        <v>22</v>
      </c>
      <c r="E767" s="874">
        <v>10.4</v>
      </c>
      <c r="F767" s="871">
        <v>10.460000000000001</v>
      </c>
      <c r="G767" s="871">
        <v>10.59</v>
      </c>
      <c r="H767" s="871">
        <v>10.619999999999999</v>
      </c>
      <c r="I767" s="871">
        <v>10.6</v>
      </c>
      <c r="J767" s="871">
        <v>10.630000000000001</v>
      </c>
      <c r="K767" s="871">
        <v>10.56</v>
      </c>
      <c r="L767" s="871">
        <v>10.57</v>
      </c>
      <c r="M767" s="871">
        <v>10.43</v>
      </c>
      <c r="N767" s="871">
        <v>10.41</v>
      </c>
      <c r="O767" s="871">
        <v>10.390000000000001</v>
      </c>
      <c r="P767" s="871">
        <v>10.390000000000001</v>
      </c>
      <c r="Q767" s="871">
        <v>10.470000000000001</v>
      </c>
      <c r="R767" s="871">
        <v>10.49</v>
      </c>
      <c r="S767" s="871">
        <v>10.43</v>
      </c>
      <c r="T767" s="871">
        <v>10.460000000000001</v>
      </c>
      <c r="U767" s="871">
        <v>10.44</v>
      </c>
      <c r="V767" s="871">
        <v>10.630000000000001</v>
      </c>
      <c r="W767" s="871">
        <v>10.630000000000001</v>
      </c>
      <c r="X767" s="871">
        <v>10.720000000000001</v>
      </c>
      <c r="Y767" s="871">
        <v>10.619999999999999</v>
      </c>
      <c r="Z767" s="871">
        <v>10.57</v>
      </c>
      <c r="AA767" s="871">
        <v>10.52</v>
      </c>
      <c r="AB767" s="897">
        <v>10.58</v>
      </c>
      <c r="AC767" s="898">
        <f>AVERAGE(E767:AB767)</f>
        <v>10.525416666666668</v>
      </c>
      <c r="AD767" s="899"/>
      <c r="AE767" s="900"/>
      <c r="AF767" s="901"/>
      <c r="AJ767" s="64"/>
      <c r="AK767" s="64"/>
      <c r="AL767" s="9"/>
      <c r="AM767" s="64"/>
    </row>
    <row r="768" ht="15.75" customHeight="1">
      <c r="A768" s="652" t="s">
        <v>62</v>
      </c>
      <c r="B768" s="367" t="s">
        <v>220</v>
      </c>
      <c r="C768" s="67" t="s">
        <v>18</v>
      </c>
      <c r="D768" s="68" t="s">
        <v>29</v>
      </c>
      <c r="E768" s="108">
        <v>8.1999999999999993</v>
      </c>
      <c r="F768" s="109">
        <v>8.4000000000000004</v>
      </c>
      <c r="G768" s="109">
        <v>7.7999999999999998</v>
      </c>
      <c r="H768" s="109">
        <v>7.7999999999999998</v>
      </c>
      <c r="I768" s="109">
        <v>8.4000000000000004</v>
      </c>
      <c r="J768" s="109">
        <v>10.800000000000001</v>
      </c>
      <c r="K768" s="109">
        <v>12.4</v>
      </c>
      <c r="L768" s="109">
        <v>14.800000000000001</v>
      </c>
      <c r="M768" s="109">
        <v>16</v>
      </c>
      <c r="N768" s="109">
        <v>16.800000000000001</v>
      </c>
      <c r="O768" s="109">
        <v>14.4</v>
      </c>
      <c r="P768" s="109">
        <v>13.4</v>
      </c>
      <c r="Q768" s="109">
        <v>12.4</v>
      </c>
      <c r="R768" s="109">
        <v>13.4</v>
      </c>
      <c r="S768" s="109">
        <v>14.199999999999999</v>
      </c>
      <c r="T768" s="109">
        <v>11.800000000000001</v>
      </c>
      <c r="U768" s="109">
        <v>14.4</v>
      </c>
      <c r="V768" s="109">
        <v>15.199999999999999</v>
      </c>
      <c r="W768" s="109">
        <v>14.800000000000001</v>
      </c>
      <c r="X768" s="109">
        <v>14.199999999999999</v>
      </c>
      <c r="Y768" s="109">
        <v>14.199999999999999</v>
      </c>
      <c r="Z768" s="109">
        <v>12.6</v>
      </c>
      <c r="AA768" s="109">
        <v>10.800000000000001</v>
      </c>
      <c r="AB768" s="110">
        <v>9</v>
      </c>
      <c r="AC768" s="111">
        <f t="shared" ref="AC768:AC769" si="398">SUM(E768:AB768)</f>
        <v>296.20000000000005</v>
      </c>
      <c r="AD768" s="108">
        <f t="shared" si="396"/>
        <v>7.7999999999999998</v>
      </c>
      <c r="AE768" s="70">
        <v>100</v>
      </c>
      <c r="AF768" s="71">
        <v>20</v>
      </c>
      <c r="AJ768" s="81"/>
      <c r="AK768" s="497"/>
      <c r="AL768" s="81"/>
      <c r="AM768" s="9"/>
    </row>
    <row r="769">
      <c r="A769" s="653"/>
      <c r="B769" s="368"/>
      <c r="C769" s="75" t="s">
        <v>20</v>
      </c>
      <c r="D769" s="76" t="s">
        <v>29</v>
      </c>
      <c r="E769" s="113">
        <v>6</v>
      </c>
      <c r="F769" s="114">
        <v>7</v>
      </c>
      <c r="G769" s="114">
        <v>7</v>
      </c>
      <c r="H769" s="114">
        <v>7</v>
      </c>
      <c r="I769" s="114">
        <v>7.2000000000000002</v>
      </c>
      <c r="J769" s="114">
        <v>8.1999999999999993</v>
      </c>
      <c r="K769" s="114">
        <v>8.1999999999999993</v>
      </c>
      <c r="L769" s="114">
        <v>8.8000000000000007</v>
      </c>
      <c r="M769" s="114">
        <v>8</v>
      </c>
      <c r="N769" s="114">
        <v>7.5999999999999996</v>
      </c>
      <c r="O769" s="114">
        <v>7</v>
      </c>
      <c r="P769" s="114">
        <v>7.5999999999999996</v>
      </c>
      <c r="Q769" s="114">
        <v>7.4000000000000004</v>
      </c>
      <c r="R769" s="114">
        <v>8</v>
      </c>
      <c r="S769" s="114">
        <v>8</v>
      </c>
      <c r="T769" s="114">
        <v>7.7999999999999998</v>
      </c>
      <c r="U769" s="114">
        <v>8.5999999999999996</v>
      </c>
      <c r="V769" s="114">
        <v>8.1999999999999993</v>
      </c>
      <c r="W769" s="114">
        <v>8.8000000000000007</v>
      </c>
      <c r="X769" s="114">
        <v>9.8000000000000007</v>
      </c>
      <c r="Y769" s="114">
        <v>9.4000000000000004</v>
      </c>
      <c r="Z769" s="114">
        <v>8.5999999999999996</v>
      </c>
      <c r="AA769" s="114">
        <v>7.4000000000000004</v>
      </c>
      <c r="AB769" s="115">
        <v>7.4000000000000004</v>
      </c>
      <c r="AC769" s="116">
        <f t="shared" si="398"/>
        <v>189.00000000000003</v>
      </c>
      <c r="AD769" s="77"/>
      <c r="AE769" s="78"/>
      <c r="AF769" s="79"/>
      <c r="AJ769" s="9"/>
      <c r="AK769" s="9"/>
      <c r="AL769" s="9"/>
      <c r="AM769" s="9"/>
    </row>
    <row r="770">
      <c r="A770" s="653"/>
      <c r="B770" s="368"/>
      <c r="C770" s="75" t="s">
        <v>21</v>
      </c>
      <c r="D770" s="76" t="s">
        <v>22</v>
      </c>
      <c r="E770" s="118">
        <v>0</v>
      </c>
      <c r="F770" s="119">
        <v>0</v>
      </c>
      <c r="G770" s="119">
        <v>0</v>
      </c>
      <c r="H770" s="119">
        <v>0</v>
      </c>
      <c r="I770" s="119">
        <v>0</v>
      </c>
      <c r="J770" s="119">
        <v>1</v>
      </c>
      <c r="K770" s="119">
        <v>1</v>
      </c>
      <c r="L770" s="119">
        <v>1</v>
      </c>
      <c r="M770" s="119">
        <v>1</v>
      </c>
      <c r="N770" s="119">
        <v>1</v>
      </c>
      <c r="O770" s="119">
        <v>1</v>
      </c>
      <c r="P770" s="119">
        <v>1</v>
      </c>
      <c r="Q770" s="119">
        <v>1</v>
      </c>
      <c r="R770" s="119">
        <v>0</v>
      </c>
      <c r="S770" s="119">
        <v>1</v>
      </c>
      <c r="T770" s="119">
        <v>1</v>
      </c>
      <c r="U770" s="119">
        <v>1</v>
      </c>
      <c r="V770" s="119">
        <v>1</v>
      </c>
      <c r="W770" s="119">
        <v>1</v>
      </c>
      <c r="X770" s="119">
        <v>1</v>
      </c>
      <c r="Y770" s="119">
        <v>1</v>
      </c>
      <c r="Z770" s="119">
        <v>1</v>
      </c>
      <c r="AA770" s="119">
        <v>0</v>
      </c>
      <c r="AB770" s="120">
        <v>0</v>
      </c>
      <c r="AC770" s="116">
        <f>AVERAGE(E770:AB770)</f>
        <v>0.66666666666666663</v>
      </c>
      <c r="AD770" s="77"/>
      <c r="AE770" s="78"/>
      <c r="AF770" s="79"/>
      <c r="AJ770" s="9"/>
      <c r="AK770" s="9"/>
      <c r="AL770" s="9"/>
      <c r="AM770" s="9"/>
    </row>
    <row r="771">
      <c r="A771" s="653"/>
      <c r="B771" s="368"/>
      <c r="C771" s="75" t="s">
        <v>23</v>
      </c>
      <c r="D771" s="76"/>
      <c r="E771" s="82">
        <f t="shared" ref="E771:AB771" si="399">E769/E768</f>
        <v>0.73170731707317083</v>
      </c>
      <c r="F771" s="83">
        <f t="shared" si="399"/>
        <v>0.83333333333333326</v>
      </c>
      <c r="G771" s="83">
        <f t="shared" si="399"/>
        <v>0.89743589743589747</v>
      </c>
      <c r="H771" s="83">
        <f t="shared" si="399"/>
        <v>0.89743589743589747</v>
      </c>
      <c r="I771" s="83">
        <f t="shared" si="399"/>
        <v>0.8571428571428571</v>
      </c>
      <c r="J771" s="83">
        <f t="shared" si="399"/>
        <v>0.75925925925925919</v>
      </c>
      <c r="K771" s="83">
        <f t="shared" si="399"/>
        <v>0.66129032258064513</v>
      </c>
      <c r="L771" s="83">
        <f t="shared" si="399"/>
        <v>0.59459459459459463</v>
      </c>
      <c r="M771" s="83">
        <f t="shared" si="399"/>
        <v>0.5</v>
      </c>
      <c r="N771" s="83">
        <f t="shared" si="399"/>
        <v>0.45238095238095233</v>
      </c>
      <c r="O771" s="83">
        <f t="shared" si="399"/>
        <v>0.4861111111111111</v>
      </c>
      <c r="P771" s="83">
        <f t="shared" si="399"/>
        <v>0.56716417910447758</v>
      </c>
      <c r="Q771" s="83">
        <f t="shared" si="399"/>
        <v>0.59677419354838712</v>
      </c>
      <c r="R771" s="83">
        <f t="shared" si="399"/>
        <v>0.59701492537313428</v>
      </c>
      <c r="S771" s="83">
        <f t="shared" si="399"/>
        <v>0.56338028169014087</v>
      </c>
      <c r="T771" s="83">
        <f t="shared" si="399"/>
        <v>0.66101694915254228</v>
      </c>
      <c r="U771" s="83">
        <f t="shared" si="399"/>
        <v>0.59722222222222221</v>
      </c>
      <c r="V771" s="83">
        <f t="shared" si="399"/>
        <v>0.53947368421052633</v>
      </c>
      <c r="W771" s="83">
        <f t="shared" si="399"/>
        <v>0.59459459459459463</v>
      </c>
      <c r="X771" s="83">
        <f t="shared" si="399"/>
        <v>0.69014084507042261</v>
      </c>
      <c r="Y771" s="83">
        <f t="shared" si="399"/>
        <v>0.6619718309859155</v>
      </c>
      <c r="Z771" s="83">
        <f t="shared" si="399"/>
        <v>0.68253968253968256</v>
      </c>
      <c r="AA771" s="83">
        <f t="shared" si="399"/>
        <v>0.68518518518518512</v>
      </c>
      <c r="AB771" s="84">
        <f t="shared" si="399"/>
        <v>0.8222222222222223</v>
      </c>
      <c r="AC771" s="654">
        <f>MAX(E771:AB771)</f>
        <v>0.89743589743589747</v>
      </c>
      <c r="AD771" s="673"/>
      <c r="AE771" s="674"/>
      <c r="AF771" s="675"/>
      <c r="AJ771" s="9"/>
      <c r="AK771" s="9"/>
      <c r="AL771" s="9"/>
      <c r="AM771" s="9"/>
    </row>
    <row r="772">
      <c r="A772" s="742"/>
      <c r="B772" s="743"/>
      <c r="C772" s="127" t="s">
        <v>37</v>
      </c>
      <c r="D772" s="94"/>
      <c r="E772" s="128">
        <f t="shared" ref="E772:AB772" si="400">SQRT(E768*E768+E769*E769)/E767/1.73</f>
        <v>0.56473480639753382</v>
      </c>
      <c r="F772" s="129">
        <f t="shared" si="400"/>
        <v>0.60424792196362231</v>
      </c>
      <c r="G772" s="129">
        <f t="shared" si="400"/>
        <v>0.57205554401628333</v>
      </c>
      <c r="H772" s="129">
        <f t="shared" si="400"/>
        <v>0.57043956790324302</v>
      </c>
      <c r="I772" s="129">
        <f t="shared" si="400"/>
        <v>0.60330752256251863</v>
      </c>
      <c r="J772" s="129">
        <f t="shared" si="400"/>
        <v>0.73737410133536019</v>
      </c>
      <c r="K772" s="129">
        <f t="shared" si="400"/>
        <v>0.81374084490051379</v>
      </c>
      <c r="L772" s="129">
        <f t="shared" si="400"/>
        <v>0.9416220298491591</v>
      </c>
      <c r="M772" s="129">
        <f t="shared" si="400"/>
        <v>0.99139009970119085</v>
      </c>
      <c r="N772" s="129">
        <f t="shared" si="400"/>
        <v>1.0238648317583567</v>
      </c>
      <c r="O772" s="129">
        <f t="shared" si="400"/>
        <v>0.89076568998093686</v>
      </c>
      <c r="P772" s="129">
        <f t="shared" si="400"/>
        <v>0.85704873679790872</v>
      </c>
      <c r="Q772" s="129">
        <f t="shared" si="400"/>
        <v>0.79722530129838398</v>
      </c>
      <c r="R772" s="129">
        <f t="shared" si="400"/>
        <v>0.85996621830422171</v>
      </c>
      <c r="S772" s="129">
        <f t="shared" si="400"/>
        <v>0.90326737487480357</v>
      </c>
      <c r="T772" s="129">
        <f t="shared" si="400"/>
        <v>0.78167109318568606</v>
      </c>
      <c r="U772" s="129">
        <f t="shared" si="400"/>
        <v>0.928653505757425</v>
      </c>
      <c r="V772" s="129">
        <f t="shared" si="400"/>
        <v>0.93914510572358856</v>
      </c>
      <c r="W772" s="129">
        <f t="shared" si="400"/>
        <v>0.93630713598359461</v>
      </c>
      <c r="X772" s="129">
        <f t="shared" si="400"/>
        <v>0.9303233899659088</v>
      </c>
      <c r="Y772" s="129">
        <f t="shared" si="400"/>
        <v>0.92689038927132816</v>
      </c>
      <c r="Z772" s="129">
        <f t="shared" si="400"/>
        <v>0.83424913242407639</v>
      </c>
      <c r="AA772" s="129">
        <f t="shared" si="400"/>
        <v>0.71935549568355983</v>
      </c>
      <c r="AB772" s="131">
        <f t="shared" si="400"/>
        <v>0.63658169142911192</v>
      </c>
      <c r="AC772" s="189">
        <f>AVERAGE(E772:AB772)</f>
        <v>0.80684281379451317</v>
      </c>
      <c r="AD772" s="373">
        <f>(AC770-AC772)/AC770</f>
        <v>-0.21026422069176981</v>
      </c>
      <c r="AE772" s="129"/>
      <c r="AF772" s="131"/>
      <c r="AJ772" s="64"/>
      <c r="AK772" s="64"/>
      <c r="AL772" s="9"/>
      <c r="AM772" s="64"/>
    </row>
    <row r="773">
      <c r="A773" s="652" t="s">
        <v>221</v>
      </c>
      <c r="B773" s="367" t="s">
        <v>222</v>
      </c>
      <c r="C773" s="67" t="s">
        <v>18</v>
      </c>
      <c r="D773" s="68" t="s">
        <v>29</v>
      </c>
      <c r="E773" s="108">
        <v>9.4000000000000004</v>
      </c>
      <c r="F773" s="109">
        <v>9.1999999999999993</v>
      </c>
      <c r="G773" s="109">
        <v>8.3000000000000007</v>
      </c>
      <c r="H773" s="109">
        <v>8.6999999999999993</v>
      </c>
      <c r="I773" s="109">
        <v>7.4000000000000004</v>
      </c>
      <c r="J773" s="109">
        <v>7.4000000000000004</v>
      </c>
      <c r="K773" s="109">
        <v>8.9000000000000004</v>
      </c>
      <c r="L773" s="109">
        <v>10.300000000000001</v>
      </c>
      <c r="M773" s="109">
        <v>10.1</v>
      </c>
      <c r="N773" s="109">
        <v>8.6999999999999993</v>
      </c>
      <c r="O773" s="109">
        <v>9</v>
      </c>
      <c r="P773" s="109">
        <v>10</v>
      </c>
      <c r="Q773" s="109">
        <v>12.699999999999999</v>
      </c>
      <c r="R773" s="109">
        <v>12.300000000000001</v>
      </c>
      <c r="S773" s="109">
        <v>11.199999999999999</v>
      </c>
      <c r="T773" s="109">
        <v>10.699999999999999</v>
      </c>
      <c r="U773" s="109">
        <v>11.9</v>
      </c>
      <c r="V773" s="109">
        <v>12.4</v>
      </c>
      <c r="W773" s="109">
        <v>12.699999999999999</v>
      </c>
      <c r="X773" s="109">
        <v>13.1</v>
      </c>
      <c r="Y773" s="109">
        <v>11.5</v>
      </c>
      <c r="Z773" s="109">
        <v>12.800000000000001</v>
      </c>
      <c r="AA773" s="109">
        <v>10.199999999999999</v>
      </c>
      <c r="AB773" s="110">
        <v>8.5999999999999996</v>
      </c>
      <c r="AC773" s="111">
        <f t="shared" ref="AC773:AC774" si="401">SUM(E773:AB773)</f>
        <v>247.49999999999997</v>
      </c>
      <c r="AD773" s="108">
        <f>MIN(E773:AB773)</f>
        <v>7.4000000000000004</v>
      </c>
      <c r="AE773" s="70">
        <v>100</v>
      </c>
      <c r="AF773" s="71">
        <v>10</v>
      </c>
      <c r="AJ773" s="81"/>
      <c r="AK773" s="497"/>
      <c r="AL773" s="81"/>
      <c r="AM773" s="9"/>
    </row>
    <row r="774">
      <c r="A774" s="653"/>
      <c r="B774" s="368"/>
      <c r="C774" s="75" t="s">
        <v>20</v>
      </c>
      <c r="D774" s="76" t="s">
        <v>29</v>
      </c>
      <c r="E774" s="113">
        <v>5.2000000000000002</v>
      </c>
      <c r="F774" s="114">
        <v>5.4000000000000004</v>
      </c>
      <c r="G774" s="114">
        <v>6</v>
      </c>
      <c r="H774" s="114">
        <v>6.5</v>
      </c>
      <c r="I774" s="114">
        <v>6.2000000000000002</v>
      </c>
      <c r="J774" s="114">
        <v>6.2000000000000002</v>
      </c>
      <c r="K774" s="114">
        <v>6</v>
      </c>
      <c r="L774" s="114">
        <v>6.5999999999999996</v>
      </c>
      <c r="M774" s="114">
        <v>6</v>
      </c>
      <c r="N774" s="114">
        <v>5.7999999999999998</v>
      </c>
      <c r="O774" s="114">
        <v>6.0999999999999996</v>
      </c>
      <c r="P774" s="114">
        <v>5.5</v>
      </c>
      <c r="Q774" s="114">
        <v>6.0999999999999996</v>
      </c>
      <c r="R774" s="114">
        <v>6.7000000000000002</v>
      </c>
      <c r="S774" s="114">
        <v>6.0999999999999996</v>
      </c>
      <c r="T774" s="114">
        <v>5.7000000000000002</v>
      </c>
      <c r="U774" s="114">
        <v>6.4000000000000004</v>
      </c>
      <c r="V774" s="114">
        <v>5.9000000000000004</v>
      </c>
      <c r="W774" s="114">
        <v>6.5</v>
      </c>
      <c r="X774" s="114">
        <v>7.5999999999999996</v>
      </c>
      <c r="Y774" s="114">
        <v>6.9000000000000004</v>
      </c>
      <c r="Z774" s="114">
        <v>6.7000000000000002</v>
      </c>
      <c r="AA774" s="114">
        <v>6.2999999999999998</v>
      </c>
      <c r="AB774" s="115">
        <v>5.9000000000000004</v>
      </c>
      <c r="AC774" s="116">
        <f t="shared" si="401"/>
        <v>148.30000000000001</v>
      </c>
      <c r="AD774" s="77"/>
      <c r="AE774" s="78"/>
      <c r="AF774" s="79"/>
      <c r="AJ774" s="9"/>
      <c r="AK774" s="9"/>
      <c r="AL774" s="9"/>
      <c r="AM774" s="9"/>
    </row>
    <row r="775">
      <c r="A775" s="653"/>
      <c r="B775" s="368"/>
      <c r="C775" s="75" t="s">
        <v>21</v>
      </c>
      <c r="D775" s="76" t="s">
        <v>22</v>
      </c>
      <c r="E775" s="118">
        <v>0.5</v>
      </c>
      <c r="F775" s="119">
        <v>0.40000000000000002</v>
      </c>
      <c r="G775" s="119">
        <v>0.40000000000000002</v>
      </c>
      <c r="H775" s="119">
        <v>0.40000000000000002</v>
      </c>
      <c r="I775" s="119">
        <v>0.5</v>
      </c>
      <c r="J775" s="119">
        <v>0.5</v>
      </c>
      <c r="K775" s="119">
        <v>0.5</v>
      </c>
      <c r="L775" s="119">
        <v>0.59999999999999998</v>
      </c>
      <c r="M775" s="119">
        <v>0.59999999999999998</v>
      </c>
      <c r="N775" s="119">
        <v>0.69999999999999996</v>
      </c>
      <c r="O775" s="119">
        <v>0.59999999999999998</v>
      </c>
      <c r="P775" s="119">
        <v>0.5</v>
      </c>
      <c r="Q775" s="119">
        <v>0.80000000000000004</v>
      </c>
      <c r="R775" s="119">
        <v>0.69999999999999996</v>
      </c>
      <c r="S775" s="119">
        <v>0.69999999999999996</v>
      </c>
      <c r="T775" s="119">
        <v>0.59999999999999998</v>
      </c>
      <c r="U775" s="119">
        <v>0.69999999999999996</v>
      </c>
      <c r="V775" s="119">
        <v>0.80000000000000004</v>
      </c>
      <c r="W775" s="119">
        <v>0.69999999999999996</v>
      </c>
      <c r="X775" s="119">
        <v>0.69999999999999996</v>
      </c>
      <c r="Y775" s="119">
        <v>0.59999999999999998</v>
      </c>
      <c r="Z775" s="119">
        <v>0.59999999999999998</v>
      </c>
      <c r="AA775" s="119">
        <v>0.69999999999999996</v>
      </c>
      <c r="AB775" s="120">
        <v>0.5</v>
      </c>
      <c r="AC775" s="116">
        <f>AVERAGE(E775:AB775)</f>
        <v>0.59583333333333321</v>
      </c>
      <c r="AD775" s="77"/>
      <c r="AE775" s="78"/>
      <c r="AF775" s="79"/>
      <c r="AJ775" s="9"/>
      <c r="AK775" s="9"/>
      <c r="AL775" s="9"/>
      <c r="AM775" s="9"/>
    </row>
    <row r="776">
      <c r="A776" s="653"/>
      <c r="B776" s="368"/>
      <c r="C776" s="75" t="s">
        <v>23</v>
      </c>
      <c r="D776" s="76"/>
      <c r="E776" s="82">
        <f t="shared" ref="E776:AB776" si="402">E774/E773</f>
        <v>0.55319148936170215</v>
      </c>
      <c r="F776" s="83">
        <f t="shared" si="402"/>
        <v>0.58695652173913049</v>
      </c>
      <c r="G776" s="83">
        <f t="shared" si="402"/>
        <v>0.72289156626506013</v>
      </c>
      <c r="H776" s="83">
        <f t="shared" si="402"/>
        <v>0.74712643678160928</v>
      </c>
      <c r="I776" s="83">
        <f t="shared" si="402"/>
        <v>0.83783783783783783</v>
      </c>
      <c r="J776" s="83">
        <f t="shared" si="402"/>
        <v>0.83783783783783783</v>
      </c>
      <c r="K776" s="83">
        <f t="shared" si="402"/>
        <v>0.6741573033707865</v>
      </c>
      <c r="L776" s="83">
        <f t="shared" si="402"/>
        <v>0.64077669902912615</v>
      </c>
      <c r="M776" s="83">
        <f t="shared" si="402"/>
        <v>0.59405940594059403</v>
      </c>
      <c r="N776" s="83">
        <f t="shared" si="402"/>
        <v>0.66666666666666674</v>
      </c>
      <c r="O776" s="83">
        <f t="shared" si="402"/>
        <v>0.6777777777777777</v>
      </c>
      <c r="P776" s="83">
        <f t="shared" si="402"/>
        <v>0.55000000000000004</v>
      </c>
      <c r="Q776" s="83">
        <f t="shared" si="402"/>
        <v>0.48031496062992124</v>
      </c>
      <c r="R776" s="83">
        <f t="shared" si="402"/>
        <v>0.54471544715447151</v>
      </c>
      <c r="S776" s="83">
        <f t="shared" si="402"/>
        <v>0.5446428571428571</v>
      </c>
      <c r="T776" s="83">
        <f t="shared" si="402"/>
        <v>0.53271028037383183</v>
      </c>
      <c r="U776" s="83">
        <f t="shared" si="402"/>
        <v>0.53781512605042014</v>
      </c>
      <c r="V776" s="83">
        <f t="shared" si="402"/>
        <v>0.47580645161290325</v>
      </c>
      <c r="W776" s="83">
        <f t="shared" si="402"/>
        <v>0.51181102362204722</v>
      </c>
      <c r="X776" s="83">
        <f t="shared" si="402"/>
        <v>0.58015267175572516</v>
      </c>
      <c r="Y776" s="83">
        <f t="shared" si="402"/>
        <v>0.59999999999999998</v>
      </c>
      <c r="Z776" s="83">
        <f t="shared" si="402"/>
        <v>0.5234375</v>
      </c>
      <c r="AA776" s="83">
        <f t="shared" si="402"/>
        <v>0.61764705882352944</v>
      </c>
      <c r="AB776" s="84">
        <f t="shared" si="402"/>
        <v>0.68604651162790709</v>
      </c>
      <c r="AC776" s="654">
        <f>MAX(E776:AB776)</f>
        <v>0.83783783783783783</v>
      </c>
      <c r="AD776" s="673"/>
      <c r="AE776" s="674"/>
      <c r="AF776" s="675"/>
      <c r="AJ776" s="9"/>
      <c r="AK776" s="9"/>
      <c r="AL776" s="9"/>
      <c r="AM776" s="9"/>
    </row>
    <row r="777">
      <c r="A777" s="742"/>
      <c r="B777" s="743"/>
      <c r="C777" s="127" t="s">
        <v>37</v>
      </c>
      <c r="D777" s="94"/>
      <c r="E777" s="128">
        <f t="shared" ref="E777:AB777" si="403">SQRT(E773*E773+E774*E774)/E767/1.73</f>
        <v>0.59706754121813177</v>
      </c>
      <c r="F777" s="129">
        <f t="shared" si="403"/>
        <v>0.58951294126126885</v>
      </c>
      <c r="G777" s="129">
        <f t="shared" si="403"/>
        <v>0.55901695399524742</v>
      </c>
      <c r="H777" s="129">
        <f t="shared" si="403"/>
        <v>0.59109861512201045</v>
      </c>
      <c r="I777" s="129">
        <f t="shared" si="403"/>
        <v>0.52644861538432419</v>
      </c>
      <c r="J777" s="129">
        <f t="shared" si="403"/>
        <v>0.52496287140863929</v>
      </c>
      <c r="K777" s="129">
        <f t="shared" si="403"/>
        <v>0.58753679110752777</v>
      </c>
      <c r="L777" s="129">
        <f t="shared" si="403"/>
        <v>0.66898637101087377</v>
      </c>
      <c r="M777" s="129">
        <f t="shared" si="403"/>
        <v>0.6510657754158321</v>
      </c>
      <c r="N777" s="129">
        <f t="shared" si="403"/>
        <v>0.58059439838558791</v>
      </c>
      <c r="O777" s="129">
        <f t="shared" si="403"/>
        <v>0.60487475328906315</v>
      </c>
      <c r="P777" s="129">
        <f t="shared" si="403"/>
        <v>0.63493199944996725</v>
      </c>
      <c r="Q777" s="129">
        <f t="shared" si="403"/>
        <v>0.7778349815109159</v>
      </c>
      <c r="R777" s="129">
        <f t="shared" si="403"/>
        <v>0.77180177632197977</v>
      </c>
      <c r="S777" s="129">
        <f t="shared" si="403"/>
        <v>0.70680013250657003</v>
      </c>
      <c r="T777" s="129">
        <f t="shared" si="403"/>
        <v>0.66996379484893953</v>
      </c>
      <c r="U777" s="129">
        <f t="shared" si="403"/>
        <v>0.74811455794494219</v>
      </c>
      <c r="V777" s="129">
        <f t="shared" si="403"/>
        <v>0.74671853739089</v>
      </c>
      <c r="W777" s="129">
        <f t="shared" si="403"/>
        <v>0.77579239408990952</v>
      </c>
      <c r="X777" s="129">
        <f t="shared" si="403"/>
        <v>0.81663392720705641</v>
      </c>
      <c r="Y777" s="129">
        <f t="shared" si="403"/>
        <v>0.72995598653125815</v>
      </c>
      <c r="Z777" s="129">
        <f t="shared" si="403"/>
        <v>0.79008050550313957</v>
      </c>
      <c r="AA777" s="129">
        <f t="shared" si="403"/>
        <v>0.65873671518125954</v>
      </c>
      <c r="AB777" s="131">
        <f t="shared" si="403"/>
        <v>0.56980045728255679</v>
      </c>
      <c r="AC777" s="189">
        <f>AVERAGE(E777:AB777)</f>
        <v>0.66159714139032888</v>
      </c>
      <c r="AD777" s="373">
        <f>(AC775-AC777)/AC775</f>
        <v>-0.11037282471104169</v>
      </c>
      <c r="AE777" s="129"/>
      <c r="AF777" s="131"/>
      <c r="AJ777" s="64"/>
      <c r="AK777" s="64"/>
      <c r="AL777" s="9"/>
      <c r="AM777" s="64"/>
    </row>
    <row r="778">
      <c r="A778" s="652" t="s">
        <v>74</v>
      </c>
      <c r="B778" s="367" t="s">
        <v>223</v>
      </c>
      <c r="C778" s="67" t="s">
        <v>18</v>
      </c>
      <c r="D778" s="68" t="s">
        <v>29</v>
      </c>
      <c r="E778" s="108">
        <v>41.100000000000001</v>
      </c>
      <c r="F778" s="109">
        <v>40.600000000000001</v>
      </c>
      <c r="G778" s="109">
        <v>40.5</v>
      </c>
      <c r="H778" s="109">
        <v>40.299999999999997</v>
      </c>
      <c r="I778" s="109">
        <v>43.100000000000001</v>
      </c>
      <c r="J778" s="109">
        <v>48.5</v>
      </c>
      <c r="K778" s="109">
        <v>59.200000000000003</v>
      </c>
      <c r="L778" s="109">
        <v>66.599999999999994</v>
      </c>
      <c r="M778" s="109">
        <v>65.599999999999994</v>
      </c>
      <c r="N778" s="109">
        <v>63.700000000000003</v>
      </c>
      <c r="O778" s="109">
        <v>65.099999999999994</v>
      </c>
      <c r="P778" s="109">
        <v>68.5</v>
      </c>
      <c r="Q778" s="109">
        <v>67.5</v>
      </c>
      <c r="R778" s="109">
        <v>64</v>
      </c>
      <c r="S778" s="109">
        <v>63.799999999999997</v>
      </c>
      <c r="T778" s="109">
        <v>66.799999999999997</v>
      </c>
      <c r="U778" s="109">
        <v>68.900000000000006</v>
      </c>
      <c r="V778" s="109">
        <v>73.700000000000003</v>
      </c>
      <c r="W778" s="109">
        <v>68.700000000000003</v>
      </c>
      <c r="X778" s="109">
        <v>68.5</v>
      </c>
      <c r="Y778" s="109">
        <v>63.299999999999997</v>
      </c>
      <c r="Z778" s="109">
        <v>64.099999999999994</v>
      </c>
      <c r="AA778" s="109">
        <v>56.700000000000003</v>
      </c>
      <c r="AB778" s="110">
        <v>46.5</v>
      </c>
      <c r="AC778" s="278">
        <f t="shared" ref="AC778:AC779" si="404">SUM(E778:AB778)</f>
        <v>1415.2999999999997</v>
      </c>
      <c r="AD778" s="108">
        <f>MIN(E778:AB778)</f>
        <v>40.299999999999997</v>
      </c>
      <c r="AE778" s="70">
        <v>100</v>
      </c>
      <c r="AF778" s="71">
        <v>10</v>
      </c>
      <c r="AJ778" s="81"/>
      <c r="AK778" s="497"/>
      <c r="AL778" s="81"/>
      <c r="AM778" s="9"/>
    </row>
    <row r="779">
      <c r="A779" s="653"/>
      <c r="B779" s="368"/>
      <c r="C779" s="75" t="s">
        <v>20</v>
      </c>
      <c r="D779" s="76" t="s">
        <v>29</v>
      </c>
      <c r="E779" s="113">
        <v>39</v>
      </c>
      <c r="F779" s="114">
        <v>39.600000000000001</v>
      </c>
      <c r="G779" s="114">
        <v>43</v>
      </c>
      <c r="H779" s="114">
        <v>43.799999999999997</v>
      </c>
      <c r="I779" s="114">
        <v>43.799999999999997</v>
      </c>
      <c r="J779" s="114">
        <v>44.299999999999997</v>
      </c>
      <c r="K779" s="114">
        <v>45.600000000000001</v>
      </c>
      <c r="L779" s="114">
        <v>46.200000000000003</v>
      </c>
      <c r="M779" s="114">
        <v>45.399999999999999</v>
      </c>
      <c r="N779" s="114">
        <v>45.100000000000001</v>
      </c>
      <c r="O779" s="114">
        <v>45.5</v>
      </c>
      <c r="P779" s="114">
        <v>44.899999999999999</v>
      </c>
      <c r="Q779" s="114">
        <v>43.899999999999999</v>
      </c>
      <c r="R779" s="114">
        <v>45.100000000000001</v>
      </c>
      <c r="S779" s="114">
        <v>43.700000000000003</v>
      </c>
      <c r="T779" s="114">
        <v>44.899999999999999</v>
      </c>
      <c r="U779" s="114">
        <v>44.700000000000003</v>
      </c>
      <c r="V779" s="114">
        <v>44.200000000000003</v>
      </c>
      <c r="W779" s="114">
        <v>51.200000000000003</v>
      </c>
      <c r="X779" s="114">
        <v>50.799999999999997</v>
      </c>
      <c r="Y779" s="114">
        <v>48.200000000000003</v>
      </c>
      <c r="Z779" s="114">
        <v>44.799999999999997</v>
      </c>
      <c r="AA779" s="114">
        <v>43</v>
      </c>
      <c r="AB779" s="115">
        <v>43.299999999999997</v>
      </c>
      <c r="AC779" s="280">
        <f t="shared" si="404"/>
        <v>1074.0000000000002</v>
      </c>
      <c r="AD779" s="77"/>
      <c r="AE779" s="78"/>
      <c r="AF779" s="79"/>
      <c r="AJ779" s="9"/>
      <c r="AK779" s="9"/>
      <c r="AL779" s="9"/>
      <c r="AM779" s="9"/>
    </row>
    <row r="780">
      <c r="A780" s="653"/>
      <c r="B780" s="368"/>
      <c r="C780" s="75" t="s">
        <v>21</v>
      </c>
      <c r="D780" s="76" t="s">
        <v>22</v>
      </c>
      <c r="E780" s="118">
        <v>3</v>
      </c>
      <c r="F780" s="119">
        <v>3</v>
      </c>
      <c r="G780" s="119">
        <v>3</v>
      </c>
      <c r="H780" s="119">
        <v>3</v>
      </c>
      <c r="I780" s="119">
        <v>4</v>
      </c>
      <c r="J780" s="119">
        <v>4</v>
      </c>
      <c r="K780" s="119">
        <v>4</v>
      </c>
      <c r="L780" s="119">
        <v>5</v>
      </c>
      <c r="M780" s="119">
        <v>4</v>
      </c>
      <c r="N780" s="119">
        <v>5</v>
      </c>
      <c r="O780" s="119">
        <v>4</v>
      </c>
      <c r="P780" s="119">
        <v>4</v>
      </c>
      <c r="Q780" s="119">
        <v>4</v>
      </c>
      <c r="R780" s="119">
        <v>4</v>
      </c>
      <c r="S780" s="119">
        <v>5</v>
      </c>
      <c r="T780" s="119">
        <v>4</v>
      </c>
      <c r="U780" s="119">
        <v>5</v>
      </c>
      <c r="V780" s="119">
        <v>5</v>
      </c>
      <c r="W780" s="119">
        <v>4</v>
      </c>
      <c r="X780" s="119">
        <v>5</v>
      </c>
      <c r="Y780" s="119">
        <v>4</v>
      </c>
      <c r="Z780" s="119">
        <v>4</v>
      </c>
      <c r="AA780" s="119">
        <v>4</v>
      </c>
      <c r="AB780" s="120">
        <v>3</v>
      </c>
      <c r="AC780" s="280">
        <f>AVERAGE(E780:AB780)</f>
        <v>4.041666666666667</v>
      </c>
      <c r="AD780" s="77"/>
      <c r="AE780" s="78"/>
      <c r="AF780" s="79"/>
      <c r="AJ780" s="9"/>
      <c r="AK780" s="9"/>
      <c r="AL780" s="9"/>
      <c r="AM780" s="9"/>
    </row>
    <row r="781">
      <c r="A781" s="653"/>
      <c r="B781" s="368"/>
      <c r="C781" s="75" t="s">
        <v>23</v>
      </c>
      <c r="D781" s="76"/>
      <c r="E781" s="82">
        <f t="shared" ref="E781:AB781" si="405">E779/E778</f>
        <v>0.94890510948905105</v>
      </c>
      <c r="F781" s="83">
        <f t="shared" si="405"/>
        <v>0.97536945812807885</v>
      </c>
      <c r="G781" s="83">
        <f t="shared" si="405"/>
        <v>1.0617283950617284</v>
      </c>
      <c r="H781" s="83">
        <f t="shared" si="405"/>
        <v>1.0868486352357321</v>
      </c>
      <c r="I781" s="83">
        <f t="shared" si="405"/>
        <v>1.0162412993039442</v>
      </c>
      <c r="J781" s="83">
        <f t="shared" si="405"/>
        <v>0.91340206185567008</v>
      </c>
      <c r="K781" s="83">
        <f t="shared" si="405"/>
        <v>0.77027027027027029</v>
      </c>
      <c r="L781" s="83">
        <f t="shared" si="405"/>
        <v>0.69369369369369382</v>
      </c>
      <c r="M781" s="83">
        <f t="shared" si="405"/>
        <v>0.69207317073170738</v>
      </c>
      <c r="N781" s="83">
        <f t="shared" si="405"/>
        <v>0.70800627943485084</v>
      </c>
      <c r="O781" s="83">
        <f t="shared" si="405"/>
        <v>0.69892473118279574</v>
      </c>
      <c r="P781" s="83">
        <f t="shared" si="405"/>
        <v>0.65547445255474446</v>
      </c>
      <c r="Q781" s="83">
        <f t="shared" si="405"/>
        <v>0.65037037037037038</v>
      </c>
      <c r="R781" s="83">
        <f t="shared" si="405"/>
        <v>0.70468750000000002</v>
      </c>
      <c r="S781" s="83">
        <f t="shared" si="405"/>
        <v>0.68495297805642641</v>
      </c>
      <c r="T781" s="83">
        <f t="shared" si="405"/>
        <v>0.67215568862275454</v>
      </c>
      <c r="U781" s="83">
        <f t="shared" si="405"/>
        <v>0.64876632801161105</v>
      </c>
      <c r="V781" s="83">
        <f t="shared" si="405"/>
        <v>0.59972862957937589</v>
      </c>
      <c r="W781" s="83">
        <f t="shared" si="405"/>
        <v>0.74526928675400295</v>
      </c>
      <c r="X781" s="83">
        <f t="shared" si="405"/>
        <v>0.7416058394160584</v>
      </c>
      <c r="Y781" s="83">
        <f t="shared" si="405"/>
        <v>0.76145339652448663</v>
      </c>
      <c r="Z781" s="83">
        <f t="shared" si="405"/>
        <v>0.69890795631825275</v>
      </c>
      <c r="AA781" s="83">
        <f t="shared" si="405"/>
        <v>0.75837742504409167</v>
      </c>
      <c r="AB781" s="84">
        <f t="shared" si="405"/>
        <v>0.9311827956989247</v>
      </c>
      <c r="AC781" s="591">
        <f>MAX(E781:AB781)</f>
        <v>1.0868486352357321</v>
      </c>
      <c r="AD781" s="673"/>
      <c r="AE781" s="674"/>
      <c r="AF781" s="675"/>
      <c r="AJ781" s="9"/>
      <c r="AK781" s="9"/>
      <c r="AL781" s="9"/>
      <c r="AM781" s="9"/>
    </row>
    <row r="782">
      <c r="A782" s="742"/>
      <c r="B782" s="743"/>
      <c r="C782" s="127" t="s">
        <v>37</v>
      </c>
      <c r="D782" s="94"/>
      <c r="E782" s="128">
        <f t="shared" ref="E782:AB782" si="406">SQRT(E778*E778+E779*E779)/E767/1.73</f>
        <v>3.1491059986877254</v>
      </c>
      <c r="F782" s="129">
        <f t="shared" si="406"/>
        <v>3.1341179763381937</v>
      </c>
      <c r="G782" s="129">
        <f t="shared" si="406"/>
        <v>3.2242148978103811</v>
      </c>
      <c r="H782" s="129">
        <f t="shared" si="406"/>
        <v>3.2395608993852654</v>
      </c>
      <c r="I782" s="129">
        <f t="shared" si="406"/>
        <v>3.3509419141645163</v>
      </c>
      <c r="J782" s="129">
        <f t="shared" si="406"/>
        <v>3.5718889464993908</v>
      </c>
      <c r="K782" s="129">
        <f t="shared" si="406"/>
        <v>4.0903708382092754</v>
      </c>
      <c r="L782" s="129">
        <f t="shared" si="406"/>
        <v>4.4326311524402566</v>
      </c>
      <c r="M782" s="129">
        <f t="shared" si="406"/>
        <v>4.4213247587002442</v>
      </c>
      <c r="N782" s="129">
        <f t="shared" si="406"/>
        <v>4.3338354831599633</v>
      </c>
      <c r="O782" s="129">
        <f t="shared" si="406"/>
        <v>4.418686008496941</v>
      </c>
      <c r="P782" s="129">
        <f t="shared" si="406"/>
        <v>4.5566250428567452</v>
      </c>
      <c r="Q782" s="129">
        <f t="shared" si="406"/>
        <v>4.445397829181398</v>
      </c>
      <c r="R782" s="129">
        <f t="shared" si="406"/>
        <v>4.3142866801756332</v>
      </c>
      <c r="S782" s="129">
        <f t="shared" si="406"/>
        <v>4.2857309262760186</v>
      </c>
      <c r="T782" s="129">
        <f t="shared" si="406"/>
        <v>4.4478595409501178</v>
      </c>
      <c r="U782" s="129">
        <f t="shared" si="406"/>
        <v>4.5473044623743428</v>
      </c>
      <c r="V782" s="129">
        <f t="shared" si="406"/>
        <v>4.6731054941099366</v>
      </c>
      <c r="W782" s="129">
        <f t="shared" si="406"/>
        <v>4.6591006199175427</v>
      </c>
      <c r="X782" s="129">
        <f t="shared" si="406"/>
        <v>4.5984622018221613</v>
      </c>
      <c r="Y782" s="129">
        <f t="shared" si="406"/>
        <v>4.3304765846757691</v>
      </c>
      <c r="Z782" s="129">
        <f t="shared" si="406"/>
        <v>4.2766855785813229</v>
      </c>
      <c r="AA782" s="129">
        <f t="shared" si="406"/>
        <v>3.9100317923316465</v>
      </c>
      <c r="AB782" s="131">
        <f t="shared" si="406"/>
        <v>3.471403797678791</v>
      </c>
      <c r="AC782" s="284">
        <f>AVERAGE(E782:AB782)</f>
        <v>4.0784645593676485</v>
      </c>
      <c r="AD782" s="373">
        <f>(AC780-AC782)/AC780</f>
        <v>-0.0091046332456036824</v>
      </c>
      <c r="AE782" s="129"/>
      <c r="AF782" s="131"/>
      <c r="AJ782" s="64"/>
      <c r="AK782" s="64"/>
      <c r="AL782" s="9"/>
      <c r="AM782" s="64"/>
    </row>
    <row r="783">
      <c r="A783" s="652" t="s">
        <v>38</v>
      </c>
      <c r="B783" s="367" t="s">
        <v>212</v>
      </c>
      <c r="C783" s="67" t="s">
        <v>18</v>
      </c>
      <c r="D783" s="68" t="s">
        <v>29</v>
      </c>
      <c r="E783" s="108">
        <v>26.399999999999999</v>
      </c>
      <c r="F783" s="109">
        <v>25.199999999999999</v>
      </c>
      <c r="G783" s="109">
        <v>24.600000000000001</v>
      </c>
      <c r="H783" s="109">
        <v>25.300000000000001</v>
      </c>
      <c r="I783" s="109">
        <v>26</v>
      </c>
      <c r="J783" s="109">
        <v>29.800000000000001</v>
      </c>
      <c r="K783" s="109">
        <v>39.299999999999997</v>
      </c>
      <c r="L783" s="109">
        <v>35.600000000000001</v>
      </c>
      <c r="M783" s="109">
        <v>44.899999999999999</v>
      </c>
      <c r="N783" s="109">
        <v>43.200000000000003</v>
      </c>
      <c r="O783" s="109">
        <v>47.899999999999999</v>
      </c>
      <c r="P783" s="109">
        <v>50.5</v>
      </c>
      <c r="Q783" s="109">
        <v>43.899999999999999</v>
      </c>
      <c r="R783" s="109">
        <v>40.200000000000003</v>
      </c>
      <c r="S783" s="109">
        <v>39.899999999999999</v>
      </c>
      <c r="T783" s="109">
        <v>39.899999999999999</v>
      </c>
      <c r="U783" s="109">
        <v>37.5</v>
      </c>
      <c r="V783" s="109">
        <v>42.399999999999999</v>
      </c>
      <c r="W783" s="109">
        <v>45.200000000000003</v>
      </c>
      <c r="X783" s="109">
        <v>41.299999999999997</v>
      </c>
      <c r="Y783" s="109">
        <v>37.200000000000003</v>
      </c>
      <c r="Z783" s="109">
        <v>34.700000000000003</v>
      </c>
      <c r="AA783" s="109">
        <v>35.100000000000001</v>
      </c>
      <c r="AB783" s="110">
        <v>30.100000000000001</v>
      </c>
      <c r="AC783" s="308">
        <f t="shared" ref="AC783:AC784" si="407">SUM(E783:AB783)</f>
        <v>886.10000000000002</v>
      </c>
      <c r="AD783" s="108">
        <f>MIN(E783:AB783)</f>
        <v>24.600000000000001</v>
      </c>
      <c r="AE783" s="70">
        <v>100</v>
      </c>
      <c r="AF783" s="71">
        <v>10</v>
      </c>
      <c r="AJ783" s="81"/>
      <c r="AK783" s="497"/>
      <c r="AL783" s="81"/>
      <c r="AM783" s="9"/>
    </row>
    <row r="784">
      <c r="A784" s="653"/>
      <c r="B784" s="368"/>
      <c r="C784" s="75" t="s">
        <v>20</v>
      </c>
      <c r="D784" s="76" t="s">
        <v>29</v>
      </c>
      <c r="E784" s="113">
        <v>30.199999999999999</v>
      </c>
      <c r="F784" s="114">
        <v>31.399999999999999</v>
      </c>
      <c r="G784" s="114">
        <v>32.600000000000001</v>
      </c>
      <c r="H784" s="114">
        <v>32.5</v>
      </c>
      <c r="I784" s="114">
        <v>33.200000000000003</v>
      </c>
      <c r="J784" s="114">
        <v>33.299999999999997</v>
      </c>
      <c r="K784" s="114">
        <v>32.299999999999997</v>
      </c>
      <c r="L784" s="114">
        <v>33.200000000000003</v>
      </c>
      <c r="M784" s="114">
        <v>34.700000000000003</v>
      </c>
      <c r="N784" s="114">
        <v>33.5</v>
      </c>
      <c r="O784" s="114">
        <v>33.799999999999997</v>
      </c>
      <c r="P784" s="114">
        <v>33.100000000000001</v>
      </c>
      <c r="Q784" s="114">
        <v>34.100000000000001</v>
      </c>
      <c r="R784" s="114">
        <v>34.399999999999999</v>
      </c>
      <c r="S784" s="114">
        <v>32.799999999999997</v>
      </c>
      <c r="T784" s="114">
        <v>33.200000000000003</v>
      </c>
      <c r="U784" s="114">
        <v>33.5</v>
      </c>
      <c r="V784" s="114">
        <v>32.100000000000001</v>
      </c>
      <c r="W784" s="114">
        <v>37.700000000000003</v>
      </c>
      <c r="X784" s="114">
        <v>38.100000000000001</v>
      </c>
      <c r="Y784" s="114">
        <v>36.5</v>
      </c>
      <c r="Z784" s="114">
        <v>34.399999999999999</v>
      </c>
      <c r="AA784" s="114">
        <v>33.600000000000001</v>
      </c>
      <c r="AB784" s="115">
        <v>33.899999999999999</v>
      </c>
      <c r="AC784" s="280">
        <f t="shared" si="407"/>
        <v>808.10000000000014</v>
      </c>
      <c r="AD784" s="77"/>
      <c r="AE784" s="78"/>
      <c r="AF784" s="79"/>
      <c r="AJ784" s="9"/>
      <c r="AK784" s="9"/>
      <c r="AL784" s="9"/>
      <c r="AM784" s="9"/>
    </row>
    <row r="785">
      <c r="A785" s="653"/>
      <c r="B785" s="368"/>
      <c r="C785" s="75" t="s">
        <v>21</v>
      </c>
      <c r="D785" s="76" t="s">
        <v>22</v>
      </c>
      <c r="E785" s="118">
        <v>2</v>
      </c>
      <c r="F785" s="119">
        <v>2</v>
      </c>
      <c r="G785" s="119">
        <v>2</v>
      </c>
      <c r="H785" s="119">
        <v>2</v>
      </c>
      <c r="I785" s="119">
        <v>2</v>
      </c>
      <c r="J785" s="119">
        <v>2</v>
      </c>
      <c r="K785" s="119">
        <v>3</v>
      </c>
      <c r="L785" s="119">
        <v>3</v>
      </c>
      <c r="M785" s="119">
        <v>4</v>
      </c>
      <c r="N785" s="119">
        <v>3</v>
      </c>
      <c r="O785" s="119">
        <v>4</v>
      </c>
      <c r="P785" s="119">
        <v>4</v>
      </c>
      <c r="Q785" s="119">
        <v>3</v>
      </c>
      <c r="R785" s="119">
        <v>3</v>
      </c>
      <c r="S785" s="119">
        <v>3</v>
      </c>
      <c r="T785" s="119">
        <v>3</v>
      </c>
      <c r="U785" s="119">
        <v>4</v>
      </c>
      <c r="V785" s="119">
        <v>3</v>
      </c>
      <c r="W785" s="119">
        <v>3</v>
      </c>
      <c r="X785" s="119">
        <v>3</v>
      </c>
      <c r="Y785" s="119">
        <v>3</v>
      </c>
      <c r="Z785" s="119">
        <v>3</v>
      </c>
      <c r="AA785" s="119">
        <v>3</v>
      </c>
      <c r="AB785" s="120">
        <v>2</v>
      </c>
      <c r="AC785" s="280">
        <f>AVERAGE(E785:AB785)</f>
        <v>2.875</v>
      </c>
      <c r="AD785" s="77"/>
      <c r="AE785" s="78"/>
      <c r="AF785" s="79"/>
      <c r="AJ785" s="9"/>
      <c r="AK785" s="9"/>
      <c r="AL785" s="9"/>
      <c r="AM785" s="9"/>
    </row>
    <row r="786">
      <c r="A786" s="653"/>
      <c r="B786" s="368"/>
      <c r="C786" s="75" t="s">
        <v>23</v>
      </c>
      <c r="D786" s="76"/>
      <c r="E786" s="82">
        <f t="shared" ref="E786:AB786" si="408">E784/E783</f>
        <v>1.143939393939394</v>
      </c>
      <c r="F786" s="83">
        <f t="shared" si="408"/>
        <v>1.246031746031746</v>
      </c>
      <c r="G786" s="83">
        <f t="shared" si="408"/>
        <v>1.3252032520325203</v>
      </c>
      <c r="H786" s="83">
        <f t="shared" si="408"/>
        <v>1.2845849802371541</v>
      </c>
      <c r="I786" s="83">
        <f t="shared" si="408"/>
        <v>1.276923076923077</v>
      </c>
      <c r="J786" s="83">
        <f t="shared" si="408"/>
        <v>1.11744966442953</v>
      </c>
      <c r="K786" s="83">
        <f t="shared" si="408"/>
        <v>0.82188295165394398</v>
      </c>
      <c r="L786" s="83">
        <f t="shared" si="408"/>
        <v>0.93258426966292141</v>
      </c>
      <c r="M786" s="83">
        <f t="shared" si="408"/>
        <v>0.77282850779510026</v>
      </c>
      <c r="N786" s="83">
        <f t="shared" si="408"/>
        <v>0.77546296296296291</v>
      </c>
      <c r="O786" s="83">
        <f t="shared" si="408"/>
        <v>0.70563674321503123</v>
      </c>
      <c r="P786" s="83">
        <f t="shared" si="408"/>
        <v>0.65544554455445547</v>
      </c>
      <c r="Q786" s="83">
        <f t="shared" si="408"/>
        <v>0.77676537585421424</v>
      </c>
      <c r="R786" s="83">
        <f t="shared" si="408"/>
        <v>0.85572139303482575</v>
      </c>
      <c r="S786" s="83">
        <f t="shared" si="408"/>
        <v>0.82205513784461148</v>
      </c>
      <c r="T786" s="83">
        <f t="shared" si="408"/>
        <v>0.8320802005012532</v>
      </c>
      <c r="U786" s="83">
        <f t="shared" si="408"/>
        <v>0.89333333333333331</v>
      </c>
      <c r="V786" s="83">
        <f t="shared" si="408"/>
        <v>0.75707547169811329</v>
      </c>
      <c r="W786" s="83">
        <f t="shared" si="408"/>
        <v>0.83407079646017701</v>
      </c>
      <c r="X786" s="83">
        <f t="shared" si="408"/>
        <v>0.92251815980629548</v>
      </c>
      <c r="Y786" s="83">
        <f t="shared" si="408"/>
        <v>0.98118279569892464</v>
      </c>
      <c r="Z786" s="83">
        <f t="shared" si="408"/>
        <v>0.99135446685878947</v>
      </c>
      <c r="AA786" s="83">
        <f t="shared" si="408"/>
        <v>0.95726495726495731</v>
      </c>
      <c r="AB786" s="84">
        <f t="shared" si="408"/>
        <v>1.1262458471760797</v>
      </c>
      <c r="AC786" s="902">
        <f>MAX(E786:AB786)</f>
        <v>1.3252032520325203</v>
      </c>
      <c r="AD786" s="673"/>
      <c r="AE786" s="674"/>
      <c r="AF786" s="675"/>
      <c r="AJ786" s="9"/>
      <c r="AK786" s="9"/>
      <c r="AL786" s="9"/>
      <c r="AM786" s="9"/>
    </row>
    <row r="787">
      <c r="A787" s="742"/>
      <c r="B787" s="743"/>
      <c r="C787" s="127" t="s">
        <v>37</v>
      </c>
      <c r="D787" s="94"/>
      <c r="E787" s="128">
        <f t="shared" ref="E787:AB787" si="409">SQRT(E783*E783+E784*E784)/E767/1.73</f>
        <v>2.2294543263819007</v>
      </c>
      <c r="F787" s="129">
        <f t="shared" si="409"/>
        <v>2.2249165153458144</v>
      </c>
      <c r="G787" s="129">
        <f t="shared" si="409"/>
        <v>2.2291820889685869</v>
      </c>
      <c r="H787" s="129">
        <f t="shared" si="409"/>
        <v>2.241743047908229</v>
      </c>
      <c r="I787" s="129">
        <f t="shared" si="409"/>
        <v>2.2995519173638921</v>
      </c>
      <c r="J787" s="129">
        <f t="shared" si="409"/>
        <v>2.4299763851203107</v>
      </c>
      <c r="K787" s="129">
        <f t="shared" si="409"/>
        <v>2.7845412423823546</v>
      </c>
      <c r="L787" s="129">
        <f t="shared" si="409"/>
        <v>2.6620513595049879</v>
      </c>
      <c r="M787" s="129">
        <f t="shared" si="409"/>
        <v>3.144881370647393</v>
      </c>
      <c r="N787" s="129">
        <f t="shared" si="409"/>
        <v>3.0354918476423536</v>
      </c>
      <c r="O787" s="129">
        <f t="shared" si="409"/>
        <v>3.2615094280905814</v>
      </c>
      <c r="P787" s="129">
        <f t="shared" si="409"/>
        <v>3.359219194925712</v>
      </c>
      <c r="Q787" s="129">
        <f t="shared" si="409"/>
        <v>3.0689362027565039</v>
      </c>
      <c r="R787" s="129">
        <f t="shared" si="409"/>
        <v>2.9154855133401303</v>
      </c>
      <c r="S787" s="129">
        <f t="shared" si="409"/>
        <v>2.8625316175755735</v>
      </c>
      <c r="T787" s="129">
        <f t="shared" si="409"/>
        <v>2.8684095390685824</v>
      </c>
      <c r="U787" s="129">
        <f t="shared" si="409"/>
        <v>2.7841003004838276</v>
      </c>
      <c r="V787" s="129">
        <f t="shared" si="409"/>
        <v>2.8918341891048276</v>
      </c>
      <c r="W787" s="129">
        <f t="shared" si="409"/>
        <v>3.2005915897098838</v>
      </c>
      <c r="X787" s="129">
        <f t="shared" si="409"/>
        <v>3.0298214528454945</v>
      </c>
      <c r="Y787" s="129">
        <f t="shared" si="409"/>
        <v>2.8366219450039445</v>
      </c>
      <c r="Z787" s="129">
        <f t="shared" si="409"/>
        <v>2.672059053983149</v>
      </c>
      <c r="AA787" s="129">
        <f t="shared" si="409"/>
        <v>2.6698286636699566</v>
      </c>
      <c r="AB787" s="131">
        <f t="shared" si="409"/>
        <v>2.4768367788398655</v>
      </c>
      <c r="AC787" s="189">
        <f>AVERAGE(E787:AB787)</f>
        <v>2.7574823154443266</v>
      </c>
      <c r="AD787" s="373">
        <f>(AC785-AC787)/AC785</f>
        <v>0.040875716367190729</v>
      </c>
      <c r="AE787" s="129"/>
      <c r="AF787" s="131"/>
      <c r="AJ787" s="64"/>
      <c r="AK787" s="64"/>
      <c r="AL787" s="9"/>
      <c r="AM787" s="64"/>
    </row>
    <row r="788">
      <c r="A788" s="843"/>
      <c r="B788" s="844" t="s">
        <v>63</v>
      </c>
      <c r="C788" s="416" t="s">
        <v>18</v>
      </c>
      <c r="D788" s="417" t="s">
        <v>29</v>
      </c>
      <c r="E788" s="418">
        <v>0.40000000000000002</v>
      </c>
      <c r="F788" s="415">
        <v>0.40000000000000002</v>
      </c>
      <c r="G788" s="415">
        <v>0.39000000000000001</v>
      </c>
      <c r="H788" s="415">
        <v>0.40000000000000002</v>
      </c>
      <c r="I788" s="415">
        <v>0.39000000000000001</v>
      </c>
      <c r="J788" s="415">
        <v>0.40000000000000002</v>
      </c>
      <c r="K788" s="415">
        <v>0.39000000000000001</v>
      </c>
      <c r="L788" s="415">
        <v>0.39000000000000001</v>
      </c>
      <c r="M788" s="415">
        <v>0.38</v>
      </c>
      <c r="N788" s="415">
        <v>0.39000000000000001</v>
      </c>
      <c r="O788" s="415">
        <v>0.39000000000000001</v>
      </c>
      <c r="P788" s="415">
        <v>0.39000000000000001</v>
      </c>
      <c r="Q788" s="415">
        <v>0.38</v>
      </c>
      <c r="R788" s="415">
        <v>0.39000000000000001</v>
      </c>
      <c r="S788" s="415">
        <v>0.39000000000000001</v>
      </c>
      <c r="T788" s="415">
        <v>0.40000000000000002</v>
      </c>
      <c r="U788" s="415">
        <v>0.39000000000000001</v>
      </c>
      <c r="V788" s="415">
        <v>0.38</v>
      </c>
      <c r="W788" s="415">
        <v>0.39000000000000001</v>
      </c>
      <c r="X788" s="415">
        <v>0.39000000000000001</v>
      </c>
      <c r="Y788" s="415">
        <v>0.40000000000000002</v>
      </c>
      <c r="Z788" s="415">
        <v>0.39000000000000001</v>
      </c>
      <c r="AA788" s="415">
        <v>0.39000000000000001</v>
      </c>
      <c r="AB788" s="419">
        <v>0.40000000000000002</v>
      </c>
      <c r="AC788" s="681">
        <f>SUM(E788:AB788)</f>
        <v>9.4000000000000004</v>
      </c>
      <c r="AD788" s="682"/>
      <c r="AE788" s="683">
        <v>1</v>
      </c>
      <c r="AF788" s="684">
        <v>20</v>
      </c>
      <c r="AJ788" s="81"/>
      <c r="AK788" s="497"/>
      <c r="AL788" s="81"/>
      <c r="AM788" s="9"/>
    </row>
    <row r="789" ht="15.75" customHeight="1">
      <c r="A789" s="685" t="s">
        <v>42</v>
      </c>
      <c r="B789" s="686"/>
      <c r="C789" s="221" t="s">
        <v>18</v>
      </c>
      <c r="D789" s="68"/>
      <c r="E789" s="903">
        <f t="shared" ref="E789:AC790" si="410">SUM(E768,E773,E778,E783)</f>
        <v>85.099999999999994</v>
      </c>
      <c r="F789" s="904">
        <f t="shared" si="410"/>
        <v>83.400000000000006</v>
      </c>
      <c r="G789" s="904">
        <f t="shared" si="410"/>
        <v>81.200000000000003</v>
      </c>
      <c r="H789" s="904">
        <f t="shared" si="410"/>
        <v>82.099999999999994</v>
      </c>
      <c r="I789" s="904">
        <f t="shared" si="410"/>
        <v>84.900000000000006</v>
      </c>
      <c r="J789" s="904">
        <f t="shared" si="410"/>
        <v>96.5</v>
      </c>
      <c r="K789" s="904">
        <f t="shared" si="410"/>
        <v>119.8</v>
      </c>
      <c r="L789" s="904">
        <f t="shared" si="410"/>
        <v>127.29999999999998</v>
      </c>
      <c r="M789" s="904">
        <f t="shared" si="410"/>
        <v>136.59999999999999</v>
      </c>
      <c r="N789" s="904">
        <f t="shared" si="410"/>
        <v>132.40000000000001</v>
      </c>
      <c r="O789" s="904">
        <f t="shared" si="410"/>
        <v>136.40000000000001</v>
      </c>
      <c r="P789" s="904">
        <f t="shared" si="410"/>
        <v>142.40000000000001</v>
      </c>
      <c r="Q789" s="904">
        <f t="shared" si="410"/>
        <v>136.5</v>
      </c>
      <c r="R789" s="904">
        <f t="shared" si="410"/>
        <v>129.90000000000001</v>
      </c>
      <c r="S789" s="904">
        <f t="shared" si="410"/>
        <v>129.09999999999999</v>
      </c>
      <c r="T789" s="904">
        <f t="shared" si="410"/>
        <v>129.19999999999999</v>
      </c>
      <c r="U789" s="904">
        <f t="shared" si="410"/>
        <v>132.69999999999999</v>
      </c>
      <c r="V789" s="904">
        <f t="shared" si="410"/>
        <v>143.70000000000002</v>
      </c>
      <c r="W789" s="904">
        <f t="shared" si="410"/>
        <v>141.40000000000001</v>
      </c>
      <c r="X789" s="904">
        <f t="shared" si="410"/>
        <v>137.09999999999999</v>
      </c>
      <c r="Y789" s="904">
        <f t="shared" si="410"/>
        <v>126.2</v>
      </c>
      <c r="Z789" s="904">
        <f t="shared" si="410"/>
        <v>124.2</v>
      </c>
      <c r="AA789" s="904">
        <f t="shared" si="410"/>
        <v>112.80000000000001</v>
      </c>
      <c r="AB789" s="905">
        <f t="shared" si="410"/>
        <v>94.199999999999989</v>
      </c>
      <c r="AC789" s="278">
        <f t="shared" si="410"/>
        <v>2845.0999999999999</v>
      </c>
      <c r="AG789" s="9"/>
    </row>
    <row r="790">
      <c r="A790" s="785"/>
      <c r="B790" s="786"/>
      <c r="C790" s="520" t="s">
        <v>20</v>
      </c>
      <c r="D790" s="450"/>
      <c r="E790" s="906">
        <f t="shared" si="410"/>
        <v>80.400000000000006</v>
      </c>
      <c r="F790" s="907">
        <f t="shared" si="410"/>
        <v>83.400000000000006</v>
      </c>
      <c r="G790" s="907">
        <f t="shared" si="410"/>
        <v>88.599999999999994</v>
      </c>
      <c r="H790" s="907">
        <f t="shared" si="410"/>
        <v>89.799999999999997</v>
      </c>
      <c r="I790" s="907">
        <f t="shared" si="410"/>
        <v>90.400000000000006</v>
      </c>
      <c r="J790" s="907">
        <f t="shared" si="410"/>
        <v>92</v>
      </c>
      <c r="K790" s="907">
        <f t="shared" si="410"/>
        <v>92.099999999999994</v>
      </c>
      <c r="L790" s="907">
        <f t="shared" si="410"/>
        <v>94.800000000000011</v>
      </c>
      <c r="M790" s="907">
        <f t="shared" si="410"/>
        <v>94.099999999999994</v>
      </c>
      <c r="N790" s="907">
        <f t="shared" si="410"/>
        <v>92</v>
      </c>
      <c r="O790" s="907">
        <f t="shared" si="410"/>
        <v>92.400000000000006</v>
      </c>
      <c r="P790" s="907">
        <f t="shared" si="410"/>
        <v>91.099999999999994</v>
      </c>
      <c r="Q790" s="907">
        <f t="shared" si="410"/>
        <v>91.5</v>
      </c>
      <c r="R790" s="907">
        <f t="shared" si="410"/>
        <v>94.199999999999989</v>
      </c>
      <c r="S790" s="907">
        <f t="shared" si="410"/>
        <v>90.599999999999994</v>
      </c>
      <c r="T790" s="907">
        <f t="shared" si="410"/>
        <v>91.599999999999994</v>
      </c>
      <c r="U790" s="907">
        <f t="shared" si="410"/>
        <v>93.200000000000003</v>
      </c>
      <c r="V790" s="907">
        <f t="shared" si="410"/>
        <v>90.400000000000006</v>
      </c>
      <c r="W790" s="907">
        <f t="shared" si="410"/>
        <v>104.2</v>
      </c>
      <c r="X790" s="907">
        <f t="shared" si="410"/>
        <v>106.29999999999998</v>
      </c>
      <c r="Y790" s="907">
        <f t="shared" si="410"/>
        <v>101</v>
      </c>
      <c r="Z790" s="907">
        <f t="shared" si="410"/>
        <v>94.5</v>
      </c>
      <c r="AA790" s="907">
        <f t="shared" si="410"/>
        <v>90.300000000000011</v>
      </c>
      <c r="AB790" s="908">
        <f t="shared" si="410"/>
        <v>90.5</v>
      </c>
      <c r="AC790" s="787">
        <f t="shared" si="410"/>
        <v>2219.4000000000005</v>
      </c>
      <c r="AG790" s="9"/>
    </row>
    <row r="791" ht="15.75" customHeight="1">
      <c r="A791" s="689" t="s">
        <v>43</v>
      </c>
      <c r="B791" s="690"/>
      <c r="C791" s="67" t="s">
        <v>44</v>
      </c>
      <c r="D791" s="68"/>
      <c r="E791" s="909">
        <f t="shared" ref="E791:AC792" si="411">100-(E789/(E759))*100</f>
        <v>-0.59101654846335805</v>
      </c>
      <c r="F791" s="910">
        <f t="shared" si="411"/>
        <v>-0.72463768115942173</v>
      </c>
      <c r="G791" s="910">
        <f t="shared" si="411"/>
        <v>-0.9950248756218798</v>
      </c>
      <c r="H791" s="910">
        <f t="shared" si="411"/>
        <v>-0.61274509803921262</v>
      </c>
      <c r="I791" s="910">
        <f t="shared" si="411"/>
        <v>-1.0714285714285694</v>
      </c>
      <c r="J791" s="910">
        <f t="shared" si="411"/>
        <v>-1.153039832285117</v>
      </c>
      <c r="K791" s="910">
        <f t="shared" si="411"/>
        <v>-1.3536379018612479</v>
      </c>
      <c r="L791" s="910">
        <f t="shared" si="411"/>
        <v>-1.0317460317460245</v>
      </c>
      <c r="M791" s="910">
        <f t="shared" si="411"/>
        <v>-1.1851851851851762</v>
      </c>
      <c r="N791" s="910">
        <f t="shared" si="411"/>
        <v>-0.76103500761036003</v>
      </c>
      <c r="O791" s="910">
        <f t="shared" si="411"/>
        <v>-1.0370370370370381</v>
      </c>
      <c r="P791" s="910">
        <f t="shared" si="411"/>
        <v>-0.99290780141845403</v>
      </c>
      <c r="Q791" s="910">
        <f t="shared" si="411"/>
        <v>-0.66371681415928663</v>
      </c>
      <c r="R791" s="910">
        <f t="shared" si="411"/>
        <v>-0.69767441860466306</v>
      </c>
      <c r="S791" s="910">
        <f t="shared" si="411"/>
        <v>-1.0172143974960903</v>
      </c>
      <c r="T791" s="910">
        <f t="shared" si="411"/>
        <v>-1.0954616588419412</v>
      </c>
      <c r="U791" s="910">
        <f t="shared" si="411"/>
        <v>-0.53030303030301695</v>
      </c>
      <c r="V791" s="910">
        <f t="shared" si="411"/>
        <v>-1.4830508474576334</v>
      </c>
      <c r="W791" s="910">
        <f t="shared" si="411"/>
        <v>-1.1444921316165875</v>
      </c>
      <c r="X791" s="910">
        <f t="shared" si="411"/>
        <v>-1.1061946902654967</v>
      </c>
      <c r="Y791" s="910">
        <f t="shared" si="411"/>
        <v>-0.63795853269536451</v>
      </c>
      <c r="Z791" s="910">
        <f t="shared" si="411"/>
        <v>-1.470588235294116</v>
      </c>
      <c r="AA791" s="910">
        <f t="shared" si="411"/>
        <v>-1.0752688172043179</v>
      </c>
      <c r="AB791" s="911">
        <f t="shared" si="411"/>
        <v>-0.6410256410256352</v>
      </c>
      <c r="AC791" s="341">
        <f t="shared" si="411"/>
        <v>-0.97600795002838936</v>
      </c>
      <c r="AG791" s="9"/>
    </row>
    <row r="792" ht="15.75" customHeight="1">
      <c r="A792" s="687"/>
      <c r="B792" s="688"/>
      <c r="C792" s="127" t="s">
        <v>45</v>
      </c>
      <c r="D792" s="94"/>
      <c r="E792" s="912">
        <f t="shared" si="411"/>
        <v>-3.0769230769230944</v>
      </c>
      <c r="F792" s="505">
        <f t="shared" si="411"/>
        <v>-2.9629629629629619</v>
      </c>
      <c r="G792" s="505">
        <f t="shared" si="411"/>
        <v>-2.5462962962962763</v>
      </c>
      <c r="H792" s="505">
        <f t="shared" si="411"/>
        <v>-1.8140589569160852</v>
      </c>
      <c r="I792" s="505">
        <f t="shared" si="411"/>
        <v>-3.1963470319634695</v>
      </c>
      <c r="J792" s="505">
        <f t="shared" si="411"/>
        <v>-2.2222222222222143</v>
      </c>
      <c r="K792" s="505">
        <f t="shared" si="411"/>
        <v>-3.0201342281878993</v>
      </c>
      <c r="L792" s="505">
        <f t="shared" si="411"/>
        <v>-2.5974025974025921</v>
      </c>
      <c r="M792" s="505">
        <f t="shared" si="411"/>
        <v>-2.5054466230936896</v>
      </c>
      <c r="N792" s="505">
        <f t="shared" si="411"/>
        <v>-2.9082774049217051</v>
      </c>
      <c r="O792" s="505">
        <f t="shared" si="411"/>
        <v>-2.6666666666666856</v>
      </c>
      <c r="P792" s="505">
        <f t="shared" si="411"/>
        <v>-2.5900900900900865</v>
      </c>
      <c r="Q792" s="505">
        <f t="shared" si="411"/>
        <v>-3.0405405405405475</v>
      </c>
      <c r="R792" s="505">
        <f t="shared" si="411"/>
        <v>-3.2894736842105061</v>
      </c>
      <c r="S792" s="505">
        <f t="shared" si="411"/>
        <v>-3.4246575342465633</v>
      </c>
      <c r="T792" s="505">
        <f t="shared" si="411"/>
        <v>-3.1531531531531414</v>
      </c>
      <c r="U792" s="505">
        <f t="shared" si="411"/>
        <v>-2.1929824561403422</v>
      </c>
      <c r="V792" s="505">
        <f t="shared" si="411"/>
        <v>-3.1963470319634695</v>
      </c>
      <c r="W792" s="505">
        <f t="shared" si="411"/>
        <v>-2.761341222879679</v>
      </c>
      <c r="X792" s="505">
        <f t="shared" si="411"/>
        <v>-2.4084778420038475</v>
      </c>
      <c r="Y792" s="505">
        <f t="shared" si="411"/>
        <v>-3.2719836400818139</v>
      </c>
      <c r="Z792" s="505">
        <f t="shared" si="411"/>
        <v>-2.9411764705882462</v>
      </c>
      <c r="AA792" s="505">
        <f t="shared" si="411"/>
        <v>-3.0821917808219439</v>
      </c>
      <c r="AB792" s="506">
        <f t="shared" si="411"/>
        <v>-2.6077097505668974</v>
      </c>
      <c r="AC792" s="692">
        <f t="shared" si="411"/>
        <v>-2.8071150639244422</v>
      </c>
      <c r="AD792" s="9"/>
      <c r="AE792" s="30"/>
      <c r="AF792" s="9"/>
      <c r="AG792" s="30"/>
    </row>
    <row r="793">
      <c r="A793" s="435"/>
      <c r="B793" s="436"/>
      <c r="C793" s="437"/>
      <c r="D793" s="245" t="s">
        <v>46</v>
      </c>
      <c r="E793" s="246">
        <f t="shared" ref="E793:AC793" si="412">(E761-E770-E775-E780-E785)/E761</f>
        <v>0.083333333333333329</v>
      </c>
      <c r="F793" s="246">
        <f t="shared" si="412"/>
        <v>0.099999999999999936</v>
      </c>
      <c r="G793" s="246">
        <f t="shared" si="412"/>
        <v>0.099999999999999936</v>
      </c>
      <c r="H793" s="246">
        <f t="shared" si="412"/>
        <v>0.099999999999999936</v>
      </c>
      <c r="I793" s="246">
        <f t="shared" si="412"/>
        <v>0.071428571428571425</v>
      </c>
      <c r="J793" s="246">
        <f t="shared" si="412"/>
        <v>-0.071428571428571425</v>
      </c>
      <c r="K793" s="246">
        <f t="shared" si="412"/>
        <v>-0.0625</v>
      </c>
      <c r="L793" s="246">
        <f t="shared" si="412"/>
        <v>-0.066666666666666624</v>
      </c>
      <c r="M793" s="246">
        <f t="shared" si="412"/>
        <v>-0.066666666666666624</v>
      </c>
      <c r="N793" s="246">
        <f t="shared" si="412"/>
        <v>-0.077777777777777793</v>
      </c>
      <c r="O793" s="246">
        <f t="shared" si="412"/>
        <v>-0.066666666666666624</v>
      </c>
      <c r="P793" s="246">
        <f t="shared" si="412"/>
        <v>-0.055555555555555552</v>
      </c>
      <c r="Q793" s="246">
        <f t="shared" si="412"/>
        <v>-0.099999999999999978</v>
      </c>
      <c r="R793" s="246">
        <f t="shared" si="412"/>
        <v>0.037499999999999978</v>
      </c>
      <c r="S793" s="246">
        <f t="shared" si="412"/>
        <v>-0.077777777777777793</v>
      </c>
      <c r="T793" s="246">
        <f t="shared" si="412"/>
        <v>-0.074999999999999956</v>
      </c>
      <c r="U793" s="246">
        <f t="shared" si="412"/>
        <v>-0.069999999999999923</v>
      </c>
      <c r="V793" s="246">
        <f t="shared" si="412"/>
        <v>-0.088888888888888865</v>
      </c>
      <c r="W793" s="246">
        <f t="shared" si="412"/>
        <v>0.033333333333333312</v>
      </c>
      <c r="X793" s="246">
        <f t="shared" si="412"/>
        <v>-0.077777777777777793</v>
      </c>
      <c r="Y793" s="246">
        <f t="shared" si="412"/>
        <v>-0.074999999999999956</v>
      </c>
      <c r="Z793" s="246">
        <f t="shared" si="412"/>
        <v>-0.074999999999999956</v>
      </c>
      <c r="AA793" s="246">
        <f t="shared" si="412"/>
        <v>0.037499999999999978</v>
      </c>
      <c r="AB793" s="247">
        <f t="shared" si="412"/>
        <v>0.21428571428571427</v>
      </c>
      <c r="AC793" s="248">
        <f t="shared" si="412"/>
        <v>-0.022395833333333393</v>
      </c>
      <c r="AD793" s="9"/>
      <c r="AE793" s="30"/>
      <c r="AF793" s="9"/>
      <c r="AG793" s="30"/>
    </row>
    <row r="794" ht="15.75" customHeight="1">
      <c r="A794" s="438"/>
      <c r="B794" s="439"/>
      <c r="C794" s="440"/>
      <c r="D794" s="252" t="s">
        <v>47</v>
      </c>
      <c r="E794" s="253">
        <f t="shared" ref="E794:AC794" si="413">(E763-E772-E777-E782-E787)/E763</f>
        <v>-0.022629359257974917</v>
      </c>
      <c r="F794" s="253">
        <f t="shared" si="413"/>
        <v>-0.023715484476157012</v>
      </c>
      <c r="G794" s="253">
        <f t="shared" si="413"/>
        <v>-0.022117943779061584</v>
      </c>
      <c r="H794" s="253">
        <f t="shared" si="413"/>
        <v>-0.015720085472162231</v>
      </c>
      <c r="I794" s="253">
        <f t="shared" si="413"/>
        <v>-0.024471399263963974</v>
      </c>
      <c r="J794" s="253">
        <f t="shared" si="413"/>
        <v>-0.018564253250117846</v>
      </c>
      <c r="K794" s="253">
        <f t="shared" si="413"/>
        <v>-0.020207932393707228</v>
      </c>
      <c r="L794" s="253">
        <f t="shared" si="413"/>
        <v>-0.018795560689959682</v>
      </c>
      <c r="M794" s="253">
        <f t="shared" si="413"/>
        <v>-0.017794469674397045</v>
      </c>
      <c r="N794" s="253">
        <f t="shared" si="413"/>
        <v>-0.016881480124256783</v>
      </c>
      <c r="O794" s="253">
        <f t="shared" si="413"/>
        <v>-0.016536782612314092</v>
      </c>
      <c r="P794" s="253">
        <f t="shared" si="413"/>
        <v>-0.014824115807111458</v>
      </c>
      <c r="Q794" s="253">
        <f t="shared" si="413"/>
        <v>-0.015721275204973361</v>
      </c>
      <c r="R794" s="253">
        <f t="shared" si="413"/>
        <v>-0.017939775035663439</v>
      </c>
      <c r="S794" s="253">
        <f t="shared" si="413"/>
        <v>-0.019967633688376962</v>
      </c>
      <c r="T794" s="253">
        <f t="shared" si="413"/>
        <v>-0.019534494614869551</v>
      </c>
      <c r="U794" s="253">
        <f t="shared" si="413"/>
        <v>-0.014067566171057862</v>
      </c>
      <c r="V794" s="253">
        <f t="shared" si="413"/>
        <v>-0.021711693865570706</v>
      </c>
      <c r="W794" s="253">
        <f t="shared" si="413"/>
        <v>-0.019236814103714552</v>
      </c>
      <c r="X794" s="253">
        <f t="shared" si="413"/>
        <v>-0.018160311896626188</v>
      </c>
      <c r="Y794" s="253">
        <f t="shared" si="413"/>
        <v>-0.019433715976061548</v>
      </c>
      <c r="Z794" s="253">
        <f t="shared" si="413"/>
        <v>-0.024628061553189941</v>
      </c>
      <c r="AA794" s="253">
        <f t="shared" si="413"/>
        <v>-0.020844117395092912</v>
      </c>
      <c r="AB794" s="254">
        <f t="shared" si="413"/>
        <v>-0.018235255827817987</v>
      </c>
      <c r="AC794" s="255">
        <f t="shared" si="413"/>
        <v>-0.019061601936867168</v>
      </c>
      <c r="AD794" s="9"/>
      <c r="AE794" s="30"/>
      <c r="AF794" s="9"/>
      <c r="AG794" s="30"/>
    </row>
    <row r="795" ht="36" customHeight="1">
      <c r="A795" s="335"/>
      <c r="B795" s="336"/>
      <c r="C795" s="434"/>
      <c r="D795" s="424"/>
      <c r="E795" s="913"/>
      <c r="F795" s="913"/>
      <c r="G795" s="913"/>
      <c r="H795" s="913"/>
      <c r="I795" s="913"/>
      <c r="J795" s="913"/>
      <c r="K795" s="913"/>
      <c r="L795" s="913"/>
      <c r="M795" s="913"/>
      <c r="N795" s="913"/>
      <c r="O795" s="913"/>
      <c r="P795" s="913"/>
      <c r="Q795" s="913"/>
      <c r="R795" s="913"/>
      <c r="S795" s="913"/>
      <c r="T795" s="913"/>
      <c r="U795" s="913"/>
      <c r="V795" s="913"/>
      <c r="W795" s="913"/>
      <c r="X795" s="913"/>
      <c r="Y795" s="913"/>
      <c r="Z795" s="913"/>
      <c r="AA795" s="913"/>
      <c r="AB795" s="914"/>
      <c r="AC795" s="915"/>
    </row>
    <row r="796">
      <c r="A796" s="635" t="s">
        <v>224</v>
      </c>
      <c r="B796" s="916"/>
      <c r="C796" s="917"/>
      <c r="D796" s="918"/>
      <c r="E796" s="919"/>
      <c r="F796" s="920"/>
      <c r="G796" s="920"/>
      <c r="H796" s="920"/>
      <c r="I796" s="920"/>
      <c r="J796" s="920"/>
      <c r="K796" s="920"/>
      <c r="L796" s="920"/>
      <c r="M796" s="920"/>
      <c r="N796" s="920"/>
      <c r="O796" s="920"/>
      <c r="P796" s="920"/>
      <c r="Q796" s="920"/>
      <c r="R796" s="920"/>
      <c r="S796" s="920"/>
      <c r="T796" s="920"/>
      <c r="U796" s="920"/>
      <c r="V796" s="920"/>
      <c r="W796" s="920"/>
      <c r="X796" s="920"/>
      <c r="Y796" s="920"/>
      <c r="Z796" s="920"/>
      <c r="AA796" s="920"/>
      <c r="AB796" s="921"/>
      <c r="AC796" s="922"/>
      <c r="AD796" s="923"/>
      <c r="AE796" s="924"/>
      <c r="AF796" s="925"/>
      <c r="AG796" s="64"/>
    </row>
    <row r="797">
      <c r="A797" s="48" t="s">
        <v>225</v>
      </c>
      <c r="B797" s="49"/>
      <c r="C797" s="50"/>
      <c r="D797" s="475">
        <v>0</v>
      </c>
      <c r="E797" s="476">
        <v>1</v>
      </c>
      <c r="F797" s="477">
        <v>2</v>
      </c>
      <c r="G797" s="477">
        <v>3</v>
      </c>
      <c r="H797" s="477">
        <v>4</v>
      </c>
      <c r="I797" s="477">
        <v>5</v>
      </c>
      <c r="J797" s="477">
        <v>6</v>
      </c>
      <c r="K797" s="477">
        <v>7</v>
      </c>
      <c r="L797" s="477">
        <v>8</v>
      </c>
      <c r="M797" s="477">
        <v>9</v>
      </c>
      <c r="N797" s="477">
        <v>10</v>
      </c>
      <c r="O797" s="477">
        <v>11</v>
      </c>
      <c r="P797" s="477">
        <v>12</v>
      </c>
      <c r="Q797" s="477">
        <v>13</v>
      </c>
      <c r="R797" s="477">
        <v>14</v>
      </c>
      <c r="S797" s="477">
        <v>15</v>
      </c>
      <c r="T797" s="477">
        <v>16</v>
      </c>
      <c r="U797" s="477">
        <v>17</v>
      </c>
      <c r="V797" s="477">
        <v>18</v>
      </c>
      <c r="W797" s="477">
        <v>19</v>
      </c>
      <c r="X797" s="477">
        <v>20</v>
      </c>
      <c r="Y797" s="477">
        <v>21</v>
      </c>
      <c r="Z797" s="477">
        <v>22</v>
      </c>
      <c r="AA797" s="477">
        <v>23</v>
      </c>
      <c r="AB797" s="474">
        <v>24</v>
      </c>
      <c r="AC797" s="926"/>
      <c r="AD797" s="927"/>
      <c r="AE797" s="928"/>
      <c r="AF797" s="929"/>
      <c r="AG797" s="64"/>
    </row>
    <row r="798">
      <c r="A798" s="644" t="s">
        <v>49</v>
      </c>
      <c r="B798" s="58"/>
      <c r="C798" s="645"/>
      <c r="D798" s="858" t="s">
        <v>15</v>
      </c>
      <c r="E798" s="61">
        <v>5</v>
      </c>
      <c r="F798" s="61">
        <v>5</v>
      </c>
      <c r="G798" s="61">
        <v>5</v>
      </c>
      <c r="H798" s="61">
        <v>5</v>
      </c>
      <c r="I798" s="61">
        <v>5</v>
      </c>
      <c r="J798" s="61">
        <v>5</v>
      </c>
      <c r="K798" s="61">
        <v>5</v>
      </c>
      <c r="L798" s="61">
        <v>5</v>
      </c>
      <c r="M798" s="61">
        <v>5</v>
      </c>
      <c r="N798" s="61">
        <v>5</v>
      </c>
      <c r="O798" s="61">
        <v>5</v>
      </c>
      <c r="P798" s="61">
        <v>5</v>
      </c>
      <c r="Q798" s="61">
        <v>5</v>
      </c>
      <c r="R798" s="61">
        <v>5</v>
      </c>
      <c r="S798" s="61">
        <v>5</v>
      </c>
      <c r="T798" s="61">
        <v>5</v>
      </c>
      <c r="U798" s="61">
        <v>5</v>
      </c>
      <c r="V798" s="61">
        <v>5</v>
      </c>
      <c r="W798" s="58">
        <v>5</v>
      </c>
      <c r="X798" s="58">
        <v>5</v>
      </c>
      <c r="Y798" s="61">
        <v>5</v>
      </c>
      <c r="Z798" s="58">
        <v>5</v>
      </c>
      <c r="AA798" s="58">
        <v>5</v>
      </c>
      <c r="AB798" s="58">
        <v>5</v>
      </c>
      <c r="AC798" s="930"/>
      <c r="AD798" s="931"/>
      <c r="AE798" s="932"/>
      <c r="AF798" s="933"/>
      <c r="AG798" s="64"/>
    </row>
    <row r="799">
      <c r="A799" s="644" t="s">
        <v>14</v>
      </c>
      <c r="B799" s="58"/>
      <c r="C799" s="645"/>
      <c r="D799" s="858" t="s">
        <v>15</v>
      </c>
      <c r="E799" s="61">
        <v>6</v>
      </c>
      <c r="F799" s="61">
        <v>6</v>
      </c>
      <c r="G799" s="61">
        <v>6</v>
      </c>
      <c r="H799" s="61">
        <v>6</v>
      </c>
      <c r="I799" s="61">
        <v>6</v>
      </c>
      <c r="J799" s="61">
        <v>6</v>
      </c>
      <c r="K799" s="61">
        <v>6</v>
      </c>
      <c r="L799" s="61">
        <v>6</v>
      </c>
      <c r="M799" s="61">
        <v>6</v>
      </c>
      <c r="N799" s="61">
        <v>6</v>
      </c>
      <c r="O799" s="61">
        <v>6</v>
      </c>
      <c r="P799" s="61">
        <v>6</v>
      </c>
      <c r="Q799" s="61">
        <v>6</v>
      </c>
      <c r="R799" s="61">
        <v>6</v>
      </c>
      <c r="S799" s="61">
        <v>6</v>
      </c>
      <c r="T799" s="61">
        <v>6</v>
      </c>
      <c r="U799" s="61">
        <v>6</v>
      </c>
      <c r="V799" s="61">
        <v>6</v>
      </c>
      <c r="W799" s="58">
        <v>6</v>
      </c>
      <c r="X799" s="58">
        <v>6</v>
      </c>
      <c r="Y799" s="61">
        <v>6</v>
      </c>
      <c r="Z799" s="58">
        <v>6</v>
      </c>
      <c r="AA799" s="58">
        <v>6</v>
      </c>
      <c r="AB799" s="58">
        <v>6</v>
      </c>
      <c r="AC799" s="934"/>
      <c r="AD799" s="935"/>
      <c r="AE799" s="936"/>
      <c r="AF799" s="937"/>
      <c r="AJ799" s="64"/>
      <c r="AK799" s="64"/>
      <c r="AL799" s="9"/>
      <c r="AM799" s="64"/>
    </row>
    <row r="800">
      <c r="A800" s="865" t="s">
        <v>50</v>
      </c>
      <c r="B800" s="315" t="s">
        <v>51</v>
      </c>
      <c r="C800" s="67" t="s">
        <v>18</v>
      </c>
      <c r="D800" s="68" t="s">
        <v>22</v>
      </c>
      <c r="E800" s="108">
        <v>1700</v>
      </c>
      <c r="F800" s="109">
        <v>1630</v>
      </c>
      <c r="G800" s="109">
        <v>1580</v>
      </c>
      <c r="H800" s="109">
        <v>1660</v>
      </c>
      <c r="I800" s="109">
        <v>1620</v>
      </c>
      <c r="J800" s="109">
        <v>1790</v>
      </c>
      <c r="K800" s="109">
        <v>1920</v>
      </c>
      <c r="L800" s="109">
        <v>2400</v>
      </c>
      <c r="M800" s="109">
        <v>3320</v>
      </c>
      <c r="N800" s="109">
        <v>3020</v>
      </c>
      <c r="O800" s="109">
        <v>3340</v>
      </c>
      <c r="P800" s="109">
        <v>3150</v>
      </c>
      <c r="Q800" s="109">
        <v>3140</v>
      </c>
      <c r="R800" s="109">
        <v>3140</v>
      </c>
      <c r="S800" s="109">
        <v>3030</v>
      </c>
      <c r="T800" s="109">
        <v>3030</v>
      </c>
      <c r="U800" s="109">
        <v>3170</v>
      </c>
      <c r="V800" s="109">
        <v>3140</v>
      </c>
      <c r="W800" s="109">
        <v>3270</v>
      </c>
      <c r="X800" s="109">
        <v>2470</v>
      </c>
      <c r="Y800" s="109">
        <v>2480</v>
      </c>
      <c r="Z800" s="109">
        <v>2430</v>
      </c>
      <c r="AA800" s="109">
        <v>2210</v>
      </c>
      <c r="AB800" s="110">
        <v>2090</v>
      </c>
      <c r="AC800" s="111">
        <f t="shared" ref="AC800:AC801" si="414">SUM(E800:AB800)</f>
        <v>60730</v>
      </c>
      <c r="AD800" s="108"/>
      <c r="AE800" s="109">
        <v>1100</v>
      </c>
      <c r="AF800" s="110">
        <v>40</v>
      </c>
      <c r="AJ800" s="81"/>
      <c r="AK800" s="497"/>
      <c r="AL800" s="81"/>
      <c r="AM800" s="9"/>
    </row>
    <row r="801">
      <c r="A801" s="866"/>
      <c r="B801" s="316"/>
      <c r="C801" s="75" t="s">
        <v>20</v>
      </c>
      <c r="D801" s="76" t="s">
        <v>22</v>
      </c>
      <c r="E801" s="113">
        <v>590</v>
      </c>
      <c r="F801" s="114">
        <v>570</v>
      </c>
      <c r="G801" s="114">
        <v>510</v>
      </c>
      <c r="H801" s="114">
        <v>540</v>
      </c>
      <c r="I801" s="114">
        <v>490</v>
      </c>
      <c r="J801" s="114">
        <v>540</v>
      </c>
      <c r="K801" s="114">
        <v>520</v>
      </c>
      <c r="L801" s="114">
        <v>940</v>
      </c>
      <c r="M801" s="114">
        <v>910</v>
      </c>
      <c r="N801" s="114">
        <v>710</v>
      </c>
      <c r="O801" s="114">
        <v>1100</v>
      </c>
      <c r="P801" s="114">
        <v>850</v>
      </c>
      <c r="Q801" s="114">
        <v>920</v>
      </c>
      <c r="R801" s="114">
        <v>1070</v>
      </c>
      <c r="S801" s="114">
        <v>790</v>
      </c>
      <c r="T801" s="114">
        <v>850</v>
      </c>
      <c r="U801" s="114">
        <v>1030</v>
      </c>
      <c r="V801" s="114">
        <v>970</v>
      </c>
      <c r="W801" s="114">
        <v>1000</v>
      </c>
      <c r="X801" s="114">
        <v>180</v>
      </c>
      <c r="Y801" s="114">
        <v>850</v>
      </c>
      <c r="Z801" s="114">
        <v>870</v>
      </c>
      <c r="AA801" s="114">
        <v>850</v>
      </c>
      <c r="AB801" s="115">
        <v>850</v>
      </c>
      <c r="AC801" s="116">
        <f t="shared" si="414"/>
        <v>18500</v>
      </c>
      <c r="AD801" s="77"/>
      <c r="AE801" s="78"/>
      <c r="AF801" s="79"/>
      <c r="AJ801" s="9"/>
      <c r="AK801" s="9"/>
      <c r="AL801" s="9"/>
      <c r="AM801" s="9"/>
    </row>
    <row r="802">
      <c r="A802" s="866"/>
      <c r="B802" s="316"/>
      <c r="C802" s="75" t="s">
        <v>21</v>
      </c>
      <c r="D802" s="76" t="s">
        <v>22</v>
      </c>
      <c r="E802" s="118">
        <v>9.1999999999999993</v>
      </c>
      <c r="F802" s="119">
        <v>8.9199999999999999</v>
      </c>
      <c r="G802" s="119">
        <v>8.4800000000000004</v>
      </c>
      <c r="H802" s="119">
        <v>8.8399999999999999</v>
      </c>
      <c r="I802" s="119">
        <v>8.6799999999999997</v>
      </c>
      <c r="J802" s="119">
        <v>9.4000000000000004</v>
      </c>
      <c r="K802" s="119">
        <v>9.8399999999999999</v>
      </c>
      <c r="L802" s="119">
        <v>12.880000000000001</v>
      </c>
      <c r="M802" s="119">
        <v>16.84</v>
      </c>
      <c r="N802" s="119">
        <v>15.199999999999999</v>
      </c>
      <c r="O802" s="119">
        <v>17.079999999999998</v>
      </c>
      <c r="P802" s="119">
        <v>16.399999999999999</v>
      </c>
      <c r="Q802" s="119">
        <v>15.960000000000001</v>
      </c>
      <c r="R802" s="119">
        <v>15.16</v>
      </c>
      <c r="S802" s="119">
        <v>15.44</v>
      </c>
      <c r="T802" s="119">
        <v>15.48</v>
      </c>
      <c r="U802" s="119">
        <v>16.559999999999999</v>
      </c>
      <c r="V802" s="119">
        <v>15.6</v>
      </c>
      <c r="W802" s="119">
        <v>17.079999999999998</v>
      </c>
      <c r="X802" s="119">
        <v>11.880000000000001</v>
      </c>
      <c r="Y802" s="119">
        <v>12.68</v>
      </c>
      <c r="Z802" s="119">
        <v>12.6</v>
      </c>
      <c r="AA802" s="119">
        <v>11.6</v>
      </c>
      <c r="AB802" s="120">
        <v>11.119999999999999</v>
      </c>
      <c r="AC802" s="116">
        <f>AVERAGE(E802:AB802)</f>
        <v>13.038333333333334</v>
      </c>
      <c r="AD802" s="837"/>
      <c r="AF802" s="123"/>
      <c r="AJ802" s="9"/>
      <c r="AK802" s="9"/>
      <c r="AL802" s="9"/>
      <c r="AM802" s="9"/>
    </row>
    <row r="803">
      <c r="A803" s="866"/>
      <c r="B803" s="316"/>
      <c r="C803" s="75" t="s">
        <v>23</v>
      </c>
      <c r="D803" s="76"/>
      <c r="E803" s="82">
        <f t="shared" ref="E803:AB803" si="415">E801/E800</f>
        <v>0.34705882352941175</v>
      </c>
      <c r="F803" s="83">
        <f t="shared" si="415"/>
        <v>0.34969325153374231</v>
      </c>
      <c r="G803" s="83">
        <f t="shared" si="415"/>
        <v>0.32278481012658228</v>
      </c>
      <c r="H803" s="83">
        <f t="shared" si="415"/>
        <v>0.3253012048192771</v>
      </c>
      <c r="I803" s="83">
        <f t="shared" si="415"/>
        <v>0.30246913580246915</v>
      </c>
      <c r="J803" s="83">
        <f t="shared" si="415"/>
        <v>0.3016759776536313</v>
      </c>
      <c r="K803" s="83">
        <f t="shared" si="415"/>
        <v>0.27083333333333331</v>
      </c>
      <c r="L803" s="83">
        <f t="shared" si="415"/>
        <v>0.39166666666666666</v>
      </c>
      <c r="M803" s="83">
        <f t="shared" si="415"/>
        <v>0.2740963855421687</v>
      </c>
      <c r="N803" s="83">
        <f t="shared" si="415"/>
        <v>0.23509933774834438</v>
      </c>
      <c r="O803" s="83">
        <f t="shared" si="415"/>
        <v>0.32934131736526945</v>
      </c>
      <c r="P803" s="83">
        <f t="shared" si="415"/>
        <v>0.26984126984126983</v>
      </c>
      <c r="Q803" s="83">
        <f t="shared" si="415"/>
        <v>0.2929936305732484</v>
      </c>
      <c r="R803" s="83">
        <f t="shared" si="415"/>
        <v>0.34076433121019106</v>
      </c>
      <c r="S803" s="83">
        <f t="shared" si="415"/>
        <v>0.26072607260726072</v>
      </c>
      <c r="T803" s="83">
        <f t="shared" si="415"/>
        <v>0.28052805280528054</v>
      </c>
      <c r="U803" s="83">
        <f t="shared" si="415"/>
        <v>0.32492113564668768</v>
      </c>
      <c r="V803" s="83">
        <f t="shared" si="415"/>
        <v>0.30891719745222929</v>
      </c>
      <c r="W803" s="83">
        <f t="shared" si="415"/>
        <v>0.3058103975535168</v>
      </c>
      <c r="X803" s="83">
        <f t="shared" si="415"/>
        <v>0.0728744939271255</v>
      </c>
      <c r="Y803" s="83">
        <f t="shared" si="415"/>
        <v>0.34274193548387094</v>
      </c>
      <c r="Z803" s="83">
        <f t="shared" si="415"/>
        <v>0.35802469135802467</v>
      </c>
      <c r="AA803" s="83">
        <f t="shared" si="415"/>
        <v>0.38461538461538464</v>
      </c>
      <c r="AB803" s="84">
        <f t="shared" si="415"/>
        <v>0.40669856459330145</v>
      </c>
      <c r="AC803" s="369"/>
      <c r="AD803" s="77"/>
      <c r="AE803" s="78"/>
      <c r="AF803" s="79"/>
      <c r="AJ803" s="9"/>
      <c r="AK803" s="9"/>
      <c r="AL803" s="9"/>
      <c r="AM803" s="9"/>
    </row>
    <row r="804">
      <c r="A804" s="742"/>
      <c r="B804" s="743"/>
      <c r="C804" s="127" t="s">
        <v>37</v>
      </c>
      <c r="D804" s="94"/>
      <c r="E804" s="128">
        <f t="shared" ref="E804:AB804" si="416">SQRT(E800*E800+E801*E801)/E837/1.73</f>
        <v>8.8637180157411546</v>
      </c>
      <c r="F804" s="129">
        <f t="shared" si="416"/>
        <v>8.5035260581484113</v>
      </c>
      <c r="G804" s="129">
        <f t="shared" si="416"/>
        <v>8.0891289245671061</v>
      </c>
      <c r="H804" s="129">
        <f t="shared" si="416"/>
        <v>8.5006798015219953</v>
      </c>
      <c r="I804" s="129">
        <f t="shared" si="416"/>
        <v>8.2377407706638373</v>
      </c>
      <c r="J804" s="129">
        <f t="shared" si="416"/>
        <v>9.0536933392314101</v>
      </c>
      <c r="K804" s="129">
        <f t="shared" si="416"/>
        <v>9.6363530209967134</v>
      </c>
      <c r="L804" s="129">
        <f t="shared" si="416"/>
        <v>12.471914492687254</v>
      </c>
      <c r="M804" s="129">
        <f t="shared" si="416"/>
        <v>16.753882979525503</v>
      </c>
      <c r="N804" s="129">
        <f t="shared" si="416"/>
        <v>15.09477155054768</v>
      </c>
      <c r="O804" s="129">
        <f t="shared" si="416"/>
        <v>17.137212734563803</v>
      </c>
      <c r="P804" s="129">
        <f t="shared" si="416"/>
        <v>15.868195545534348</v>
      </c>
      <c r="Q804" s="129">
        <f t="shared" si="416"/>
        <v>15.890866182624681</v>
      </c>
      <c r="R804" s="129">
        <f t="shared" si="416"/>
        <v>16.151585707630019</v>
      </c>
      <c r="S804" s="129">
        <f t="shared" si="416"/>
        <v>15.238224756947245</v>
      </c>
      <c r="T804" s="129">
        <f t="shared" si="416"/>
        <v>15.301614653901993</v>
      </c>
      <c r="U804" s="129">
        <f t="shared" si="416"/>
        <v>16.036861911895937</v>
      </c>
      <c r="V804" s="129">
        <f t="shared" si="416"/>
        <v>15.614497603612355</v>
      </c>
      <c r="W804" s="129">
        <f t="shared" si="416"/>
        <v>16.237433768223926</v>
      </c>
      <c r="X804" s="129">
        <f t="shared" si="416"/>
        <v>11.711787640398594</v>
      </c>
      <c r="Y804" s="129">
        <f t="shared" si="416"/>
        <v>12.472331099945663</v>
      </c>
      <c r="Z804" s="129">
        <f t="shared" si="416"/>
        <v>12.295486048701317</v>
      </c>
      <c r="AA804" s="129">
        <f t="shared" si="416"/>
        <v>11.46494851105132</v>
      </c>
      <c r="AB804" s="131">
        <f t="shared" si="416"/>
        <v>10.891786748356679</v>
      </c>
      <c r="AC804" s="189">
        <f>AVERAGE(E804:AB804)</f>
        <v>12.813260077792455</v>
      </c>
      <c r="AD804" s="190">
        <f>(AC802-AC804)/AC802</f>
        <v>0.017262425325901509</v>
      </c>
      <c r="AE804" s="129"/>
      <c r="AF804" s="131"/>
      <c r="AJ804" s="64"/>
      <c r="AK804" s="64"/>
      <c r="AL804" s="9"/>
      <c r="AM804" s="64"/>
    </row>
    <row r="805">
      <c r="A805" s="865" t="s">
        <v>95</v>
      </c>
      <c r="B805" s="315" t="s">
        <v>96</v>
      </c>
      <c r="C805" s="67" t="s">
        <v>18</v>
      </c>
      <c r="D805" s="68" t="s">
        <v>22</v>
      </c>
      <c r="E805" s="108">
        <v>990</v>
      </c>
      <c r="F805" s="109">
        <v>700</v>
      </c>
      <c r="G805" s="109">
        <v>760</v>
      </c>
      <c r="H805" s="109">
        <v>970</v>
      </c>
      <c r="I805" s="109">
        <v>980</v>
      </c>
      <c r="J805" s="109">
        <v>1050</v>
      </c>
      <c r="K805" s="109">
        <v>850</v>
      </c>
      <c r="L805" s="109">
        <v>850</v>
      </c>
      <c r="M805" s="109">
        <v>950</v>
      </c>
      <c r="N805" s="109">
        <v>920</v>
      </c>
      <c r="O805" s="109">
        <v>930</v>
      </c>
      <c r="P805" s="109">
        <v>860</v>
      </c>
      <c r="Q805" s="109">
        <v>890</v>
      </c>
      <c r="R805" s="109">
        <v>810</v>
      </c>
      <c r="S805" s="109">
        <v>1170</v>
      </c>
      <c r="T805" s="109">
        <v>860</v>
      </c>
      <c r="U805" s="109">
        <v>1120</v>
      </c>
      <c r="V805" s="109">
        <v>1080</v>
      </c>
      <c r="W805" s="109">
        <v>1110</v>
      </c>
      <c r="X805" s="109">
        <v>810</v>
      </c>
      <c r="Y805" s="109">
        <v>790</v>
      </c>
      <c r="Z805" s="109">
        <v>820</v>
      </c>
      <c r="AA805" s="109">
        <v>810</v>
      </c>
      <c r="AB805" s="110">
        <v>770</v>
      </c>
      <c r="AC805" s="278">
        <f t="shared" ref="AC805:AC806" si="417">SUM(E805:AB805)</f>
        <v>21850</v>
      </c>
      <c r="AD805" s="108"/>
      <c r="AE805" s="109">
        <v>1100</v>
      </c>
      <c r="AF805" s="110">
        <v>40</v>
      </c>
      <c r="AJ805" s="81"/>
      <c r="AK805" s="497"/>
      <c r="AL805" s="81"/>
      <c r="AM805" s="9"/>
    </row>
    <row r="806">
      <c r="A806" s="866"/>
      <c r="B806" s="316"/>
      <c r="C806" s="75" t="s">
        <v>20</v>
      </c>
      <c r="D806" s="76" t="s">
        <v>22</v>
      </c>
      <c r="E806" s="113">
        <v>400</v>
      </c>
      <c r="F806" s="114">
        <v>410</v>
      </c>
      <c r="G806" s="114">
        <v>440</v>
      </c>
      <c r="H806" s="114">
        <v>440</v>
      </c>
      <c r="I806" s="114">
        <v>450</v>
      </c>
      <c r="J806" s="114">
        <v>390</v>
      </c>
      <c r="K806" s="114">
        <v>400</v>
      </c>
      <c r="L806" s="114">
        <v>410</v>
      </c>
      <c r="M806" s="114">
        <v>450</v>
      </c>
      <c r="N806" s="114">
        <v>440</v>
      </c>
      <c r="O806" s="114">
        <v>440</v>
      </c>
      <c r="P806" s="114">
        <v>400</v>
      </c>
      <c r="Q806" s="114">
        <v>460</v>
      </c>
      <c r="R806" s="114">
        <v>400</v>
      </c>
      <c r="S806" s="114">
        <v>500</v>
      </c>
      <c r="T806" s="114">
        <v>430</v>
      </c>
      <c r="U806" s="114">
        <v>480</v>
      </c>
      <c r="V806" s="114">
        <v>440</v>
      </c>
      <c r="W806" s="114">
        <v>470</v>
      </c>
      <c r="X806" s="114">
        <v>430</v>
      </c>
      <c r="Y806" s="114">
        <v>390</v>
      </c>
      <c r="Z806" s="114">
        <v>420</v>
      </c>
      <c r="AA806" s="114">
        <v>370</v>
      </c>
      <c r="AB806" s="115">
        <v>370</v>
      </c>
      <c r="AC806" s="280">
        <f t="shared" si="417"/>
        <v>10230</v>
      </c>
      <c r="AD806" s="77"/>
      <c r="AE806" s="78"/>
      <c r="AF806" s="79"/>
      <c r="AJ806" s="9"/>
      <c r="AK806" s="9"/>
      <c r="AL806" s="9"/>
      <c r="AM806" s="9"/>
    </row>
    <row r="807">
      <c r="A807" s="866"/>
      <c r="B807" s="316"/>
      <c r="C807" s="75" t="s">
        <v>21</v>
      </c>
      <c r="D807" s="76" t="s">
        <v>22</v>
      </c>
      <c r="E807" s="118">
        <v>5.96</v>
      </c>
      <c r="F807" s="119">
        <v>5.7999999999999998</v>
      </c>
      <c r="G807" s="119">
        <v>5.0800000000000001</v>
      </c>
      <c r="H807" s="119">
        <v>6</v>
      </c>
      <c r="I807" s="119">
        <v>6.2000000000000002</v>
      </c>
      <c r="J807" s="119">
        <v>6</v>
      </c>
      <c r="K807" s="119">
        <v>5</v>
      </c>
      <c r="L807" s="119">
        <v>4.8399999999999999</v>
      </c>
      <c r="M807" s="119">
        <v>5.4000000000000004</v>
      </c>
      <c r="N807" s="119">
        <v>5.2000000000000002</v>
      </c>
      <c r="O807" s="119">
        <v>5.4400000000000004</v>
      </c>
      <c r="P807" s="119">
        <v>5.04</v>
      </c>
      <c r="Q807" s="119">
        <v>5.2800000000000002</v>
      </c>
      <c r="R807" s="119">
        <v>4.7999999999999998</v>
      </c>
      <c r="S807" s="119">
        <v>6.6399999999999997</v>
      </c>
      <c r="T807" s="119">
        <v>6.2000000000000002</v>
      </c>
      <c r="U807" s="119">
        <v>6.3600000000000003</v>
      </c>
      <c r="V807" s="119">
        <v>5.8399999999999999</v>
      </c>
      <c r="W807" s="119">
        <v>6.2400000000000002</v>
      </c>
      <c r="X807" s="119">
        <v>4.7599999999999998</v>
      </c>
      <c r="Y807" s="119">
        <v>4.7599999999999998</v>
      </c>
      <c r="Z807" s="119">
        <v>4.7999999999999998</v>
      </c>
      <c r="AA807" s="119">
        <v>5</v>
      </c>
      <c r="AB807" s="120">
        <v>4.7999999999999998</v>
      </c>
      <c r="AC807" s="280">
        <f>AVERAGE(E807:AB807)</f>
        <v>5.4766666666666666</v>
      </c>
      <c r="AD807" s="837"/>
      <c r="AF807" s="123"/>
      <c r="AJ807" s="9"/>
      <c r="AK807" s="9"/>
      <c r="AL807" s="9"/>
      <c r="AM807" s="9"/>
    </row>
    <row r="808">
      <c r="A808" s="866"/>
      <c r="B808" s="316"/>
      <c r="C808" s="75" t="s">
        <v>23</v>
      </c>
      <c r="D808" s="76"/>
      <c r="E808" s="82">
        <f t="shared" ref="E808:AB808" si="418">E806/E805</f>
        <v>0.40404040404040403</v>
      </c>
      <c r="F808" s="83">
        <f t="shared" si="418"/>
        <v>0.58571428571428574</v>
      </c>
      <c r="G808" s="83">
        <f t="shared" si="418"/>
        <v>0.57894736842105265</v>
      </c>
      <c r="H808" s="83">
        <f t="shared" si="418"/>
        <v>0.45360824742268041</v>
      </c>
      <c r="I808" s="83">
        <f t="shared" si="418"/>
        <v>0.45918367346938777</v>
      </c>
      <c r="J808" s="83">
        <f t="shared" si="418"/>
        <v>0.37142857142857144</v>
      </c>
      <c r="K808" s="83">
        <f t="shared" si="418"/>
        <v>0.47058823529411764</v>
      </c>
      <c r="L808" s="83">
        <f t="shared" si="418"/>
        <v>0.4823529411764706</v>
      </c>
      <c r="M808" s="83">
        <f t="shared" si="418"/>
        <v>0.47368421052631576</v>
      </c>
      <c r="N808" s="83">
        <f t="shared" si="418"/>
        <v>0.47826086956521741</v>
      </c>
      <c r="O808" s="83">
        <f t="shared" si="418"/>
        <v>0.4731182795698925</v>
      </c>
      <c r="P808" s="83">
        <f t="shared" si="418"/>
        <v>0.46511627906976744</v>
      </c>
      <c r="Q808" s="83">
        <f t="shared" si="418"/>
        <v>0.5168539325842697</v>
      </c>
      <c r="R808" s="83">
        <f t="shared" si="418"/>
        <v>0.49382716049382713</v>
      </c>
      <c r="S808" s="83">
        <f t="shared" si="418"/>
        <v>0.42735042735042733</v>
      </c>
      <c r="T808" s="83">
        <f t="shared" si="418"/>
        <v>0.5</v>
      </c>
      <c r="U808" s="83">
        <f t="shared" si="418"/>
        <v>0.42857142857142855</v>
      </c>
      <c r="V808" s="83">
        <f t="shared" si="418"/>
        <v>0.40740740740740738</v>
      </c>
      <c r="W808" s="83">
        <f t="shared" si="418"/>
        <v>0.42342342342342343</v>
      </c>
      <c r="X808" s="83">
        <f t="shared" si="418"/>
        <v>0.53086419753086422</v>
      </c>
      <c r="Y808" s="83">
        <f t="shared" si="418"/>
        <v>0.49367088607594939</v>
      </c>
      <c r="Z808" s="83">
        <f t="shared" si="418"/>
        <v>0.51219512195121952</v>
      </c>
      <c r="AA808" s="83">
        <f t="shared" si="418"/>
        <v>0.4567901234567901</v>
      </c>
      <c r="AB808" s="84">
        <f t="shared" si="418"/>
        <v>0.48051948051948051</v>
      </c>
      <c r="AC808" s="76"/>
      <c r="AD808" s="77"/>
      <c r="AE808" s="78"/>
      <c r="AF808" s="79"/>
      <c r="AJ808" s="9"/>
      <c r="AK808" s="9"/>
      <c r="AL808" s="9"/>
      <c r="AM808" s="9"/>
    </row>
    <row r="809">
      <c r="A809" s="742"/>
      <c r="B809" s="743"/>
      <c r="C809" s="127" t="s">
        <v>37</v>
      </c>
      <c r="D809" s="94"/>
      <c r="E809" s="128">
        <f t="shared" ref="E809:AB809" si="419">SQRT(E805*E805+E806*E806)/E838/1.73</f>
        <v>5.2635103330812569</v>
      </c>
      <c r="F809" s="129">
        <f t="shared" si="419"/>
        <v>3.998645625821164</v>
      </c>
      <c r="G809" s="129">
        <f t="shared" si="419"/>
        <v>4.2851465483532207</v>
      </c>
      <c r="H809" s="129">
        <f t="shared" si="419"/>
        <v>5.1921197569914908</v>
      </c>
      <c r="I809" s="129">
        <f t="shared" si="419"/>
        <v>5.251833538512348</v>
      </c>
      <c r="J809" s="129">
        <f t="shared" si="419"/>
        <v>5.4261687237102167</v>
      </c>
      <c r="K809" s="129">
        <f t="shared" si="419"/>
        <v>4.5543427329351625</v>
      </c>
      <c r="L809" s="129">
        <f t="shared" si="419"/>
        <v>4.5694472452193855</v>
      </c>
      <c r="M809" s="129">
        <f t="shared" si="419"/>
        <v>5.1181280580597273</v>
      </c>
      <c r="N809" s="129">
        <f t="shared" si="419"/>
        <v>4.9674056180400061</v>
      </c>
      <c r="O809" s="129">
        <f t="shared" si="419"/>
        <v>5.0160416901077207</v>
      </c>
      <c r="P809" s="129">
        <f t="shared" si="419"/>
        <v>4.6148987763489915</v>
      </c>
      <c r="Q809" s="129">
        <f t="shared" si="419"/>
        <v>4.8717343224249463</v>
      </c>
      <c r="R809" s="129">
        <f t="shared" si="419"/>
        <v>4.4003238810376999</v>
      </c>
      <c r="S809" s="129">
        <f t="shared" si="419"/>
        <v>6.1960254001504955</v>
      </c>
      <c r="T809" s="129">
        <f t="shared" si="419"/>
        <v>4.6771495604538744</v>
      </c>
      <c r="U809" s="129">
        <f t="shared" si="419"/>
        <v>5.8641991321934928</v>
      </c>
      <c r="V809" s="129">
        <f t="shared" si="419"/>
        <v>5.541750122930071</v>
      </c>
      <c r="W809" s="129">
        <f t="shared" si="419"/>
        <v>5.7276251941599394</v>
      </c>
      <c r="X809" s="129">
        <f t="shared" si="419"/>
        <v>4.3389767288584897</v>
      </c>
      <c r="Y809" s="129">
        <f t="shared" si="419"/>
        <v>4.1949040274860261</v>
      </c>
      <c r="Z809" s="129">
        <f t="shared" si="419"/>
        <v>4.3892304630541448</v>
      </c>
      <c r="AA809" s="129">
        <f t="shared" si="419"/>
        <v>4.3154179142084077</v>
      </c>
      <c r="AB809" s="131">
        <f t="shared" si="419"/>
        <v>4.1336463283569023</v>
      </c>
      <c r="AC809" s="284">
        <f>AVERAGE(E809:AB809)</f>
        <v>4.8711946551039658</v>
      </c>
      <c r="AD809" s="190">
        <f>(AC807-AC809)/AC807</f>
        <v>0.11055484082094355</v>
      </c>
      <c r="AE809" s="129"/>
      <c r="AF809" s="131"/>
      <c r="AJ809" s="64"/>
      <c r="AK809" s="64"/>
      <c r="AL809" s="9"/>
      <c r="AM809" s="64"/>
    </row>
    <row r="810">
      <c r="A810" s="865"/>
      <c r="B810" s="315" t="s">
        <v>226</v>
      </c>
      <c r="C810" s="67"/>
      <c r="D810" s="68" t="s">
        <v>22</v>
      </c>
      <c r="E810" s="108">
        <v>0</v>
      </c>
      <c r="F810" s="109">
        <v>0</v>
      </c>
      <c r="G810" s="109">
        <v>0</v>
      </c>
      <c r="H810" s="109">
        <v>0</v>
      </c>
      <c r="I810" s="109">
        <v>0</v>
      </c>
      <c r="J810" s="109">
        <v>0</v>
      </c>
      <c r="K810" s="109">
        <v>0</v>
      </c>
      <c r="L810" s="109">
        <v>0</v>
      </c>
      <c r="M810" s="109">
        <v>0</v>
      </c>
      <c r="N810" s="109">
        <v>0</v>
      </c>
      <c r="O810" s="109">
        <v>0</v>
      </c>
      <c r="P810" s="109">
        <v>0</v>
      </c>
      <c r="Q810" s="109">
        <v>0</v>
      </c>
      <c r="R810" s="109">
        <v>0</v>
      </c>
      <c r="S810" s="109">
        <v>0</v>
      </c>
      <c r="T810" s="109">
        <v>0</v>
      </c>
      <c r="U810" s="109">
        <v>0</v>
      </c>
      <c r="V810" s="109">
        <v>0</v>
      </c>
      <c r="W810" s="109">
        <v>0</v>
      </c>
      <c r="X810" s="109">
        <v>0</v>
      </c>
      <c r="Y810" s="109">
        <v>0</v>
      </c>
      <c r="Z810" s="109">
        <v>0</v>
      </c>
      <c r="AA810" s="109">
        <v>0</v>
      </c>
      <c r="AB810" s="110">
        <v>0</v>
      </c>
      <c r="AC810" s="880"/>
      <c r="AD810" s="364"/>
      <c r="AE810" s="365"/>
      <c r="AF810" s="366"/>
      <c r="AJ810" s="64"/>
      <c r="AK810" s="64"/>
      <c r="AL810" s="9"/>
      <c r="AM810" s="64"/>
    </row>
    <row r="811">
      <c r="A811" s="682"/>
      <c r="B811" s="938" t="s">
        <v>227</v>
      </c>
      <c r="C811" s="939"/>
      <c r="D811" s="417" t="s">
        <v>22</v>
      </c>
      <c r="E811" s="940">
        <v>0</v>
      </c>
      <c r="F811" s="940">
        <v>0</v>
      </c>
      <c r="G811" s="940">
        <v>0</v>
      </c>
      <c r="H811" s="940">
        <v>0</v>
      </c>
      <c r="I811" s="940">
        <v>0</v>
      </c>
      <c r="J811" s="940">
        <v>0</v>
      </c>
      <c r="K811" s="940">
        <v>0</v>
      </c>
      <c r="L811" s="940">
        <v>0</v>
      </c>
      <c r="M811" s="940">
        <v>0</v>
      </c>
      <c r="N811" s="940">
        <v>0</v>
      </c>
      <c r="O811" s="940">
        <v>0</v>
      </c>
      <c r="P811" s="940">
        <v>0</v>
      </c>
      <c r="Q811" s="940">
        <v>0</v>
      </c>
      <c r="R811" s="940">
        <v>0</v>
      </c>
      <c r="S811" s="940">
        <v>0</v>
      </c>
      <c r="T811" s="940">
        <v>0</v>
      </c>
      <c r="U811" s="940">
        <v>0</v>
      </c>
      <c r="V811" s="940">
        <v>0</v>
      </c>
      <c r="W811" s="940">
        <v>0</v>
      </c>
      <c r="X811" s="940">
        <v>0</v>
      </c>
      <c r="Y811" s="940">
        <v>0</v>
      </c>
      <c r="Z811" s="940">
        <v>0</v>
      </c>
      <c r="AA811" s="940">
        <v>0</v>
      </c>
      <c r="AB811" s="941">
        <v>0</v>
      </c>
      <c r="AC811" s="737"/>
      <c r="AD811" s="364"/>
      <c r="AE811" s="365"/>
      <c r="AF811" s="366"/>
      <c r="AJ811" s="64"/>
      <c r="AK811" s="64"/>
      <c r="AL811" s="9"/>
      <c r="AM811" s="64"/>
    </row>
    <row r="812">
      <c r="A812" s="865" t="s">
        <v>228</v>
      </c>
      <c r="B812" s="315" t="s">
        <v>53</v>
      </c>
      <c r="C812" s="67" t="s">
        <v>18</v>
      </c>
      <c r="D812" s="68" t="s">
        <v>29</v>
      </c>
      <c r="E812" s="108">
        <v>267.60000000000002</v>
      </c>
      <c r="F812" s="109">
        <v>243.59999999999999</v>
      </c>
      <c r="G812" s="109">
        <v>232.80000000000001</v>
      </c>
      <c r="H812" s="109">
        <v>231</v>
      </c>
      <c r="I812" s="109">
        <v>235.80000000000001</v>
      </c>
      <c r="J812" s="109">
        <v>271.19999999999999</v>
      </c>
      <c r="K812" s="109">
        <v>333</v>
      </c>
      <c r="L812" s="109">
        <v>358.19999999999999</v>
      </c>
      <c r="M812" s="109">
        <v>380.39999999999998</v>
      </c>
      <c r="N812" s="109">
        <v>389.39999999999998</v>
      </c>
      <c r="O812" s="109">
        <v>377.39999999999998</v>
      </c>
      <c r="P812" s="109">
        <v>388.19999999999999</v>
      </c>
      <c r="Q812" s="109">
        <v>381</v>
      </c>
      <c r="R812" s="109">
        <v>379.80000000000001</v>
      </c>
      <c r="S812" s="109">
        <v>381</v>
      </c>
      <c r="T812" s="109">
        <v>384.60000000000002</v>
      </c>
      <c r="U812" s="109">
        <v>367.80000000000001</v>
      </c>
      <c r="V812" s="109">
        <v>392.39999999999998</v>
      </c>
      <c r="W812" s="109">
        <v>382.80000000000001</v>
      </c>
      <c r="X812" s="109">
        <v>385.80000000000001</v>
      </c>
      <c r="Y812" s="109">
        <v>387</v>
      </c>
      <c r="Z812" s="109">
        <v>381.60000000000002</v>
      </c>
      <c r="AA812" s="109">
        <v>324</v>
      </c>
      <c r="AB812" s="110">
        <v>292.19999999999999</v>
      </c>
      <c r="AC812" s="278">
        <f t="shared" ref="AC812:AC813" si="420">SUM(E812:AB812)</f>
        <v>8148.6000000000004</v>
      </c>
      <c r="AD812" s="108">
        <v>25000</v>
      </c>
      <c r="AE812" s="109">
        <v>100</v>
      </c>
      <c r="AF812" s="110">
        <v>60</v>
      </c>
      <c r="AJ812" s="81"/>
      <c r="AK812" s="497"/>
      <c r="AL812" s="81"/>
      <c r="AM812" s="9"/>
    </row>
    <row r="813">
      <c r="A813" s="866"/>
      <c r="B813" s="316"/>
      <c r="C813" s="75" t="s">
        <v>20</v>
      </c>
      <c r="D813" s="76" t="s">
        <v>29</v>
      </c>
      <c r="E813" s="113">
        <v>192</v>
      </c>
      <c r="F813" s="114">
        <v>186.59999999999999</v>
      </c>
      <c r="G813" s="114">
        <v>178.19999999999999</v>
      </c>
      <c r="H813" s="114">
        <v>173.40000000000001</v>
      </c>
      <c r="I813" s="114">
        <v>175.19999999999999</v>
      </c>
      <c r="J813" s="114">
        <v>177</v>
      </c>
      <c r="K813" s="114">
        <v>187.19999999999999</v>
      </c>
      <c r="L813" s="114">
        <v>199.19999999999999</v>
      </c>
      <c r="M813" s="114">
        <v>191.40000000000001</v>
      </c>
      <c r="N813" s="114">
        <v>193.80000000000001</v>
      </c>
      <c r="O813" s="114">
        <v>193.19999999999999</v>
      </c>
      <c r="P813" s="114">
        <v>198</v>
      </c>
      <c r="Q813" s="114">
        <v>193.19999999999999</v>
      </c>
      <c r="R813" s="114">
        <v>198.59999999999999</v>
      </c>
      <c r="S813" s="114">
        <v>201.59999999999999</v>
      </c>
      <c r="T813" s="114">
        <v>199.80000000000001</v>
      </c>
      <c r="U813" s="114">
        <v>211.19999999999999</v>
      </c>
      <c r="V813" s="114">
        <v>225</v>
      </c>
      <c r="W813" s="114">
        <v>211.80000000000001</v>
      </c>
      <c r="X813" s="114">
        <v>212.40000000000001</v>
      </c>
      <c r="Y813" s="114">
        <v>186</v>
      </c>
      <c r="Z813" s="114">
        <v>175.19999999999999</v>
      </c>
      <c r="AA813" s="114">
        <v>159.59999999999999</v>
      </c>
      <c r="AB813" s="115">
        <v>163.80000000000001</v>
      </c>
      <c r="AC813" s="280">
        <f t="shared" si="420"/>
        <v>4583.4000000000005</v>
      </c>
      <c r="AD813" s="77"/>
      <c r="AE813" s="78"/>
      <c r="AF813" s="79"/>
      <c r="AJ813" s="9"/>
      <c r="AK813" s="9"/>
      <c r="AL813" s="9"/>
      <c r="AM813" s="9"/>
    </row>
    <row r="814">
      <c r="A814" s="866"/>
      <c r="B814" s="316"/>
      <c r="C814" s="75" t="s">
        <v>21</v>
      </c>
      <c r="D814" s="76" t="s">
        <v>22</v>
      </c>
      <c r="E814" s="118">
        <v>16.5</v>
      </c>
      <c r="F814" s="119">
        <v>16.559999999999999</v>
      </c>
      <c r="G814" s="119">
        <v>14.94</v>
      </c>
      <c r="H814" s="119">
        <v>15.48</v>
      </c>
      <c r="I814" s="119">
        <v>15.539999999999999</v>
      </c>
      <c r="J814" s="119">
        <v>19.140000000000001</v>
      </c>
      <c r="K814" s="119">
        <v>21.899999999999999</v>
      </c>
      <c r="L814" s="119">
        <v>21.899999999999999</v>
      </c>
      <c r="M814" s="119">
        <v>23.34</v>
      </c>
      <c r="N814" s="119">
        <v>23.879999999999999</v>
      </c>
      <c r="O814" s="119">
        <v>24.66</v>
      </c>
      <c r="P814" s="119">
        <v>24.420000000000002</v>
      </c>
      <c r="Q814" s="119">
        <v>22.440000000000001</v>
      </c>
      <c r="R814" s="119">
        <v>23.640000000000001</v>
      </c>
      <c r="S814" s="119">
        <v>22.920000000000002</v>
      </c>
      <c r="T814" s="119">
        <v>23.940000000000001</v>
      </c>
      <c r="U814" s="119">
        <v>22.620000000000001</v>
      </c>
      <c r="V814" s="119">
        <v>21.780000000000001</v>
      </c>
      <c r="W814" s="119">
        <v>23.280000000000001</v>
      </c>
      <c r="X814" s="119">
        <v>23.100000000000001</v>
      </c>
      <c r="Y814" s="119">
        <v>22.379999999999999</v>
      </c>
      <c r="Z814" s="119">
        <v>21.420000000000002</v>
      </c>
      <c r="AA814" s="119">
        <v>19.68</v>
      </c>
      <c r="AB814" s="120">
        <v>16.859999999999999</v>
      </c>
      <c r="AC814" s="280">
        <f>AVERAGE(E814:AB814)</f>
        <v>20.930000000000003</v>
      </c>
      <c r="AD814" s="837">
        <f>SQRT(MIN((E812*E812+E813*E813),(F812*F812+F813*F813),(G812*G812+G813*G813),(H812*H812+H813*H813),(I812*I812+I813*I813),(J812*J812+J813*J813),(K812*K812+K813*K813),(L812*L812+L813*L813),(M812*M812+M813*M813),(N812*N812+N813*N813),(E812*E812+E813*E813),(O812*O812+O813*O813),(P812*P812+P813*P813),(R812*R812+R813*R813),(S812*S812+S813*S813),(T812*T812+T813*T813),(U812*U812+U813*U813),(V812*V812+V813*V813),(W812*W812+W813*W813),(X812*X812+X813*X813),(V812*V812+V813*V813),(Z812*Z812+Z813*Z813),(AA812*AA812+AA813*AA813),(AB812*AB812+AB813*AB813)))/AD812</f>
        <v>0.011553600997091773</v>
      </c>
      <c r="AF814" s="123"/>
      <c r="AJ814" s="9"/>
      <c r="AK814" s="9"/>
      <c r="AL814" s="9"/>
      <c r="AM814" s="9"/>
    </row>
    <row r="815">
      <c r="A815" s="866"/>
      <c r="B815" s="316"/>
      <c r="C815" s="75" t="s">
        <v>23</v>
      </c>
      <c r="D815" s="76"/>
      <c r="E815" s="82">
        <f t="shared" ref="E815:AB815" si="421">E813/E812</f>
        <v>0.71748878923766812</v>
      </c>
      <c r="F815" s="83">
        <f t="shared" si="421"/>
        <v>0.76600985221674878</v>
      </c>
      <c r="G815" s="83">
        <f t="shared" si="421"/>
        <v>0.76546391752577314</v>
      </c>
      <c r="H815" s="83">
        <f t="shared" si="421"/>
        <v>0.75064935064935068</v>
      </c>
      <c r="I815" s="83">
        <f t="shared" si="421"/>
        <v>0.74300254452926195</v>
      </c>
      <c r="J815" s="83">
        <f t="shared" si="421"/>
        <v>0.65265486725663724</v>
      </c>
      <c r="K815" s="83">
        <f t="shared" si="421"/>
        <v>0.56216216216216208</v>
      </c>
      <c r="L815" s="83">
        <f t="shared" si="421"/>
        <v>0.55611390284757123</v>
      </c>
      <c r="M815" s="83">
        <f t="shared" si="421"/>
        <v>0.5031545741324922</v>
      </c>
      <c r="N815" s="83">
        <f t="shared" si="421"/>
        <v>0.49768875192604012</v>
      </c>
      <c r="O815" s="83">
        <f t="shared" si="421"/>
        <v>0.5119236883942766</v>
      </c>
      <c r="P815" s="83">
        <f t="shared" si="421"/>
        <v>0.51004636785162294</v>
      </c>
      <c r="Q815" s="83">
        <f t="shared" si="421"/>
        <v>0.50708661417322831</v>
      </c>
      <c r="R815" s="83">
        <f t="shared" si="421"/>
        <v>0.52290679304897314</v>
      </c>
      <c r="S815" s="83">
        <f t="shared" si="421"/>
        <v>0.52913385826771653</v>
      </c>
      <c r="T815" s="83">
        <f t="shared" si="421"/>
        <v>0.51950078003120126</v>
      </c>
      <c r="U815" s="83">
        <f t="shared" si="421"/>
        <v>0.57422512234910272</v>
      </c>
      <c r="V815" s="83">
        <f t="shared" si="421"/>
        <v>0.57339449541284404</v>
      </c>
      <c r="W815" s="83">
        <f t="shared" si="421"/>
        <v>0.5532915360501568</v>
      </c>
      <c r="X815" s="83">
        <f t="shared" si="421"/>
        <v>0.55054432348367033</v>
      </c>
      <c r="Y815" s="83">
        <f t="shared" si="421"/>
        <v>0.48062015503875971</v>
      </c>
      <c r="Z815" s="83">
        <f t="shared" si="421"/>
        <v>0.45911949685534587</v>
      </c>
      <c r="AA815" s="83">
        <f t="shared" si="421"/>
        <v>0.49259259259259258</v>
      </c>
      <c r="AB815" s="84">
        <f t="shared" si="421"/>
        <v>0.56057494866529778</v>
      </c>
      <c r="AC815" s="76"/>
      <c r="AD815" s="77"/>
      <c r="AE815" s="78"/>
      <c r="AF815" s="79"/>
      <c r="AJ815" s="9"/>
      <c r="AK815" s="9"/>
      <c r="AL815" s="9"/>
      <c r="AM815" s="9"/>
    </row>
    <row r="816">
      <c r="A816" s="742"/>
      <c r="B816" s="743"/>
      <c r="C816" s="127" t="s">
        <v>37</v>
      </c>
      <c r="D816" s="94"/>
      <c r="E816" s="128">
        <f t="shared" ref="E816:AB816" si="422">SQRT(E812*E812+E813*E813)/E872/1.73</f>
        <v>18.148500836873367</v>
      </c>
      <c r="F816" s="129">
        <f t="shared" si="422"/>
        <v>16.908801772604306</v>
      </c>
      <c r="G816" s="129">
        <f t="shared" si="422"/>
        <v>16.247825924541324</v>
      </c>
      <c r="H816" s="129">
        <f t="shared" si="422"/>
        <v>16.007627227334133</v>
      </c>
      <c r="I816" s="129">
        <f t="shared" si="422"/>
        <v>16.24929975779542</v>
      </c>
      <c r="J816" s="129">
        <f t="shared" si="422"/>
        <v>17.811245521649102</v>
      </c>
      <c r="K816" s="129">
        <f t="shared" si="422"/>
        <v>21.050136959801911</v>
      </c>
      <c r="L816" s="129">
        <f t="shared" si="422"/>
        <v>22.60640942756989</v>
      </c>
      <c r="M816" s="129">
        <f t="shared" si="422"/>
        <v>23.577510811232052</v>
      </c>
      <c r="N816" s="129">
        <f t="shared" si="422"/>
        <v>24.059556261791705</v>
      </c>
      <c r="O816" s="129">
        <f t="shared" si="422"/>
        <v>23.542147320972727</v>
      </c>
      <c r="P816" s="129">
        <f t="shared" si="422"/>
        <v>24.127903399966357</v>
      </c>
      <c r="Q816" s="129">
        <f t="shared" si="422"/>
        <v>23.652096901337632</v>
      </c>
      <c r="R816" s="129">
        <f t="shared" si="422"/>
        <v>23.798299425952436</v>
      </c>
      <c r="S816" s="129">
        <f t="shared" si="422"/>
        <v>23.88892482901117</v>
      </c>
      <c r="T816" s="129">
        <f t="shared" si="422"/>
        <v>23.996295484933619</v>
      </c>
      <c r="U816" s="129">
        <f t="shared" si="422"/>
        <v>23.23783314637005</v>
      </c>
      <c r="V816" s="129">
        <f t="shared" si="422"/>
        <v>24.877510875615627</v>
      </c>
      <c r="W816" s="129">
        <f t="shared" si="422"/>
        <v>24.06116025472382</v>
      </c>
      <c r="X816" s="129">
        <f t="shared" si="422"/>
        <v>24.407344224848963</v>
      </c>
      <c r="Y816" s="129">
        <f t="shared" si="422"/>
        <v>24.026627440411605</v>
      </c>
      <c r="Z816" s="129">
        <f t="shared" si="422"/>
        <v>23.518905445361458</v>
      </c>
      <c r="AA816" s="129">
        <f t="shared" si="422"/>
        <v>20.249495632060114</v>
      </c>
      <c r="AB816" s="131">
        <f t="shared" si="422"/>
        <v>18.726284464739432</v>
      </c>
      <c r="AC816" s="576">
        <f>AVERAGE(E816:AB816)</f>
        <v>21.615739306145759</v>
      </c>
      <c r="AD816" s="190">
        <f>(AC814-AC816)/AC814</f>
        <v>-0.032763464221010778</v>
      </c>
      <c r="AE816" s="129"/>
      <c r="AF816" s="131"/>
      <c r="AJ816" s="64"/>
      <c r="AK816" s="64"/>
      <c r="AL816" s="9"/>
      <c r="AM816" s="64"/>
    </row>
    <row r="817">
      <c r="A817" s="865" t="s">
        <v>229</v>
      </c>
      <c r="B817" s="315" t="s">
        <v>28</v>
      </c>
      <c r="C817" s="67" t="s">
        <v>18</v>
      </c>
      <c r="D817" s="68" t="s">
        <v>29</v>
      </c>
      <c r="E817" s="108">
        <v>595.79999999999995</v>
      </c>
      <c r="F817" s="109">
        <v>578.39999999999998</v>
      </c>
      <c r="G817" s="109">
        <v>595.20000000000005</v>
      </c>
      <c r="H817" s="109">
        <v>590.39999999999998</v>
      </c>
      <c r="I817" s="109">
        <v>600</v>
      </c>
      <c r="J817" s="109">
        <v>631.20000000000005</v>
      </c>
      <c r="K817" s="109">
        <v>696</v>
      </c>
      <c r="L817" s="109">
        <v>708</v>
      </c>
      <c r="M817" s="109">
        <v>763.79999999999995</v>
      </c>
      <c r="N817" s="109">
        <v>747</v>
      </c>
      <c r="O817" s="109">
        <v>730.20000000000005</v>
      </c>
      <c r="P817" s="109">
        <v>716.39999999999998</v>
      </c>
      <c r="Q817" s="109">
        <v>728.39999999999998</v>
      </c>
      <c r="R817" s="109">
        <v>693.60000000000002</v>
      </c>
      <c r="S817" s="109">
        <v>721.79999999999995</v>
      </c>
      <c r="T817" s="109">
        <v>755.39999999999998</v>
      </c>
      <c r="U817" s="109">
        <v>748.79999999999995</v>
      </c>
      <c r="V817" s="109">
        <v>727.20000000000005</v>
      </c>
      <c r="W817" s="109">
        <v>735</v>
      </c>
      <c r="X817" s="109">
        <v>724.79999999999995</v>
      </c>
      <c r="Y817" s="109">
        <v>696.60000000000002</v>
      </c>
      <c r="Z817" s="109">
        <v>694.20000000000005</v>
      </c>
      <c r="AA817" s="109">
        <v>697.20000000000005</v>
      </c>
      <c r="AB817" s="110">
        <v>679.79999999999995</v>
      </c>
      <c r="AC817" s="278">
        <f t="shared" ref="AC817:AC818" si="423">SUM(E817:AB817)</f>
        <v>16555.200000000001</v>
      </c>
      <c r="AD817" s="108">
        <v>25000</v>
      </c>
      <c r="AE817" s="109">
        <v>100</v>
      </c>
      <c r="AF817" s="110">
        <v>60</v>
      </c>
      <c r="AJ817" s="81"/>
      <c r="AK817" s="497"/>
      <c r="AL817" s="81"/>
      <c r="AM817" s="9"/>
    </row>
    <row r="818">
      <c r="A818" s="866"/>
      <c r="B818" s="316"/>
      <c r="C818" s="75" t="s">
        <v>20</v>
      </c>
      <c r="D818" s="76" t="s">
        <v>29</v>
      </c>
      <c r="E818" s="113">
        <v>450.60000000000002</v>
      </c>
      <c r="F818" s="114">
        <v>456</v>
      </c>
      <c r="G818" s="114">
        <v>484.19999999999999</v>
      </c>
      <c r="H818" s="114">
        <v>480.60000000000002</v>
      </c>
      <c r="I818" s="114">
        <v>483</v>
      </c>
      <c r="J818" s="114">
        <v>480.60000000000002</v>
      </c>
      <c r="K818" s="114">
        <v>462</v>
      </c>
      <c r="L818" s="114">
        <v>472.80000000000001</v>
      </c>
      <c r="M818" s="114">
        <v>525</v>
      </c>
      <c r="N818" s="114">
        <v>514.20000000000005</v>
      </c>
      <c r="O818" s="114">
        <v>515.39999999999998</v>
      </c>
      <c r="P818" s="114">
        <v>502.80000000000001</v>
      </c>
      <c r="Q818" s="114">
        <v>538.20000000000005</v>
      </c>
      <c r="R818" s="114">
        <v>505.80000000000001</v>
      </c>
      <c r="S818" s="114">
        <v>525.60000000000002</v>
      </c>
      <c r="T818" s="114">
        <v>541.20000000000005</v>
      </c>
      <c r="U818" s="114">
        <v>563.39999999999998</v>
      </c>
      <c r="V818" s="114">
        <v>571.79999999999995</v>
      </c>
      <c r="W818" s="114">
        <v>556.79999999999995</v>
      </c>
      <c r="X818" s="114">
        <v>539.39999999999998</v>
      </c>
      <c r="Y818" s="114">
        <v>510</v>
      </c>
      <c r="Z818" s="114">
        <v>495</v>
      </c>
      <c r="AA818" s="114">
        <v>474</v>
      </c>
      <c r="AB818" s="115">
        <v>455.39999999999998</v>
      </c>
      <c r="AC818" s="280">
        <f t="shared" si="423"/>
        <v>12103.799999999997</v>
      </c>
      <c r="AD818" s="77"/>
      <c r="AE818" s="78"/>
      <c r="AF818" s="79"/>
      <c r="AJ818" s="9"/>
      <c r="AK818" s="9"/>
      <c r="AL818" s="9"/>
      <c r="AM818" s="9"/>
    </row>
    <row r="819">
      <c r="A819" s="866"/>
      <c r="B819" s="316"/>
      <c r="C819" s="75" t="s">
        <v>21</v>
      </c>
      <c r="D819" s="76" t="s">
        <v>22</v>
      </c>
      <c r="E819" s="118">
        <v>41.219999999999999</v>
      </c>
      <c r="F819" s="119">
        <v>39.600000000000001</v>
      </c>
      <c r="G819" s="119">
        <v>41.82</v>
      </c>
      <c r="H819" s="119">
        <v>41.280000000000001</v>
      </c>
      <c r="I819" s="119">
        <v>43.140000000000001</v>
      </c>
      <c r="J819" s="119">
        <v>41.640000000000001</v>
      </c>
      <c r="K819" s="119">
        <v>48.780000000000001</v>
      </c>
      <c r="L819" s="119">
        <v>46.920000000000002</v>
      </c>
      <c r="M819" s="119">
        <v>51.18</v>
      </c>
      <c r="N819" s="119">
        <v>47.880000000000003</v>
      </c>
      <c r="O819" s="119">
        <v>49.259999999999998</v>
      </c>
      <c r="P819" s="119">
        <v>45.479999999999997</v>
      </c>
      <c r="Q819" s="119">
        <v>49.859999999999999</v>
      </c>
      <c r="R819" s="119">
        <v>43.259999999999998</v>
      </c>
      <c r="S819" s="119">
        <v>54.299999999999997</v>
      </c>
      <c r="T819" s="119">
        <v>47.700000000000003</v>
      </c>
      <c r="U819" s="119">
        <v>48.960000000000001</v>
      </c>
      <c r="V819" s="119">
        <v>46.68</v>
      </c>
      <c r="W819" s="119">
        <v>49.32</v>
      </c>
      <c r="X819" s="119">
        <v>44.340000000000003</v>
      </c>
      <c r="Y819" s="119">
        <v>55.740000000000002</v>
      </c>
      <c r="Z819" s="119">
        <v>46.799999999999997</v>
      </c>
      <c r="AA819" s="119">
        <v>46.560000000000002</v>
      </c>
      <c r="AB819" s="120">
        <v>46.200000000000003</v>
      </c>
      <c r="AC819" s="280">
        <f>AVERAGE(E819:AB819)</f>
        <v>46.580000000000005</v>
      </c>
      <c r="AD819" s="837">
        <f>SQRT(MIN((E817*E817+E818*E818),(F817*F817+F818*F818),(G817*G817+G818*G818),(H817*H817+H818*H818),(I817*I817+I818*I818),(J817*J817+J818*J818),(K817*K817+K818*K818),(L817*L817+L818*L818),(M817*M817+M818*M818),(N817*N817+N818*N818),(E817*E817+E818*E818),(O817*O817+O818*O818),(P817*P817+P818*P818),(R817*R817+R818*R818),(S817*S817+S818*S818),(T817*T817+T818*T818),(U817*U817+U818*U818),(V817*V817+V818*V818),(W817*W817+W818*W818),(X817*X817+X818*X818),(V817*V817+V818*V818),(Z817*Z817+Z818*Z818),(AA817*AA817+AA818*AA818),(AB817*AB817+AB818*AB818)))/AD817</f>
        <v>0.029461366159769308</v>
      </c>
      <c r="AE819" s="30"/>
      <c r="AF819" s="123"/>
      <c r="AJ819" s="9"/>
      <c r="AK819" s="9"/>
      <c r="AL819" s="9"/>
      <c r="AM819" s="9"/>
    </row>
    <row r="820">
      <c r="A820" s="866"/>
      <c r="B820" s="316"/>
      <c r="C820" s="75" t="s">
        <v>23</v>
      </c>
      <c r="D820" s="76"/>
      <c r="E820" s="82">
        <f t="shared" ref="E820:AB820" si="424">E818/E817</f>
        <v>0.7562940584088621</v>
      </c>
      <c r="F820" s="83">
        <f t="shared" si="424"/>
        <v>0.7883817427385893</v>
      </c>
      <c r="G820" s="83">
        <f t="shared" si="424"/>
        <v>0.813508064516129</v>
      </c>
      <c r="H820" s="83">
        <f t="shared" si="424"/>
        <v>0.8140243902439025</v>
      </c>
      <c r="I820" s="83">
        <f t="shared" si="424"/>
        <v>0.80500000000000005</v>
      </c>
      <c r="J820" s="83">
        <f t="shared" si="424"/>
        <v>0.76140684410646386</v>
      </c>
      <c r="K820" s="83">
        <f t="shared" si="424"/>
        <v>0.66379310344827591</v>
      </c>
      <c r="L820" s="83">
        <f t="shared" si="424"/>
        <v>0.66779661016949154</v>
      </c>
      <c r="M820" s="83">
        <f t="shared" si="424"/>
        <v>0.68735271013354282</v>
      </c>
      <c r="N820" s="83">
        <f t="shared" si="424"/>
        <v>0.68835341365461855</v>
      </c>
      <c r="O820" s="83">
        <f t="shared" si="424"/>
        <v>0.705834018077239</v>
      </c>
      <c r="P820" s="83">
        <f t="shared" si="424"/>
        <v>0.7018425460636516</v>
      </c>
      <c r="Q820" s="83">
        <f t="shared" si="424"/>
        <v>0.73887973640856686</v>
      </c>
      <c r="R820" s="83">
        <f t="shared" si="424"/>
        <v>0.72923875432525953</v>
      </c>
      <c r="S820" s="83">
        <f t="shared" si="424"/>
        <v>0.72817955112219457</v>
      </c>
      <c r="T820" s="83">
        <f t="shared" si="424"/>
        <v>0.71644162033359815</v>
      </c>
      <c r="U820" s="83">
        <f t="shared" si="424"/>
        <v>0.75240384615384615</v>
      </c>
      <c r="V820" s="83">
        <f t="shared" si="424"/>
        <v>0.78630363036303619</v>
      </c>
      <c r="W820" s="83">
        <f t="shared" si="424"/>
        <v>0.75755102040816324</v>
      </c>
      <c r="X820" s="83">
        <f t="shared" si="424"/>
        <v>0.74420529801324509</v>
      </c>
      <c r="Y820" s="83">
        <f t="shared" si="424"/>
        <v>0.73212747631352282</v>
      </c>
      <c r="Z820" s="83">
        <f t="shared" si="424"/>
        <v>0.71305099394987026</v>
      </c>
      <c r="AA820" s="83">
        <f t="shared" si="424"/>
        <v>0.67986230636833045</v>
      </c>
      <c r="AB820" s="84">
        <f t="shared" si="424"/>
        <v>0.66990291262135926</v>
      </c>
      <c r="AC820" s="94"/>
      <c r="AD820" s="77"/>
      <c r="AE820" s="78"/>
      <c r="AF820" s="79"/>
      <c r="AJ820" s="9"/>
      <c r="AK820" s="9"/>
      <c r="AL820" s="9"/>
      <c r="AM820" s="9"/>
    </row>
    <row r="821">
      <c r="A821" s="742"/>
      <c r="B821" s="743"/>
      <c r="C821" s="127" t="s">
        <v>37</v>
      </c>
      <c r="D821" s="94"/>
      <c r="E821" s="128">
        <f t="shared" ref="E821:AB821" si="425">SQRT(E817*E817+E818*E818)/E873/1.73</f>
        <v>41.123370441623749</v>
      </c>
      <c r="F821" s="129">
        <f t="shared" si="425"/>
        <v>40.546884337695168</v>
      </c>
      <c r="G821" s="129">
        <f t="shared" si="425"/>
        <v>41.801340389403201</v>
      </c>
      <c r="H821" s="129">
        <f t="shared" si="425"/>
        <v>41.47471529965523</v>
      </c>
      <c r="I821" s="129">
        <f t="shared" si="425"/>
        <v>41.884542927589308</v>
      </c>
      <c r="J821" s="129">
        <f t="shared" si="425"/>
        <v>43.632593804302118</v>
      </c>
      <c r="K821" s="129">
        <f t="shared" si="425"/>
        <v>46.032288002570937</v>
      </c>
      <c r="L821" s="129">
        <f t="shared" si="425"/>
        <v>46.823235860449728</v>
      </c>
      <c r="M821" s="129">
        <f t="shared" si="425"/>
        <v>51.21800961303196</v>
      </c>
      <c r="N821" s="129">
        <f t="shared" si="425"/>
        <v>50.11486589484366</v>
      </c>
      <c r="O821" s="129">
        <f t="shared" si="425"/>
        <v>49.533219218871089</v>
      </c>
      <c r="P821" s="129">
        <f t="shared" si="425"/>
        <v>48.366763704982006</v>
      </c>
      <c r="Q821" s="129">
        <f t="shared" si="425"/>
        <v>50.048253319825655</v>
      </c>
      <c r="R821" s="129">
        <f t="shared" si="425"/>
        <v>47.483878703801899</v>
      </c>
      <c r="S821" s="129">
        <f t="shared" si="425"/>
        <v>49.436853966710864</v>
      </c>
      <c r="T821" s="129">
        <f t="shared" si="425"/>
        <v>51.352320402725873</v>
      </c>
      <c r="U821" s="129">
        <f t="shared" si="425"/>
        <v>51.245542046418919</v>
      </c>
      <c r="V821" s="129">
        <f t="shared" si="425"/>
        <v>50.781478778895128</v>
      </c>
      <c r="W821" s="129">
        <f t="shared" si="425"/>
        <v>50.61732181013025</v>
      </c>
      <c r="X821" s="129">
        <f t="shared" si="425"/>
        <v>49.361662195006183</v>
      </c>
      <c r="Y821" s="129">
        <f t="shared" si="425"/>
        <v>47.437166437812863</v>
      </c>
      <c r="Z821" s="129">
        <f t="shared" si="425"/>
        <v>46.892140537568764</v>
      </c>
      <c r="AA821" s="129">
        <f t="shared" si="425"/>
        <v>47.175470240863426</v>
      </c>
      <c r="AB821" s="131">
        <f t="shared" si="425"/>
        <v>45.653598042735155</v>
      </c>
      <c r="AC821" s="284">
        <f>AVERAGE(E821:AB821)</f>
        <v>47.084896499063042</v>
      </c>
      <c r="AD821" s="190">
        <f>(AC819-AC821)/AC819</f>
        <v>-0.010839340898734149</v>
      </c>
      <c r="AE821" s="129"/>
      <c r="AF821" s="131"/>
      <c r="AJ821" s="64"/>
      <c r="AK821" s="64"/>
      <c r="AL821" s="9"/>
      <c r="AM821" s="64"/>
    </row>
    <row r="822">
      <c r="A822" s="865" t="s">
        <v>230</v>
      </c>
      <c r="B822" s="315" t="s">
        <v>231</v>
      </c>
      <c r="C822" s="67" t="s">
        <v>18</v>
      </c>
      <c r="D822" s="68" t="s">
        <v>29</v>
      </c>
      <c r="E822" s="108">
        <v>1504.8</v>
      </c>
      <c r="F822" s="109">
        <v>1411.2</v>
      </c>
      <c r="G822" s="109">
        <v>1386</v>
      </c>
      <c r="H822" s="109">
        <v>1375.2</v>
      </c>
      <c r="I822" s="109">
        <v>1411.2</v>
      </c>
      <c r="J822" s="109">
        <v>1486.8</v>
      </c>
      <c r="K822" s="109">
        <v>1576.8</v>
      </c>
      <c r="L822" s="109">
        <v>1735.2</v>
      </c>
      <c r="M822" s="109">
        <v>2674.8000000000002</v>
      </c>
      <c r="N822" s="109">
        <v>2800.8000000000002</v>
      </c>
      <c r="O822" s="109">
        <v>2908.8000000000002</v>
      </c>
      <c r="P822" s="109">
        <v>2916</v>
      </c>
      <c r="Q822" s="109">
        <v>2883.5999999999999</v>
      </c>
      <c r="R822" s="109">
        <v>2800.8000000000002</v>
      </c>
      <c r="S822" s="109">
        <v>2797.1999999999998</v>
      </c>
      <c r="T822" s="109">
        <v>2883.5999999999999</v>
      </c>
      <c r="U822" s="109">
        <v>2930.4000000000001</v>
      </c>
      <c r="V822" s="109">
        <v>2833.1999999999998</v>
      </c>
      <c r="W822" s="109">
        <v>2905.1999999999998</v>
      </c>
      <c r="X822" s="109">
        <v>2635.1999999999998</v>
      </c>
      <c r="Y822" s="109">
        <v>2124</v>
      </c>
      <c r="Z822" s="109">
        <v>2088</v>
      </c>
      <c r="AA822" s="109">
        <v>1983.5999999999999</v>
      </c>
      <c r="AB822" s="110">
        <v>1882.8</v>
      </c>
      <c r="AC822" s="308">
        <f t="shared" ref="AC822:AC823" si="426">SUM(E822:AB822)</f>
        <v>53935.19999999999</v>
      </c>
      <c r="AD822" s="223">
        <v>25000</v>
      </c>
      <c r="AE822" s="431">
        <v>60</v>
      </c>
      <c r="AF822" s="839">
        <v>600</v>
      </c>
      <c r="AJ822" s="81"/>
      <c r="AK822" s="497"/>
      <c r="AL822" s="81"/>
      <c r="AM822" s="9"/>
    </row>
    <row r="823">
      <c r="A823" s="866"/>
      <c r="B823" s="316"/>
      <c r="C823" s="75" t="s">
        <v>20</v>
      </c>
      <c r="D823" s="76" t="s">
        <v>29</v>
      </c>
      <c r="E823" s="113">
        <v>511.19999999999999</v>
      </c>
      <c r="F823" s="114">
        <v>496.80000000000001</v>
      </c>
      <c r="G823" s="114">
        <v>478.80000000000001</v>
      </c>
      <c r="H823" s="114">
        <v>457.19999999999999</v>
      </c>
      <c r="I823" s="114">
        <v>460.80000000000001</v>
      </c>
      <c r="J823" s="114">
        <v>475.19999999999999</v>
      </c>
      <c r="K823" s="114">
        <v>482.39999999999998</v>
      </c>
      <c r="L823" s="114">
        <v>547.20000000000005</v>
      </c>
      <c r="M823" s="114">
        <v>846</v>
      </c>
      <c r="N823" s="114">
        <v>774</v>
      </c>
      <c r="O823" s="114">
        <v>878.39999999999998</v>
      </c>
      <c r="P823" s="114">
        <v>900</v>
      </c>
      <c r="Q823" s="114">
        <v>871.20000000000005</v>
      </c>
      <c r="R823" s="114">
        <v>795.60000000000002</v>
      </c>
      <c r="S823" s="114">
        <v>882</v>
      </c>
      <c r="T823" s="114">
        <v>910.79999999999995</v>
      </c>
      <c r="U823" s="114">
        <v>986.39999999999998</v>
      </c>
      <c r="V823" s="114">
        <v>910.79999999999995</v>
      </c>
      <c r="W823" s="114">
        <v>964.79999999999995</v>
      </c>
      <c r="X823" s="114">
        <v>640.79999999999995</v>
      </c>
      <c r="Y823" s="114">
        <v>489.60000000000002</v>
      </c>
      <c r="Z823" s="114">
        <v>795.60000000000002</v>
      </c>
      <c r="AA823" s="114">
        <v>763.20000000000005</v>
      </c>
      <c r="AB823" s="115">
        <v>817.20000000000005</v>
      </c>
      <c r="AC823" s="280">
        <f t="shared" si="426"/>
        <v>17135.999999999996</v>
      </c>
      <c r="AD823" s="77"/>
      <c r="AE823" s="78"/>
      <c r="AF823" s="79"/>
      <c r="AJ823" s="9"/>
      <c r="AK823" s="9"/>
      <c r="AL823" s="9"/>
      <c r="AM823" s="9"/>
    </row>
    <row r="824">
      <c r="A824" s="866"/>
      <c r="B824" s="316"/>
      <c r="C824" s="75" t="s">
        <v>21</v>
      </c>
      <c r="D824" s="76" t="s">
        <v>22</v>
      </c>
      <c r="E824" s="118">
        <v>143.40000000000001</v>
      </c>
      <c r="F824" s="119">
        <v>135</v>
      </c>
      <c r="G824" s="119">
        <v>132</v>
      </c>
      <c r="H824" s="119">
        <v>141</v>
      </c>
      <c r="I824" s="119">
        <v>138</v>
      </c>
      <c r="J824" s="119">
        <v>145.80000000000001</v>
      </c>
      <c r="K824" s="119">
        <v>150</v>
      </c>
      <c r="L824" s="119">
        <v>208.80000000000001</v>
      </c>
      <c r="M824" s="119">
        <v>278.39999999999998</v>
      </c>
      <c r="N824" s="119">
        <v>253.80000000000001</v>
      </c>
      <c r="O824" s="119">
        <v>287.39999999999998</v>
      </c>
      <c r="P824" s="119">
        <v>267</v>
      </c>
      <c r="Q824" s="119">
        <v>270.60000000000002</v>
      </c>
      <c r="R824" s="119">
        <v>276</v>
      </c>
      <c r="S824" s="119">
        <v>259.19999999999999</v>
      </c>
      <c r="T824" s="119">
        <v>255</v>
      </c>
      <c r="U824" s="119">
        <v>272.39999999999998</v>
      </c>
      <c r="V824" s="119">
        <v>270</v>
      </c>
      <c r="W824" s="119">
        <v>279</v>
      </c>
      <c r="X824" s="119">
        <v>196.80000000000001</v>
      </c>
      <c r="Y824" s="119">
        <v>211.19999999999999</v>
      </c>
      <c r="Z824" s="119">
        <v>212.40000000000001</v>
      </c>
      <c r="AA824" s="119">
        <v>192.59999999999999</v>
      </c>
      <c r="AB824" s="120">
        <v>185.40000000000001</v>
      </c>
      <c r="AC824" s="280">
        <f>AVERAGE(E824:AB824)</f>
        <v>215.04999999999995</v>
      </c>
      <c r="AD824" s="837">
        <f>SQRT(MIN((E822*E822+E823*E823),(F822*F822+F823*F823),(G822*G822+G823*G823),(H822*H822+H823*H823),(I822*I822+I823*I823),(J822*J822+J823*J823),(K822*K822+K823*K823),(L822*L822+L823*L823),(M822*M822+M823*M823),(N822*N822+N823*N823),(E822*E822+E823*E823),(O822*O822+O823*O823),(P822*P822+P823*P823),(R822*R822+R823*R823),(S822*S822+S823*S823),(T822*T822+T823*T823),(U822*U822+U823*U823),(V822*V822+V823*V823),(W822*W822+W823*W823),(X822*X822+X823*X823),(V822*V822+V823*V823),(Z822*Z822+Z823*Z823),(AA822*AA822+AA823*AA823),(AB822*AB822+AB823*AB823)))/AD822</f>
        <v>0.057968362129699684</v>
      </c>
      <c r="AF824" s="123"/>
      <c r="AJ824" s="9"/>
      <c r="AK824" s="9"/>
      <c r="AL824" s="9"/>
      <c r="AM824" s="9"/>
    </row>
    <row r="825">
      <c r="A825" s="866"/>
      <c r="B825" s="316"/>
      <c r="C825" s="75" t="s">
        <v>23</v>
      </c>
      <c r="D825" s="76"/>
      <c r="E825" s="82">
        <f t="shared" ref="E825:AB825" si="427">E823/E822</f>
        <v>0.33971291866028708</v>
      </c>
      <c r="F825" s="83">
        <f t="shared" si="427"/>
        <v>0.35204081632653061</v>
      </c>
      <c r="G825" s="83">
        <f t="shared" si="427"/>
        <v>0.34545454545454546</v>
      </c>
      <c r="H825" s="83">
        <f t="shared" si="427"/>
        <v>0.33246073298429318</v>
      </c>
      <c r="I825" s="83">
        <f t="shared" si="427"/>
        <v>0.32653061224489793</v>
      </c>
      <c r="J825" s="83">
        <f t="shared" si="427"/>
        <v>0.31961259079903148</v>
      </c>
      <c r="K825" s="83">
        <f t="shared" si="427"/>
        <v>0.30593607305936071</v>
      </c>
      <c r="L825" s="83">
        <f t="shared" si="427"/>
        <v>0.31535269709543573</v>
      </c>
      <c r="M825" s="83">
        <f t="shared" si="427"/>
        <v>0.31628532974427992</v>
      </c>
      <c r="N825" s="83">
        <f t="shared" si="427"/>
        <v>0.27634961439588684</v>
      </c>
      <c r="O825" s="83">
        <f t="shared" si="427"/>
        <v>0.30198019801980197</v>
      </c>
      <c r="P825" s="83">
        <f t="shared" si="427"/>
        <v>0.30864197530864196</v>
      </c>
      <c r="Q825" s="83">
        <f t="shared" si="427"/>
        <v>0.30212234706616731</v>
      </c>
      <c r="R825" s="83">
        <f t="shared" si="427"/>
        <v>0.28406169665809766</v>
      </c>
      <c r="S825" s="83">
        <f t="shared" si="427"/>
        <v>0.31531531531531531</v>
      </c>
      <c r="T825" s="83">
        <f t="shared" si="427"/>
        <v>0.31585518102372034</v>
      </c>
      <c r="U825" s="83">
        <f t="shared" si="427"/>
        <v>0.33660933660933662</v>
      </c>
      <c r="V825" s="83">
        <f t="shared" si="427"/>
        <v>0.32147395171537485</v>
      </c>
      <c r="W825" s="83">
        <f t="shared" si="427"/>
        <v>0.33209417596034696</v>
      </c>
      <c r="X825" s="83">
        <f t="shared" si="427"/>
        <v>0.24316939890710382</v>
      </c>
      <c r="Y825" s="83">
        <f t="shared" si="427"/>
        <v>0.23050847457627119</v>
      </c>
      <c r="Z825" s="83">
        <f t="shared" si="427"/>
        <v>0.38103448275862067</v>
      </c>
      <c r="AA825" s="83">
        <f t="shared" si="427"/>
        <v>0.3847549909255899</v>
      </c>
      <c r="AB825" s="84">
        <f t="shared" si="427"/>
        <v>0.43403441682600385</v>
      </c>
      <c r="AC825" s="76"/>
      <c r="AD825" s="77"/>
      <c r="AE825" s="78"/>
      <c r="AF825" s="79"/>
      <c r="AJ825" s="9"/>
      <c r="AK825" s="9"/>
      <c r="AL825" s="9"/>
      <c r="AM825" s="9"/>
    </row>
    <row r="826">
      <c r="A826" s="742"/>
      <c r="B826" s="743"/>
      <c r="C826" s="127" t="s">
        <v>37</v>
      </c>
      <c r="D826" s="94"/>
      <c r="E826" s="128">
        <f t="shared" ref="E826:AB826" si="428">SQRT(E822*E822+E823*E823)/E932/1.73</f>
        <v>147.21916743241425</v>
      </c>
      <c r="F826" s="129">
        <f t="shared" si="428"/>
        <v>138.58876843556766</v>
      </c>
      <c r="G826" s="129">
        <f t="shared" si="428"/>
        <v>134.32862066986036</v>
      </c>
      <c r="H826" s="129">
        <f t="shared" si="428"/>
        <v>132.75643333753123</v>
      </c>
      <c r="I826" s="129">
        <f t="shared" si="428"/>
        <v>135.77664824144446</v>
      </c>
      <c r="J826" s="129">
        <f t="shared" si="428"/>
        <v>144.36011505029481</v>
      </c>
      <c r="K826" s="129">
        <f t="shared" si="428"/>
        <v>152.74765438771169</v>
      </c>
      <c r="L826" s="129">
        <f t="shared" si="428"/>
        <v>168.2715254209688</v>
      </c>
      <c r="M826" s="129">
        <f t="shared" si="428"/>
        <v>261.13022395986923</v>
      </c>
      <c r="N826" s="129">
        <f t="shared" si="428"/>
        <v>270.03883313019395</v>
      </c>
      <c r="O826" s="129">
        <f t="shared" si="428"/>
        <v>282.83083315418207</v>
      </c>
      <c r="P826" s="129">
        <f t="shared" si="428"/>
        <v>283.60221559794758</v>
      </c>
      <c r="Q826" s="129">
        <f t="shared" si="428"/>
        <v>279.94080790136928</v>
      </c>
      <c r="R826" s="129">
        <f t="shared" si="428"/>
        <v>271.0161499035886</v>
      </c>
      <c r="S826" s="129">
        <f t="shared" si="428"/>
        <v>272.56468692517848</v>
      </c>
      <c r="T826" s="129">
        <f t="shared" si="428"/>
        <v>281.027213026737</v>
      </c>
      <c r="U826" s="129">
        <f t="shared" si="428"/>
        <v>283.69226698577569</v>
      </c>
      <c r="V826" s="129">
        <f t="shared" si="428"/>
        <v>274.79736318961835</v>
      </c>
      <c r="W826" s="129">
        <f t="shared" si="428"/>
        <v>281.76550672628349</v>
      </c>
      <c r="X826" s="129">
        <f t="shared" si="428"/>
        <v>248.82948585755511</v>
      </c>
      <c r="Y826" s="129">
        <f t="shared" si="428"/>
        <v>201.2685535228326</v>
      </c>
      <c r="Z826" s="129">
        <f t="shared" si="428"/>
        <v>206.65343619945011</v>
      </c>
      <c r="AA826" s="129">
        <f t="shared" si="428"/>
        <v>200.08634684988925</v>
      </c>
      <c r="AB826" s="131">
        <f t="shared" si="428"/>
        <v>192.91309617211391</v>
      </c>
      <c r="AC826" s="284">
        <f>AVERAGE(E826:AB826)</f>
        <v>218.59191466993244</v>
      </c>
      <c r="AD826" s="460">
        <f>(AC824-AC826)/AC824</f>
        <v>-0.016470191443536304</v>
      </c>
      <c r="AE826" s="461"/>
      <c r="AF826" s="462"/>
      <c r="AJ826" s="64"/>
      <c r="AK826" s="64"/>
      <c r="AL826" s="9"/>
      <c r="AM826" s="64"/>
    </row>
    <row r="827">
      <c r="A827" s="865" t="s">
        <v>232</v>
      </c>
      <c r="B827" s="315" t="s">
        <v>233</v>
      </c>
      <c r="C827" s="67" t="s">
        <v>18</v>
      </c>
      <c r="D827" s="68" t="s">
        <v>29</v>
      </c>
      <c r="E827" s="108">
        <v>417.60000000000002</v>
      </c>
      <c r="F827" s="109">
        <v>406.80000000000001</v>
      </c>
      <c r="G827" s="109">
        <v>406.80000000000001</v>
      </c>
      <c r="H827" s="109">
        <v>396</v>
      </c>
      <c r="I827" s="109">
        <v>406.80000000000001</v>
      </c>
      <c r="J827" s="109">
        <v>414</v>
      </c>
      <c r="K827" s="109">
        <v>388.80000000000001</v>
      </c>
      <c r="L827" s="109">
        <v>223.19999999999999</v>
      </c>
      <c r="M827" s="109">
        <v>252</v>
      </c>
      <c r="N827" s="109">
        <v>255.59999999999999</v>
      </c>
      <c r="O827" s="109">
        <v>298.80000000000001</v>
      </c>
      <c r="P827" s="109">
        <v>252</v>
      </c>
      <c r="Q827" s="109">
        <v>241.19999999999999</v>
      </c>
      <c r="R827" s="109">
        <v>230.40000000000001</v>
      </c>
      <c r="S827" s="109">
        <v>396</v>
      </c>
      <c r="T827" s="109">
        <v>432</v>
      </c>
      <c r="U827" s="109">
        <v>410.39999999999998</v>
      </c>
      <c r="V827" s="109">
        <v>406.80000000000001</v>
      </c>
      <c r="W827" s="109">
        <v>399.60000000000002</v>
      </c>
      <c r="X827" s="109">
        <v>324</v>
      </c>
      <c r="Y827" s="109">
        <v>205.19999999999999</v>
      </c>
      <c r="Z827" s="109">
        <v>194.40000000000001</v>
      </c>
      <c r="AA827" s="109">
        <v>187.19999999999999</v>
      </c>
      <c r="AB827" s="110">
        <v>183.59999999999999</v>
      </c>
      <c r="AC827" s="278">
        <f t="shared" ref="AC827:AC828" si="429">SUM(E827:AB827)</f>
        <v>7729.1999999999989</v>
      </c>
      <c r="AD827" s="108">
        <v>25000</v>
      </c>
      <c r="AE827" s="109">
        <v>60</v>
      </c>
      <c r="AF827" s="110">
        <v>600</v>
      </c>
      <c r="AJ827" s="81"/>
      <c r="AK827" s="497"/>
      <c r="AL827" s="81"/>
      <c r="AM827" s="9"/>
    </row>
    <row r="828">
      <c r="A828" s="866"/>
      <c r="B828" s="316"/>
      <c r="C828" s="75" t="s">
        <v>20</v>
      </c>
      <c r="D828" s="76" t="s">
        <v>29</v>
      </c>
      <c r="E828" s="113">
        <v>230.40000000000001</v>
      </c>
      <c r="F828" s="114">
        <v>230.40000000000001</v>
      </c>
      <c r="G828" s="114">
        <v>241.19999999999999</v>
      </c>
      <c r="H828" s="114">
        <v>241.19999999999999</v>
      </c>
      <c r="I828" s="114">
        <v>241.19999999999999</v>
      </c>
      <c r="J828" s="114">
        <v>241.19999999999999</v>
      </c>
      <c r="K828" s="114">
        <v>226.80000000000001</v>
      </c>
      <c r="L828" s="114">
        <v>223.19999999999999</v>
      </c>
      <c r="M828" s="114">
        <v>226.80000000000001</v>
      </c>
      <c r="N828" s="114">
        <v>226.80000000000001</v>
      </c>
      <c r="O828" s="114">
        <v>241.19999999999999</v>
      </c>
      <c r="P828" s="114">
        <v>226.80000000000001</v>
      </c>
      <c r="Q828" s="114">
        <v>226.80000000000001</v>
      </c>
      <c r="R828" s="114">
        <v>226.80000000000001</v>
      </c>
      <c r="S828" s="114">
        <v>230.40000000000001</v>
      </c>
      <c r="T828" s="114">
        <v>234</v>
      </c>
      <c r="U828" s="114">
        <v>248.40000000000001</v>
      </c>
      <c r="V828" s="114">
        <v>244.80000000000001</v>
      </c>
      <c r="W828" s="114">
        <v>230.40000000000001</v>
      </c>
      <c r="X828" s="114">
        <v>226.80000000000001</v>
      </c>
      <c r="Y828" s="114">
        <v>216</v>
      </c>
      <c r="Z828" s="114">
        <v>208.80000000000001</v>
      </c>
      <c r="AA828" s="114">
        <v>194.40000000000001</v>
      </c>
      <c r="AB828" s="115">
        <v>190.80000000000001</v>
      </c>
      <c r="AC828" s="280">
        <f t="shared" si="429"/>
        <v>5475.6000000000004</v>
      </c>
      <c r="AD828" s="77"/>
      <c r="AE828" s="78"/>
      <c r="AF828" s="79"/>
      <c r="AG828" s="9"/>
    </row>
    <row r="829">
      <c r="A829" s="866"/>
      <c r="B829" s="316"/>
      <c r="C829" s="75" t="s">
        <v>21</v>
      </c>
      <c r="D829" s="76" t="s">
        <v>22</v>
      </c>
      <c r="E829" s="118">
        <v>49.200000000000003</v>
      </c>
      <c r="F829" s="119">
        <v>28.800000000000001</v>
      </c>
      <c r="G829" s="119">
        <v>29.399999999999999</v>
      </c>
      <c r="H829" s="119">
        <v>48.600000000000001</v>
      </c>
      <c r="I829" s="119">
        <v>48.600000000000001</v>
      </c>
      <c r="J829" s="119">
        <v>52.200000000000003</v>
      </c>
      <c r="K829" s="119">
        <v>28.800000000000001</v>
      </c>
      <c r="L829" s="119">
        <v>30</v>
      </c>
      <c r="M829" s="119">
        <v>31.800000000000001</v>
      </c>
      <c r="N829" s="119">
        <v>31.800000000000001</v>
      </c>
      <c r="O829" s="119">
        <v>33.600000000000001</v>
      </c>
      <c r="P829" s="119">
        <v>31.800000000000001</v>
      </c>
      <c r="Q829" s="119">
        <v>31.199999999999999</v>
      </c>
      <c r="R829" s="119">
        <v>31.199999999999999</v>
      </c>
      <c r="S829" s="119">
        <v>52.200000000000003</v>
      </c>
      <c r="T829" s="119">
        <v>31.199999999999999</v>
      </c>
      <c r="U829" s="119">
        <v>31.800000000000001</v>
      </c>
      <c r="V829" s="119">
        <v>51</v>
      </c>
      <c r="W829" s="119">
        <v>52.200000000000003</v>
      </c>
      <c r="X829" s="119">
        <v>28.800000000000001</v>
      </c>
      <c r="Y829" s="119">
        <v>27.600000000000001</v>
      </c>
      <c r="Z829" s="119">
        <v>27</v>
      </c>
      <c r="AA829" s="119">
        <v>27</v>
      </c>
      <c r="AB829" s="120">
        <v>25.199999999999999</v>
      </c>
      <c r="AC829" s="280">
        <f>AVERAGE(E829:AB829)</f>
        <v>35.875000000000007</v>
      </c>
      <c r="AD829" s="837">
        <f>SQRT(MIN((E827*E827+E828*E828),(F827*F827+F828*F828),(G827*G827+G828*G828),(H827*H827+H828*H828),(I827*I827+I828*I828),(J827*J827+J828*J828),(K827*K827+K828*K828),(L827*L827+L828*L828),(M827*M827+M828*M828),(N827*N827+N828*N828),(E827*E827+E828*E828),(O827*O827+O828*O828),(P827*P827+P828*P828),(R827*R827+R828*R828),(S827*S827+S828*S828),(T827*T827+T828*T828),(U827*U827+U828*U828),(V827*V827+V828*V828),(W827*W827+W828*W828),(X827*X827+X828*X828),(V827*V827+V828*V828),(Z827*Z827+Z828*Z828),(AA827*AA827+AA828*AA828),(AB827*AB827+AB828*AB828)))/AD827</f>
        <v>0.010591589115897578</v>
      </c>
      <c r="AF829" s="123"/>
      <c r="AG829" s="9"/>
    </row>
    <row r="830">
      <c r="A830" s="866"/>
      <c r="B830" s="316"/>
      <c r="C830" s="75" t="s">
        <v>23</v>
      </c>
      <c r="D830" s="76"/>
      <c r="E830" s="82">
        <f t="shared" ref="E830:AB830" si="430">E828/E827</f>
        <v>0.55172413793103448</v>
      </c>
      <c r="F830" s="83">
        <f t="shared" si="430"/>
        <v>0.5663716814159292</v>
      </c>
      <c r="G830" s="83">
        <f t="shared" si="430"/>
        <v>0.59292035398230081</v>
      </c>
      <c r="H830" s="83">
        <f t="shared" si="430"/>
        <v>0.60909090909090902</v>
      </c>
      <c r="I830" s="83">
        <f t="shared" si="430"/>
        <v>0.59292035398230081</v>
      </c>
      <c r="J830" s="83">
        <f t="shared" si="430"/>
        <v>0.58260869565217388</v>
      </c>
      <c r="K830" s="83">
        <f t="shared" si="430"/>
        <v>0.58333333333333337</v>
      </c>
      <c r="L830" s="83">
        <f t="shared" si="430"/>
        <v>1</v>
      </c>
      <c r="M830" s="83">
        <f t="shared" si="430"/>
        <v>0.90000000000000002</v>
      </c>
      <c r="N830" s="83">
        <f t="shared" si="430"/>
        <v>0.88732394366197187</v>
      </c>
      <c r="O830" s="83">
        <f t="shared" si="430"/>
        <v>0.80722891566265054</v>
      </c>
      <c r="P830" s="83">
        <f t="shared" si="430"/>
        <v>0.90000000000000002</v>
      </c>
      <c r="Q830" s="83">
        <f t="shared" si="430"/>
        <v>0.94029850746268662</v>
      </c>
      <c r="R830" s="83">
        <f t="shared" si="430"/>
        <v>0.984375</v>
      </c>
      <c r="S830" s="83">
        <f t="shared" si="430"/>
        <v>0.58181818181818179</v>
      </c>
      <c r="T830" s="83">
        <f t="shared" si="430"/>
        <v>0.54166666666666663</v>
      </c>
      <c r="U830" s="83">
        <f t="shared" si="430"/>
        <v>0.60526315789473684</v>
      </c>
      <c r="V830" s="83">
        <f t="shared" si="430"/>
        <v>0.60176991150442483</v>
      </c>
      <c r="W830" s="83">
        <f t="shared" si="430"/>
        <v>0.57657657657657657</v>
      </c>
      <c r="X830" s="83">
        <f t="shared" si="430"/>
        <v>0.70000000000000007</v>
      </c>
      <c r="Y830" s="83">
        <f t="shared" si="430"/>
        <v>1.0526315789473686</v>
      </c>
      <c r="Z830" s="83">
        <f t="shared" si="430"/>
        <v>1.0740740740740742</v>
      </c>
      <c r="AA830" s="83">
        <f t="shared" si="430"/>
        <v>1.0384615384615385</v>
      </c>
      <c r="AB830" s="84">
        <f t="shared" si="430"/>
        <v>1.0392156862745099</v>
      </c>
      <c r="AC830" s="94"/>
      <c r="AD830" s="77"/>
      <c r="AE830" s="78"/>
      <c r="AF830" s="79"/>
      <c r="AG830" s="9"/>
    </row>
    <row r="831">
      <c r="A831" s="742"/>
      <c r="B831" s="743"/>
      <c r="C831" s="127" t="s">
        <v>37</v>
      </c>
      <c r="D831" s="94"/>
      <c r="E831" s="128">
        <f t="shared" ref="E831:AB831" si="431">SQRT(E827*E827+E828*E828)/E932/1.73</f>
        <v>44.180956411771973</v>
      </c>
      <c r="F831" s="129">
        <f t="shared" si="431"/>
        <v>43.30768614244267</v>
      </c>
      <c r="G831" s="129">
        <f t="shared" si="431"/>
        <v>43.323373884338643</v>
      </c>
      <c r="H831" s="129">
        <f t="shared" si="431"/>
        <v>42.475367193179352</v>
      </c>
      <c r="I831" s="129">
        <f t="shared" si="431"/>
        <v>43.254824242116584</v>
      </c>
      <c r="J831" s="129">
        <f t="shared" si="431"/>
        <v>44.313361979409088</v>
      </c>
      <c r="K831" s="129">
        <f t="shared" si="431"/>
        <v>41.695863463221954</v>
      </c>
      <c r="L831" s="129">
        <f t="shared" si="431"/>
        <v>29.193291756917901</v>
      </c>
      <c r="M831" s="129">
        <f t="shared" si="431"/>
        <v>31.55746614040914</v>
      </c>
      <c r="N831" s="129">
        <f t="shared" si="431"/>
        <v>31.756191223763309</v>
      </c>
      <c r="O831" s="129">
        <f t="shared" si="431"/>
        <v>35.743556447431388</v>
      </c>
      <c r="P831" s="129">
        <f t="shared" si="431"/>
        <v>31.506730664299159</v>
      </c>
      <c r="Q831" s="129">
        <f t="shared" si="431"/>
        <v>30.768041548245492</v>
      </c>
      <c r="R831" s="129">
        <f t="shared" si="431"/>
        <v>30.093103812518347</v>
      </c>
      <c r="S831" s="129">
        <f t="shared" si="431"/>
        <v>42.576494077846156</v>
      </c>
      <c r="T831" s="129">
        <f t="shared" si="431"/>
        <v>45.657712980913935</v>
      </c>
      <c r="U831" s="129">
        <f t="shared" si="431"/>
        <v>44.014993852048505</v>
      </c>
      <c r="V831" s="129">
        <f t="shared" si="431"/>
        <v>43.839875578078008</v>
      </c>
      <c r="W831" s="129">
        <f t="shared" si="431"/>
        <v>42.456447577499297</v>
      </c>
      <c r="X831" s="129">
        <f t="shared" si="431"/>
        <v>36.287035686739337</v>
      </c>
      <c r="Y831" s="129">
        <f t="shared" si="431"/>
        <v>27.510320342138208</v>
      </c>
      <c r="Z831" s="129">
        <f t="shared" si="431"/>
        <v>26.384945543462557</v>
      </c>
      <c r="AA831" s="129">
        <f t="shared" si="431"/>
        <v>25.407163612196616</v>
      </c>
      <c r="AB831" s="131">
        <f t="shared" si="431"/>
        <v>24.887422143657073</v>
      </c>
      <c r="AC831" s="284">
        <f>AVERAGE(E831:AB831)</f>
        <v>36.758009429360207</v>
      </c>
      <c r="AD831" s="190">
        <f>(AC829-AC831)/AC829</f>
        <v>-0.024613503257427179</v>
      </c>
      <c r="AE831" s="129"/>
      <c r="AF831" s="131"/>
      <c r="AG831" s="9"/>
      <c r="AH831" s="9"/>
      <c r="AI831" s="9"/>
      <c r="AJ831" s="9"/>
    </row>
    <row r="832">
      <c r="A832" s="942"/>
      <c r="B832" s="943" t="s">
        <v>234</v>
      </c>
      <c r="C832" s="943"/>
      <c r="D832" s="102"/>
      <c r="E832" s="944">
        <f>(E800+E805-E812-E817-E822-E827)/(E800+E805)</f>
        <v>-0.03561338289962819</v>
      </c>
      <c r="F832" s="945">
        <f t="shared" ref="F832:AC832" si="432">(F800+F805-F812-F817-F822-F827)/(F800+F805)</f>
        <v>-0.13304721030042921</v>
      </c>
      <c r="G832" s="945">
        <f t="shared" si="432"/>
        <v>-0.12000000000000011</v>
      </c>
      <c r="H832" s="945">
        <f t="shared" si="432"/>
        <v>0.014220532319391584</v>
      </c>
      <c r="I832" s="945">
        <f t="shared" si="432"/>
        <v>-0.020692307692307784</v>
      </c>
      <c r="J832" s="945">
        <f t="shared" si="432"/>
        <v>0.012957746478873303</v>
      </c>
      <c r="K832" s="945">
        <f t="shared" si="432"/>
        <v>-0.081083032490974719</v>
      </c>
      <c r="L832" s="945">
        <f t="shared" si="432"/>
        <v>0.069353846153846196</v>
      </c>
      <c r="M832" s="945">
        <f t="shared" si="432"/>
        <v>0.046604215456674473</v>
      </c>
      <c r="N832" s="945">
        <f t="shared" si="432"/>
        <v>-0.064162436548223414</v>
      </c>
      <c r="O832" s="945">
        <f t="shared" si="432"/>
        <v>-0.010585480093676946</v>
      </c>
      <c r="P832" s="945">
        <f t="shared" si="432"/>
        <v>-0.065486284289276789</v>
      </c>
      <c r="Q832" s="945">
        <f t="shared" si="432"/>
        <v>-0.050669975186104214</v>
      </c>
      <c r="R832" s="945">
        <f t="shared" si="432"/>
        <v>-0.039139240506329186</v>
      </c>
      <c r="S832" s="945">
        <f t="shared" si="432"/>
        <v>-0.022857142857142857</v>
      </c>
      <c r="T832" s="945">
        <f t="shared" si="432"/>
        <v>-0.14539845758354752</v>
      </c>
      <c r="U832" s="945">
        <f t="shared" si="432"/>
        <v>-0.039020979020979119</v>
      </c>
      <c r="V832" s="945">
        <f t="shared" si="432"/>
        <v>-0.033080568720379191</v>
      </c>
      <c r="W832" s="945">
        <f t="shared" si="432"/>
        <v>-0.0097260273972602784</v>
      </c>
      <c r="X832" s="945">
        <f t="shared" si="432"/>
        <v>-0.24079268292682932</v>
      </c>
      <c r="Y832" s="945">
        <f t="shared" si="432"/>
        <v>-0.043669724770642168</v>
      </c>
      <c r="Z832" s="945">
        <f t="shared" si="432"/>
        <v>-0.033292307692307753</v>
      </c>
      <c r="AA832" s="945">
        <f t="shared" si="432"/>
        <v>-0.05695364238410594</v>
      </c>
      <c r="AB832" s="946">
        <f t="shared" si="432"/>
        <v>-0.062377622377622281</v>
      </c>
      <c r="AC832" s="947">
        <f t="shared" si="432"/>
        <v>-0.045873092758537078</v>
      </c>
      <c r="AD832" s="364"/>
      <c r="AE832" s="365"/>
      <c r="AF832" s="366"/>
      <c r="AG832" s="9"/>
    </row>
    <row r="833">
      <c r="A833" s="285" t="s">
        <v>31</v>
      </c>
      <c r="B833" s="286"/>
      <c r="C833" s="287"/>
      <c r="D833" s="288"/>
      <c r="E833" s="289">
        <f t="shared" ref="E833:AB834" si="433">E812+E817+E822+E827</f>
        <v>2785.7999999999997</v>
      </c>
      <c r="F833" s="290">
        <f t="shared" si="433"/>
        <v>2640</v>
      </c>
      <c r="G833" s="290">
        <f t="shared" si="433"/>
        <v>2620.8000000000002</v>
      </c>
      <c r="H833" s="290">
        <f t="shared" si="433"/>
        <v>2592.5999999999999</v>
      </c>
      <c r="I833" s="290">
        <f t="shared" si="433"/>
        <v>2653.8000000000002</v>
      </c>
      <c r="J833" s="290">
        <f t="shared" si="433"/>
        <v>2803.1999999999998</v>
      </c>
      <c r="K833" s="290">
        <f t="shared" si="433"/>
        <v>2994.6000000000004</v>
      </c>
      <c r="L833" s="290">
        <f t="shared" si="433"/>
        <v>3024.5999999999999</v>
      </c>
      <c r="M833" s="290">
        <f t="shared" si="433"/>
        <v>4071</v>
      </c>
      <c r="N833" s="290">
        <f t="shared" si="433"/>
        <v>4192.8000000000002</v>
      </c>
      <c r="O833" s="290">
        <f t="shared" si="433"/>
        <v>4315.1999999999998</v>
      </c>
      <c r="P833" s="290">
        <f t="shared" si="433"/>
        <v>4272.6000000000004</v>
      </c>
      <c r="Q833" s="290">
        <f t="shared" si="433"/>
        <v>4234.1999999999998</v>
      </c>
      <c r="R833" s="290">
        <f t="shared" si="433"/>
        <v>4104.6000000000004</v>
      </c>
      <c r="S833" s="290">
        <f t="shared" si="433"/>
        <v>4296</v>
      </c>
      <c r="T833" s="290">
        <f t="shared" si="433"/>
        <v>4455.6000000000004</v>
      </c>
      <c r="U833" s="290">
        <f t="shared" si="433"/>
        <v>4457.3999999999996</v>
      </c>
      <c r="V833" s="290">
        <f t="shared" si="433"/>
        <v>4359.5999999999995</v>
      </c>
      <c r="W833" s="290">
        <f t="shared" si="433"/>
        <v>4422.6000000000004</v>
      </c>
      <c r="X833" s="290">
        <f t="shared" si="433"/>
        <v>4069.7999999999997</v>
      </c>
      <c r="Y833" s="290">
        <f t="shared" si="433"/>
        <v>3412.7999999999997</v>
      </c>
      <c r="Z833" s="290">
        <f t="shared" si="433"/>
        <v>3358.2000000000003</v>
      </c>
      <c r="AA833" s="290">
        <f t="shared" si="433"/>
        <v>3192</v>
      </c>
      <c r="AB833" s="290">
        <f t="shared" si="433"/>
        <v>3038.4000000000001</v>
      </c>
      <c r="AC833" s="288"/>
      <c r="AD833" s="145">
        <f t="shared" ref="AD833:AD840" si="434">MIN(E833:AB833)</f>
        <v>2592.5999999999999</v>
      </c>
      <c r="AE833" s="146"/>
      <c r="AF833" s="147"/>
      <c r="AG833" s="9"/>
    </row>
    <row r="834">
      <c r="A834" s="148" t="s">
        <v>32</v>
      </c>
      <c r="B834" s="149"/>
      <c r="C834" s="150"/>
      <c r="D834" s="151"/>
      <c r="E834" s="293">
        <f t="shared" si="433"/>
        <v>1384.2</v>
      </c>
      <c r="F834" s="152">
        <f t="shared" si="433"/>
        <v>1369.8000000000002</v>
      </c>
      <c r="G834" s="152">
        <f t="shared" si="433"/>
        <v>1382.4000000000001</v>
      </c>
      <c r="H834" s="152">
        <f t="shared" si="433"/>
        <v>1352.4000000000001</v>
      </c>
      <c r="I834" s="152">
        <f t="shared" si="433"/>
        <v>1360.2</v>
      </c>
      <c r="J834" s="152">
        <f t="shared" si="433"/>
        <v>1374</v>
      </c>
      <c r="K834" s="152">
        <f t="shared" si="433"/>
        <v>1358.3999999999999</v>
      </c>
      <c r="L834" s="152">
        <f t="shared" si="433"/>
        <v>1442.4000000000001</v>
      </c>
      <c r="M834" s="152">
        <f t="shared" si="433"/>
        <v>1789.2</v>
      </c>
      <c r="N834" s="152">
        <f t="shared" si="433"/>
        <v>1708.8</v>
      </c>
      <c r="O834" s="152">
        <f t="shared" si="433"/>
        <v>1828.2</v>
      </c>
      <c r="P834" s="152">
        <f t="shared" si="433"/>
        <v>1827.5999999999999</v>
      </c>
      <c r="Q834" s="152">
        <f t="shared" si="433"/>
        <v>1829.4000000000001</v>
      </c>
      <c r="R834" s="152">
        <f t="shared" si="433"/>
        <v>1726.8</v>
      </c>
      <c r="S834" s="152">
        <f t="shared" si="433"/>
        <v>1839.6000000000001</v>
      </c>
      <c r="T834" s="152">
        <f t="shared" si="433"/>
        <v>1885.8</v>
      </c>
      <c r="U834" s="152">
        <f t="shared" si="433"/>
        <v>2009.4000000000001</v>
      </c>
      <c r="V834" s="152">
        <f t="shared" si="433"/>
        <v>1952.3999999999999</v>
      </c>
      <c r="W834" s="152">
        <f t="shared" si="433"/>
        <v>1963.8</v>
      </c>
      <c r="X834" s="152">
        <f t="shared" si="433"/>
        <v>1619.3999999999999</v>
      </c>
      <c r="Y834" s="152">
        <f t="shared" si="433"/>
        <v>1401.5999999999999</v>
      </c>
      <c r="Z834" s="152">
        <f t="shared" si="433"/>
        <v>1674.6000000000001</v>
      </c>
      <c r="AA834" s="152">
        <f t="shared" si="433"/>
        <v>1591.2000000000003</v>
      </c>
      <c r="AB834" s="152">
        <f t="shared" si="433"/>
        <v>1627.2</v>
      </c>
      <c r="AC834" s="151"/>
      <c r="AD834" s="155">
        <f t="shared" si="434"/>
        <v>1352.4000000000001</v>
      </c>
      <c r="AE834" s="156"/>
      <c r="AF834" s="157"/>
      <c r="AG834" s="9"/>
    </row>
    <row r="835">
      <c r="A835" s="158" t="s">
        <v>33</v>
      </c>
      <c r="B835" s="159"/>
      <c r="C835" s="160"/>
      <c r="D835" s="161"/>
      <c r="E835" s="296">
        <f>SQRT(E834*E834+E833*E833)</f>
        <v>3110.7380603323063</v>
      </c>
      <c r="F835" s="162">
        <f t="shared" ref="F835:AB835" si="435">SQRT(F834*F834+F833*F833)</f>
        <v>2974.2145248787956</v>
      </c>
      <c r="G835" s="162">
        <f t="shared" si="435"/>
        <v>2963.0427604069437</v>
      </c>
      <c r="H835" s="162">
        <f t="shared" si="435"/>
        <v>2924.1341487695122</v>
      </c>
      <c r="I835" s="162">
        <f t="shared" si="435"/>
        <v>2982.0795562828303</v>
      </c>
      <c r="J835" s="162">
        <f t="shared" si="435"/>
        <v>3121.8273879252192</v>
      </c>
      <c r="K835" s="162">
        <f t="shared" si="435"/>
        <v>3288.294348138561</v>
      </c>
      <c r="L835" s="162">
        <f t="shared" si="435"/>
        <v>3350.9286653105582</v>
      </c>
      <c r="M835" s="162">
        <f t="shared" si="435"/>
        <v>4446.8278176695803</v>
      </c>
      <c r="N835" s="162">
        <f t="shared" si="435"/>
        <v>4527.6450037519508</v>
      </c>
      <c r="O835" s="162">
        <f t="shared" si="435"/>
        <v>4686.4982961695396</v>
      </c>
      <c r="P835" s="162">
        <f t="shared" si="435"/>
        <v>4647.0670879598892</v>
      </c>
      <c r="Q835" s="162">
        <f t="shared" si="435"/>
        <v>4612.4997560975544</v>
      </c>
      <c r="R835" s="162">
        <f t="shared" si="435"/>
        <v>4453.0415897451485</v>
      </c>
      <c r="S835" s="162">
        <f t="shared" si="435"/>
        <v>4673.3012057859059</v>
      </c>
      <c r="T835" s="162">
        <f t="shared" si="435"/>
        <v>4838.244826380741</v>
      </c>
      <c r="U835" s="162">
        <f t="shared" si="435"/>
        <v>4889.3867836365735</v>
      </c>
      <c r="V835" s="162">
        <f t="shared" si="435"/>
        <v>4776.8167140889964</v>
      </c>
      <c r="W835" s="162">
        <f t="shared" si="435"/>
        <v>4838.9979541223202</v>
      </c>
      <c r="X835" s="162">
        <f t="shared" si="435"/>
        <v>4380.1516412106093</v>
      </c>
      <c r="Y835" s="162">
        <f t="shared" si="435"/>
        <v>3689.4019027479235</v>
      </c>
      <c r="Z835" s="162">
        <f t="shared" si="435"/>
        <v>3752.5714383606346</v>
      </c>
      <c r="AA835" s="162">
        <f t="shared" si="435"/>
        <v>3566.6204507909165</v>
      </c>
      <c r="AB835" s="162">
        <f t="shared" si="435"/>
        <v>3446.6874531932831</v>
      </c>
      <c r="AC835" s="662"/>
      <c r="AD835" s="165">
        <f t="shared" si="434"/>
        <v>2924.1341487695122</v>
      </c>
      <c r="AE835" s="166"/>
      <c r="AF835" s="167"/>
      <c r="AG835" s="64"/>
    </row>
    <row r="836">
      <c r="A836" s="716" t="s">
        <v>110</v>
      </c>
      <c r="B836" s="948"/>
      <c r="C836" s="949"/>
      <c r="D836" s="559">
        <v>0</v>
      </c>
      <c r="E836" s="560">
        <v>1</v>
      </c>
      <c r="F836" s="561">
        <v>2</v>
      </c>
      <c r="G836" s="561">
        <v>3</v>
      </c>
      <c r="H836" s="561">
        <v>4</v>
      </c>
      <c r="I836" s="561">
        <v>5</v>
      </c>
      <c r="J836" s="561">
        <v>6</v>
      </c>
      <c r="K836" s="561">
        <v>7</v>
      </c>
      <c r="L836" s="561">
        <v>8</v>
      </c>
      <c r="M836" s="561">
        <v>9</v>
      </c>
      <c r="N836" s="561">
        <v>10</v>
      </c>
      <c r="O836" s="561">
        <v>11</v>
      </c>
      <c r="P836" s="561">
        <v>12</v>
      </c>
      <c r="Q836" s="561">
        <v>13</v>
      </c>
      <c r="R836" s="561">
        <v>14</v>
      </c>
      <c r="S836" s="561">
        <v>15</v>
      </c>
      <c r="T836" s="561">
        <v>16</v>
      </c>
      <c r="U836" s="561">
        <v>17</v>
      </c>
      <c r="V836" s="561">
        <v>18</v>
      </c>
      <c r="W836" s="561">
        <v>19</v>
      </c>
      <c r="X836" s="561">
        <v>20</v>
      </c>
      <c r="Y836" s="561">
        <v>21</v>
      </c>
      <c r="Z836" s="561">
        <v>22</v>
      </c>
      <c r="AA836" s="561">
        <v>23</v>
      </c>
      <c r="AB836" s="562">
        <v>24</v>
      </c>
      <c r="AC836" s="713"/>
      <c r="AD836" s="64"/>
      <c r="AE836" s="64"/>
      <c r="AF836" s="64"/>
      <c r="AG836" s="64"/>
    </row>
    <row r="837">
      <c r="A837" s="721" t="s">
        <v>111</v>
      </c>
      <c r="B837" s="302"/>
      <c r="C837" s="722" t="s">
        <v>24</v>
      </c>
      <c r="D837" s="760" t="s">
        <v>22</v>
      </c>
      <c r="E837" s="301">
        <v>117.34999999999999</v>
      </c>
      <c r="F837" s="302">
        <v>117.38</v>
      </c>
      <c r="G837" s="302">
        <v>118.64</v>
      </c>
      <c r="H837" s="302">
        <v>118.7</v>
      </c>
      <c r="I837" s="302">
        <v>118.76000000000001</v>
      </c>
      <c r="J837" s="302">
        <v>119.37</v>
      </c>
      <c r="K837" s="302">
        <v>119.31999999999999</v>
      </c>
      <c r="L837" s="302">
        <v>119.45999999999999</v>
      </c>
      <c r="M837" s="302">
        <v>118.77</v>
      </c>
      <c r="N837" s="302">
        <v>118.8</v>
      </c>
      <c r="O837" s="302">
        <v>118.61</v>
      </c>
      <c r="P837" s="302">
        <v>118.84999999999999</v>
      </c>
      <c r="Q837" s="302">
        <v>119.02</v>
      </c>
      <c r="R837" s="302">
        <v>118.72</v>
      </c>
      <c r="S837" s="302">
        <v>118.78</v>
      </c>
      <c r="T837" s="302">
        <v>118.88</v>
      </c>
      <c r="U837" s="302">
        <v>120.14</v>
      </c>
      <c r="V837" s="302">
        <v>121.66</v>
      </c>
      <c r="W837" s="302">
        <v>121.73</v>
      </c>
      <c r="X837" s="302">
        <v>122.23</v>
      </c>
      <c r="Y837" s="302">
        <v>121.5</v>
      </c>
      <c r="Z837" s="302">
        <v>121.34</v>
      </c>
      <c r="AA837" s="302">
        <v>119.38</v>
      </c>
      <c r="AB837" s="950">
        <v>119.73999999999999</v>
      </c>
      <c r="AC837" s="951"/>
      <c r="AD837" s="64"/>
      <c r="AE837" s="64"/>
      <c r="AF837" s="64"/>
      <c r="AG837" s="64"/>
    </row>
    <row r="838">
      <c r="A838" s="764" t="s">
        <v>167</v>
      </c>
      <c r="B838" s="566"/>
      <c r="C838" s="766" t="s">
        <v>24</v>
      </c>
      <c r="D838" s="86" t="s">
        <v>22</v>
      </c>
      <c r="E838" s="723">
        <v>117.26000000000001</v>
      </c>
      <c r="F838" s="724">
        <v>117.27</v>
      </c>
      <c r="G838" s="724">
        <v>118.45999999999999</v>
      </c>
      <c r="H838" s="724">
        <v>118.58</v>
      </c>
      <c r="I838" s="724">
        <v>118.69</v>
      </c>
      <c r="J838" s="724">
        <v>119.31999999999999</v>
      </c>
      <c r="K838" s="724">
        <v>119.23</v>
      </c>
      <c r="L838" s="724">
        <v>119.38</v>
      </c>
      <c r="M838" s="724">
        <v>118.72</v>
      </c>
      <c r="N838" s="724">
        <v>118.67</v>
      </c>
      <c r="O838" s="724">
        <v>118.56</v>
      </c>
      <c r="P838" s="724">
        <v>118.8</v>
      </c>
      <c r="Q838" s="724">
        <v>118.87</v>
      </c>
      <c r="R838" s="724">
        <v>118.67</v>
      </c>
      <c r="S838" s="724">
        <v>118.7</v>
      </c>
      <c r="T838" s="724">
        <v>118.83</v>
      </c>
      <c r="U838" s="724">
        <v>120.11</v>
      </c>
      <c r="V838" s="724">
        <v>121.64</v>
      </c>
      <c r="W838" s="724">
        <v>121.65000000000001</v>
      </c>
      <c r="X838" s="724">
        <v>122.17</v>
      </c>
      <c r="Y838" s="724">
        <v>121.40000000000001</v>
      </c>
      <c r="Z838" s="724">
        <v>121.33</v>
      </c>
      <c r="AA838" s="724">
        <v>119.28</v>
      </c>
      <c r="AB838" s="725">
        <v>119.45999999999999</v>
      </c>
      <c r="AC838" s="952"/>
      <c r="AD838" s="64"/>
      <c r="AE838" s="64"/>
      <c r="AF838" s="64"/>
      <c r="AG838" s="64"/>
    </row>
    <row r="839">
      <c r="A839" s="764" t="s">
        <v>112</v>
      </c>
      <c r="B839" s="566"/>
      <c r="C839" s="766" t="s">
        <v>24</v>
      </c>
      <c r="D839" s="767" t="s">
        <v>22</v>
      </c>
      <c r="E839" s="569">
        <v>0</v>
      </c>
      <c r="F839" s="566">
        <v>0</v>
      </c>
      <c r="G839" s="566">
        <v>0</v>
      </c>
      <c r="H839" s="566">
        <v>0</v>
      </c>
      <c r="I839" s="566">
        <v>0</v>
      </c>
      <c r="J839" s="566">
        <v>0</v>
      </c>
      <c r="K839" s="566">
        <v>0</v>
      </c>
      <c r="L839" s="566">
        <v>0</v>
      </c>
      <c r="M839" s="566">
        <v>0</v>
      </c>
      <c r="N839" s="566">
        <v>0</v>
      </c>
      <c r="O839" s="566">
        <v>0</v>
      </c>
      <c r="P839" s="566">
        <v>0</v>
      </c>
      <c r="Q839" s="566">
        <v>0</v>
      </c>
      <c r="R839" s="566">
        <v>0</v>
      </c>
      <c r="S839" s="566">
        <v>0</v>
      </c>
      <c r="T839" s="566">
        <v>0</v>
      </c>
      <c r="U839" s="566">
        <v>0</v>
      </c>
      <c r="V839" s="566">
        <v>0</v>
      </c>
      <c r="W839" s="566">
        <v>0</v>
      </c>
      <c r="X839" s="566">
        <v>0</v>
      </c>
      <c r="Y839" s="566">
        <v>0</v>
      </c>
      <c r="Z839" s="566">
        <v>0</v>
      </c>
      <c r="AA839" s="566">
        <v>0</v>
      </c>
      <c r="AB839" s="953">
        <v>0</v>
      </c>
      <c r="AC839" s="954"/>
      <c r="AJ839" s="64"/>
      <c r="AK839" s="64"/>
      <c r="AL839" s="9"/>
      <c r="AM839" s="64"/>
    </row>
    <row r="840">
      <c r="A840" s="865" t="s">
        <v>235</v>
      </c>
      <c r="B840" s="955"/>
      <c r="C840" s="67" t="s">
        <v>18</v>
      </c>
      <c r="D840" s="68" t="s">
        <v>29</v>
      </c>
      <c r="E840" s="108"/>
      <c r="F840" s="109"/>
      <c r="G840" s="109"/>
      <c r="H840" s="109"/>
      <c r="I840" s="109"/>
      <c r="J840" s="109"/>
      <c r="K840" s="109"/>
      <c r="L840" s="109"/>
      <c r="M840" s="109"/>
      <c r="N840" s="109"/>
      <c r="O840" s="109"/>
      <c r="P840" s="109"/>
      <c r="Q840" s="109"/>
      <c r="R840" s="109"/>
      <c r="S840" s="109"/>
      <c r="T840" s="109"/>
      <c r="U840" s="109"/>
      <c r="V840" s="109"/>
      <c r="W840" s="109"/>
      <c r="X840" s="109"/>
      <c r="Y840" s="109"/>
      <c r="Z840" s="109"/>
      <c r="AA840" s="109"/>
      <c r="AB840" s="110"/>
      <c r="AC840" s="111">
        <f t="shared" ref="AC840:AC841" si="436">SUM(E840:AB840)</f>
        <v>0</v>
      </c>
      <c r="AD840" s="112">
        <f t="shared" si="434"/>
        <v>0</v>
      </c>
      <c r="AE840" s="109">
        <v>1100</v>
      </c>
      <c r="AF840" s="110">
        <v>40</v>
      </c>
      <c r="AJ840" s="81"/>
      <c r="AK840" s="497"/>
      <c r="AL840" s="81"/>
      <c r="AM840" s="9"/>
    </row>
    <row r="841">
      <c r="A841" s="866"/>
      <c r="B841" s="956"/>
      <c r="C841" s="75" t="s">
        <v>20</v>
      </c>
      <c r="D841" s="76" t="s">
        <v>29</v>
      </c>
      <c r="E841" s="113"/>
      <c r="F841" s="114"/>
      <c r="G841" s="114"/>
      <c r="H841" s="114"/>
      <c r="I841" s="114"/>
      <c r="J841" s="114"/>
      <c r="K841" s="114"/>
      <c r="L841" s="114"/>
      <c r="M841" s="114"/>
      <c r="N841" s="114"/>
      <c r="O841" s="114"/>
      <c r="P841" s="114"/>
      <c r="Q841" s="114"/>
      <c r="R841" s="114"/>
      <c r="S841" s="114"/>
      <c r="T841" s="114"/>
      <c r="U841" s="114"/>
      <c r="V841" s="114"/>
      <c r="W841" s="114"/>
      <c r="X841" s="114"/>
      <c r="Y841" s="114"/>
      <c r="Z841" s="114"/>
      <c r="AA841" s="114"/>
      <c r="AB841" s="115"/>
      <c r="AC841" s="116">
        <f t="shared" si="436"/>
        <v>0</v>
      </c>
      <c r="AD841" s="117"/>
      <c r="AE841" s="78"/>
      <c r="AF841" s="79"/>
      <c r="AJ841" s="9"/>
      <c r="AK841" s="9"/>
      <c r="AL841" s="9"/>
      <c r="AM841" s="9"/>
    </row>
    <row r="842">
      <c r="A842" s="866"/>
      <c r="B842" s="956"/>
      <c r="C842" s="75" t="s">
        <v>21</v>
      </c>
      <c r="D842" s="76" t="s">
        <v>22</v>
      </c>
      <c r="E842" s="118"/>
      <c r="F842" s="119"/>
      <c r="G842" s="119"/>
      <c r="H842" s="119"/>
      <c r="I842" s="119"/>
      <c r="J842" s="119"/>
      <c r="K842" s="119"/>
      <c r="L842" s="119"/>
      <c r="M842" s="119"/>
      <c r="N842" s="119"/>
      <c r="O842" s="119"/>
      <c r="P842" s="119"/>
      <c r="Q842" s="119"/>
      <c r="R842" s="119"/>
      <c r="S842" s="119"/>
      <c r="T842" s="119"/>
      <c r="U842" s="119"/>
      <c r="V842" s="119"/>
      <c r="W842" s="119"/>
      <c r="X842" s="119"/>
      <c r="Y842" s="119"/>
      <c r="Z842" s="119"/>
      <c r="AA842" s="119"/>
      <c r="AB842" s="120"/>
      <c r="AC842" s="116" t="e">
        <f>AVERAGE(E842:AB842)</f>
        <v>#NUM!</v>
      </c>
      <c r="AD842" s="122"/>
      <c r="AF842" s="123"/>
      <c r="AJ842" s="9"/>
      <c r="AK842" s="9"/>
      <c r="AL842" s="9"/>
      <c r="AM842" s="9"/>
    </row>
    <row r="843">
      <c r="A843" s="866"/>
      <c r="B843" s="956"/>
      <c r="C843" s="75" t="s">
        <v>23</v>
      </c>
      <c r="D843" s="76"/>
      <c r="E843" s="82" t="e">
        <f t="shared" ref="E843:AB843" si="437">E841/E840</f>
        <v>#DIV/0!</v>
      </c>
      <c r="F843" s="83" t="e">
        <f t="shared" si="437"/>
        <v>#DIV/0!</v>
      </c>
      <c r="G843" s="83" t="e">
        <f t="shared" si="437"/>
        <v>#DIV/0!</v>
      </c>
      <c r="H843" s="83" t="e">
        <f t="shared" si="437"/>
        <v>#DIV/0!</v>
      </c>
      <c r="I843" s="83" t="e">
        <f t="shared" si="437"/>
        <v>#DIV/0!</v>
      </c>
      <c r="J843" s="83" t="e">
        <f t="shared" si="437"/>
        <v>#DIV/0!</v>
      </c>
      <c r="K843" s="83" t="e">
        <f t="shared" si="437"/>
        <v>#DIV/0!</v>
      </c>
      <c r="L843" s="83" t="e">
        <f t="shared" si="437"/>
        <v>#DIV/0!</v>
      </c>
      <c r="M843" s="83" t="e">
        <f t="shared" si="437"/>
        <v>#DIV/0!</v>
      </c>
      <c r="N843" s="83" t="e">
        <f t="shared" si="437"/>
        <v>#DIV/0!</v>
      </c>
      <c r="O843" s="83" t="e">
        <f t="shared" si="437"/>
        <v>#DIV/0!</v>
      </c>
      <c r="P843" s="83" t="e">
        <f t="shared" si="437"/>
        <v>#DIV/0!</v>
      </c>
      <c r="Q843" s="83" t="e">
        <f t="shared" si="437"/>
        <v>#DIV/0!</v>
      </c>
      <c r="R843" s="83" t="e">
        <f t="shared" si="437"/>
        <v>#DIV/0!</v>
      </c>
      <c r="S843" s="83" t="e">
        <f t="shared" si="437"/>
        <v>#DIV/0!</v>
      </c>
      <c r="T843" s="83" t="e">
        <f t="shared" si="437"/>
        <v>#DIV/0!</v>
      </c>
      <c r="U843" s="83" t="e">
        <f t="shared" si="437"/>
        <v>#DIV/0!</v>
      </c>
      <c r="V843" s="83" t="e">
        <f t="shared" si="437"/>
        <v>#DIV/0!</v>
      </c>
      <c r="W843" s="83" t="e">
        <f t="shared" si="437"/>
        <v>#DIV/0!</v>
      </c>
      <c r="X843" s="83" t="e">
        <f t="shared" si="437"/>
        <v>#DIV/0!</v>
      </c>
      <c r="Y843" s="83" t="e">
        <f t="shared" si="437"/>
        <v>#DIV/0!</v>
      </c>
      <c r="Z843" s="83" t="e">
        <f t="shared" si="437"/>
        <v>#DIV/0!</v>
      </c>
      <c r="AA843" s="83" t="e">
        <f t="shared" si="437"/>
        <v>#DIV/0!</v>
      </c>
      <c r="AB843" s="84" t="e">
        <f t="shared" si="437"/>
        <v>#DIV/0!</v>
      </c>
      <c r="AC843" s="124"/>
      <c r="AD843" s="117"/>
      <c r="AE843" s="78"/>
      <c r="AF843" s="79"/>
      <c r="AJ843" s="9"/>
      <c r="AK843" s="9"/>
      <c r="AL843" s="9"/>
      <c r="AM843" s="9"/>
    </row>
    <row r="844">
      <c r="A844" s="742"/>
      <c r="B844" s="743"/>
      <c r="C844" s="127" t="s">
        <v>37</v>
      </c>
      <c r="D844" s="94"/>
      <c r="E844" s="128">
        <f t="shared" ref="E844:AB844" si="438">SQRT(E840*E840+E841*E841)/E838/1.73</f>
        <v>0</v>
      </c>
      <c r="F844" s="129">
        <f t="shared" si="438"/>
        <v>0</v>
      </c>
      <c r="G844" s="129">
        <f t="shared" si="438"/>
        <v>0</v>
      </c>
      <c r="H844" s="129">
        <f t="shared" si="438"/>
        <v>0</v>
      </c>
      <c r="I844" s="129">
        <f t="shared" si="438"/>
        <v>0</v>
      </c>
      <c r="J844" s="129">
        <f t="shared" si="438"/>
        <v>0</v>
      </c>
      <c r="K844" s="129">
        <f t="shared" si="438"/>
        <v>0</v>
      </c>
      <c r="L844" s="129">
        <f t="shared" si="438"/>
        <v>0</v>
      </c>
      <c r="M844" s="129">
        <f t="shared" si="438"/>
        <v>0</v>
      </c>
      <c r="N844" s="129">
        <f t="shared" si="438"/>
        <v>0</v>
      </c>
      <c r="O844" s="129">
        <f t="shared" si="438"/>
        <v>0</v>
      </c>
      <c r="P844" s="129">
        <f t="shared" si="438"/>
        <v>0</v>
      </c>
      <c r="Q844" s="129">
        <f t="shared" si="438"/>
        <v>0</v>
      </c>
      <c r="R844" s="129">
        <f t="shared" si="438"/>
        <v>0</v>
      </c>
      <c r="S844" s="129">
        <f t="shared" si="438"/>
        <v>0</v>
      </c>
      <c r="T844" s="129">
        <f t="shared" si="438"/>
        <v>0</v>
      </c>
      <c r="U844" s="129">
        <f t="shared" si="438"/>
        <v>0</v>
      </c>
      <c r="V844" s="129">
        <f t="shared" si="438"/>
        <v>0</v>
      </c>
      <c r="W844" s="129">
        <f t="shared" si="438"/>
        <v>0</v>
      </c>
      <c r="X844" s="129">
        <f t="shared" si="438"/>
        <v>0</v>
      </c>
      <c r="Y844" s="129">
        <f t="shared" si="438"/>
        <v>0</v>
      </c>
      <c r="Z844" s="129">
        <f t="shared" si="438"/>
        <v>0</v>
      </c>
      <c r="AA844" s="129">
        <f t="shared" si="438"/>
        <v>0</v>
      </c>
      <c r="AB844" s="131">
        <f t="shared" si="438"/>
        <v>0</v>
      </c>
      <c r="AC844" s="189">
        <f>AVERAGE(E844:AB844)</f>
        <v>0</v>
      </c>
      <c r="AD844" s="373" t="e">
        <f>(AC842-AC844)/AC842</f>
        <v>#NUM!</v>
      </c>
      <c r="AE844" s="129"/>
      <c r="AF844" s="131"/>
      <c r="AJ844" s="64"/>
      <c r="AK844" s="64"/>
      <c r="AL844" s="9"/>
      <c r="AM844" s="64"/>
    </row>
    <row r="845">
      <c r="A845" s="865" t="s">
        <v>236</v>
      </c>
      <c r="B845" s="955"/>
      <c r="C845" s="67" t="s">
        <v>18</v>
      </c>
      <c r="D845" s="68" t="s">
        <v>29</v>
      </c>
      <c r="E845" s="108"/>
      <c r="F845" s="109"/>
      <c r="G845" s="109"/>
      <c r="H845" s="109"/>
      <c r="I845" s="109"/>
      <c r="J845" s="109"/>
      <c r="K845" s="109"/>
      <c r="L845" s="109"/>
      <c r="M845" s="109"/>
      <c r="N845" s="109"/>
      <c r="O845" s="109"/>
      <c r="P845" s="109"/>
      <c r="Q845" s="109"/>
      <c r="R845" s="109"/>
      <c r="S845" s="109"/>
      <c r="T845" s="109"/>
      <c r="U845" s="109"/>
      <c r="V845" s="109"/>
      <c r="W845" s="109"/>
      <c r="X845" s="109"/>
      <c r="Y845" s="109"/>
      <c r="Z845" s="109"/>
      <c r="AA845" s="109"/>
      <c r="AB845" s="110"/>
      <c r="AC845" s="278">
        <f t="shared" ref="AC845:AC846" si="439">SUM(E845:AB845)</f>
        <v>0</v>
      </c>
      <c r="AD845" s="112">
        <f>MIN(E845:AB845)</f>
        <v>0</v>
      </c>
      <c r="AE845" s="109">
        <v>1100</v>
      </c>
      <c r="AF845" s="110">
        <v>40</v>
      </c>
      <c r="AJ845" s="81"/>
      <c r="AK845" s="497"/>
      <c r="AL845" s="81"/>
      <c r="AM845" s="9"/>
    </row>
    <row r="846">
      <c r="A846" s="866"/>
      <c r="B846" s="956"/>
      <c r="C846" s="75" t="s">
        <v>20</v>
      </c>
      <c r="D846" s="76" t="s">
        <v>29</v>
      </c>
      <c r="E846" s="113"/>
      <c r="F846" s="114"/>
      <c r="G846" s="114"/>
      <c r="H846" s="114"/>
      <c r="I846" s="114"/>
      <c r="J846" s="114"/>
      <c r="K846" s="114"/>
      <c r="L846" s="114"/>
      <c r="M846" s="114"/>
      <c r="N846" s="114"/>
      <c r="O846" s="114"/>
      <c r="P846" s="114"/>
      <c r="Q846" s="114"/>
      <c r="R846" s="114"/>
      <c r="S846" s="114"/>
      <c r="T846" s="114"/>
      <c r="U846" s="114"/>
      <c r="V846" s="114"/>
      <c r="W846" s="114"/>
      <c r="X846" s="114"/>
      <c r="Y846" s="114"/>
      <c r="Z846" s="114"/>
      <c r="AA846" s="114"/>
      <c r="AB846" s="115"/>
      <c r="AC846" s="280">
        <f t="shared" si="439"/>
        <v>0</v>
      </c>
      <c r="AD846" s="117"/>
      <c r="AE846" s="78"/>
      <c r="AF846" s="79"/>
      <c r="AJ846" s="9"/>
      <c r="AK846" s="9"/>
      <c r="AL846" s="9"/>
      <c r="AM846" s="9"/>
    </row>
    <row r="847">
      <c r="A847" s="866"/>
      <c r="B847" s="956"/>
      <c r="C847" s="75" t="s">
        <v>21</v>
      </c>
      <c r="D847" s="76" t="s">
        <v>22</v>
      </c>
      <c r="E847" s="118"/>
      <c r="F847" s="119"/>
      <c r="G847" s="119"/>
      <c r="H847" s="119"/>
      <c r="I847" s="119"/>
      <c r="J847" s="119"/>
      <c r="K847" s="119"/>
      <c r="L847" s="119"/>
      <c r="M847" s="119"/>
      <c r="N847" s="119"/>
      <c r="O847" s="119"/>
      <c r="P847" s="119"/>
      <c r="Q847" s="119"/>
      <c r="R847" s="119"/>
      <c r="S847" s="119"/>
      <c r="T847" s="119"/>
      <c r="U847" s="119"/>
      <c r="V847" s="119"/>
      <c r="W847" s="119"/>
      <c r="X847" s="119"/>
      <c r="Y847" s="119"/>
      <c r="Z847" s="119"/>
      <c r="AA847" s="119"/>
      <c r="AB847" s="120"/>
      <c r="AC847" s="280" t="e">
        <f>AVERAGE(E847:AB847)</f>
        <v>#NUM!</v>
      </c>
      <c r="AD847" s="122"/>
      <c r="AF847" s="123"/>
      <c r="AJ847" s="9"/>
      <c r="AK847" s="9"/>
      <c r="AL847" s="9"/>
      <c r="AM847" s="9"/>
    </row>
    <row r="848">
      <c r="A848" s="866"/>
      <c r="B848" s="956"/>
      <c r="C848" s="75" t="s">
        <v>23</v>
      </c>
      <c r="D848" s="76"/>
      <c r="E848" s="82" t="e">
        <f t="shared" ref="E848:AB848" si="440">E846/E845</f>
        <v>#DIV/0!</v>
      </c>
      <c r="F848" s="83" t="e">
        <f t="shared" si="440"/>
        <v>#DIV/0!</v>
      </c>
      <c r="G848" s="83" t="e">
        <f t="shared" si="440"/>
        <v>#DIV/0!</v>
      </c>
      <c r="H848" s="83" t="e">
        <f t="shared" si="440"/>
        <v>#DIV/0!</v>
      </c>
      <c r="I848" s="83" t="e">
        <f t="shared" si="440"/>
        <v>#DIV/0!</v>
      </c>
      <c r="J848" s="83" t="e">
        <f t="shared" si="440"/>
        <v>#DIV/0!</v>
      </c>
      <c r="K848" s="83" t="e">
        <f t="shared" si="440"/>
        <v>#DIV/0!</v>
      </c>
      <c r="L848" s="83" t="e">
        <f t="shared" si="440"/>
        <v>#DIV/0!</v>
      </c>
      <c r="M848" s="83" t="e">
        <f t="shared" si="440"/>
        <v>#DIV/0!</v>
      </c>
      <c r="N848" s="83" t="e">
        <f t="shared" si="440"/>
        <v>#DIV/0!</v>
      </c>
      <c r="O848" s="83" t="e">
        <f t="shared" si="440"/>
        <v>#DIV/0!</v>
      </c>
      <c r="P848" s="83" t="e">
        <f t="shared" si="440"/>
        <v>#DIV/0!</v>
      </c>
      <c r="Q848" s="83" t="e">
        <f t="shared" si="440"/>
        <v>#DIV/0!</v>
      </c>
      <c r="R848" s="83" t="e">
        <f t="shared" si="440"/>
        <v>#DIV/0!</v>
      </c>
      <c r="S848" s="83" t="e">
        <f t="shared" si="440"/>
        <v>#DIV/0!</v>
      </c>
      <c r="T848" s="83" t="e">
        <f t="shared" si="440"/>
        <v>#DIV/0!</v>
      </c>
      <c r="U848" s="83" t="e">
        <f t="shared" si="440"/>
        <v>#DIV/0!</v>
      </c>
      <c r="V848" s="83" t="e">
        <f t="shared" si="440"/>
        <v>#DIV/0!</v>
      </c>
      <c r="W848" s="83" t="e">
        <f t="shared" si="440"/>
        <v>#DIV/0!</v>
      </c>
      <c r="X848" s="83" t="e">
        <f t="shared" si="440"/>
        <v>#DIV/0!</v>
      </c>
      <c r="Y848" s="83" t="e">
        <f t="shared" si="440"/>
        <v>#DIV/0!</v>
      </c>
      <c r="Z848" s="83" t="e">
        <f t="shared" si="440"/>
        <v>#DIV/0!</v>
      </c>
      <c r="AA848" s="83" t="e">
        <f t="shared" si="440"/>
        <v>#DIV/0!</v>
      </c>
      <c r="AB848" s="84" t="e">
        <f t="shared" si="440"/>
        <v>#DIV/0!</v>
      </c>
      <c r="AC848" s="76"/>
      <c r="AD848" s="117"/>
      <c r="AE848" s="78"/>
      <c r="AF848" s="79"/>
      <c r="AJ848" s="9"/>
      <c r="AK848" s="9"/>
      <c r="AL848" s="9"/>
      <c r="AM848" s="9"/>
    </row>
    <row r="849">
      <c r="A849" s="742"/>
      <c r="B849" s="743"/>
      <c r="C849" s="127" t="s">
        <v>37</v>
      </c>
      <c r="D849" s="94"/>
      <c r="E849" s="128">
        <f t="shared" ref="E849:AB849" si="441">SQRT(E845*E845+E846*E846)/E837/1.73</f>
        <v>0</v>
      </c>
      <c r="F849" s="129">
        <f t="shared" si="441"/>
        <v>0</v>
      </c>
      <c r="G849" s="129">
        <f t="shared" si="441"/>
        <v>0</v>
      </c>
      <c r="H849" s="129">
        <f t="shared" si="441"/>
        <v>0</v>
      </c>
      <c r="I849" s="129">
        <f t="shared" si="441"/>
        <v>0</v>
      </c>
      <c r="J849" s="129">
        <f t="shared" si="441"/>
        <v>0</v>
      </c>
      <c r="K849" s="129">
        <f t="shared" si="441"/>
        <v>0</v>
      </c>
      <c r="L849" s="129">
        <f t="shared" si="441"/>
        <v>0</v>
      </c>
      <c r="M849" s="129">
        <f t="shared" si="441"/>
        <v>0</v>
      </c>
      <c r="N849" s="129">
        <f t="shared" si="441"/>
        <v>0</v>
      </c>
      <c r="O849" s="129">
        <f t="shared" si="441"/>
        <v>0</v>
      </c>
      <c r="P849" s="129">
        <f t="shared" si="441"/>
        <v>0</v>
      </c>
      <c r="Q849" s="129">
        <f t="shared" si="441"/>
        <v>0</v>
      </c>
      <c r="R849" s="129">
        <f t="shared" si="441"/>
        <v>0</v>
      </c>
      <c r="S849" s="129">
        <f t="shared" si="441"/>
        <v>0</v>
      </c>
      <c r="T849" s="129">
        <f t="shared" si="441"/>
        <v>0</v>
      </c>
      <c r="U849" s="129">
        <f t="shared" si="441"/>
        <v>0</v>
      </c>
      <c r="V849" s="129">
        <f t="shared" si="441"/>
        <v>0</v>
      </c>
      <c r="W849" s="129">
        <f t="shared" si="441"/>
        <v>0</v>
      </c>
      <c r="X849" s="129">
        <f t="shared" si="441"/>
        <v>0</v>
      </c>
      <c r="Y849" s="129">
        <f t="shared" si="441"/>
        <v>0</v>
      </c>
      <c r="Z849" s="129">
        <f t="shared" si="441"/>
        <v>0</v>
      </c>
      <c r="AA849" s="129">
        <f t="shared" si="441"/>
        <v>0</v>
      </c>
      <c r="AB849" s="131">
        <f t="shared" si="441"/>
        <v>0</v>
      </c>
      <c r="AC849" s="284">
        <f>AVERAGE(E849:AB849)</f>
        <v>0</v>
      </c>
      <c r="AD849" s="373" t="e">
        <f>(AC847-AC849)/AC847</f>
        <v>#NUM!</v>
      </c>
      <c r="AE849" s="129"/>
      <c r="AF849" s="131"/>
      <c r="AJ849" s="64"/>
      <c r="AK849" s="64"/>
      <c r="AL849" s="9"/>
      <c r="AM849" s="64"/>
    </row>
    <row r="850" ht="15.75" customHeight="1">
      <c r="A850" s="865" t="s">
        <v>237</v>
      </c>
      <c r="B850" s="955"/>
      <c r="C850" s="67" t="s">
        <v>18</v>
      </c>
      <c r="D850" s="68" t="s">
        <v>29</v>
      </c>
      <c r="E850" s="108">
        <v>220</v>
      </c>
      <c r="F850" s="109">
        <v>193.59999999999999</v>
      </c>
      <c r="G850" s="109">
        <v>180.40000000000001</v>
      </c>
      <c r="H850" s="109">
        <v>180.40000000000001</v>
      </c>
      <c r="I850" s="109">
        <v>180.40000000000001</v>
      </c>
      <c r="J850" s="109">
        <v>193.59999999999999</v>
      </c>
      <c r="K850" s="109">
        <v>257.39999999999998</v>
      </c>
      <c r="L850" s="109">
        <v>314.60000000000002</v>
      </c>
      <c r="M850" s="109">
        <v>327.80000000000001</v>
      </c>
      <c r="N850" s="109">
        <v>323.39999999999998</v>
      </c>
      <c r="O850" s="109">
        <v>323.39999999999998</v>
      </c>
      <c r="P850" s="109">
        <v>319</v>
      </c>
      <c r="Q850" s="109">
        <v>330</v>
      </c>
      <c r="R850" s="109">
        <v>325.60000000000002</v>
      </c>
      <c r="S850" s="109">
        <v>314.60000000000002</v>
      </c>
      <c r="T850" s="109">
        <v>341</v>
      </c>
      <c r="U850" s="109">
        <v>382.80000000000001</v>
      </c>
      <c r="V850" s="109">
        <v>396</v>
      </c>
      <c r="W850" s="109">
        <v>400.39999999999998</v>
      </c>
      <c r="X850" s="109">
        <v>382.80000000000001</v>
      </c>
      <c r="Y850" s="109">
        <v>374</v>
      </c>
      <c r="Z850" s="109">
        <v>338.80000000000001</v>
      </c>
      <c r="AA850" s="109">
        <v>303.60000000000002</v>
      </c>
      <c r="AB850" s="110">
        <v>259.60000000000002</v>
      </c>
      <c r="AC850" s="278">
        <f t="shared" ref="AC850:AC851" si="442">SUM(E850:AB850)</f>
        <v>7163.2000000000007</v>
      </c>
      <c r="AD850" s="112">
        <f>MIN(E850:AB850)</f>
        <v>180.40000000000001</v>
      </c>
      <c r="AE850" s="109">
        <v>1100</v>
      </c>
      <c r="AF850" s="110">
        <v>40</v>
      </c>
      <c r="AJ850" s="81"/>
      <c r="AK850" s="497"/>
      <c r="AL850" s="81"/>
      <c r="AM850" s="9"/>
    </row>
    <row r="851">
      <c r="A851" s="866"/>
      <c r="B851" s="956"/>
      <c r="C851" s="75" t="s">
        <v>20</v>
      </c>
      <c r="D851" s="76" t="s">
        <v>29</v>
      </c>
      <c r="E851" s="113">
        <v>1058.2</v>
      </c>
      <c r="F851" s="114">
        <v>1056</v>
      </c>
      <c r="G851" s="114">
        <v>1073.5999999999999</v>
      </c>
      <c r="H851" s="114">
        <v>1078</v>
      </c>
      <c r="I851" s="114">
        <v>1082.4000000000001</v>
      </c>
      <c r="J851" s="114">
        <v>1104.4000000000001</v>
      </c>
      <c r="K851" s="114">
        <v>1104.4000000000001</v>
      </c>
      <c r="L851" s="114">
        <v>1097.8</v>
      </c>
      <c r="M851" s="114">
        <v>1082.4000000000001</v>
      </c>
      <c r="N851" s="114">
        <v>1078</v>
      </c>
      <c r="O851" s="114">
        <v>1082.4000000000001</v>
      </c>
      <c r="P851" s="114">
        <v>1080.2</v>
      </c>
      <c r="Q851" s="114">
        <v>1086.8</v>
      </c>
      <c r="R851" s="114">
        <v>1082.4000000000001</v>
      </c>
      <c r="S851" s="114">
        <v>1084.5999999999999</v>
      </c>
      <c r="T851" s="114">
        <v>1084.5999999999999</v>
      </c>
      <c r="U851" s="114">
        <v>1089</v>
      </c>
      <c r="V851" s="114">
        <v>1095.5999999999999</v>
      </c>
      <c r="W851" s="114">
        <v>1128.5999999999999</v>
      </c>
      <c r="X851" s="114">
        <v>1128.5999999999999</v>
      </c>
      <c r="Y851" s="114">
        <v>1126.4000000000001</v>
      </c>
      <c r="Z851" s="114">
        <v>1128.5999999999999</v>
      </c>
      <c r="AA851" s="114">
        <v>1124.2</v>
      </c>
      <c r="AB851" s="115">
        <v>1122</v>
      </c>
      <c r="AC851" s="116">
        <f t="shared" si="442"/>
        <v>26259.199999999993</v>
      </c>
      <c r="AD851" s="117"/>
      <c r="AE851" s="78"/>
      <c r="AF851" s="79"/>
      <c r="AJ851" s="9"/>
      <c r="AK851" s="9"/>
      <c r="AL851" s="9"/>
      <c r="AM851" s="9"/>
    </row>
    <row r="852">
      <c r="A852" s="866"/>
      <c r="B852" s="956"/>
      <c r="C852" s="75" t="s">
        <v>21</v>
      </c>
      <c r="D852" s="76" t="s">
        <v>22</v>
      </c>
      <c r="E852" s="118">
        <v>5.2400000000000002</v>
      </c>
      <c r="F852" s="119">
        <v>5.1600000000000001</v>
      </c>
      <c r="G852" s="119">
        <v>5.2400000000000002</v>
      </c>
      <c r="H852" s="119">
        <v>5.2000000000000002</v>
      </c>
      <c r="I852" s="119">
        <v>5.3200000000000003</v>
      </c>
      <c r="J852" s="119">
        <v>5.3200000000000003</v>
      </c>
      <c r="K852" s="119">
        <v>5.4000000000000004</v>
      </c>
      <c r="L852" s="119">
        <v>5.4400000000000004</v>
      </c>
      <c r="M852" s="119">
        <v>5.4800000000000004</v>
      </c>
      <c r="N852" s="119">
        <v>5.3600000000000003</v>
      </c>
      <c r="O852" s="119">
        <v>5.4400000000000004</v>
      </c>
      <c r="P852" s="119">
        <v>5.4400000000000004</v>
      </c>
      <c r="Q852" s="119">
        <v>5.4800000000000004</v>
      </c>
      <c r="R852" s="119">
        <v>5.5199999999999996</v>
      </c>
      <c r="S852" s="119">
        <v>5.4800000000000004</v>
      </c>
      <c r="T852" s="119">
        <v>5.5599999999999996</v>
      </c>
      <c r="U852" s="119">
        <v>5.5599999999999996</v>
      </c>
      <c r="V852" s="119">
        <v>5.5999999999999996</v>
      </c>
      <c r="W852" s="119">
        <v>5.5199999999999996</v>
      </c>
      <c r="X852" s="119">
        <v>5.6399999999999997</v>
      </c>
      <c r="Y852" s="119">
        <v>5.5199999999999996</v>
      </c>
      <c r="Z852" s="119">
        <v>5.5999999999999996</v>
      </c>
      <c r="AA852" s="119">
        <v>5.4800000000000004</v>
      </c>
      <c r="AB852" s="120">
        <v>5.4000000000000004</v>
      </c>
      <c r="AC852" s="116">
        <f>AVERAGE(E852:AB852)</f>
        <v>5.4333333333333327</v>
      </c>
      <c r="AD852" s="122"/>
      <c r="AF852" s="123"/>
      <c r="AJ852" s="9"/>
      <c r="AK852" s="9"/>
      <c r="AL852" s="9"/>
      <c r="AM852" s="9"/>
    </row>
    <row r="853">
      <c r="A853" s="866"/>
      <c r="B853" s="956"/>
      <c r="C853" s="75" t="s">
        <v>23</v>
      </c>
      <c r="D853" s="76"/>
      <c r="E853" s="82">
        <f t="shared" ref="E853:AB853" si="443">E851/E850</f>
        <v>4.8100000000000005</v>
      </c>
      <c r="F853" s="83">
        <f t="shared" si="443"/>
        <v>5.454545454545455</v>
      </c>
      <c r="G853" s="83">
        <f t="shared" si="443"/>
        <v>5.951219512195121</v>
      </c>
      <c r="H853" s="83">
        <f t="shared" si="443"/>
        <v>5.975609756097561</v>
      </c>
      <c r="I853" s="83">
        <f t="shared" si="443"/>
        <v>6</v>
      </c>
      <c r="J853" s="83">
        <f t="shared" si="443"/>
        <v>5.704545454545455</v>
      </c>
      <c r="K853" s="83">
        <f t="shared" si="443"/>
        <v>4.2905982905982913</v>
      </c>
      <c r="L853" s="83">
        <f t="shared" si="443"/>
        <v>3.4895104895104891</v>
      </c>
      <c r="M853" s="83">
        <f t="shared" si="443"/>
        <v>3.3020134228187921</v>
      </c>
      <c r="N853" s="83">
        <f t="shared" si="443"/>
        <v>3.3333333333333335</v>
      </c>
      <c r="O853" s="83">
        <f t="shared" si="443"/>
        <v>3.3469387755102047</v>
      </c>
      <c r="P853" s="83">
        <f t="shared" si="443"/>
        <v>3.3862068965517245</v>
      </c>
      <c r="Q853" s="83">
        <f t="shared" si="443"/>
        <v>3.293333333333333</v>
      </c>
      <c r="R853" s="83">
        <f t="shared" si="443"/>
        <v>3.3243243243243246</v>
      </c>
      <c r="S853" s="83">
        <f t="shared" si="443"/>
        <v>3.4475524475524471</v>
      </c>
      <c r="T853" s="83">
        <f t="shared" si="443"/>
        <v>3.1806451612903222</v>
      </c>
      <c r="U853" s="83">
        <f t="shared" si="443"/>
        <v>2.8448275862068964</v>
      </c>
      <c r="V853" s="83">
        <f t="shared" si="443"/>
        <v>2.7666666666666666</v>
      </c>
      <c r="W853" s="83">
        <f t="shared" si="443"/>
        <v>2.8186813186813184</v>
      </c>
      <c r="X853" s="83">
        <f t="shared" si="443"/>
        <v>2.9482758620689653</v>
      </c>
      <c r="Y853" s="83">
        <f t="shared" si="443"/>
        <v>3.0117647058823533</v>
      </c>
      <c r="Z853" s="83">
        <f t="shared" si="443"/>
        <v>3.331168831168831</v>
      </c>
      <c r="AA853" s="83">
        <f t="shared" si="443"/>
        <v>3.7028985507246377</v>
      </c>
      <c r="AB853" s="84">
        <f t="shared" si="443"/>
        <v>4.3220338983050848</v>
      </c>
      <c r="AC853" s="124"/>
      <c r="AD853" s="117"/>
      <c r="AE853" s="78"/>
      <c r="AF853" s="79"/>
      <c r="AJ853" s="9"/>
      <c r="AK853" s="9"/>
      <c r="AL853" s="9"/>
      <c r="AM853" s="9"/>
    </row>
    <row r="854">
      <c r="A854" s="742"/>
      <c r="B854" s="743"/>
      <c r="C854" s="127" t="s">
        <v>37</v>
      </c>
      <c r="D854" s="94"/>
      <c r="E854" s="128">
        <f t="shared" ref="E854:AB854" si="444">SQRT(E850*E850+E851*E851)/E838/1.73</f>
        <v>5.3279511722307653</v>
      </c>
      <c r="F854" s="129">
        <f t="shared" si="444"/>
        <v>5.2918737501669719</v>
      </c>
      <c r="G854" s="129">
        <f t="shared" si="444"/>
        <v>5.3121565641799888</v>
      </c>
      <c r="H854" s="129">
        <f t="shared" si="444"/>
        <v>5.3279338577994508</v>
      </c>
      <c r="I854" s="129">
        <f t="shared" si="444"/>
        <v>5.344131822812324</v>
      </c>
      <c r="J854" s="129">
        <f t="shared" si="444"/>
        <v>5.4317458239913066</v>
      </c>
      <c r="K854" s="129">
        <f t="shared" si="444"/>
        <v>5.4977006653751497</v>
      </c>
      <c r="L854" s="129">
        <f t="shared" si="444"/>
        <v>5.5294775240748208</v>
      </c>
      <c r="M854" s="129">
        <f t="shared" si="444"/>
        <v>5.5064603152775913</v>
      </c>
      <c r="N854" s="129">
        <f t="shared" si="444"/>
        <v>5.4820748929759429</v>
      </c>
      <c r="O854" s="129">
        <f t="shared" si="444"/>
        <v>5.5077119306001876</v>
      </c>
      <c r="P854" s="129">
        <f t="shared" si="444"/>
        <v>5.4802278878192325</v>
      </c>
      <c r="Q854" s="129">
        <f t="shared" si="444"/>
        <v>5.5230916874729861</v>
      </c>
      <c r="R854" s="129">
        <f t="shared" si="444"/>
        <v>5.5056839359710885</v>
      </c>
      <c r="S854" s="129">
        <f t="shared" si="444"/>
        <v>5.4993900090369978</v>
      </c>
      <c r="T854" s="129">
        <f t="shared" si="444"/>
        <v>5.5305240602864041</v>
      </c>
      <c r="U854" s="129">
        <f t="shared" si="444"/>
        <v>5.5552205432059356</v>
      </c>
      <c r="V854" s="129">
        <f t="shared" si="444"/>
        <v>5.5359513964478477</v>
      </c>
      <c r="W854" s="129">
        <f t="shared" si="444"/>
        <v>5.6901689316417494</v>
      </c>
      <c r="X854" s="129">
        <f t="shared" si="444"/>
        <v>5.6386528918620105</v>
      </c>
      <c r="Y854" s="129">
        <f t="shared" si="444"/>
        <v>5.6511549599918878</v>
      </c>
      <c r="Z854" s="129">
        <f t="shared" si="444"/>
        <v>5.6138693448757486</v>
      </c>
      <c r="AA854" s="129">
        <f t="shared" si="444"/>
        <v>5.6430758399670777</v>
      </c>
      <c r="AB854" s="131">
        <f t="shared" si="444"/>
        <v>5.5724780703617416</v>
      </c>
      <c r="AC854" s="189">
        <f>AVERAGE(E854:AB854)</f>
        <v>5.4999461616010512</v>
      </c>
      <c r="AD854" s="373">
        <f>(AC852-AC854)/AC852</f>
        <v>-0.012260029742524884</v>
      </c>
      <c r="AE854" s="129"/>
      <c r="AF854" s="131"/>
      <c r="AJ854" s="64"/>
      <c r="AK854" s="64"/>
      <c r="AL854" s="9"/>
      <c r="AM854" s="64"/>
    </row>
    <row r="855">
      <c r="A855" s="865" t="s">
        <v>238</v>
      </c>
      <c r="B855" s="955"/>
      <c r="C855" s="67" t="s">
        <v>18</v>
      </c>
      <c r="D855" s="68" t="s">
        <v>29</v>
      </c>
      <c r="E855" s="108">
        <v>1645.5999999999999</v>
      </c>
      <c r="F855" s="109">
        <v>1553.2</v>
      </c>
      <c r="G855" s="109">
        <v>1526.8</v>
      </c>
      <c r="H855" s="109">
        <v>1513.5999999999999</v>
      </c>
      <c r="I855" s="109">
        <v>1540</v>
      </c>
      <c r="J855" s="109">
        <v>1610.4000000000001</v>
      </c>
      <c r="K855" s="109">
        <v>1764.4000000000001</v>
      </c>
      <c r="L855" s="109">
        <v>1790.8</v>
      </c>
      <c r="M855" s="109">
        <v>2288</v>
      </c>
      <c r="N855" s="109">
        <v>2402.4000000000001</v>
      </c>
      <c r="O855" s="109">
        <v>2442</v>
      </c>
      <c r="P855" s="109">
        <v>2442</v>
      </c>
      <c r="Q855" s="109">
        <v>2420</v>
      </c>
      <c r="R855" s="109">
        <v>2367.1999999999998</v>
      </c>
      <c r="S855" s="109">
        <v>2406.8000000000002</v>
      </c>
      <c r="T855" s="109">
        <v>2543.1999999999998</v>
      </c>
      <c r="U855" s="109">
        <v>2547.5999999999999</v>
      </c>
      <c r="V855" s="109">
        <v>2481.5999999999999</v>
      </c>
      <c r="W855" s="109">
        <v>2521.1999999999998</v>
      </c>
      <c r="X855" s="109">
        <v>2384.8000000000002</v>
      </c>
      <c r="Y855" s="109">
        <v>1997.5999999999999</v>
      </c>
      <c r="Z855" s="109">
        <v>1944.8</v>
      </c>
      <c r="AA855" s="109">
        <v>1852.4000000000001</v>
      </c>
      <c r="AB855" s="110">
        <v>1738</v>
      </c>
      <c r="AC855" s="278">
        <f t="shared" ref="AC855:AC856" si="445">SUM(E855:AB855)</f>
        <v>49724.400000000001</v>
      </c>
      <c r="AD855" s="112">
        <f>MIN(E855:AB855)</f>
        <v>1513.5999999999999</v>
      </c>
      <c r="AE855" s="109">
        <v>1100</v>
      </c>
      <c r="AF855" s="110">
        <v>40</v>
      </c>
      <c r="AJ855" s="81"/>
      <c r="AK855" s="497"/>
      <c r="AL855" s="81"/>
      <c r="AM855" s="9"/>
    </row>
    <row r="856">
      <c r="A856" s="866"/>
      <c r="B856" s="956"/>
      <c r="C856" s="75" t="s">
        <v>20</v>
      </c>
      <c r="D856" s="76" t="s">
        <v>29</v>
      </c>
      <c r="E856" s="113">
        <v>237.59999999999999</v>
      </c>
      <c r="F856" s="114">
        <v>228.80000000000001</v>
      </c>
      <c r="G856" s="114">
        <v>224.40000000000001</v>
      </c>
      <c r="H856" s="114">
        <v>215.59999999999999</v>
      </c>
      <c r="I856" s="114">
        <v>215.59999999999999</v>
      </c>
      <c r="J856" s="114">
        <v>202.40000000000001</v>
      </c>
      <c r="K856" s="114">
        <v>184.80000000000001</v>
      </c>
      <c r="L856" s="114">
        <v>220</v>
      </c>
      <c r="M856" s="114">
        <v>448.80000000000001</v>
      </c>
      <c r="N856" s="114">
        <v>435.60000000000002</v>
      </c>
      <c r="O856" s="114">
        <v>475.19999999999999</v>
      </c>
      <c r="P856" s="114">
        <v>501.60000000000002</v>
      </c>
      <c r="Q856" s="114">
        <v>484</v>
      </c>
      <c r="R856" s="114">
        <v>448.80000000000001</v>
      </c>
      <c r="S856" s="114">
        <v>479.60000000000002</v>
      </c>
      <c r="T856" s="114">
        <v>514.79999999999995</v>
      </c>
      <c r="U856" s="114">
        <v>580.79999999999995</v>
      </c>
      <c r="V856" s="114">
        <v>563.20000000000005</v>
      </c>
      <c r="W856" s="114">
        <v>545.60000000000002</v>
      </c>
      <c r="X856" s="114">
        <v>404.80000000000001</v>
      </c>
      <c r="Y856" s="114">
        <v>171.59999999999999</v>
      </c>
      <c r="Z856" s="114">
        <v>369.60000000000002</v>
      </c>
      <c r="AA856" s="114">
        <v>325.60000000000002</v>
      </c>
      <c r="AB856" s="115">
        <v>347.60000000000002</v>
      </c>
      <c r="AC856" s="280">
        <f t="shared" si="445"/>
        <v>8826.4000000000015</v>
      </c>
      <c r="AD856" s="117"/>
      <c r="AE856" s="78"/>
      <c r="AF856" s="79"/>
      <c r="AJ856" s="9"/>
      <c r="AK856" s="9"/>
      <c r="AL856" s="9"/>
      <c r="AM856" s="9"/>
    </row>
    <row r="857">
      <c r="A857" s="866"/>
      <c r="B857" s="956"/>
      <c r="C857" s="75" t="s">
        <v>21</v>
      </c>
      <c r="D857" s="76" t="s">
        <v>22</v>
      </c>
      <c r="E857" s="118">
        <v>8.8800000000000008</v>
      </c>
      <c r="F857" s="119">
        <v>8.5999999999999996</v>
      </c>
      <c r="G857" s="119">
        <v>8.4800000000000004</v>
      </c>
      <c r="H857" s="119">
        <v>8.6799999999999997</v>
      </c>
      <c r="I857" s="119">
        <v>8.6799999999999997</v>
      </c>
      <c r="J857" s="119">
        <v>8.9600000000000009</v>
      </c>
      <c r="K857" s="119">
        <v>8.8399999999999999</v>
      </c>
      <c r="L857" s="119">
        <v>10.4</v>
      </c>
      <c r="M857" s="119">
        <v>12.6</v>
      </c>
      <c r="N857" s="119">
        <v>11.960000000000001</v>
      </c>
      <c r="O857" s="119">
        <v>12.84</v>
      </c>
      <c r="P857" s="119">
        <v>12.279999999999999</v>
      </c>
      <c r="Q857" s="119">
        <v>12.6</v>
      </c>
      <c r="R857" s="119">
        <v>11.48</v>
      </c>
      <c r="S857" s="119">
        <v>12.800000000000001</v>
      </c>
      <c r="T857" s="119">
        <v>12.720000000000001</v>
      </c>
      <c r="U857" s="119">
        <v>13</v>
      </c>
      <c r="V857" s="119">
        <v>12.279999999999999</v>
      </c>
      <c r="W857" s="119">
        <v>13.24</v>
      </c>
      <c r="X857" s="119">
        <v>9.9600000000000009</v>
      </c>
      <c r="Y857" s="119">
        <v>9.8800000000000008</v>
      </c>
      <c r="Z857" s="119">
        <v>9.8800000000000008</v>
      </c>
      <c r="AA857" s="119">
        <v>9.5600000000000005</v>
      </c>
      <c r="AB857" s="120">
        <v>9</v>
      </c>
      <c r="AC857" s="280">
        <f>AVERAGE(E857:AB857)</f>
        <v>10.733333333333334</v>
      </c>
      <c r="AD857" s="122"/>
      <c r="AF857" s="123"/>
      <c r="AJ857" s="9"/>
      <c r="AK857" s="9"/>
      <c r="AL857" s="9"/>
      <c r="AM857" s="9"/>
    </row>
    <row r="858">
      <c r="A858" s="866"/>
      <c r="B858" s="956"/>
      <c r="C858" s="75" t="s">
        <v>23</v>
      </c>
      <c r="D858" s="76"/>
      <c r="E858" s="82">
        <f t="shared" ref="E858:AB858" si="446">E856/E855</f>
        <v>0.14438502673796791</v>
      </c>
      <c r="F858" s="83">
        <f t="shared" si="446"/>
        <v>0.14730878186968838</v>
      </c>
      <c r="G858" s="83">
        <f t="shared" si="446"/>
        <v>0.14697406340057637</v>
      </c>
      <c r="H858" s="83">
        <f t="shared" si="446"/>
        <v>0.14244186046511628</v>
      </c>
      <c r="I858" s="83">
        <f t="shared" si="446"/>
        <v>0.13999999999999999</v>
      </c>
      <c r="J858" s="83">
        <f t="shared" si="446"/>
        <v>0.12568306010928962</v>
      </c>
      <c r="K858" s="83">
        <f t="shared" si="446"/>
        <v>0.10473815461346633</v>
      </c>
      <c r="L858" s="83">
        <f t="shared" si="446"/>
        <v>0.12285012285012285</v>
      </c>
      <c r="M858" s="83">
        <f t="shared" si="446"/>
        <v>0.19615384615384615</v>
      </c>
      <c r="N858" s="83">
        <f t="shared" si="446"/>
        <v>0.18131868131868131</v>
      </c>
      <c r="O858" s="83">
        <f t="shared" si="446"/>
        <v>0.19459459459459458</v>
      </c>
      <c r="P858" s="83">
        <f t="shared" si="446"/>
        <v>0.20540540540540542</v>
      </c>
      <c r="Q858" s="83">
        <f t="shared" si="446"/>
        <v>0.20000000000000001</v>
      </c>
      <c r="R858" s="83">
        <f t="shared" si="446"/>
        <v>0.18959107806691453</v>
      </c>
      <c r="S858" s="83">
        <f t="shared" si="446"/>
        <v>0.19926873857404021</v>
      </c>
      <c r="T858" s="83">
        <f t="shared" si="446"/>
        <v>0.20242214532871972</v>
      </c>
      <c r="U858" s="83">
        <f t="shared" si="446"/>
        <v>0.22797927461139894</v>
      </c>
      <c r="V858" s="83">
        <f t="shared" si="446"/>
        <v>0.2269503546099291</v>
      </c>
      <c r="W858" s="83">
        <f t="shared" si="446"/>
        <v>0.21640488656195464</v>
      </c>
      <c r="X858" s="83">
        <f t="shared" si="446"/>
        <v>0.16974169741697417</v>
      </c>
      <c r="Y858" s="83">
        <f t="shared" si="446"/>
        <v>0.08590308370044053</v>
      </c>
      <c r="Z858" s="83">
        <f t="shared" si="446"/>
        <v>0.1900452488687783</v>
      </c>
      <c r="AA858" s="83">
        <f t="shared" si="446"/>
        <v>0.17577197149643706</v>
      </c>
      <c r="AB858" s="84">
        <f t="shared" si="446"/>
        <v>0.20000000000000001</v>
      </c>
      <c r="AC858" s="94"/>
      <c r="AD858" s="117"/>
      <c r="AE858" s="78"/>
      <c r="AF858" s="79"/>
      <c r="AJ858" s="9"/>
      <c r="AK858" s="9"/>
      <c r="AL858" s="9"/>
      <c r="AM858" s="9"/>
    </row>
    <row r="859">
      <c r="A859" s="742"/>
      <c r="B859" s="743"/>
      <c r="C859" s="127" t="s">
        <v>37</v>
      </c>
      <c r="D859" s="94"/>
      <c r="E859" s="128">
        <f t="shared" ref="E859:AB859" si="447">SQRT(E855*E855+E856*E856)/E838/1.73</f>
        <v>8.196125915758504</v>
      </c>
      <c r="F859" s="129">
        <f t="shared" si="447"/>
        <v>7.7384864090675496</v>
      </c>
      <c r="G859" s="129">
        <f t="shared" si="447"/>
        <v>7.530174740837956</v>
      </c>
      <c r="H859" s="129">
        <f t="shared" si="447"/>
        <v>7.4527287967300397</v>
      </c>
      <c r="I859" s="129">
        <f t="shared" si="447"/>
        <v>7.5731298133725078</v>
      </c>
      <c r="J859" s="129">
        <f t="shared" si="447"/>
        <v>7.8628087580903143</v>
      </c>
      <c r="K859" s="129">
        <f t="shared" si="447"/>
        <v>8.6007149367388962</v>
      </c>
      <c r="L859" s="129">
        <f t="shared" si="447"/>
        <v>8.7361914577519375</v>
      </c>
      <c r="M859" s="129">
        <f t="shared" si="447"/>
        <v>11.352312310995735</v>
      </c>
      <c r="N859" s="129">
        <f t="shared" si="447"/>
        <v>11.892754787329318</v>
      </c>
      <c r="O859" s="129">
        <f t="shared" si="447"/>
        <v>12.129202011870481</v>
      </c>
      <c r="P859" s="129">
        <f t="shared" si="447"/>
        <v>12.129889772723091</v>
      </c>
      <c r="Q859" s="129">
        <f t="shared" si="447"/>
        <v>12.000895934689948</v>
      </c>
      <c r="R859" s="129">
        <f t="shared" si="447"/>
        <v>11.735894836324876</v>
      </c>
      <c r="S859" s="129">
        <f t="shared" si="447"/>
        <v>11.950852323554379</v>
      </c>
      <c r="T859" s="129">
        <f t="shared" si="447"/>
        <v>12.622006721012754</v>
      </c>
      <c r="U859" s="129">
        <f t="shared" si="447"/>
        <v>12.575017168331241</v>
      </c>
      <c r="V859" s="129">
        <f t="shared" si="447"/>
        <v>12.092476140379338</v>
      </c>
      <c r="W859" s="129">
        <f t="shared" si="447"/>
        <v>12.257090285116298</v>
      </c>
      <c r="X859" s="129">
        <f t="shared" si="447"/>
        <v>11.444830052101066</v>
      </c>
      <c r="Y859" s="129">
        <f t="shared" si="447"/>
        <v>9.5464138861329531</v>
      </c>
      <c r="Z859" s="129">
        <f t="shared" si="447"/>
        <v>9.4311594197690383</v>
      </c>
      <c r="AA859" s="129">
        <f t="shared" si="447"/>
        <v>9.1144070630412504</v>
      </c>
      <c r="AB859" s="131">
        <f t="shared" si="447"/>
        <v>8.5762578178143265</v>
      </c>
      <c r="AC859" s="284">
        <f>AVERAGE(E859:AB859)</f>
        <v>10.189242556647242</v>
      </c>
      <c r="AD859" s="373">
        <f>(AC857-AC859)/AC857</f>
        <v>0.050691687268890562</v>
      </c>
      <c r="AE859" s="129"/>
      <c r="AF859" s="131"/>
      <c r="AJ859" s="64"/>
      <c r="AK859" s="64"/>
      <c r="AL859" s="9"/>
      <c r="AM859" s="64"/>
    </row>
    <row r="860">
      <c r="A860" s="865" t="s">
        <v>239</v>
      </c>
      <c r="B860" s="955"/>
      <c r="C860" s="67" t="s">
        <v>18</v>
      </c>
      <c r="D860" s="68" t="s">
        <v>29</v>
      </c>
      <c r="E860" s="108">
        <v>1386</v>
      </c>
      <c r="F860" s="109">
        <v>1306.8</v>
      </c>
      <c r="G860" s="109">
        <v>1293.5999999999999</v>
      </c>
      <c r="H860" s="109">
        <v>1276</v>
      </c>
      <c r="I860" s="109">
        <v>1315.5999999999999</v>
      </c>
      <c r="J860" s="109">
        <v>1394.8</v>
      </c>
      <c r="K860" s="109">
        <v>1496</v>
      </c>
      <c r="L860" s="109">
        <v>1540</v>
      </c>
      <c r="M860" s="109">
        <v>2068</v>
      </c>
      <c r="N860" s="109">
        <v>2125.1999999999998</v>
      </c>
      <c r="O860" s="109">
        <v>2191.1999999999998</v>
      </c>
      <c r="P860" s="109">
        <v>2164.8000000000002</v>
      </c>
      <c r="Q860" s="109">
        <v>2142.8000000000002</v>
      </c>
      <c r="R860" s="109">
        <v>2098.8000000000002</v>
      </c>
      <c r="S860" s="109">
        <v>2178</v>
      </c>
      <c r="T860" s="109">
        <v>2266</v>
      </c>
      <c r="U860" s="109">
        <v>2305.5999999999999</v>
      </c>
      <c r="V860" s="109">
        <v>2279.1999999999998</v>
      </c>
      <c r="W860" s="109">
        <v>2310</v>
      </c>
      <c r="X860" s="109">
        <v>2125.1999999999998</v>
      </c>
      <c r="Y860" s="109">
        <v>1808.4000000000001</v>
      </c>
      <c r="Z860" s="109">
        <v>1773.2</v>
      </c>
      <c r="AA860" s="109">
        <v>1672</v>
      </c>
      <c r="AB860" s="110">
        <v>1584</v>
      </c>
      <c r="AC860" s="278">
        <f t="shared" ref="AC860:AC861" si="448">SUM(E860:AB860)</f>
        <v>44101.19999999999</v>
      </c>
      <c r="AD860" s="112">
        <f>MIN(E860:AB860)</f>
        <v>1276</v>
      </c>
      <c r="AE860" s="109">
        <v>1100</v>
      </c>
      <c r="AF860" s="110">
        <v>40</v>
      </c>
      <c r="AJ860" s="81"/>
      <c r="AK860" s="497"/>
      <c r="AL860" s="81"/>
      <c r="AM860" s="9"/>
    </row>
    <row r="861">
      <c r="A861" s="866"/>
      <c r="B861" s="956"/>
      <c r="C861" s="75" t="s">
        <v>20</v>
      </c>
      <c r="D861" s="76" t="s">
        <v>29</v>
      </c>
      <c r="E861" s="113">
        <v>30.800000000000001</v>
      </c>
      <c r="F861" s="114">
        <v>30.800000000000001</v>
      </c>
      <c r="G861" s="114">
        <v>44</v>
      </c>
      <c r="H861" s="114">
        <v>26.399999999999999</v>
      </c>
      <c r="I861" s="114">
        <v>26.399999999999999</v>
      </c>
      <c r="J861" s="114">
        <v>8.8000000000000007</v>
      </c>
      <c r="K861" s="114">
        <v>26.399999999999999</v>
      </c>
      <c r="L861" s="114">
        <v>61.600000000000001</v>
      </c>
      <c r="M861" s="114">
        <v>294.80000000000001</v>
      </c>
      <c r="N861" s="114">
        <v>255.19999999999999</v>
      </c>
      <c r="O861" s="114">
        <v>308</v>
      </c>
      <c r="P861" s="114">
        <v>303.60000000000002</v>
      </c>
      <c r="Q861" s="114">
        <v>303.60000000000002</v>
      </c>
      <c r="R861" s="114">
        <v>268.39999999999998</v>
      </c>
      <c r="S861" s="114">
        <v>312.39999999999998</v>
      </c>
      <c r="T861" s="114">
        <v>338.80000000000001</v>
      </c>
      <c r="U861" s="114">
        <v>382.80000000000001</v>
      </c>
      <c r="V861" s="114">
        <v>356.39999999999998</v>
      </c>
      <c r="W861" s="114">
        <v>343.19999999999999</v>
      </c>
      <c r="X861" s="114">
        <v>180.40000000000001</v>
      </c>
      <c r="Y861" s="114">
        <v>110</v>
      </c>
      <c r="Z861" s="114">
        <v>206.80000000000001</v>
      </c>
      <c r="AA861" s="114">
        <v>176</v>
      </c>
      <c r="AB861" s="115">
        <v>184.80000000000001</v>
      </c>
      <c r="AC861" s="280">
        <f t="shared" si="448"/>
        <v>4580.4000000000005</v>
      </c>
      <c r="AD861" s="117"/>
      <c r="AE861" s="78"/>
      <c r="AF861" s="79"/>
      <c r="AJ861" s="9"/>
      <c r="AK861" s="9"/>
      <c r="AL861" s="9"/>
      <c r="AM861" s="9"/>
    </row>
    <row r="862">
      <c r="A862" s="866"/>
      <c r="B862" s="956"/>
      <c r="C862" s="75" t="s">
        <v>21</v>
      </c>
      <c r="D862" s="76" t="s">
        <v>22</v>
      </c>
      <c r="E862" s="118">
        <v>6.96</v>
      </c>
      <c r="F862" s="119">
        <v>6.6399999999999997</v>
      </c>
      <c r="G862" s="119">
        <v>5.8399999999999999</v>
      </c>
      <c r="H862" s="119">
        <v>6.04</v>
      </c>
      <c r="I862" s="119">
        <v>6.7199999999999998</v>
      </c>
      <c r="J862" s="119">
        <v>7.3200000000000003</v>
      </c>
      <c r="K862" s="119">
        <v>7.1200000000000001</v>
      </c>
      <c r="L862" s="119">
        <v>8.6799999999999997</v>
      </c>
      <c r="M862" s="119">
        <v>10.720000000000001</v>
      </c>
      <c r="N862" s="119">
        <v>10.16</v>
      </c>
      <c r="O862" s="119">
        <v>10.84</v>
      </c>
      <c r="P862" s="119">
        <v>10.48</v>
      </c>
      <c r="Q862" s="119">
        <v>10.6</v>
      </c>
      <c r="R862" s="119">
        <v>9.7200000000000006</v>
      </c>
      <c r="S862" s="119">
        <v>10.84</v>
      </c>
      <c r="T862" s="119">
        <v>10.800000000000001</v>
      </c>
      <c r="U862" s="119">
        <v>11.279999999999999</v>
      </c>
      <c r="V862" s="119">
        <v>10.640000000000001</v>
      </c>
      <c r="W862" s="119">
        <v>11.52</v>
      </c>
      <c r="X862" s="119">
        <v>8.6400000000000006</v>
      </c>
      <c r="Y862" s="119">
        <v>8.6400000000000006</v>
      </c>
      <c r="Z862" s="119">
        <v>8.5600000000000005</v>
      </c>
      <c r="AA862" s="119">
        <v>7.7999999999999998</v>
      </c>
      <c r="AB862" s="120">
        <v>7.4800000000000004</v>
      </c>
      <c r="AC862" s="280">
        <f>AVERAGE(E862:AB862)</f>
        <v>8.918333333333333</v>
      </c>
      <c r="AD862" s="122"/>
      <c r="AF862" s="123"/>
      <c r="AJ862" s="9"/>
      <c r="AK862" s="9"/>
      <c r="AL862" s="9"/>
      <c r="AM862" s="9"/>
    </row>
    <row r="863">
      <c r="A863" s="866"/>
      <c r="B863" s="956"/>
      <c r="C863" s="75" t="s">
        <v>23</v>
      </c>
      <c r="D863" s="76"/>
      <c r="E863" s="82">
        <f t="shared" ref="E863:AB863" si="449">E861/E860</f>
        <v>0.022222222222222223</v>
      </c>
      <c r="F863" s="83">
        <f t="shared" si="449"/>
        <v>0.023569023569023569</v>
      </c>
      <c r="G863" s="83">
        <f t="shared" si="449"/>
        <v>0.034013605442176874</v>
      </c>
      <c r="H863" s="83">
        <f t="shared" si="449"/>
        <v>0.020689655172413793</v>
      </c>
      <c r="I863" s="83">
        <f t="shared" si="449"/>
        <v>0.020066889632107024</v>
      </c>
      <c r="J863" s="83">
        <f t="shared" si="449"/>
        <v>0.0063091482649842278</v>
      </c>
      <c r="K863" s="83">
        <f t="shared" si="449"/>
        <v>0.017647058823529412</v>
      </c>
      <c r="L863" s="83">
        <f t="shared" si="449"/>
        <v>0.040000000000000001</v>
      </c>
      <c r="M863" s="83">
        <f t="shared" si="449"/>
        <v>0.14255319148936171</v>
      </c>
      <c r="N863" s="83">
        <f t="shared" si="449"/>
        <v>0.12008281573498965</v>
      </c>
      <c r="O863" s="83">
        <f t="shared" si="449"/>
        <v>0.14056224899598393</v>
      </c>
      <c r="P863" s="83">
        <f t="shared" si="449"/>
        <v>0.14024390243902438</v>
      </c>
      <c r="Q863" s="83">
        <f t="shared" si="449"/>
        <v>0.14168377823408623</v>
      </c>
      <c r="R863" s="83">
        <f t="shared" si="449"/>
        <v>0.12788259958071277</v>
      </c>
      <c r="S863" s="83">
        <f t="shared" si="449"/>
        <v>0.14343434343434341</v>
      </c>
      <c r="T863" s="83">
        <f t="shared" si="449"/>
        <v>0.14951456310679612</v>
      </c>
      <c r="U863" s="83">
        <f t="shared" si="449"/>
        <v>0.16603053435114504</v>
      </c>
      <c r="V863" s="83">
        <f t="shared" si="449"/>
        <v>0.15637065637065636</v>
      </c>
      <c r="W863" s="83">
        <f t="shared" si="449"/>
        <v>0.14857142857142858</v>
      </c>
      <c r="X863" s="83">
        <f t="shared" si="449"/>
        <v>0.084886128364389246</v>
      </c>
      <c r="Y863" s="83">
        <f t="shared" si="449"/>
        <v>0.060827250608272501</v>
      </c>
      <c r="Z863" s="83">
        <f t="shared" si="449"/>
        <v>0.11662531017369727</v>
      </c>
      <c r="AA863" s="83">
        <f t="shared" si="449"/>
        <v>0.10526315789473684</v>
      </c>
      <c r="AB863" s="84">
        <f t="shared" si="449"/>
        <v>0.11666666666666667</v>
      </c>
      <c r="AC863" s="94"/>
      <c r="AD863" s="117"/>
      <c r="AE863" s="78"/>
      <c r="AF863" s="79"/>
      <c r="AJ863" s="9"/>
      <c r="AK863" s="9"/>
      <c r="AL863" s="9"/>
      <c r="AM863" s="9"/>
    </row>
    <row r="864">
      <c r="A864" s="742"/>
      <c r="B864" s="743"/>
      <c r="C864" s="127" t="s">
        <v>37</v>
      </c>
      <c r="D864" s="94"/>
      <c r="E864" s="128">
        <f t="shared" ref="E864:AB864" si="450">SQRT(E860*E860+E861*E861)/E837/1.73</f>
        <v>6.828750415524893</v>
      </c>
      <c r="F864" s="129">
        <f t="shared" si="450"/>
        <v>6.4370889299344913</v>
      </c>
      <c r="G864" s="129">
        <f t="shared" si="450"/>
        <v>6.3062886266571283</v>
      </c>
      <c r="H864" s="129">
        <f t="shared" si="450"/>
        <v>6.2150808821395511</v>
      </c>
      <c r="I864" s="129">
        <f t="shared" si="450"/>
        <v>6.4046440204012818</v>
      </c>
      <c r="J864" s="129">
        <f t="shared" si="450"/>
        <v>6.7542834949773392</v>
      </c>
      <c r="K864" s="129">
        <f t="shared" si="450"/>
        <v>7.2483617330757495</v>
      </c>
      <c r="L864" s="129">
        <f t="shared" si="450"/>
        <v>7.4576030847573529</v>
      </c>
      <c r="M864" s="129">
        <f t="shared" si="450"/>
        <v>10.166376171704655</v>
      </c>
      <c r="N864" s="129">
        <f t="shared" si="450"/>
        <v>10.414685022612034</v>
      </c>
      <c r="O864" s="129">
        <f t="shared" si="450"/>
        <v>10.783583775116256</v>
      </c>
      <c r="P864" s="129">
        <f t="shared" si="450"/>
        <v>10.631681559753289</v>
      </c>
      <c r="Q864" s="129">
        <f t="shared" si="450"/>
        <v>10.510696361624722</v>
      </c>
      <c r="R864" s="129">
        <f t="shared" si="450"/>
        <v>10.302047693625298</v>
      </c>
      <c r="S864" s="129">
        <f t="shared" si="450"/>
        <v>10.70756146466012</v>
      </c>
      <c r="T864" s="129">
        <f t="shared" si="450"/>
        <v>11.140528260377289</v>
      </c>
      <c r="U864" s="129">
        <f t="shared" si="450"/>
        <v>11.244887760461461</v>
      </c>
      <c r="V864" s="129">
        <f t="shared" si="450"/>
        <v>10.960598823478753</v>
      </c>
      <c r="W864" s="129">
        <f t="shared" si="450"/>
        <v>11.089432259195986</v>
      </c>
      <c r="X864" s="129">
        <f t="shared" si="450"/>
        <v>10.086371733159483</v>
      </c>
      <c r="Y864" s="129">
        <f t="shared" si="450"/>
        <v>8.619341135359285</v>
      </c>
      <c r="Z864" s="129">
        <f t="shared" si="450"/>
        <v>8.5043523066819091</v>
      </c>
      <c r="AA864" s="129">
        <f t="shared" si="450"/>
        <v>8.1405064865958057</v>
      </c>
      <c r="AB864" s="131">
        <f t="shared" si="450"/>
        <v>7.6984891426265278</v>
      </c>
      <c r="AC864" s="284">
        <f>AVERAGE(E864:AB864)</f>
        <v>8.9438850476875285</v>
      </c>
      <c r="AD864" s="373">
        <f>(AC862-AC864)/AC862</f>
        <v>-0.0028650772963029849</v>
      </c>
      <c r="AE864" s="129"/>
      <c r="AF864" s="131"/>
      <c r="AJ864" s="64"/>
      <c r="AK864" s="64"/>
      <c r="AL864" s="9"/>
      <c r="AM864" s="64"/>
    </row>
    <row r="865" ht="15.75" customHeight="1">
      <c r="A865" s="865" t="s">
        <v>240</v>
      </c>
      <c r="B865" s="955"/>
      <c r="C865" s="67" t="s">
        <v>18</v>
      </c>
      <c r="D865" s="68" t="s">
        <v>29</v>
      </c>
      <c r="E865" s="108"/>
      <c r="F865" s="109"/>
      <c r="G865" s="109"/>
      <c r="H865" s="109"/>
      <c r="I865" s="109"/>
      <c r="J865" s="109"/>
      <c r="K865" s="109"/>
      <c r="L865" s="109"/>
      <c r="M865" s="109"/>
      <c r="N865" s="109"/>
      <c r="O865" s="109"/>
      <c r="P865" s="109"/>
      <c r="Q865" s="109"/>
      <c r="R865" s="109"/>
      <c r="S865" s="109"/>
      <c r="T865" s="109"/>
      <c r="U865" s="109"/>
      <c r="V865" s="109"/>
      <c r="W865" s="109"/>
      <c r="X865" s="109"/>
      <c r="Y865" s="109"/>
      <c r="Z865" s="109"/>
      <c r="AA865" s="109"/>
      <c r="AB865" s="110"/>
      <c r="AC865" s="111">
        <f t="shared" ref="AC865:AC866" si="451">SUM(E865:AB865)</f>
        <v>0</v>
      </c>
      <c r="AD865" s="112">
        <f>MIN(E865:AB865)</f>
        <v>0</v>
      </c>
      <c r="AE865" s="109">
        <v>1100</v>
      </c>
      <c r="AF865" s="110">
        <v>40</v>
      </c>
      <c r="AJ865" s="81"/>
      <c r="AK865" s="497"/>
      <c r="AL865" s="81"/>
      <c r="AM865" s="9"/>
    </row>
    <row r="866">
      <c r="A866" s="866"/>
      <c r="B866" s="956"/>
      <c r="C866" s="75" t="s">
        <v>20</v>
      </c>
      <c r="D866" s="76" t="s">
        <v>29</v>
      </c>
      <c r="E866" s="113"/>
      <c r="F866" s="114"/>
      <c r="G866" s="114"/>
      <c r="H866" s="114"/>
      <c r="I866" s="114"/>
      <c r="J866" s="114"/>
      <c r="K866" s="114"/>
      <c r="L866" s="114"/>
      <c r="M866" s="114"/>
      <c r="N866" s="114"/>
      <c r="O866" s="114"/>
      <c r="P866" s="114"/>
      <c r="Q866" s="114"/>
      <c r="R866" s="114"/>
      <c r="S866" s="114"/>
      <c r="T866" s="114"/>
      <c r="U866" s="114"/>
      <c r="V866" s="114"/>
      <c r="W866" s="114"/>
      <c r="X866" s="114"/>
      <c r="Y866" s="114"/>
      <c r="Z866" s="114"/>
      <c r="AA866" s="114"/>
      <c r="AB866" s="115"/>
      <c r="AC866" s="116">
        <f t="shared" si="451"/>
        <v>0</v>
      </c>
      <c r="AD866" s="117"/>
      <c r="AE866" s="78"/>
      <c r="AF866" s="79"/>
      <c r="AG866" s="9"/>
    </row>
    <row r="867">
      <c r="A867" s="866"/>
      <c r="B867" s="956"/>
      <c r="C867" s="75" t="s">
        <v>21</v>
      </c>
      <c r="D867" s="76" t="s">
        <v>22</v>
      </c>
      <c r="E867" s="118"/>
      <c r="F867" s="119"/>
      <c r="G867" s="119"/>
      <c r="H867" s="119"/>
      <c r="I867" s="119"/>
      <c r="J867" s="119"/>
      <c r="K867" s="119"/>
      <c r="L867" s="119"/>
      <c r="M867" s="119"/>
      <c r="N867" s="119"/>
      <c r="O867" s="119"/>
      <c r="P867" s="119"/>
      <c r="Q867" s="119"/>
      <c r="R867" s="119"/>
      <c r="S867" s="119"/>
      <c r="T867" s="119"/>
      <c r="U867" s="119"/>
      <c r="V867" s="119"/>
      <c r="W867" s="119"/>
      <c r="X867" s="119"/>
      <c r="Y867" s="119"/>
      <c r="Z867" s="119"/>
      <c r="AA867" s="119"/>
      <c r="AB867" s="120"/>
      <c r="AC867" s="116" t="e">
        <f>AVERAGE(E867:AB867)</f>
        <v>#NUM!</v>
      </c>
      <c r="AD867" s="122"/>
      <c r="AF867" s="123"/>
      <c r="AG867" s="9"/>
    </row>
    <row r="868">
      <c r="A868" s="866"/>
      <c r="B868" s="956"/>
      <c r="C868" s="75" t="s">
        <v>23</v>
      </c>
      <c r="D868" s="76"/>
      <c r="E868" s="82" t="e">
        <f t="shared" ref="E868:AB868" si="452">E866/E865</f>
        <v>#DIV/0!</v>
      </c>
      <c r="F868" s="83" t="e">
        <f t="shared" si="452"/>
        <v>#DIV/0!</v>
      </c>
      <c r="G868" s="83" t="e">
        <f t="shared" si="452"/>
        <v>#DIV/0!</v>
      </c>
      <c r="H868" s="83" t="e">
        <f t="shared" si="452"/>
        <v>#DIV/0!</v>
      </c>
      <c r="I868" s="83" t="e">
        <f t="shared" si="452"/>
        <v>#DIV/0!</v>
      </c>
      <c r="J868" s="83" t="e">
        <f t="shared" si="452"/>
        <v>#DIV/0!</v>
      </c>
      <c r="K868" s="83" t="e">
        <f t="shared" si="452"/>
        <v>#DIV/0!</v>
      </c>
      <c r="L868" s="83" t="e">
        <f t="shared" si="452"/>
        <v>#DIV/0!</v>
      </c>
      <c r="M868" s="83" t="e">
        <f t="shared" si="452"/>
        <v>#DIV/0!</v>
      </c>
      <c r="N868" s="83" t="e">
        <f t="shared" si="452"/>
        <v>#DIV/0!</v>
      </c>
      <c r="O868" s="83" t="e">
        <f t="shared" si="452"/>
        <v>#DIV/0!</v>
      </c>
      <c r="P868" s="83" t="e">
        <f t="shared" si="452"/>
        <v>#DIV/0!</v>
      </c>
      <c r="Q868" s="83" t="e">
        <f t="shared" si="452"/>
        <v>#DIV/0!</v>
      </c>
      <c r="R868" s="83" t="e">
        <f t="shared" si="452"/>
        <v>#DIV/0!</v>
      </c>
      <c r="S868" s="83" t="e">
        <f t="shared" si="452"/>
        <v>#DIV/0!</v>
      </c>
      <c r="T868" s="83" t="e">
        <f t="shared" si="452"/>
        <v>#DIV/0!</v>
      </c>
      <c r="U868" s="83" t="e">
        <f t="shared" si="452"/>
        <v>#DIV/0!</v>
      </c>
      <c r="V868" s="83" t="e">
        <f t="shared" si="452"/>
        <v>#DIV/0!</v>
      </c>
      <c r="W868" s="83" t="e">
        <f t="shared" si="452"/>
        <v>#DIV/0!</v>
      </c>
      <c r="X868" s="83" t="e">
        <f t="shared" si="452"/>
        <v>#DIV/0!</v>
      </c>
      <c r="Y868" s="83" t="e">
        <f t="shared" si="452"/>
        <v>#DIV/0!</v>
      </c>
      <c r="Z868" s="83" t="e">
        <f t="shared" si="452"/>
        <v>#DIV/0!</v>
      </c>
      <c r="AA868" s="83" t="e">
        <f t="shared" si="452"/>
        <v>#DIV/0!</v>
      </c>
      <c r="AB868" s="84" t="e">
        <f t="shared" si="452"/>
        <v>#DIV/0!</v>
      </c>
      <c r="AC868" s="369"/>
      <c r="AD868" s="117"/>
      <c r="AE868" s="78"/>
      <c r="AF868" s="79"/>
      <c r="AG868" s="9"/>
    </row>
    <row r="869">
      <c r="A869" s="742"/>
      <c r="B869" s="743"/>
      <c r="C869" s="127" t="s">
        <v>37</v>
      </c>
      <c r="D869" s="94"/>
      <c r="E869" s="128">
        <f t="shared" ref="E869:AB869" si="453">SQRT(E865*E865+E866*E866)/E838/1.73</f>
        <v>0</v>
      </c>
      <c r="F869" s="129">
        <f t="shared" si="453"/>
        <v>0</v>
      </c>
      <c r="G869" s="129">
        <f t="shared" si="453"/>
        <v>0</v>
      </c>
      <c r="H869" s="129">
        <f t="shared" si="453"/>
        <v>0</v>
      </c>
      <c r="I869" s="129">
        <f t="shared" si="453"/>
        <v>0</v>
      </c>
      <c r="J869" s="129">
        <f t="shared" si="453"/>
        <v>0</v>
      </c>
      <c r="K869" s="129">
        <f t="shared" si="453"/>
        <v>0</v>
      </c>
      <c r="L869" s="129">
        <f t="shared" si="453"/>
        <v>0</v>
      </c>
      <c r="M869" s="129">
        <f t="shared" si="453"/>
        <v>0</v>
      </c>
      <c r="N869" s="129">
        <f t="shared" si="453"/>
        <v>0</v>
      </c>
      <c r="O869" s="129">
        <f t="shared" si="453"/>
        <v>0</v>
      </c>
      <c r="P869" s="129">
        <f t="shared" si="453"/>
        <v>0</v>
      </c>
      <c r="Q869" s="129">
        <f t="shared" si="453"/>
        <v>0</v>
      </c>
      <c r="R869" s="129">
        <f t="shared" si="453"/>
        <v>0</v>
      </c>
      <c r="S869" s="129">
        <f t="shared" si="453"/>
        <v>0</v>
      </c>
      <c r="T869" s="129">
        <f t="shared" si="453"/>
        <v>0</v>
      </c>
      <c r="U869" s="129">
        <f t="shared" si="453"/>
        <v>0</v>
      </c>
      <c r="V869" s="129">
        <f t="shared" si="453"/>
        <v>0</v>
      </c>
      <c r="W869" s="129">
        <f t="shared" si="453"/>
        <v>0</v>
      </c>
      <c r="X869" s="129">
        <f t="shared" si="453"/>
        <v>0</v>
      </c>
      <c r="Y869" s="129">
        <f t="shared" si="453"/>
        <v>0</v>
      </c>
      <c r="Z869" s="129">
        <f t="shared" si="453"/>
        <v>0</v>
      </c>
      <c r="AA869" s="129">
        <f t="shared" si="453"/>
        <v>0</v>
      </c>
      <c r="AB869" s="131">
        <f t="shared" si="453"/>
        <v>0</v>
      </c>
      <c r="AC869" s="189">
        <f>AVERAGE(E869:AB869)</f>
        <v>0</v>
      </c>
      <c r="AD869" s="373" t="e">
        <f>(AC867-AC869)/AC867</f>
        <v>#NUM!</v>
      </c>
      <c r="AE869" s="129"/>
      <c r="AF869" s="131"/>
      <c r="AG869" s="64"/>
    </row>
    <row r="870">
      <c r="A870" s="613" t="s">
        <v>69</v>
      </c>
      <c r="B870" s="842"/>
      <c r="C870" s="540"/>
      <c r="D870" s="559">
        <v>0</v>
      </c>
      <c r="E870" s="560">
        <v>1</v>
      </c>
      <c r="F870" s="561">
        <v>2</v>
      </c>
      <c r="G870" s="561">
        <v>3</v>
      </c>
      <c r="H870" s="561">
        <v>4</v>
      </c>
      <c r="I870" s="561">
        <v>5</v>
      </c>
      <c r="J870" s="561">
        <v>6</v>
      </c>
      <c r="K870" s="561">
        <v>7</v>
      </c>
      <c r="L870" s="561">
        <v>8</v>
      </c>
      <c r="M870" s="561">
        <v>9</v>
      </c>
      <c r="N870" s="561">
        <v>10</v>
      </c>
      <c r="O870" s="561">
        <v>11</v>
      </c>
      <c r="P870" s="561">
        <v>12</v>
      </c>
      <c r="Q870" s="561">
        <v>13</v>
      </c>
      <c r="R870" s="561">
        <v>14</v>
      </c>
      <c r="S870" s="561">
        <v>15</v>
      </c>
      <c r="T870" s="561">
        <v>16</v>
      </c>
      <c r="U870" s="561">
        <v>17</v>
      </c>
      <c r="V870" s="561">
        <v>18</v>
      </c>
      <c r="W870" s="561">
        <v>19</v>
      </c>
      <c r="X870" s="561">
        <v>20</v>
      </c>
      <c r="Y870" s="561">
        <v>21</v>
      </c>
      <c r="Z870" s="561">
        <v>22</v>
      </c>
      <c r="AA870" s="561">
        <v>23</v>
      </c>
      <c r="AB870" s="562">
        <v>24</v>
      </c>
      <c r="AC870" s="755"/>
      <c r="AD870" s="64"/>
      <c r="AE870" s="64"/>
      <c r="AF870" s="64"/>
      <c r="AG870" s="64"/>
    </row>
    <row r="871">
      <c r="A871" s="957" t="s">
        <v>241</v>
      </c>
      <c r="B871" s="958" t="s">
        <v>242</v>
      </c>
      <c r="C871" s="470"/>
      <c r="D871" s="959" t="s">
        <v>22</v>
      </c>
      <c r="E871" s="960">
        <v>0</v>
      </c>
      <c r="F871" s="961">
        <v>0</v>
      </c>
      <c r="G871" s="961">
        <v>0</v>
      </c>
      <c r="H871" s="961">
        <v>0</v>
      </c>
      <c r="I871" s="961">
        <v>0</v>
      </c>
      <c r="J871" s="961">
        <v>0</v>
      </c>
      <c r="K871" s="961">
        <v>0</v>
      </c>
      <c r="L871" s="961">
        <v>0</v>
      </c>
      <c r="M871" s="961">
        <v>0</v>
      </c>
      <c r="N871" s="961">
        <v>0</v>
      </c>
      <c r="O871" s="961">
        <v>0</v>
      </c>
      <c r="P871" s="961">
        <v>0</v>
      </c>
      <c r="Q871" s="961">
        <v>0</v>
      </c>
      <c r="R871" s="961">
        <v>0</v>
      </c>
      <c r="S871" s="961">
        <v>0</v>
      </c>
      <c r="T871" s="961">
        <v>0</v>
      </c>
      <c r="U871" s="961">
        <v>0</v>
      </c>
      <c r="V871" s="961">
        <v>0</v>
      </c>
      <c r="W871" s="961">
        <v>0</v>
      </c>
      <c r="X871" s="961">
        <v>0</v>
      </c>
      <c r="Y871" s="961">
        <v>0</v>
      </c>
      <c r="Z871" s="961">
        <v>0</v>
      </c>
      <c r="AA871" s="961">
        <v>0</v>
      </c>
      <c r="AB871" s="469">
        <v>0</v>
      </c>
      <c r="AC871" s="959"/>
      <c r="AD871" s="64"/>
      <c r="AE871" s="64"/>
      <c r="AF871" s="64"/>
      <c r="AG871" s="64"/>
    </row>
    <row r="872">
      <c r="A872" s="721" t="s">
        <v>70</v>
      </c>
      <c r="B872" s="302"/>
      <c r="C872" s="722" t="s">
        <v>24</v>
      </c>
      <c r="D872" s="760" t="s">
        <v>22</v>
      </c>
      <c r="E872" s="301">
        <v>10.49</v>
      </c>
      <c r="F872" s="302">
        <v>10.49</v>
      </c>
      <c r="G872" s="302">
        <v>10.43</v>
      </c>
      <c r="H872" s="302">
        <v>10.43</v>
      </c>
      <c r="I872" s="302">
        <v>10.449999999999999</v>
      </c>
      <c r="J872" s="302">
        <v>10.51</v>
      </c>
      <c r="K872" s="302">
        <v>10.49</v>
      </c>
      <c r="L872" s="302">
        <v>10.48</v>
      </c>
      <c r="M872" s="302">
        <v>10.44</v>
      </c>
      <c r="N872" s="302">
        <v>10.449999999999999</v>
      </c>
      <c r="O872" s="302">
        <v>10.41</v>
      </c>
      <c r="P872" s="302">
        <v>10.44</v>
      </c>
      <c r="Q872" s="302">
        <v>10.44</v>
      </c>
      <c r="R872" s="302">
        <v>10.41</v>
      </c>
      <c r="S872" s="302">
        <v>10.43</v>
      </c>
      <c r="T872" s="302">
        <v>10.44</v>
      </c>
      <c r="U872" s="302">
        <v>10.550000000000001</v>
      </c>
      <c r="V872" s="302">
        <v>10.51</v>
      </c>
      <c r="W872" s="302">
        <v>10.51</v>
      </c>
      <c r="X872" s="302">
        <v>10.43</v>
      </c>
      <c r="Y872" s="302">
        <v>10.33</v>
      </c>
      <c r="Z872" s="302">
        <v>10.32</v>
      </c>
      <c r="AA872" s="302">
        <v>10.31</v>
      </c>
      <c r="AB872" s="950">
        <v>10.34</v>
      </c>
      <c r="AC872" s="962">
        <f t="shared" ref="AC872:AC873" si="454">AVERAGE(D872:AB872)</f>
        <v>10.438750000000001</v>
      </c>
      <c r="AD872" s="64"/>
      <c r="AE872" s="64"/>
      <c r="AF872" s="64"/>
      <c r="AG872" s="64"/>
    </row>
    <row r="873">
      <c r="A873" s="764" t="s">
        <v>34</v>
      </c>
      <c r="B873" s="566"/>
      <c r="C873" s="766" t="s">
        <v>24</v>
      </c>
      <c r="D873" s="767" t="s">
        <v>22</v>
      </c>
      <c r="E873" s="569">
        <v>10.5</v>
      </c>
      <c r="F873" s="566">
        <v>10.5</v>
      </c>
      <c r="G873" s="566">
        <v>10.609999999999999</v>
      </c>
      <c r="H873" s="566">
        <v>10.609999999999999</v>
      </c>
      <c r="I873" s="566">
        <v>10.630000000000001</v>
      </c>
      <c r="J873" s="566">
        <v>10.51</v>
      </c>
      <c r="K873" s="566">
        <v>10.49</v>
      </c>
      <c r="L873" s="566">
        <v>10.51</v>
      </c>
      <c r="M873" s="566">
        <v>10.460000000000001</v>
      </c>
      <c r="N873" s="566">
        <v>10.460000000000001</v>
      </c>
      <c r="O873" s="566">
        <v>10.43</v>
      </c>
      <c r="P873" s="566">
        <v>10.460000000000001</v>
      </c>
      <c r="Q873" s="566">
        <v>10.460000000000001</v>
      </c>
      <c r="R873" s="566">
        <v>10.449999999999999</v>
      </c>
      <c r="S873" s="566">
        <v>10.44</v>
      </c>
      <c r="T873" s="566">
        <v>10.460000000000001</v>
      </c>
      <c r="U873" s="566">
        <v>10.57</v>
      </c>
      <c r="V873" s="566">
        <v>10.529999999999999</v>
      </c>
      <c r="W873" s="566">
        <v>10.529999999999999</v>
      </c>
      <c r="X873" s="566">
        <v>10.58</v>
      </c>
      <c r="Y873" s="566">
        <v>10.52</v>
      </c>
      <c r="Z873" s="566">
        <v>10.51</v>
      </c>
      <c r="AA873" s="566">
        <v>10.33</v>
      </c>
      <c r="AB873" s="953">
        <v>10.359999999999999</v>
      </c>
      <c r="AC873" s="963">
        <f t="shared" si="454"/>
        <v>10.496250000000002</v>
      </c>
      <c r="AK873" s="64"/>
      <c r="AL873" s="64"/>
      <c r="AM873" s="9"/>
      <c r="AN873" s="64"/>
    </row>
    <row r="874">
      <c r="A874" s="65" t="s">
        <v>243</v>
      </c>
      <c r="B874" s="554" t="s">
        <v>244</v>
      </c>
      <c r="C874" s="67" t="s">
        <v>18</v>
      </c>
      <c r="D874" s="68" t="s">
        <v>29</v>
      </c>
      <c r="E874" s="108">
        <v>76.200000000000003</v>
      </c>
      <c r="F874" s="109">
        <v>71.400000000000006</v>
      </c>
      <c r="G874" s="109">
        <v>67.5</v>
      </c>
      <c r="H874" s="109">
        <v>69</v>
      </c>
      <c r="I874" s="109">
        <v>71.700000000000003</v>
      </c>
      <c r="J874" s="109">
        <v>79.799999999999997</v>
      </c>
      <c r="K874" s="109">
        <v>103.2</v>
      </c>
      <c r="L874" s="109">
        <v>105.59999999999999</v>
      </c>
      <c r="M874" s="109">
        <v>104.09999999999999</v>
      </c>
      <c r="N874" s="109">
        <v>104.7</v>
      </c>
      <c r="O874" s="109">
        <v>108</v>
      </c>
      <c r="P874" s="109">
        <v>112.8</v>
      </c>
      <c r="Q874" s="109">
        <v>108.90000000000001</v>
      </c>
      <c r="R874" s="109">
        <v>110.7</v>
      </c>
      <c r="S874" s="109">
        <v>108.59999999999999</v>
      </c>
      <c r="T874" s="109">
        <v>113.40000000000001</v>
      </c>
      <c r="U874" s="109">
        <v>105.90000000000001</v>
      </c>
      <c r="V874" s="109">
        <v>114.90000000000001</v>
      </c>
      <c r="W874" s="109">
        <v>118.2</v>
      </c>
      <c r="X874" s="109">
        <v>115.8</v>
      </c>
      <c r="Y874" s="109">
        <v>121.5</v>
      </c>
      <c r="Z874" s="109">
        <v>116.7</v>
      </c>
      <c r="AA874" s="109">
        <v>95.400000000000006</v>
      </c>
      <c r="AB874" s="110">
        <v>83.400000000000006</v>
      </c>
      <c r="AC874" s="111">
        <f t="shared" ref="AC874:AC875" si="455">SUM(E874:AB874)</f>
        <v>2387.4000000000005</v>
      </c>
      <c r="AD874" s="112">
        <f>MIN(E874:AB874)</f>
        <v>67.5</v>
      </c>
      <c r="AE874" s="524">
        <v>100</v>
      </c>
      <c r="AF874" s="780">
        <v>30</v>
      </c>
      <c r="AK874" s="81"/>
      <c r="AL874" s="497"/>
      <c r="AM874" s="81"/>
      <c r="AN874" s="9"/>
    </row>
    <row r="875">
      <c r="A875" s="73"/>
      <c r="B875" s="555"/>
      <c r="C875" s="75" t="s">
        <v>20</v>
      </c>
      <c r="D875" s="76" t="s">
        <v>29</v>
      </c>
      <c r="E875" s="113">
        <v>71.099999999999994</v>
      </c>
      <c r="F875" s="114">
        <v>69.599999999999994</v>
      </c>
      <c r="G875" s="114">
        <v>66.900000000000006</v>
      </c>
      <c r="H875" s="114">
        <v>66</v>
      </c>
      <c r="I875" s="114">
        <v>64.5</v>
      </c>
      <c r="J875" s="114">
        <v>67.200000000000003</v>
      </c>
      <c r="K875" s="114">
        <v>69.599999999999994</v>
      </c>
      <c r="L875" s="114">
        <v>72.900000000000006</v>
      </c>
      <c r="M875" s="114">
        <v>67.799999999999997</v>
      </c>
      <c r="N875" s="114">
        <v>69.900000000000006</v>
      </c>
      <c r="O875" s="114">
        <v>71.400000000000006</v>
      </c>
      <c r="P875" s="114">
        <v>72</v>
      </c>
      <c r="Q875" s="114">
        <v>72</v>
      </c>
      <c r="R875" s="114">
        <v>72.900000000000006</v>
      </c>
      <c r="S875" s="114">
        <v>72.299999999999997</v>
      </c>
      <c r="T875" s="114">
        <v>70.5</v>
      </c>
      <c r="U875" s="114">
        <v>74.700000000000003</v>
      </c>
      <c r="V875" s="114">
        <v>78.900000000000006</v>
      </c>
      <c r="W875" s="114">
        <v>77.700000000000003</v>
      </c>
      <c r="X875" s="114">
        <v>77.700000000000003</v>
      </c>
      <c r="Y875" s="114">
        <v>69.900000000000006</v>
      </c>
      <c r="Z875" s="114">
        <v>65.400000000000006</v>
      </c>
      <c r="AA875" s="114">
        <v>61.799999999999997</v>
      </c>
      <c r="AB875" s="115">
        <v>63.299999999999997</v>
      </c>
      <c r="AC875" s="116">
        <f t="shared" si="455"/>
        <v>1686.0000000000002</v>
      </c>
      <c r="AD875" s="526"/>
      <c r="AE875" s="527"/>
      <c r="AF875" s="964"/>
      <c r="AK875" s="9"/>
      <c r="AL875" s="9"/>
      <c r="AM875" s="9"/>
      <c r="AN875" s="9"/>
    </row>
    <row r="876">
      <c r="A876" s="73"/>
      <c r="B876" s="555"/>
      <c r="C876" s="75" t="s">
        <v>21</v>
      </c>
      <c r="D876" s="76" t="s">
        <v>22</v>
      </c>
      <c r="E876" s="118">
        <v>5.0700000000000003</v>
      </c>
      <c r="F876" s="119">
        <v>5.4000000000000004</v>
      </c>
      <c r="G876" s="119">
        <v>4.6799999999999997</v>
      </c>
      <c r="H876" s="119">
        <v>4.7400000000000002</v>
      </c>
      <c r="I876" s="119">
        <v>5.46</v>
      </c>
      <c r="J876" s="119">
        <v>6</v>
      </c>
      <c r="K876" s="119">
        <v>6.6600000000000001</v>
      </c>
      <c r="L876" s="119">
        <v>6.2999999999999998</v>
      </c>
      <c r="M876" s="119">
        <v>6.2400000000000002</v>
      </c>
      <c r="N876" s="119">
        <v>6.8399999999999999</v>
      </c>
      <c r="O876" s="119">
        <v>7.6200000000000001</v>
      </c>
      <c r="P876" s="119">
        <v>6.7199999999999998</v>
      </c>
      <c r="Q876" s="119">
        <v>6.8700000000000001</v>
      </c>
      <c r="R876" s="119">
        <v>6.6600000000000001</v>
      </c>
      <c r="S876" s="119">
        <v>7.5300000000000002</v>
      </c>
      <c r="T876" s="119">
        <v>7.5599999999999996</v>
      </c>
      <c r="U876" s="119">
        <v>6.4800000000000004</v>
      </c>
      <c r="V876" s="119">
        <v>7.5</v>
      </c>
      <c r="W876" s="119">
        <v>7.6799999999999997</v>
      </c>
      <c r="X876" s="119">
        <v>7.0800000000000001</v>
      </c>
      <c r="Y876" s="119">
        <v>7.3799999999999999</v>
      </c>
      <c r="Z876" s="119">
        <v>7.0800000000000001</v>
      </c>
      <c r="AA876" s="119">
        <v>5.8499999999999996</v>
      </c>
      <c r="AB876" s="120">
        <v>4.9199999999999999</v>
      </c>
      <c r="AC876" s="116">
        <f>AVERAGE(E876:AB876)</f>
        <v>6.4300000000000006</v>
      </c>
      <c r="AD876" s="526"/>
      <c r="AE876" s="527"/>
      <c r="AF876" s="964"/>
      <c r="AK876" s="9"/>
      <c r="AL876" s="9"/>
      <c r="AM876" s="9"/>
      <c r="AN876" s="9"/>
    </row>
    <row r="877">
      <c r="A877" s="73"/>
      <c r="B877" s="555"/>
      <c r="C877" s="75" t="s">
        <v>23</v>
      </c>
      <c r="D877" s="76"/>
      <c r="E877" s="82">
        <f t="shared" ref="E877:AB877" si="456">E875/E874</f>
        <v>0.93307086614173218</v>
      </c>
      <c r="F877" s="83">
        <f t="shared" si="456"/>
        <v>0.97478991596638642</v>
      </c>
      <c r="G877" s="83">
        <f t="shared" si="456"/>
        <v>0.99111111111111116</v>
      </c>
      <c r="H877" s="83">
        <f t="shared" si="456"/>
        <v>0.95652173913043481</v>
      </c>
      <c r="I877" s="83">
        <f t="shared" si="456"/>
        <v>0.89958158995815896</v>
      </c>
      <c r="J877" s="83">
        <f t="shared" si="456"/>
        <v>0.8421052631578948</v>
      </c>
      <c r="K877" s="83">
        <f t="shared" si="456"/>
        <v>0.67441860465116277</v>
      </c>
      <c r="L877" s="83">
        <f t="shared" si="456"/>
        <v>0.69034090909090917</v>
      </c>
      <c r="M877" s="83">
        <f t="shared" si="456"/>
        <v>0.65129682997118155</v>
      </c>
      <c r="N877" s="83">
        <f t="shared" si="456"/>
        <v>0.66762177650429799</v>
      </c>
      <c r="O877" s="83">
        <f t="shared" si="456"/>
        <v>0.6611111111111112</v>
      </c>
      <c r="P877" s="83">
        <f t="shared" si="456"/>
        <v>0.63829787234042556</v>
      </c>
      <c r="Q877" s="83">
        <f t="shared" si="456"/>
        <v>0.66115702479338845</v>
      </c>
      <c r="R877" s="83">
        <f t="shared" si="456"/>
        <v>0.65853658536585369</v>
      </c>
      <c r="S877" s="83">
        <f t="shared" si="456"/>
        <v>0.66574585635359118</v>
      </c>
      <c r="T877" s="83">
        <f t="shared" si="456"/>
        <v>0.62169312169312163</v>
      </c>
      <c r="U877" s="83">
        <f t="shared" si="456"/>
        <v>0.70538243626062325</v>
      </c>
      <c r="V877" s="83">
        <f t="shared" si="456"/>
        <v>0.6866840731070496</v>
      </c>
      <c r="W877" s="83">
        <f t="shared" si="456"/>
        <v>0.65736040609137059</v>
      </c>
      <c r="X877" s="83">
        <f t="shared" si="456"/>
        <v>0.67098445595854928</v>
      </c>
      <c r="Y877" s="83">
        <f t="shared" si="456"/>
        <v>0.57530864197530873</v>
      </c>
      <c r="Z877" s="83">
        <f t="shared" si="456"/>
        <v>0.56041131105398456</v>
      </c>
      <c r="AA877" s="83">
        <f t="shared" si="456"/>
        <v>0.64779874213836475</v>
      </c>
      <c r="AB877" s="84">
        <f t="shared" si="456"/>
        <v>0.75899280575539563</v>
      </c>
      <c r="AC877" s="369"/>
      <c r="AD877" s="526"/>
      <c r="AE877" s="527"/>
      <c r="AF877" s="964"/>
      <c r="AK877" s="9"/>
      <c r="AL877" s="9"/>
      <c r="AM877" s="9"/>
      <c r="AN877" s="9"/>
    </row>
    <row r="878">
      <c r="A878" s="775"/>
      <c r="B878" s="776"/>
      <c r="C878" s="127" t="s">
        <v>37</v>
      </c>
      <c r="D878" s="94"/>
      <c r="E878" s="128">
        <f t="shared" ref="E878:AB878" si="457">SQRT(E874*E874+E875*E875)/E872/1.73</f>
        <v>5.7428346328357884</v>
      </c>
      <c r="F878" s="129">
        <f t="shared" si="457"/>
        <v>5.4943700866722214</v>
      </c>
      <c r="G878" s="129">
        <f t="shared" si="457"/>
        <v>5.2669377687065477</v>
      </c>
      <c r="H878" s="129">
        <f t="shared" si="457"/>
        <v>5.2917042755190007</v>
      </c>
      <c r="I878" s="129">
        <f t="shared" si="457"/>
        <v>5.3346471252298908</v>
      </c>
      <c r="J878" s="129">
        <f t="shared" si="457"/>
        <v>5.7377689140726673</v>
      </c>
      <c r="K878" s="129">
        <f t="shared" si="457"/>
        <v>6.8590787706950973</v>
      </c>
      <c r="L878" s="129">
        <f t="shared" si="457"/>
        <v>7.0775612516782953</v>
      </c>
      <c r="M878" s="129">
        <f t="shared" si="457"/>
        <v>6.8784046570433706</v>
      </c>
      <c r="N878" s="129">
        <f t="shared" si="457"/>
        <v>6.9634780003881849</v>
      </c>
      <c r="O878" s="129">
        <f t="shared" si="457"/>
        <v>7.1889517261324976</v>
      </c>
      <c r="P878" s="129">
        <f t="shared" si="457"/>
        <v>7.4092628314135398</v>
      </c>
      <c r="Q878" s="129">
        <f t="shared" si="457"/>
        <v>7.2281822763229924</v>
      </c>
      <c r="R878" s="129">
        <f t="shared" si="457"/>
        <v>7.3599599791908981</v>
      </c>
      <c r="S878" s="129">
        <f t="shared" si="457"/>
        <v>7.2304497744050478</v>
      </c>
      <c r="T878" s="129">
        <f t="shared" si="457"/>
        <v>7.3931029834503272</v>
      </c>
      <c r="U878" s="129">
        <f t="shared" si="457"/>
        <v>7.1005198913907774</v>
      </c>
      <c r="V878" s="129">
        <f t="shared" si="457"/>
        <v>7.6657828011728339</v>
      </c>
      <c r="W878" s="129">
        <f t="shared" si="457"/>
        <v>7.77962695184904</v>
      </c>
      <c r="X878" s="129">
        <f t="shared" si="457"/>
        <v>7.728498267681168</v>
      </c>
      <c r="Y878" s="129">
        <f t="shared" si="457"/>
        <v>7.84360335388258</v>
      </c>
      <c r="Z878" s="129">
        <f t="shared" si="457"/>
        <v>7.4929492620563583</v>
      </c>
      <c r="AA878" s="129">
        <f t="shared" si="457"/>
        <v>6.3728428783885542</v>
      </c>
      <c r="AB878" s="131">
        <f t="shared" si="457"/>
        <v>5.8531165340052755</v>
      </c>
      <c r="AC878" s="189">
        <f>AVERAGE(E878:AB878)</f>
        <v>6.76223479142429</v>
      </c>
      <c r="AD878" s="190">
        <f>(AC876-AC878)/AC876</f>
        <v>-0.051669485447012338</v>
      </c>
      <c r="AE878" s="129"/>
      <c r="AF878" s="131"/>
      <c r="AK878" s="64"/>
      <c r="AL878" s="64"/>
      <c r="AM878" s="9"/>
      <c r="AN878" s="64"/>
    </row>
    <row r="879">
      <c r="A879" s="65" t="s">
        <v>245</v>
      </c>
      <c r="B879" s="554" t="s">
        <v>246</v>
      </c>
      <c r="C879" s="67" t="s">
        <v>18</v>
      </c>
      <c r="D879" s="68" t="s">
        <v>29</v>
      </c>
      <c r="E879" s="108">
        <v>56.700000000000003</v>
      </c>
      <c r="F879" s="109">
        <v>58.5</v>
      </c>
      <c r="G879" s="109">
        <v>77.700000000000003</v>
      </c>
      <c r="H879" s="109">
        <v>80.700000000000003</v>
      </c>
      <c r="I879" s="109">
        <v>74.099999999999994</v>
      </c>
      <c r="J879" s="109">
        <v>79.799999999999997</v>
      </c>
      <c r="K879" s="109">
        <v>90.599999999999994</v>
      </c>
      <c r="L879" s="109">
        <v>106.2</v>
      </c>
      <c r="M879" s="109">
        <v>105.90000000000001</v>
      </c>
      <c r="N879" s="109">
        <v>106.5</v>
      </c>
      <c r="O879" s="109">
        <v>101.40000000000001</v>
      </c>
      <c r="P879" s="109">
        <v>90.900000000000006</v>
      </c>
      <c r="Q879" s="109">
        <v>89.400000000000006</v>
      </c>
      <c r="R879" s="109">
        <v>81</v>
      </c>
      <c r="S879" s="109">
        <v>86.099999999999994</v>
      </c>
      <c r="T879" s="109">
        <v>89.099999999999994</v>
      </c>
      <c r="U879" s="109">
        <v>86.099999999999994</v>
      </c>
      <c r="V879" s="109">
        <v>82.5</v>
      </c>
      <c r="W879" s="109">
        <v>81</v>
      </c>
      <c r="X879" s="109">
        <v>84</v>
      </c>
      <c r="Y879" s="109">
        <v>80.400000000000006</v>
      </c>
      <c r="Z879" s="109">
        <v>84.599999999999994</v>
      </c>
      <c r="AA879" s="109">
        <v>76.200000000000003</v>
      </c>
      <c r="AB879" s="110">
        <v>71.400000000000006</v>
      </c>
      <c r="AC879" s="278">
        <f t="shared" ref="AC879:AC880" si="458">SUM(E879:AB879)</f>
        <v>2020.8</v>
      </c>
      <c r="AD879" s="112">
        <f>MIN(E879:AB879)</f>
        <v>56.700000000000003</v>
      </c>
      <c r="AE879" s="524">
        <v>100</v>
      </c>
      <c r="AF879" s="780">
        <v>30</v>
      </c>
      <c r="AK879" s="81"/>
      <c r="AL879" s="497"/>
      <c r="AM879" s="81"/>
      <c r="AN879" s="9"/>
    </row>
    <row r="880">
      <c r="A880" s="73"/>
      <c r="B880" s="555"/>
      <c r="C880" s="75" t="s">
        <v>20</v>
      </c>
      <c r="D880" s="76" t="s">
        <v>29</v>
      </c>
      <c r="E880" s="113">
        <v>39.299999999999997</v>
      </c>
      <c r="F880" s="114">
        <v>39</v>
      </c>
      <c r="G880" s="114">
        <v>39.899999999999999</v>
      </c>
      <c r="H880" s="114">
        <v>41.399999999999999</v>
      </c>
      <c r="I880" s="114">
        <v>40.200000000000003</v>
      </c>
      <c r="J880" s="114">
        <v>41.399999999999999</v>
      </c>
      <c r="K880" s="114">
        <v>40.5</v>
      </c>
      <c r="L880" s="114">
        <v>46.5</v>
      </c>
      <c r="M880" s="114">
        <v>45.600000000000001</v>
      </c>
      <c r="N880" s="114">
        <v>44.700000000000003</v>
      </c>
      <c r="O880" s="114">
        <v>43.799999999999997</v>
      </c>
      <c r="P880" s="114">
        <v>44.399999999999999</v>
      </c>
      <c r="Q880" s="114">
        <v>44.700000000000003</v>
      </c>
      <c r="R880" s="114">
        <v>43.5</v>
      </c>
      <c r="S880" s="114">
        <v>41.399999999999999</v>
      </c>
      <c r="T880" s="114">
        <v>44.399999999999999</v>
      </c>
      <c r="U880" s="114">
        <v>46.200000000000003</v>
      </c>
      <c r="V880" s="114">
        <v>45.899999999999999</v>
      </c>
      <c r="W880" s="114">
        <v>44.700000000000003</v>
      </c>
      <c r="X880" s="114">
        <v>46.5</v>
      </c>
      <c r="Y880" s="114">
        <v>41.700000000000003</v>
      </c>
      <c r="Z880" s="114">
        <v>40.200000000000003</v>
      </c>
      <c r="AA880" s="114">
        <v>37.200000000000003</v>
      </c>
      <c r="AB880" s="115">
        <v>35.399999999999999</v>
      </c>
      <c r="AC880" s="280">
        <f t="shared" si="458"/>
        <v>1018.5000000000002</v>
      </c>
      <c r="AD880" s="526"/>
      <c r="AE880" s="527"/>
      <c r="AF880" s="964"/>
      <c r="AK880" s="9"/>
      <c r="AL880" s="9"/>
      <c r="AM880" s="9"/>
      <c r="AN880" s="9"/>
    </row>
    <row r="881">
      <c r="A881" s="73"/>
      <c r="B881" s="555"/>
      <c r="C881" s="75" t="s">
        <v>21</v>
      </c>
      <c r="D881" s="76" t="s">
        <v>22</v>
      </c>
      <c r="E881" s="118">
        <v>4.2599999999999998</v>
      </c>
      <c r="F881" s="119">
        <v>4.1100000000000003</v>
      </c>
      <c r="G881" s="119">
        <v>4.9500000000000002</v>
      </c>
      <c r="H881" s="119">
        <v>4.4400000000000004</v>
      </c>
      <c r="I881" s="119">
        <v>4.6799999999999997</v>
      </c>
      <c r="J881" s="119">
        <v>5.1600000000000001</v>
      </c>
      <c r="K881" s="119">
        <v>6.7199999999999998</v>
      </c>
      <c r="L881" s="119">
        <v>6.75</v>
      </c>
      <c r="M881" s="119">
        <v>6.0599999999999996</v>
      </c>
      <c r="N881" s="119">
        <v>6.2400000000000002</v>
      </c>
      <c r="O881" s="119">
        <v>6.4500000000000002</v>
      </c>
      <c r="P881" s="119">
        <v>5.5499999999999998</v>
      </c>
      <c r="Q881" s="119">
        <v>6.54</v>
      </c>
      <c r="R881" s="119">
        <v>4.9800000000000004</v>
      </c>
      <c r="S881" s="119">
        <v>5.5499999999999998</v>
      </c>
      <c r="T881" s="119">
        <v>5.0700000000000003</v>
      </c>
      <c r="U881" s="119">
        <v>5.0700000000000003</v>
      </c>
      <c r="V881" s="119">
        <v>5.1600000000000001</v>
      </c>
      <c r="W881" s="119">
        <v>4.5</v>
      </c>
      <c r="X881" s="119">
        <v>4.8899999999999997</v>
      </c>
      <c r="Y881" s="119">
        <v>5.4000000000000004</v>
      </c>
      <c r="Z881" s="119">
        <v>4.8600000000000003</v>
      </c>
      <c r="AA881" s="119">
        <v>4.3499999999999996</v>
      </c>
      <c r="AB881" s="120">
        <v>4.2599999999999998</v>
      </c>
      <c r="AC881" s="280">
        <f>AVERAGE(E881:AB881)</f>
        <v>5.2500000000000009</v>
      </c>
      <c r="AD881" s="526"/>
      <c r="AE881" s="527"/>
      <c r="AF881" s="964"/>
      <c r="AK881" s="9"/>
      <c r="AL881" s="9"/>
      <c r="AM881" s="9"/>
      <c r="AN881" s="9"/>
    </row>
    <row r="882">
      <c r="A882" s="73"/>
      <c r="B882" s="555"/>
      <c r="C882" s="75" t="s">
        <v>23</v>
      </c>
      <c r="D882" s="76"/>
      <c r="E882" s="82">
        <f t="shared" ref="E882:AB882" si="459">E880/E879</f>
        <v>0.69312169312169303</v>
      </c>
      <c r="F882" s="83">
        <f t="shared" si="459"/>
        <v>0.66666666666666663</v>
      </c>
      <c r="G882" s="83">
        <f t="shared" si="459"/>
        <v>0.51351351351351349</v>
      </c>
      <c r="H882" s="83">
        <f t="shared" si="459"/>
        <v>0.51301115241635686</v>
      </c>
      <c r="I882" s="83">
        <f t="shared" si="459"/>
        <v>0.54251012145749</v>
      </c>
      <c r="J882" s="83">
        <f t="shared" si="459"/>
        <v>0.51879699248120303</v>
      </c>
      <c r="K882" s="83">
        <f t="shared" si="459"/>
        <v>0.44701986754966888</v>
      </c>
      <c r="L882" s="83">
        <f t="shared" si="459"/>
        <v>0.43785310734463273</v>
      </c>
      <c r="M882" s="83">
        <f t="shared" si="459"/>
        <v>0.43059490084985835</v>
      </c>
      <c r="N882" s="83">
        <f t="shared" si="459"/>
        <v>0.41971830985915498</v>
      </c>
      <c r="O882" s="83">
        <f t="shared" si="459"/>
        <v>0.43195266272189342</v>
      </c>
      <c r="P882" s="83">
        <f t="shared" si="459"/>
        <v>0.48844884488448842</v>
      </c>
      <c r="Q882" s="83">
        <f t="shared" si="459"/>
        <v>0.5</v>
      </c>
      <c r="R882" s="83">
        <f t="shared" si="459"/>
        <v>0.53703703703703709</v>
      </c>
      <c r="S882" s="83">
        <f t="shared" si="459"/>
        <v>0.4808362369337979</v>
      </c>
      <c r="T882" s="83">
        <f t="shared" si="459"/>
        <v>0.49831649831649832</v>
      </c>
      <c r="U882" s="83">
        <f t="shared" si="459"/>
        <v>0.53658536585365857</v>
      </c>
      <c r="V882" s="83">
        <f t="shared" si="459"/>
        <v>0.55636363636363639</v>
      </c>
      <c r="W882" s="83">
        <f t="shared" si="459"/>
        <v>0.55185185185185193</v>
      </c>
      <c r="X882" s="83">
        <f t="shared" si="459"/>
        <v>0.5535714285714286</v>
      </c>
      <c r="Y882" s="83">
        <f t="shared" si="459"/>
        <v>0.51865671641791045</v>
      </c>
      <c r="Z882" s="83">
        <f t="shared" si="459"/>
        <v>0.47517730496453908</v>
      </c>
      <c r="AA882" s="83">
        <f t="shared" si="459"/>
        <v>0.48818897637795278</v>
      </c>
      <c r="AB882" s="84">
        <f t="shared" si="459"/>
        <v>0.49579831932773105</v>
      </c>
      <c r="AC882" s="94"/>
      <c r="AD882" s="526"/>
      <c r="AE882" s="527"/>
      <c r="AF882" s="964"/>
      <c r="AK882" s="9"/>
      <c r="AL882" s="9"/>
      <c r="AM882" s="9"/>
      <c r="AN882" s="9"/>
    </row>
    <row r="883">
      <c r="A883" s="775"/>
      <c r="B883" s="776"/>
      <c r="C883" s="127" t="s">
        <v>37</v>
      </c>
      <c r="D883" s="94"/>
      <c r="E883" s="128">
        <f t="shared" ref="E883:AB883" si="460">SQRT(E879*E879+E880*E880)/E873/1.73</f>
        <v>3.7978673201647402</v>
      </c>
      <c r="F883" s="129">
        <f t="shared" si="460"/>
        <v>3.8705339868729856</v>
      </c>
      <c r="G883" s="129">
        <f t="shared" si="460"/>
        <v>4.7586181779082217</v>
      </c>
      <c r="H883" s="129">
        <f t="shared" si="460"/>
        <v>4.9413400757582533</v>
      </c>
      <c r="I883" s="129">
        <f t="shared" si="460"/>
        <v>4.5841540848115434</v>
      </c>
      <c r="J883" s="129">
        <f t="shared" si="460"/>
        <v>4.9443659153479036</v>
      </c>
      <c r="K883" s="129">
        <f t="shared" si="460"/>
        <v>5.4684705632391166</v>
      </c>
      <c r="L883" s="129">
        <f t="shared" si="460"/>
        <v>6.3762004718350216</v>
      </c>
      <c r="M883" s="129">
        <f t="shared" si="460"/>
        <v>6.3716634202717506</v>
      </c>
      <c r="N883" s="129">
        <f t="shared" si="460"/>
        <v>6.3827180677136388</v>
      </c>
      <c r="O883" s="129">
        <f t="shared" si="460"/>
        <v>6.1214826546340753</v>
      </c>
      <c r="P883" s="129">
        <f t="shared" si="460"/>
        <v>5.590472631828054</v>
      </c>
      <c r="Q883" s="129">
        <f t="shared" si="460"/>
        <v>5.5235048240056033</v>
      </c>
      <c r="R883" s="129">
        <f t="shared" si="460"/>
        <v>5.0856850692442261</v>
      </c>
      <c r="S883" s="129">
        <f t="shared" si="460"/>
        <v>5.2895833885146208</v>
      </c>
      <c r="T883" s="129">
        <f t="shared" si="460"/>
        <v>5.5012675187231652</v>
      </c>
      <c r="U883" s="129">
        <f t="shared" si="460"/>
        <v>5.3435164984719243</v>
      </c>
      <c r="V883" s="129">
        <f t="shared" si="460"/>
        <v>5.1824955842047551</v>
      </c>
      <c r="W883" s="129">
        <f t="shared" si="460"/>
        <v>5.078545201307759</v>
      </c>
      <c r="X883" s="129">
        <f t="shared" si="460"/>
        <v>5.2455673828267733</v>
      </c>
      <c r="Y883" s="129">
        <f t="shared" si="460"/>
        <v>4.9765209468011395</v>
      </c>
      <c r="Z883" s="129">
        <f t="shared" si="460"/>
        <v>5.1514583850225275</v>
      </c>
      <c r="AA883" s="129">
        <f t="shared" si="460"/>
        <v>4.7448935839559754</v>
      </c>
      <c r="AB883" s="131">
        <f t="shared" si="460"/>
        <v>4.4465102800743628</v>
      </c>
      <c r="AC883" s="284">
        <f>AVERAGE(E883:AB883)</f>
        <v>5.1990598347307557</v>
      </c>
      <c r="AD883" s="190">
        <f>(AC881-AC883)/AC881</f>
        <v>0.0097028886227133633</v>
      </c>
      <c r="AE883" s="129"/>
      <c r="AF883" s="131"/>
      <c r="AK883" s="64"/>
      <c r="AL883" s="64"/>
      <c r="AM883" s="9"/>
      <c r="AN883" s="64"/>
    </row>
    <row r="884" ht="15.75" customHeight="1">
      <c r="A884" s="65" t="s">
        <v>247</v>
      </c>
      <c r="B884" s="554" t="s">
        <v>248</v>
      </c>
      <c r="C884" s="67" t="s">
        <v>18</v>
      </c>
      <c r="D884" s="68" t="s">
        <v>29</v>
      </c>
      <c r="E884" s="108">
        <v>354</v>
      </c>
      <c r="F884" s="109">
        <v>343.80000000000001</v>
      </c>
      <c r="G884" s="109">
        <v>347.39999999999998</v>
      </c>
      <c r="H884" s="109">
        <v>339.60000000000002</v>
      </c>
      <c r="I884" s="109">
        <v>333.60000000000002</v>
      </c>
      <c r="J884" s="109">
        <v>334.80000000000001</v>
      </c>
      <c r="K884" s="109">
        <v>345.60000000000002</v>
      </c>
      <c r="L884" s="109">
        <v>340.80000000000001</v>
      </c>
      <c r="M884" s="109">
        <v>394.80000000000001</v>
      </c>
      <c r="N884" s="109">
        <v>386.39999999999998</v>
      </c>
      <c r="O884" s="109">
        <v>385.80000000000001</v>
      </c>
      <c r="P884" s="109">
        <v>386.39999999999998</v>
      </c>
      <c r="Q884" s="109">
        <v>406.80000000000001</v>
      </c>
      <c r="R884" s="109">
        <v>396</v>
      </c>
      <c r="S884" s="109">
        <v>417</v>
      </c>
      <c r="T884" s="109">
        <v>440.39999999999998</v>
      </c>
      <c r="U884" s="109">
        <v>433.19999999999999</v>
      </c>
      <c r="V884" s="109">
        <v>412.80000000000001</v>
      </c>
      <c r="W884" s="109">
        <v>423</v>
      </c>
      <c r="X884" s="109">
        <v>409.19999999999999</v>
      </c>
      <c r="Y884" s="109">
        <v>379.80000000000001</v>
      </c>
      <c r="Z884" s="109">
        <v>379.80000000000001</v>
      </c>
      <c r="AA884" s="109">
        <v>397.19999999999999</v>
      </c>
      <c r="AB884" s="110">
        <v>402.60000000000002</v>
      </c>
      <c r="AC884" s="278">
        <f t="shared" ref="AC884:AC885" si="461">SUM(E884:AB884)</f>
        <v>9190.8000000000011</v>
      </c>
      <c r="AD884" s="112">
        <f>MIN(E884:AB884)</f>
        <v>333.60000000000002</v>
      </c>
      <c r="AE884" s="524">
        <v>100</v>
      </c>
      <c r="AF884" s="780">
        <v>60</v>
      </c>
      <c r="AK884" s="81"/>
      <c r="AL884" s="497"/>
      <c r="AM884" s="81"/>
      <c r="AN884" s="9"/>
    </row>
    <row r="885">
      <c r="A885" s="73"/>
      <c r="B885" s="555"/>
      <c r="C885" s="75" t="s">
        <v>249</v>
      </c>
      <c r="D885" s="76" t="s">
        <v>29</v>
      </c>
      <c r="E885" s="113">
        <v>259.80000000000001</v>
      </c>
      <c r="F885" s="114">
        <v>265.80000000000001</v>
      </c>
      <c r="G885" s="114">
        <v>288</v>
      </c>
      <c r="H885" s="114">
        <v>287.39999999999998</v>
      </c>
      <c r="I885" s="114">
        <v>291.60000000000002</v>
      </c>
      <c r="J885" s="114">
        <v>286.80000000000001</v>
      </c>
      <c r="K885" s="114">
        <v>275.39999999999998</v>
      </c>
      <c r="L885" s="114">
        <v>276</v>
      </c>
      <c r="M885" s="114">
        <v>325.19999999999999</v>
      </c>
      <c r="N885" s="114">
        <v>311.39999999999998</v>
      </c>
      <c r="O885" s="114">
        <v>316.19999999999999</v>
      </c>
      <c r="P885" s="114">
        <v>308.39999999999998</v>
      </c>
      <c r="Q885" s="114">
        <v>340.80000000000001</v>
      </c>
      <c r="R885" s="114">
        <v>309.60000000000002</v>
      </c>
      <c r="S885" s="114">
        <v>331.19999999999999</v>
      </c>
      <c r="T885" s="114">
        <v>341.39999999999998</v>
      </c>
      <c r="U885" s="114">
        <v>355.19999999999999</v>
      </c>
      <c r="V885" s="114">
        <v>351</v>
      </c>
      <c r="W885" s="114">
        <v>354</v>
      </c>
      <c r="X885" s="114">
        <v>337.80000000000001</v>
      </c>
      <c r="Y885" s="114">
        <v>313.80000000000001</v>
      </c>
      <c r="Z885" s="114">
        <v>310.80000000000001</v>
      </c>
      <c r="AA885" s="114">
        <v>292.80000000000001</v>
      </c>
      <c r="AB885" s="115">
        <v>281.39999999999998</v>
      </c>
      <c r="AC885" s="280">
        <f t="shared" si="461"/>
        <v>7411.7999999999993</v>
      </c>
      <c r="AD885" s="526"/>
      <c r="AE885" s="527"/>
      <c r="AF885" s="964"/>
      <c r="AK885" s="9"/>
      <c r="AL885" s="9"/>
      <c r="AM885" s="9"/>
      <c r="AN885" s="9"/>
    </row>
    <row r="886">
      <c r="A886" s="73"/>
      <c r="B886" s="555"/>
      <c r="C886" s="75" t="s">
        <v>21</v>
      </c>
      <c r="D886" s="76" t="s">
        <v>22</v>
      </c>
      <c r="E886" s="118">
        <v>25.440000000000001</v>
      </c>
      <c r="F886" s="119">
        <v>23.34</v>
      </c>
      <c r="G886" s="119">
        <v>25.739999999999998</v>
      </c>
      <c r="H886" s="119">
        <v>24.120000000000001</v>
      </c>
      <c r="I886" s="119">
        <v>26.82</v>
      </c>
      <c r="J886" s="119">
        <v>21.719999999999999</v>
      </c>
      <c r="K886" s="119">
        <v>24.18</v>
      </c>
      <c r="L886" s="119">
        <v>23.16</v>
      </c>
      <c r="M886" s="119">
        <v>28.32</v>
      </c>
      <c r="N886" s="119">
        <v>27.120000000000001</v>
      </c>
      <c r="O886" s="119">
        <v>27.84</v>
      </c>
      <c r="P886" s="119">
        <v>25.559999999999999</v>
      </c>
      <c r="Q886" s="119">
        <v>28.260000000000002</v>
      </c>
      <c r="R886" s="119">
        <v>25.559999999999999</v>
      </c>
      <c r="S886" s="119">
        <v>33.600000000000001</v>
      </c>
      <c r="T886" s="119">
        <v>28.98</v>
      </c>
      <c r="U886" s="119">
        <v>29.640000000000001</v>
      </c>
      <c r="V886" s="119">
        <v>27</v>
      </c>
      <c r="W886" s="119">
        <v>30.600000000000001</v>
      </c>
      <c r="X886" s="119">
        <v>26.16</v>
      </c>
      <c r="Y886" s="119">
        <v>30.84</v>
      </c>
      <c r="Z886" s="119">
        <v>26.640000000000001</v>
      </c>
      <c r="AA886" s="119">
        <v>27.84</v>
      </c>
      <c r="AB886" s="120">
        <v>26.34</v>
      </c>
      <c r="AC886" s="280">
        <f>AVERAGE(E886:AB886)</f>
        <v>26.867500000000007</v>
      </c>
      <c r="AD886" s="526"/>
      <c r="AE886" s="527"/>
      <c r="AF886" s="964"/>
      <c r="AK886" s="9"/>
      <c r="AL886" s="9"/>
      <c r="AM886" s="9"/>
      <c r="AN886" s="9"/>
    </row>
    <row r="887">
      <c r="A887" s="73"/>
      <c r="B887" s="555"/>
      <c r="C887" s="75" t="s">
        <v>23</v>
      </c>
      <c r="D887" s="76"/>
      <c r="E887" s="82">
        <f t="shared" ref="E887:AB887" si="462">E885/E884</f>
        <v>0.73389830508474585</v>
      </c>
      <c r="F887" s="83">
        <f t="shared" si="462"/>
        <v>0.77312390924956376</v>
      </c>
      <c r="G887" s="83">
        <f t="shared" si="462"/>
        <v>0.82901554404145084</v>
      </c>
      <c r="H887" s="83">
        <f t="shared" si="462"/>
        <v>0.84628975265017659</v>
      </c>
      <c r="I887" s="83">
        <f t="shared" si="462"/>
        <v>0.87410071942446044</v>
      </c>
      <c r="J887" s="83">
        <f t="shared" si="462"/>
        <v>0.85663082437275984</v>
      </c>
      <c r="K887" s="83">
        <f t="shared" si="462"/>
        <v>0.79687499999999989</v>
      </c>
      <c r="L887" s="83">
        <f t="shared" si="462"/>
        <v>0.80985915492957739</v>
      </c>
      <c r="M887" s="83">
        <f t="shared" si="462"/>
        <v>0.82370820668693001</v>
      </c>
      <c r="N887" s="83">
        <f t="shared" si="462"/>
        <v>0.80590062111801242</v>
      </c>
      <c r="O887" s="83">
        <f t="shared" si="462"/>
        <v>0.81959564541213059</v>
      </c>
      <c r="P887" s="83">
        <f t="shared" si="462"/>
        <v>0.79813664596273293</v>
      </c>
      <c r="Q887" s="83">
        <f t="shared" si="462"/>
        <v>0.83775811209439532</v>
      </c>
      <c r="R887" s="83">
        <f t="shared" si="462"/>
        <v>0.78181818181818186</v>
      </c>
      <c r="S887" s="83">
        <f t="shared" si="462"/>
        <v>0.79424460431654675</v>
      </c>
      <c r="T887" s="83">
        <f t="shared" si="462"/>
        <v>0.77520435967302448</v>
      </c>
      <c r="U887" s="83">
        <f t="shared" si="462"/>
        <v>0.81994459833795008</v>
      </c>
      <c r="V887" s="83">
        <f t="shared" si="462"/>
        <v>0.85029069767441856</v>
      </c>
      <c r="W887" s="83">
        <f t="shared" si="462"/>
        <v>0.83687943262411346</v>
      </c>
      <c r="X887" s="83">
        <f t="shared" si="462"/>
        <v>0.82551319648093846</v>
      </c>
      <c r="Y887" s="83">
        <f t="shared" si="462"/>
        <v>0.82622432859399686</v>
      </c>
      <c r="Z887" s="83">
        <f t="shared" si="462"/>
        <v>0.81832543443917849</v>
      </c>
      <c r="AA887" s="83">
        <f t="shared" si="462"/>
        <v>0.73716012084592153</v>
      </c>
      <c r="AB887" s="84">
        <f t="shared" si="462"/>
        <v>0.69895678092399394</v>
      </c>
      <c r="AC887" s="94"/>
      <c r="AD887" s="526"/>
      <c r="AE887" s="527"/>
      <c r="AF887" s="964"/>
      <c r="AK887" s="9"/>
      <c r="AL887" s="9"/>
      <c r="AM887" s="9"/>
      <c r="AN887" s="9"/>
    </row>
    <row r="888">
      <c r="A888" s="775"/>
      <c r="B888" s="776"/>
      <c r="C888" s="127" t="s">
        <v>37</v>
      </c>
      <c r="D888" s="94"/>
      <c r="E888" s="128">
        <f t="shared" ref="E888:AB888" si="463">SQRT(E884*E884+E885*E885)/E873/1.73</f>
        <v>24.173062370618116</v>
      </c>
      <c r="F888" s="129">
        <f t="shared" si="463"/>
        <v>23.923288888555732</v>
      </c>
      <c r="G888" s="129">
        <f t="shared" si="463"/>
        <v>24.584433430429407</v>
      </c>
      <c r="H888" s="129">
        <f t="shared" si="463"/>
        <v>24.237674355847275</v>
      </c>
      <c r="I888" s="129">
        <f t="shared" si="463"/>
        <v>24.093637623394152</v>
      </c>
      <c r="J888" s="129">
        <f t="shared" si="463"/>
        <v>24.245892741482773</v>
      </c>
      <c r="K888" s="129">
        <f t="shared" si="463"/>
        <v>24.350748654176503</v>
      </c>
      <c r="L888" s="129">
        <f t="shared" si="463"/>
        <v>24.119268301899059</v>
      </c>
      <c r="M888" s="129">
        <f t="shared" si="463"/>
        <v>28.265678143791163</v>
      </c>
      <c r="N888" s="129">
        <f t="shared" si="463"/>
        <v>27.424095062170451</v>
      </c>
      <c r="O888" s="129">
        <f t="shared" si="463"/>
        <v>27.644948927364137</v>
      </c>
      <c r="P888" s="129">
        <f t="shared" si="463"/>
        <v>27.320371595783957</v>
      </c>
      <c r="Q888" s="129">
        <f t="shared" si="463"/>
        <v>29.326642729473328</v>
      </c>
      <c r="R888" s="129">
        <f t="shared" si="463"/>
        <v>27.80435758831559</v>
      </c>
      <c r="S888" s="129">
        <f t="shared" si="463"/>
        <v>29.484452360944292</v>
      </c>
      <c r="T888" s="129">
        <f t="shared" si="463"/>
        <v>30.793375263792864</v>
      </c>
      <c r="U888" s="129">
        <f t="shared" si="463"/>
        <v>30.635547048391075</v>
      </c>
      <c r="V888" s="129">
        <f t="shared" si="463"/>
        <v>29.744531371355894</v>
      </c>
      <c r="W888" s="129">
        <f t="shared" si="463"/>
        <v>30.278701779058643</v>
      </c>
      <c r="X888" s="129">
        <f t="shared" si="463"/>
        <v>28.990030946968243</v>
      </c>
      <c r="Y888" s="129">
        <f t="shared" si="463"/>
        <v>27.0700824731023</v>
      </c>
      <c r="Z888" s="129">
        <f t="shared" si="463"/>
        <v>26.991045646871637</v>
      </c>
      <c r="AA888" s="129">
        <f t="shared" si="463"/>
        <v>27.612312050091937</v>
      </c>
      <c r="AB888" s="131">
        <f t="shared" si="463"/>
        <v>27.406163959662656</v>
      </c>
      <c r="AC888" s="284">
        <f>AVERAGE(E888:AB888)</f>
        <v>27.105014304730886</v>
      </c>
      <c r="AD888" s="190">
        <f>(AC886-AC888)/AC886</f>
        <v>-0.0088402086063414757</v>
      </c>
      <c r="AE888" s="129"/>
      <c r="AF888" s="131"/>
      <c r="AK888" s="64"/>
      <c r="AL888" s="64"/>
      <c r="AM888" s="9"/>
      <c r="AN888" s="64"/>
    </row>
    <row r="889">
      <c r="A889" s="65" t="s">
        <v>250</v>
      </c>
      <c r="B889" s="554" t="s">
        <v>251</v>
      </c>
      <c r="C889" s="67" t="s">
        <v>18</v>
      </c>
      <c r="D889" s="68" t="s">
        <v>29</v>
      </c>
      <c r="E889" s="108">
        <v>57.899999999999999</v>
      </c>
      <c r="F889" s="109">
        <v>54.600000000000001</v>
      </c>
      <c r="G889" s="109">
        <v>48</v>
      </c>
      <c r="H889" s="109">
        <v>42.899999999999999</v>
      </c>
      <c r="I889" s="109">
        <v>44.399999999999999</v>
      </c>
      <c r="J889" s="109">
        <v>50.100000000000001</v>
      </c>
      <c r="K889" s="109">
        <v>53.700000000000003</v>
      </c>
      <c r="L889" s="109">
        <v>51.600000000000001</v>
      </c>
      <c r="M889" s="109">
        <v>51.299999999999997</v>
      </c>
      <c r="N889" s="109">
        <v>48.299999999999997</v>
      </c>
      <c r="O889" s="109">
        <v>51</v>
      </c>
      <c r="P889" s="109">
        <v>53.700000000000003</v>
      </c>
      <c r="Q889" s="109">
        <v>49.200000000000003</v>
      </c>
      <c r="R889" s="109">
        <v>49.799999999999997</v>
      </c>
      <c r="S889" s="109">
        <v>47.700000000000003</v>
      </c>
      <c r="T889" s="109">
        <v>47.399999999999999</v>
      </c>
      <c r="U889" s="109">
        <v>45</v>
      </c>
      <c r="V889" s="109">
        <v>47.399999999999999</v>
      </c>
      <c r="W889" s="109">
        <v>48.299999999999997</v>
      </c>
      <c r="X889" s="109">
        <v>48</v>
      </c>
      <c r="Y889" s="109">
        <v>46.200000000000003</v>
      </c>
      <c r="Z889" s="109">
        <v>48.600000000000001</v>
      </c>
      <c r="AA889" s="109">
        <v>55.799999999999997</v>
      </c>
      <c r="AB889" s="110">
        <v>60.299999999999997</v>
      </c>
      <c r="AC889" s="278">
        <f t="shared" ref="AC889:AC890" si="464">SUM(E889:AB889)</f>
        <v>1201.1999999999998</v>
      </c>
      <c r="AD889" s="112">
        <f>MIN(E889:AB889)</f>
        <v>42.899999999999999</v>
      </c>
      <c r="AE889" s="524">
        <v>100</v>
      </c>
      <c r="AF889" s="780">
        <v>30</v>
      </c>
      <c r="AK889" s="81"/>
      <c r="AL889" s="497"/>
      <c r="AM889" s="81"/>
      <c r="AN889" s="9"/>
    </row>
    <row r="890">
      <c r="A890" s="73"/>
      <c r="B890" s="555"/>
      <c r="C890" s="75" t="s">
        <v>153</v>
      </c>
      <c r="D890" s="76" t="s">
        <v>29</v>
      </c>
      <c r="E890" s="113">
        <v>39</v>
      </c>
      <c r="F890" s="114">
        <v>38.399999999999999</v>
      </c>
      <c r="G890" s="114">
        <v>36.600000000000001</v>
      </c>
      <c r="H890" s="114">
        <v>34.5</v>
      </c>
      <c r="I890" s="114">
        <v>35.100000000000001</v>
      </c>
      <c r="J890" s="114">
        <v>34.200000000000003</v>
      </c>
      <c r="K890" s="114">
        <v>30</v>
      </c>
      <c r="L890" s="114">
        <v>30.899999999999999</v>
      </c>
      <c r="M890" s="114">
        <v>28.800000000000001</v>
      </c>
      <c r="N890" s="114">
        <v>28.199999999999999</v>
      </c>
      <c r="O890" s="114">
        <v>29.100000000000001</v>
      </c>
      <c r="P890" s="114">
        <v>29.699999999999999</v>
      </c>
      <c r="Q890" s="114">
        <v>30.300000000000001</v>
      </c>
      <c r="R890" s="114">
        <v>30</v>
      </c>
      <c r="S890" s="114">
        <v>27.899999999999999</v>
      </c>
      <c r="T890" s="114">
        <v>28.800000000000001</v>
      </c>
      <c r="U890" s="114">
        <v>31.199999999999999</v>
      </c>
      <c r="V890" s="114">
        <v>34.200000000000003</v>
      </c>
      <c r="W890" s="114">
        <v>31.800000000000001</v>
      </c>
      <c r="X890" s="114">
        <v>32.700000000000003</v>
      </c>
      <c r="Y890" s="114">
        <v>32.399999999999999</v>
      </c>
      <c r="Z890" s="114">
        <v>31.5</v>
      </c>
      <c r="AA890" s="114">
        <v>33</v>
      </c>
      <c r="AB890" s="115">
        <v>34.200000000000003</v>
      </c>
      <c r="AC890" s="280">
        <f t="shared" si="464"/>
        <v>772.50000000000011</v>
      </c>
      <c r="AD890" s="526"/>
      <c r="AE890" s="527"/>
      <c r="AF890" s="964"/>
      <c r="AK890" s="9"/>
      <c r="AL890" s="9"/>
      <c r="AM890" s="9"/>
      <c r="AN890" s="9"/>
    </row>
    <row r="891">
      <c r="A891" s="73"/>
      <c r="B891" s="555"/>
      <c r="C891" s="75" t="s">
        <v>21</v>
      </c>
      <c r="D891" s="76" t="s">
        <v>22</v>
      </c>
      <c r="E891" s="118">
        <v>3.8399999999999999</v>
      </c>
      <c r="F891" s="119">
        <v>3.4199999999999999</v>
      </c>
      <c r="G891" s="119">
        <v>3.0299999999999998</v>
      </c>
      <c r="H891" s="119">
        <v>2.9399999999999999</v>
      </c>
      <c r="I891" s="119">
        <v>3.0600000000000001</v>
      </c>
      <c r="J891" s="119">
        <v>2.9700000000000002</v>
      </c>
      <c r="K891" s="119">
        <v>2.8199999999999998</v>
      </c>
      <c r="L891" s="119">
        <v>3.1499999999999999</v>
      </c>
      <c r="M891" s="119">
        <v>3.0899999999999999</v>
      </c>
      <c r="N891" s="119">
        <v>2.9399999999999999</v>
      </c>
      <c r="O891" s="119">
        <v>3.21</v>
      </c>
      <c r="P891" s="119">
        <v>3.0299999999999998</v>
      </c>
      <c r="Q891" s="119">
        <v>2.9399999999999999</v>
      </c>
      <c r="R891" s="119">
        <v>2.8500000000000001</v>
      </c>
      <c r="S891" s="119">
        <v>2.6699999999999999</v>
      </c>
      <c r="T891" s="119">
        <v>2.9700000000000002</v>
      </c>
      <c r="U891" s="119">
        <v>3.0299999999999998</v>
      </c>
      <c r="V891" s="119">
        <v>3</v>
      </c>
      <c r="W891" s="119">
        <v>2.8500000000000001</v>
      </c>
      <c r="X891" s="119">
        <v>2.8799999999999999</v>
      </c>
      <c r="Y891" s="119">
        <v>3.0899999999999999</v>
      </c>
      <c r="Z891" s="119">
        <v>4.0499999999999998</v>
      </c>
      <c r="AA891" s="119">
        <v>3.7799999999999998</v>
      </c>
      <c r="AB891" s="120">
        <v>3.4199999999999999</v>
      </c>
      <c r="AC891" s="280">
        <f>AVERAGE(E891:AB891)</f>
        <v>3.1262500000000002</v>
      </c>
      <c r="AD891" s="526"/>
      <c r="AE891" s="527"/>
      <c r="AF891" s="964"/>
      <c r="AK891" s="9"/>
      <c r="AL891" s="9"/>
      <c r="AM891" s="9"/>
      <c r="AN891" s="9"/>
    </row>
    <row r="892">
      <c r="A892" s="73"/>
      <c r="B892" s="555"/>
      <c r="C892" s="75" t="s">
        <v>23</v>
      </c>
      <c r="D892" s="76"/>
      <c r="E892" s="82">
        <f t="shared" ref="E892:AB892" si="465">E890/E889</f>
        <v>0.67357512953367882</v>
      </c>
      <c r="F892" s="83">
        <f t="shared" si="465"/>
        <v>0.70329670329670324</v>
      </c>
      <c r="G892" s="83">
        <f t="shared" si="465"/>
        <v>0.76250000000000007</v>
      </c>
      <c r="H892" s="83">
        <f t="shared" si="465"/>
        <v>0.80419580419580428</v>
      </c>
      <c r="I892" s="83">
        <f t="shared" si="465"/>
        <v>0.79054054054054057</v>
      </c>
      <c r="J892" s="83">
        <f t="shared" si="465"/>
        <v>0.68263473053892221</v>
      </c>
      <c r="K892" s="83">
        <f t="shared" si="465"/>
        <v>0.55865921787709494</v>
      </c>
      <c r="L892" s="83">
        <f t="shared" si="465"/>
        <v>0.59883720930232553</v>
      </c>
      <c r="M892" s="83">
        <f t="shared" si="465"/>
        <v>0.5614035087719299</v>
      </c>
      <c r="N892" s="83">
        <f t="shared" si="465"/>
        <v>0.58385093167701863</v>
      </c>
      <c r="O892" s="83">
        <f t="shared" si="465"/>
        <v>0.57058823529411773</v>
      </c>
      <c r="P892" s="83">
        <f t="shared" si="465"/>
        <v>0.55307262569832394</v>
      </c>
      <c r="Q892" s="83">
        <f t="shared" si="465"/>
        <v>0.61585365853658536</v>
      </c>
      <c r="R892" s="83">
        <f t="shared" si="465"/>
        <v>0.60240963855421692</v>
      </c>
      <c r="S892" s="83">
        <f t="shared" si="465"/>
        <v>0.58490566037735847</v>
      </c>
      <c r="T892" s="83">
        <f t="shared" si="465"/>
        <v>0.60759493670886078</v>
      </c>
      <c r="U892" s="83">
        <f t="shared" si="465"/>
        <v>0.69333333333333336</v>
      </c>
      <c r="V892" s="83">
        <f t="shared" si="465"/>
        <v>0.72151898734177222</v>
      </c>
      <c r="W892" s="83">
        <f t="shared" si="465"/>
        <v>0.65838509316770188</v>
      </c>
      <c r="X892" s="83">
        <f t="shared" si="465"/>
        <v>0.68125000000000002</v>
      </c>
      <c r="Y892" s="83">
        <f t="shared" si="465"/>
        <v>0.7012987012987012</v>
      </c>
      <c r="Z892" s="83">
        <f t="shared" si="465"/>
        <v>0.64814814814814814</v>
      </c>
      <c r="AA892" s="83">
        <f t="shared" si="465"/>
        <v>0.59139784946236562</v>
      </c>
      <c r="AB892" s="84">
        <f t="shared" si="465"/>
        <v>0.56716417910447769</v>
      </c>
      <c r="AC892" s="94"/>
      <c r="AD892" s="526"/>
      <c r="AE892" s="527"/>
      <c r="AF892" s="964"/>
      <c r="AK892" s="9"/>
      <c r="AL892" s="9"/>
      <c r="AM892" s="9"/>
      <c r="AN892" s="9"/>
    </row>
    <row r="893">
      <c r="A893" s="775"/>
      <c r="B893" s="776"/>
      <c r="C893" s="127" t="s">
        <v>37</v>
      </c>
      <c r="D893" s="94"/>
      <c r="E893" s="128">
        <f t="shared" ref="E893:AB893" si="466">SQRT(E889*E889+E890*E890)/E873/1.73</f>
        <v>3.8430945809953569</v>
      </c>
      <c r="F893" s="129">
        <f t="shared" si="466"/>
        <v>3.6747139975147314</v>
      </c>
      <c r="G893" s="129">
        <f t="shared" si="466"/>
        <v>3.2885274835352787</v>
      </c>
      <c r="H893" s="129">
        <f t="shared" si="466"/>
        <v>2.9992116990256275</v>
      </c>
      <c r="I893" s="129">
        <f t="shared" si="466"/>
        <v>3.0776851168240635</v>
      </c>
      <c r="J893" s="129">
        <f t="shared" si="466"/>
        <v>3.3362181184033868</v>
      </c>
      <c r="K893" s="129">
        <f t="shared" si="466"/>
        <v>3.3895042458805222</v>
      </c>
      <c r="L893" s="129">
        <f t="shared" si="466"/>
        <v>3.3078640114441131</v>
      </c>
      <c r="M893" s="129">
        <f t="shared" si="466"/>
        <v>3.2511062889430238</v>
      </c>
      <c r="N893" s="129">
        <f t="shared" si="466"/>
        <v>3.0907552029747505</v>
      </c>
      <c r="O893" s="129">
        <f t="shared" si="466"/>
        <v>3.2541775971327769</v>
      </c>
      <c r="P893" s="129">
        <f t="shared" si="466"/>
        <v>3.3911709607466749</v>
      </c>
      <c r="Q893" s="129">
        <f t="shared" si="466"/>
        <v>3.1931025167138714</v>
      </c>
      <c r="R893" s="129">
        <f t="shared" si="466"/>
        <v>3.2158703113883802</v>
      </c>
      <c r="S893" s="129">
        <f t="shared" si="466"/>
        <v>3.059613600360525</v>
      </c>
      <c r="T893" s="129">
        <f t="shared" si="466"/>
        <v>3.0649930653663158</v>
      </c>
      <c r="U893" s="129">
        <f t="shared" si="466"/>
        <v>2.9945156765104501</v>
      </c>
      <c r="V893" s="129">
        <f t="shared" si="466"/>
        <v>3.2085579112909586</v>
      </c>
      <c r="W893" s="129">
        <f t="shared" si="466"/>
        <v>3.1744398445555198</v>
      </c>
      <c r="X893" s="129">
        <f t="shared" si="466"/>
        <v>3.173182632282924</v>
      </c>
      <c r="Y893" s="129">
        <f t="shared" si="466"/>
        <v>3.1005470501465475</v>
      </c>
      <c r="Z893" s="129">
        <f t="shared" si="466"/>
        <v>3.1852703978872978</v>
      </c>
      <c r="AA893" s="129">
        <f t="shared" si="466"/>
        <v>3.6275605496414163</v>
      </c>
      <c r="AB893" s="131">
        <f t="shared" si="466"/>
        <v>3.8678874217168171</v>
      </c>
      <c r="AC893" s="284">
        <f>AVERAGE(E893:AB893)</f>
        <v>3.2820654283867223</v>
      </c>
      <c r="AD893" s="190">
        <f>(AC891-AC893)/AC891</f>
        <v>-0.049841000683477688</v>
      </c>
      <c r="AE893" s="129"/>
      <c r="AF893" s="131"/>
      <c r="AK893" s="64"/>
      <c r="AL893" s="64"/>
      <c r="AM893" s="9"/>
      <c r="AN893" s="64"/>
    </row>
    <row r="894">
      <c r="A894" s="65" t="s">
        <v>252</v>
      </c>
      <c r="B894" s="554" t="s">
        <v>253</v>
      </c>
      <c r="C894" s="67" t="s">
        <v>18</v>
      </c>
      <c r="D894" s="68" t="s">
        <v>29</v>
      </c>
      <c r="E894" s="108">
        <v>86.099999999999994</v>
      </c>
      <c r="F894" s="109">
        <v>79.799999999999997</v>
      </c>
      <c r="G894" s="109">
        <v>81.299999999999997</v>
      </c>
      <c r="H894" s="109">
        <v>86.700000000000003</v>
      </c>
      <c r="I894" s="109">
        <v>105.3</v>
      </c>
      <c r="J894" s="109">
        <v>119.7</v>
      </c>
      <c r="K894" s="109">
        <v>156</v>
      </c>
      <c r="L894" s="109">
        <v>160.80000000000001</v>
      </c>
      <c r="M894" s="109">
        <v>162.90000000000001</v>
      </c>
      <c r="N894" s="109">
        <v>157.19999999999999</v>
      </c>
      <c r="O894" s="109">
        <v>145.80000000000001</v>
      </c>
      <c r="P894" s="109">
        <v>136.5</v>
      </c>
      <c r="Q894" s="109">
        <v>134.40000000000001</v>
      </c>
      <c r="R894" s="109">
        <v>121.2</v>
      </c>
      <c r="S894" s="109">
        <v>122.7</v>
      </c>
      <c r="T894" s="109">
        <v>132.30000000000001</v>
      </c>
      <c r="U894" s="109">
        <v>136.5</v>
      </c>
      <c r="V894" s="109">
        <v>134.69999999999999</v>
      </c>
      <c r="W894" s="109">
        <v>133.5</v>
      </c>
      <c r="X894" s="109">
        <v>132</v>
      </c>
      <c r="Y894" s="109">
        <v>141.30000000000001</v>
      </c>
      <c r="Z894" s="109">
        <v>132.90000000000001</v>
      </c>
      <c r="AA894" s="109">
        <v>117.90000000000001</v>
      </c>
      <c r="AB894" s="110">
        <v>100.8</v>
      </c>
      <c r="AC894" s="278">
        <f t="shared" ref="AC894:AC895" si="467">SUM(E894:AB894)</f>
        <v>3018.3000000000006</v>
      </c>
      <c r="AD894" s="112">
        <f>MIN(E894:AB894)</f>
        <v>79.799999999999997</v>
      </c>
      <c r="AE894" s="965">
        <v>100</v>
      </c>
      <c r="AF894" s="966">
        <v>30</v>
      </c>
      <c r="AK894" s="81"/>
      <c r="AL894" s="497"/>
      <c r="AM894" s="81"/>
      <c r="AN894" s="9"/>
    </row>
    <row r="895">
      <c r="A895" s="73"/>
      <c r="B895" s="555"/>
      <c r="C895" s="75" t="s">
        <v>20</v>
      </c>
      <c r="D895" s="76" t="s">
        <v>29</v>
      </c>
      <c r="E895" s="113">
        <v>60.600000000000001</v>
      </c>
      <c r="F895" s="114">
        <v>60.299999999999997</v>
      </c>
      <c r="G895" s="114">
        <v>64.5</v>
      </c>
      <c r="H895" s="114">
        <v>63.600000000000001</v>
      </c>
      <c r="I895" s="114">
        <v>62.100000000000001</v>
      </c>
      <c r="J895" s="114">
        <v>63.899999999999999</v>
      </c>
      <c r="K895" s="114">
        <v>64.200000000000003</v>
      </c>
      <c r="L895" s="114">
        <v>66.599999999999994</v>
      </c>
      <c r="M895" s="114">
        <v>69</v>
      </c>
      <c r="N895" s="114">
        <v>74.700000000000003</v>
      </c>
      <c r="O895" s="114">
        <v>71.700000000000003</v>
      </c>
      <c r="P895" s="114">
        <v>65.700000000000003</v>
      </c>
      <c r="Q895" s="114">
        <v>65.400000000000006</v>
      </c>
      <c r="R895" s="114">
        <v>68.400000000000006</v>
      </c>
      <c r="S895" s="114">
        <v>70.5</v>
      </c>
      <c r="T895" s="114">
        <v>72</v>
      </c>
      <c r="U895" s="114">
        <v>73.799999999999997</v>
      </c>
      <c r="V895" s="114">
        <v>81.299999999999997</v>
      </c>
      <c r="W895" s="114">
        <v>68.400000000000006</v>
      </c>
      <c r="X895" s="114">
        <v>66.299999999999997</v>
      </c>
      <c r="Y895" s="114">
        <v>68.400000000000006</v>
      </c>
      <c r="Z895" s="114">
        <v>61.5</v>
      </c>
      <c r="AA895" s="114">
        <v>61.200000000000003</v>
      </c>
      <c r="AB895" s="115">
        <v>56.700000000000003</v>
      </c>
      <c r="AC895" s="280">
        <f t="shared" si="467"/>
        <v>1600.8000000000002</v>
      </c>
      <c r="AD895" s="526"/>
      <c r="AE895" s="527"/>
      <c r="AF895" s="964"/>
      <c r="AK895" s="9"/>
      <c r="AL895" s="9"/>
      <c r="AM895" s="9"/>
      <c r="AN895" s="9"/>
    </row>
    <row r="896">
      <c r="A896" s="73"/>
      <c r="B896" s="555"/>
      <c r="C896" s="75" t="s">
        <v>21</v>
      </c>
      <c r="D896" s="76" t="s">
        <v>22</v>
      </c>
      <c r="E896" s="118">
        <v>6.0300000000000002</v>
      </c>
      <c r="F896" s="119">
        <v>5.6100000000000003</v>
      </c>
      <c r="G896" s="119">
        <v>5.3700000000000001</v>
      </c>
      <c r="H896" s="119">
        <v>6.2400000000000002</v>
      </c>
      <c r="I896" s="119">
        <v>6.1200000000000001</v>
      </c>
      <c r="J896" s="119">
        <v>8.5199999999999996</v>
      </c>
      <c r="K896" s="119">
        <v>10.890000000000001</v>
      </c>
      <c r="L896" s="119">
        <v>9.1500000000000004</v>
      </c>
      <c r="M896" s="119">
        <v>9.4199999999999999</v>
      </c>
      <c r="N896" s="119">
        <v>9.4199999999999999</v>
      </c>
      <c r="O896" s="119">
        <v>7.9199999999999999</v>
      </c>
      <c r="P896" s="119">
        <v>7.8300000000000001</v>
      </c>
      <c r="Q896" s="119">
        <v>7.5899999999999999</v>
      </c>
      <c r="R896" s="119">
        <v>6.96</v>
      </c>
      <c r="S896" s="119">
        <v>8.7300000000000004</v>
      </c>
      <c r="T896" s="119">
        <v>7.3200000000000003</v>
      </c>
      <c r="U896" s="119">
        <v>7.8600000000000003</v>
      </c>
      <c r="V896" s="119">
        <v>7.6200000000000001</v>
      </c>
      <c r="W896" s="119">
        <v>8.5800000000000001</v>
      </c>
      <c r="X896" s="119">
        <v>7.0199999999999996</v>
      </c>
      <c r="Y896" s="119">
        <v>8.9399999999999995</v>
      </c>
      <c r="Z896" s="119">
        <v>7.9500000000000002</v>
      </c>
      <c r="AA896" s="119">
        <v>5.9100000000000001</v>
      </c>
      <c r="AB896" s="120">
        <v>7.5899999999999999</v>
      </c>
      <c r="AC896" s="280">
        <f>AVERAGE(E896:AB896)</f>
        <v>7.691250000000001</v>
      </c>
      <c r="AD896" s="526"/>
      <c r="AE896" s="527"/>
      <c r="AF896" s="964"/>
      <c r="AK896" s="9"/>
      <c r="AL896" s="9"/>
      <c r="AM896" s="9"/>
      <c r="AN896" s="9"/>
    </row>
    <row r="897">
      <c r="A897" s="73"/>
      <c r="B897" s="555"/>
      <c r="C897" s="75" t="s">
        <v>23</v>
      </c>
      <c r="D897" s="76"/>
      <c r="E897" s="82">
        <f t="shared" ref="E897:AB897" si="468">E895/E894</f>
        <v>0.70383275261324052</v>
      </c>
      <c r="F897" s="83">
        <f t="shared" si="468"/>
        <v>0.75563909774436089</v>
      </c>
      <c r="G897" s="83">
        <f t="shared" si="468"/>
        <v>0.79335793357933582</v>
      </c>
      <c r="H897" s="83">
        <f t="shared" si="468"/>
        <v>0.73356401384083048</v>
      </c>
      <c r="I897" s="83">
        <f t="shared" si="468"/>
        <v>0.58974358974358976</v>
      </c>
      <c r="J897" s="83">
        <f t="shared" si="468"/>
        <v>0.53383458646616544</v>
      </c>
      <c r="K897" s="83">
        <f t="shared" si="468"/>
        <v>0.41153846153846158</v>
      </c>
      <c r="L897" s="83">
        <f t="shared" si="468"/>
        <v>0.41417910447761186</v>
      </c>
      <c r="M897" s="83">
        <f t="shared" si="468"/>
        <v>0.42357274401473294</v>
      </c>
      <c r="N897" s="83">
        <f t="shared" si="468"/>
        <v>0.47519083969465653</v>
      </c>
      <c r="O897" s="83">
        <f t="shared" si="468"/>
        <v>0.49176954732510286</v>
      </c>
      <c r="P897" s="83">
        <f t="shared" si="468"/>
        <v>0.48131868131868133</v>
      </c>
      <c r="Q897" s="83">
        <f t="shared" si="468"/>
        <v>0.4866071428571429</v>
      </c>
      <c r="R897" s="83">
        <f t="shared" si="468"/>
        <v>0.56435643564356441</v>
      </c>
      <c r="S897" s="83">
        <f t="shared" si="468"/>
        <v>0.57457212713936434</v>
      </c>
      <c r="T897" s="83">
        <f t="shared" si="468"/>
        <v>0.54421768707482987</v>
      </c>
      <c r="U897" s="83">
        <f t="shared" si="468"/>
        <v>0.54065934065934063</v>
      </c>
      <c r="V897" s="83">
        <f t="shared" si="468"/>
        <v>0.60356347438752789</v>
      </c>
      <c r="W897" s="83">
        <f t="shared" si="468"/>
        <v>0.51235955056179783</v>
      </c>
      <c r="X897" s="83">
        <f t="shared" si="468"/>
        <v>0.5022727272727272</v>
      </c>
      <c r="Y897" s="83">
        <f t="shared" si="468"/>
        <v>0.48407643312101911</v>
      </c>
      <c r="Z897" s="83">
        <f t="shared" si="468"/>
        <v>0.46275395033860045</v>
      </c>
      <c r="AA897" s="83">
        <f t="shared" si="468"/>
        <v>0.51908396946564883</v>
      </c>
      <c r="AB897" s="84">
        <f t="shared" si="468"/>
        <v>0.5625</v>
      </c>
      <c r="AC897" s="94"/>
      <c r="AD897" s="526"/>
      <c r="AE897" s="527"/>
      <c r="AF897" s="964"/>
      <c r="AK897" s="9"/>
      <c r="AL897" s="9"/>
      <c r="AM897" s="9"/>
      <c r="AN897" s="9"/>
    </row>
    <row r="898">
      <c r="A898" s="775"/>
      <c r="B898" s="776"/>
      <c r="C898" s="127" t="s">
        <v>37</v>
      </c>
      <c r="D898" s="94"/>
      <c r="E898" s="128">
        <f t="shared" ref="E898:AB898" si="469">SQRT(E894*E894+E895*E895)/E873/1.73</f>
        <v>5.7962033310259704</v>
      </c>
      <c r="F898" s="129">
        <f t="shared" si="469"/>
        <v>5.5062288944854201</v>
      </c>
      <c r="G898" s="129">
        <f t="shared" si="469"/>
        <v>5.6538613607865162</v>
      </c>
      <c r="H898" s="129">
        <f t="shared" si="469"/>
        <v>5.8580379158579152</v>
      </c>
      <c r="I898" s="129">
        <f t="shared" si="469"/>
        <v>6.6475456291146289</v>
      </c>
      <c r="J898" s="129">
        <f t="shared" si="469"/>
        <v>7.462655748837479</v>
      </c>
      <c r="K898" s="129">
        <f t="shared" si="469"/>
        <v>9.2956090312408186</v>
      </c>
      <c r="L898" s="129">
        <f t="shared" si="469"/>
        <v>9.5723063363056831</v>
      </c>
      <c r="M898" s="129">
        <f t="shared" si="469"/>
        <v>9.7763425880776929</v>
      </c>
      <c r="N898" s="129">
        <f t="shared" si="469"/>
        <v>9.6180201948686026</v>
      </c>
      <c r="O898" s="129">
        <f t="shared" si="469"/>
        <v>9.0044970553734647</v>
      </c>
      <c r="P898" s="129">
        <f t="shared" si="469"/>
        <v>8.3714682632804305</v>
      </c>
      <c r="Q898" s="129">
        <f t="shared" si="469"/>
        <v>8.2597870584061486</v>
      </c>
      <c r="R898" s="129">
        <f t="shared" si="469"/>
        <v>7.698037008430922</v>
      </c>
      <c r="S898" s="129">
        <f t="shared" si="469"/>
        <v>7.8351175428083604</v>
      </c>
      <c r="T898" s="129">
        <f t="shared" si="469"/>
        <v>8.3236445037451077</v>
      </c>
      <c r="U898" s="129">
        <f t="shared" si="469"/>
        <v>8.4858497380550322</v>
      </c>
      <c r="V898" s="129">
        <f t="shared" si="469"/>
        <v>8.6366692683980304</v>
      </c>
      <c r="W898" s="129">
        <f t="shared" si="469"/>
        <v>8.2342604930421999</v>
      </c>
      <c r="X898" s="129">
        <f t="shared" si="469"/>
        <v>8.0703527381014535</v>
      </c>
      <c r="Y898" s="129">
        <f t="shared" si="469"/>
        <v>8.6257319876597123</v>
      </c>
      <c r="Z898" s="129">
        <f t="shared" si="469"/>
        <v>8.0539840154761766</v>
      </c>
      <c r="AA898" s="129">
        <f t="shared" si="469"/>
        <v>7.433183718034404</v>
      </c>
      <c r="AB898" s="131">
        <f t="shared" si="469"/>
        <v>6.4528213465150905</v>
      </c>
      <c r="AC898" s="284">
        <f>AVERAGE(E898:AB898)</f>
        <v>7.8613423236636377</v>
      </c>
      <c r="AD898" s="190">
        <f>(AC896-AC898)/AC896</f>
        <v>-0.022115042894670783</v>
      </c>
      <c r="AE898" s="129"/>
      <c r="AF898" s="131"/>
      <c r="AK898" s="64"/>
      <c r="AL898" s="64"/>
      <c r="AM898" s="9"/>
      <c r="AN898" s="64"/>
    </row>
    <row r="899">
      <c r="A899" s="65" t="s">
        <v>254</v>
      </c>
      <c r="B899" s="554" t="s">
        <v>255</v>
      </c>
      <c r="C899" s="67" t="s">
        <v>18</v>
      </c>
      <c r="D899" s="68" t="s">
        <v>29</v>
      </c>
      <c r="E899" s="108">
        <v>76.200000000000003</v>
      </c>
      <c r="F899" s="109">
        <v>66.900000000000006</v>
      </c>
      <c r="G899" s="109">
        <v>61.200000000000003</v>
      </c>
      <c r="H899" s="109">
        <v>60.899999999999999</v>
      </c>
      <c r="I899" s="109">
        <v>60.899999999999999</v>
      </c>
      <c r="J899" s="109">
        <v>76.200000000000003</v>
      </c>
      <c r="K899" s="109">
        <v>89.400000000000006</v>
      </c>
      <c r="L899" s="109">
        <v>93.299999999999997</v>
      </c>
      <c r="M899" s="109">
        <v>111.3</v>
      </c>
      <c r="N899" s="109">
        <v>120</v>
      </c>
      <c r="O899" s="109">
        <v>111.3</v>
      </c>
      <c r="P899" s="109">
        <v>107.40000000000001</v>
      </c>
      <c r="Q899" s="109">
        <v>106.5</v>
      </c>
      <c r="R899" s="109">
        <v>104.7</v>
      </c>
      <c r="S899" s="109">
        <v>104.40000000000001</v>
      </c>
      <c r="T899" s="109">
        <v>108.59999999999999</v>
      </c>
      <c r="U899" s="109">
        <v>99.599999999999994</v>
      </c>
      <c r="V899" s="109">
        <v>110.40000000000001</v>
      </c>
      <c r="W899" s="109">
        <v>105.59999999999999</v>
      </c>
      <c r="X899" s="109">
        <v>109.5</v>
      </c>
      <c r="Y899" s="109">
        <v>111</v>
      </c>
      <c r="Z899" s="109">
        <v>109.5</v>
      </c>
      <c r="AA899" s="109">
        <v>96</v>
      </c>
      <c r="AB899" s="110">
        <v>85.799999999999997</v>
      </c>
      <c r="AC899" s="278">
        <f t="shared" ref="AC899:AC900" si="470">SUM(E899:AB899)</f>
        <v>2286.5999999999999</v>
      </c>
      <c r="AD899" s="112">
        <f>MIN(E899:AB899)</f>
        <v>60.899999999999999</v>
      </c>
      <c r="AE899" s="524">
        <v>100</v>
      </c>
      <c r="AF899" s="780">
        <v>30</v>
      </c>
      <c r="AK899" s="81"/>
      <c r="AL899" s="497"/>
      <c r="AM899" s="81"/>
      <c r="AN899" s="9"/>
    </row>
    <row r="900">
      <c r="A900" s="73"/>
      <c r="B900" s="555"/>
      <c r="C900" s="75" t="s">
        <v>20</v>
      </c>
      <c r="D900" s="76" t="s">
        <v>29</v>
      </c>
      <c r="E900" s="113">
        <v>53.100000000000001</v>
      </c>
      <c r="F900" s="114">
        <v>52.200000000000003</v>
      </c>
      <c r="G900" s="114">
        <v>49.5</v>
      </c>
      <c r="H900" s="114">
        <v>49.5</v>
      </c>
      <c r="I900" s="114">
        <v>49.200000000000003</v>
      </c>
      <c r="J900" s="114">
        <v>50.100000000000001</v>
      </c>
      <c r="K900" s="114">
        <v>51.899999999999999</v>
      </c>
      <c r="L900" s="114">
        <v>53.399999999999999</v>
      </c>
      <c r="M900" s="114">
        <v>55.799999999999997</v>
      </c>
      <c r="N900" s="114">
        <v>60</v>
      </c>
      <c r="O900" s="114">
        <v>56.100000000000001</v>
      </c>
      <c r="P900" s="114">
        <v>54.899999999999999</v>
      </c>
      <c r="Q900" s="114">
        <v>52.200000000000003</v>
      </c>
      <c r="R900" s="114">
        <v>55.5</v>
      </c>
      <c r="S900" s="114">
        <v>55.799999999999997</v>
      </c>
      <c r="T900" s="114">
        <v>55.799999999999997</v>
      </c>
      <c r="U900" s="114">
        <v>58.200000000000003</v>
      </c>
      <c r="V900" s="114">
        <v>63</v>
      </c>
      <c r="W900" s="114">
        <v>58.799999999999997</v>
      </c>
      <c r="X900" s="114">
        <v>58.5</v>
      </c>
      <c r="Y900" s="114">
        <v>51.899999999999999</v>
      </c>
      <c r="Z900" s="114">
        <v>49.200000000000003</v>
      </c>
      <c r="AA900" s="114">
        <v>45.899999999999999</v>
      </c>
      <c r="AB900" s="115">
        <v>47.399999999999999</v>
      </c>
      <c r="AC900" s="280">
        <f t="shared" si="470"/>
        <v>1287.9000000000003</v>
      </c>
      <c r="AD900" s="526"/>
      <c r="AE900" s="527"/>
      <c r="AF900" s="964"/>
      <c r="AK900" s="9"/>
      <c r="AL900" s="9"/>
      <c r="AM900" s="9"/>
      <c r="AN900" s="9"/>
    </row>
    <row r="901">
      <c r="A901" s="73"/>
      <c r="B901" s="555"/>
      <c r="C901" s="75" t="s">
        <v>21</v>
      </c>
      <c r="D901" s="76" t="s">
        <v>22</v>
      </c>
      <c r="E901" s="118">
        <v>4.8600000000000003</v>
      </c>
      <c r="F901" s="119">
        <v>4.3799999999999999</v>
      </c>
      <c r="G901" s="119">
        <v>4.1100000000000003</v>
      </c>
      <c r="H901" s="119">
        <v>4.1399999999999997</v>
      </c>
      <c r="I901" s="119">
        <v>4.29</v>
      </c>
      <c r="J901" s="119">
        <v>5.2800000000000002</v>
      </c>
      <c r="K901" s="119">
        <v>6.6600000000000001</v>
      </c>
      <c r="L901" s="119">
        <v>6.7800000000000002</v>
      </c>
      <c r="M901" s="119">
        <v>7.1399999999999997</v>
      </c>
      <c r="N901" s="119">
        <v>8.3100000000000005</v>
      </c>
      <c r="O901" s="119">
        <v>6.6299999999999999</v>
      </c>
      <c r="P901" s="119">
        <v>7.9500000000000002</v>
      </c>
      <c r="Q901" s="119">
        <v>6.6900000000000004</v>
      </c>
      <c r="R901" s="119">
        <v>6.9299999999999997</v>
      </c>
      <c r="S901" s="119">
        <v>6.9000000000000004</v>
      </c>
      <c r="T901" s="119">
        <v>6.4800000000000004</v>
      </c>
      <c r="U901" s="119">
        <v>5.9699999999999998</v>
      </c>
      <c r="V901" s="119">
        <v>6.5999999999999996</v>
      </c>
      <c r="W901" s="119">
        <v>6.9299999999999997</v>
      </c>
      <c r="X901" s="119">
        <v>6.0599999999999996</v>
      </c>
      <c r="Y901" s="119">
        <v>6.4500000000000002</v>
      </c>
      <c r="Z901" s="119">
        <v>6.3300000000000001</v>
      </c>
      <c r="AA901" s="119">
        <v>6.2400000000000002</v>
      </c>
      <c r="AB901" s="120">
        <v>5.1900000000000004</v>
      </c>
      <c r="AC901" s="280">
        <f>AVERAGE(E901:AB901)</f>
        <v>6.1375000000000002</v>
      </c>
      <c r="AD901" s="526"/>
      <c r="AE901" s="527"/>
      <c r="AF901" s="964"/>
      <c r="AK901" s="9"/>
      <c r="AL901" s="9"/>
      <c r="AM901" s="9"/>
      <c r="AN901" s="9"/>
    </row>
    <row r="902">
      <c r="A902" s="73"/>
      <c r="B902" s="555"/>
      <c r="C902" s="75" t="s">
        <v>23</v>
      </c>
      <c r="D902" s="76"/>
      <c r="E902" s="82">
        <f t="shared" ref="E902:AB902" si="471">E900/E899</f>
        <v>0.69685039370078738</v>
      </c>
      <c r="F902" s="83">
        <f t="shared" si="471"/>
        <v>0.78026905829596405</v>
      </c>
      <c r="G902" s="83">
        <f t="shared" si="471"/>
        <v>0.80882352941176472</v>
      </c>
      <c r="H902" s="83">
        <f t="shared" si="471"/>
        <v>0.81280788177339902</v>
      </c>
      <c r="I902" s="83">
        <f t="shared" si="471"/>
        <v>0.80788177339901479</v>
      </c>
      <c r="J902" s="83">
        <f t="shared" si="471"/>
        <v>0.65748031496062986</v>
      </c>
      <c r="K902" s="83">
        <f t="shared" si="471"/>
        <v>0.58053691275167785</v>
      </c>
      <c r="L902" s="83">
        <f t="shared" si="471"/>
        <v>0.57234726688102899</v>
      </c>
      <c r="M902" s="83">
        <f t="shared" si="471"/>
        <v>0.50134770889487867</v>
      </c>
      <c r="N902" s="83">
        <f t="shared" si="471"/>
        <v>0.5</v>
      </c>
      <c r="O902" s="83">
        <f t="shared" si="471"/>
        <v>0.50404312668463613</v>
      </c>
      <c r="P902" s="83">
        <f t="shared" si="471"/>
        <v>0.51117318435754189</v>
      </c>
      <c r="Q902" s="83">
        <f t="shared" si="471"/>
        <v>0.49014084507042255</v>
      </c>
      <c r="R902" s="83">
        <f t="shared" si="471"/>
        <v>0.53008595988538676</v>
      </c>
      <c r="S902" s="83">
        <f t="shared" si="471"/>
        <v>0.53448275862068961</v>
      </c>
      <c r="T902" s="83">
        <f t="shared" si="471"/>
        <v>0.51381215469613262</v>
      </c>
      <c r="U902" s="83">
        <f t="shared" si="471"/>
        <v>0.58433734939759041</v>
      </c>
      <c r="V902" s="83">
        <f t="shared" si="471"/>
        <v>0.57065217391304346</v>
      </c>
      <c r="W902" s="83">
        <f t="shared" si="471"/>
        <v>0.55681818181818177</v>
      </c>
      <c r="X902" s="83">
        <f t="shared" si="471"/>
        <v>0.53424657534246578</v>
      </c>
      <c r="Y902" s="83">
        <f t="shared" si="471"/>
        <v>0.46756756756756757</v>
      </c>
      <c r="Z902" s="83">
        <f t="shared" si="471"/>
        <v>0.44931506849315073</v>
      </c>
      <c r="AA902" s="83">
        <f t="shared" si="471"/>
        <v>0.47812499999999997</v>
      </c>
      <c r="AB902" s="84">
        <f t="shared" si="471"/>
        <v>0.5524475524475525</v>
      </c>
      <c r="AC902" s="450"/>
      <c r="AD902" s="526"/>
      <c r="AE902" s="527"/>
      <c r="AF902" s="964"/>
      <c r="AK902" s="9"/>
      <c r="AL902" s="9"/>
      <c r="AM902" s="9"/>
      <c r="AN902" s="9"/>
    </row>
    <row r="903">
      <c r="A903" s="775"/>
      <c r="B903" s="776"/>
      <c r="C903" s="127" t="s">
        <v>37</v>
      </c>
      <c r="D903" s="94"/>
      <c r="E903" s="128">
        <f t="shared" ref="E903:AB903" si="472">SQRT(E899*E899+E900*E900)/E872/1.73</f>
        <v>5.1178127775402666</v>
      </c>
      <c r="F903" s="129">
        <f t="shared" si="472"/>
        <v>4.6758247795249206</v>
      </c>
      <c r="G903" s="129">
        <f t="shared" si="472"/>
        <v>4.3622889427845664</v>
      </c>
      <c r="H903" s="129">
        <f t="shared" si="472"/>
        <v>4.34937451983361</v>
      </c>
      <c r="I903" s="129">
        <f t="shared" si="472"/>
        <v>4.3306028740046187</v>
      </c>
      <c r="J903" s="129">
        <f t="shared" si="472"/>
        <v>5.015568558812844</v>
      </c>
      <c r="K903" s="129">
        <f t="shared" si="472"/>
        <v>5.696202026596735</v>
      </c>
      <c r="L903" s="129">
        <f t="shared" si="472"/>
        <v>5.9293192774860648</v>
      </c>
      <c r="M903" s="129">
        <f t="shared" si="472"/>
        <v>6.8934698289065848</v>
      </c>
      <c r="N903" s="129">
        <f t="shared" si="472"/>
        <v>7.4211952678589146</v>
      </c>
      <c r="O903" s="129">
        <f t="shared" si="472"/>
        <v>6.9208175189466123</v>
      </c>
      <c r="P903" s="129">
        <f t="shared" si="472"/>
        <v>6.6783094255285897</v>
      </c>
      <c r="Q903" s="129">
        <f t="shared" si="472"/>
        <v>6.5668263358268542</v>
      </c>
      <c r="R903" s="129">
        <f t="shared" si="472"/>
        <v>6.5799547870393056</v>
      </c>
      <c r="S903" s="129">
        <f t="shared" si="472"/>
        <v>6.5604729543886391</v>
      </c>
      <c r="T903" s="129">
        <f t="shared" si="472"/>
        <v>6.7601644963583745</v>
      </c>
      <c r="U903" s="129">
        <f t="shared" si="472"/>
        <v>6.3204506234632154</v>
      </c>
      <c r="V903" s="129">
        <f t="shared" si="472"/>
        <v>6.9909097195062984</v>
      </c>
      <c r="W903" s="129">
        <f t="shared" si="472"/>
        <v>6.6475016312323989</v>
      </c>
      <c r="X903" s="129">
        <f t="shared" si="472"/>
        <v>6.8802803262793173</v>
      </c>
      <c r="Y903" s="129">
        <f t="shared" si="472"/>
        <v>6.8566282446820548</v>
      </c>
      <c r="Z903" s="129">
        <f t="shared" si="472"/>
        <v>6.7238745364817936</v>
      </c>
      <c r="AA903" s="129">
        <f t="shared" si="472"/>
        <v>5.9658501625274223</v>
      </c>
      <c r="AB903" s="131">
        <f t="shared" si="472"/>
        <v>5.4797266582983806</v>
      </c>
      <c r="AC903" s="284">
        <f>AVERAGE(E903:AB903)</f>
        <v>6.0718094280795158</v>
      </c>
      <c r="AD903" s="190">
        <f>(AC901-AC903)/AC901</f>
        <v>0.010703148174416999</v>
      </c>
      <c r="AE903" s="129"/>
      <c r="AF903" s="131"/>
      <c r="AK903" s="64"/>
      <c r="AL903" s="64"/>
      <c r="AM903" s="9"/>
      <c r="AN903" s="64"/>
    </row>
    <row r="904">
      <c r="A904" s="65" t="s">
        <v>256</v>
      </c>
      <c r="B904" s="554" t="s">
        <v>257</v>
      </c>
      <c r="C904" s="67" t="s">
        <v>18</v>
      </c>
      <c r="D904" s="68" t="s">
        <v>29</v>
      </c>
      <c r="E904" s="108">
        <v>30.300000000000001</v>
      </c>
      <c r="F904" s="109">
        <v>30.600000000000001</v>
      </c>
      <c r="G904" s="109">
        <v>29.699999999999999</v>
      </c>
      <c r="H904" s="109">
        <v>29.100000000000001</v>
      </c>
      <c r="I904" s="109">
        <v>31.5</v>
      </c>
      <c r="J904" s="109">
        <v>34.799999999999997</v>
      </c>
      <c r="K904" s="109">
        <v>38.399999999999999</v>
      </c>
      <c r="L904" s="109">
        <v>35.399999999999999</v>
      </c>
      <c r="M904" s="109">
        <v>35.700000000000003</v>
      </c>
      <c r="N904" s="109">
        <v>34.200000000000003</v>
      </c>
      <c r="O904" s="109">
        <v>33.299999999999997</v>
      </c>
      <c r="P904" s="109">
        <v>36.299999999999997</v>
      </c>
      <c r="Q904" s="109">
        <v>35.700000000000003</v>
      </c>
      <c r="R904" s="109">
        <v>32.700000000000003</v>
      </c>
      <c r="S904" s="109">
        <v>35.399999999999999</v>
      </c>
      <c r="T904" s="109">
        <v>33</v>
      </c>
      <c r="U904" s="109">
        <v>35.100000000000001</v>
      </c>
      <c r="V904" s="109">
        <v>36</v>
      </c>
      <c r="W904" s="109">
        <v>36.299999999999997</v>
      </c>
      <c r="X904" s="109">
        <v>38.100000000000001</v>
      </c>
      <c r="Y904" s="109">
        <v>36.299999999999997</v>
      </c>
      <c r="Z904" s="109">
        <v>36.600000000000001</v>
      </c>
      <c r="AA904" s="109">
        <v>37.5</v>
      </c>
      <c r="AB904" s="110">
        <v>32.399999999999999</v>
      </c>
      <c r="AC904" s="278">
        <f t="shared" ref="AC904:AC905" si="473">SUM(E904:AB904)</f>
        <v>824.39999999999986</v>
      </c>
      <c r="AD904" s="112">
        <f>MIN(E904:AB904)</f>
        <v>29.100000000000001</v>
      </c>
      <c r="AE904" s="524">
        <v>100</v>
      </c>
      <c r="AF904" s="780">
        <v>30</v>
      </c>
      <c r="AK904" s="81"/>
      <c r="AL904" s="497"/>
      <c r="AM904" s="81"/>
      <c r="AN904" s="9"/>
    </row>
    <row r="905">
      <c r="A905" s="73"/>
      <c r="B905" s="555"/>
      <c r="C905" s="75" t="s">
        <v>20</v>
      </c>
      <c r="D905" s="76" t="s">
        <v>29</v>
      </c>
      <c r="E905" s="113">
        <v>43.5</v>
      </c>
      <c r="F905" s="114">
        <v>43.200000000000003</v>
      </c>
      <c r="G905" s="114">
        <v>45.299999999999997</v>
      </c>
      <c r="H905" s="114">
        <v>44.700000000000003</v>
      </c>
      <c r="I905" s="114">
        <v>45</v>
      </c>
      <c r="J905" s="114">
        <v>44.700000000000003</v>
      </c>
      <c r="K905" s="114">
        <v>43.200000000000003</v>
      </c>
      <c r="L905" s="114">
        <v>44.100000000000001</v>
      </c>
      <c r="M905" s="114">
        <v>45.600000000000001</v>
      </c>
      <c r="N905" s="114">
        <v>45.299999999999997</v>
      </c>
      <c r="O905" s="114">
        <v>43.799999999999997</v>
      </c>
      <c r="P905" s="114">
        <v>44.700000000000003</v>
      </c>
      <c r="Q905" s="114">
        <v>45.600000000000001</v>
      </c>
      <c r="R905" s="114">
        <v>44.399999999999999</v>
      </c>
      <c r="S905" s="114">
        <v>43.799999999999997</v>
      </c>
      <c r="T905" s="114">
        <v>44.399999999999999</v>
      </c>
      <c r="U905" s="114">
        <v>45.299999999999997</v>
      </c>
      <c r="V905" s="114">
        <v>48</v>
      </c>
      <c r="W905" s="114">
        <v>46.5</v>
      </c>
      <c r="X905" s="114">
        <v>46.5</v>
      </c>
      <c r="Y905" s="114">
        <v>44.700000000000003</v>
      </c>
      <c r="Z905" s="114">
        <v>42.600000000000001</v>
      </c>
      <c r="AA905" s="114">
        <v>40.799999999999997</v>
      </c>
      <c r="AB905" s="115">
        <v>39</v>
      </c>
      <c r="AC905" s="280">
        <f t="shared" si="473"/>
        <v>1064.7</v>
      </c>
      <c r="AD905" s="526"/>
      <c r="AE905" s="527"/>
      <c r="AF905" s="964"/>
      <c r="AK905" s="9"/>
      <c r="AL905" s="9"/>
      <c r="AM905" s="9"/>
      <c r="AN905" s="9"/>
    </row>
    <row r="906">
      <c r="A906" s="73"/>
      <c r="B906" s="555"/>
      <c r="C906" s="75" t="s">
        <v>21</v>
      </c>
      <c r="D906" s="76" t="s">
        <v>22</v>
      </c>
      <c r="E906" s="118">
        <v>2.7599999999999998</v>
      </c>
      <c r="F906" s="119">
        <v>2.8799999999999999</v>
      </c>
      <c r="G906" s="119">
        <v>2.8799999999999999</v>
      </c>
      <c r="H906" s="119">
        <v>2.6699999999999999</v>
      </c>
      <c r="I906" s="119">
        <v>2.8199999999999998</v>
      </c>
      <c r="J906" s="119">
        <v>3</v>
      </c>
      <c r="K906" s="119">
        <v>2.9700000000000002</v>
      </c>
      <c r="L906" s="119">
        <v>2.9399999999999999</v>
      </c>
      <c r="M906" s="119">
        <v>3.1200000000000001</v>
      </c>
      <c r="N906" s="119">
        <v>2.8500000000000001</v>
      </c>
      <c r="O906" s="119">
        <v>3.0899999999999999</v>
      </c>
      <c r="P906" s="119">
        <v>3.0600000000000001</v>
      </c>
      <c r="Q906" s="119">
        <v>3.27</v>
      </c>
      <c r="R906" s="119">
        <v>2.6699999999999999</v>
      </c>
      <c r="S906" s="119">
        <v>2.73</v>
      </c>
      <c r="T906" s="119">
        <v>3.0299999999999998</v>
      </c>
      <c r="U906" s="119">
        <v>3.1800000000000002</v>
      </c>
      <c r="V906" s="119">
        <v>3.0299999999999998</v>
      </c>
      <c r="W906" s="119">
        <v>2.6699999999999999</v>
      </c>
      <c r="X906" s="119">
        <v>3.1800000000000002</v>
      </c>
      <c r="Y906" s="119">
        <v>2.9100000000000001</v>
      </c>
      <c r="Z906" s="119">
        <v>2.8799999999999999</v>
      </c>
      <c r="AA906" s="119">
        <v>2.9399999999999999</v>
      </c>
      <c r="AB906" s="120">
        <v>2.8799999999999999</v>
      </c>
      <c r="AC906" s="280">
        <f>AVERAGE(E906:AB906)</f>
        <v>2.9337499999999999</v>
      </c>
      <c r="AD906" s="526"/>
      <c r="AE906" s="527"/>
      <c r="AF906" s="964"/>
      <c r="AK906" s="9"/>
      <c r="AL906" s="9"/>
      <c r="AM906" s="9"/>
      <c r="AN906" s="9"/>
    </row>
    <row r="907">
      <c r="A907" s="73"/>
      <c r="B907" s="555"/>
      <c r="C907" s="75" t="s">
        <v>23</v>
      </c>
      <c r="D907" s="76"/>
      <c r="E907" s="82">
        <f t="shared" ref="E907:AB907" si="474">E905/E904</f>
        <v>1.4356435643564356</v>
      </c>
      <c r="F907" s="83">
        <f t="shared" si="474"/>
        <v>1.411764705882353</v>
      </c>
      <c r="G907" s="83">
        <f t="shared" si="474"/>
        <v>1.5252525252525253</v>
      </c>
      <c r="H907" s="83">
        <f t="shared" si="474"/>
        <v>1.5360824742268042</v>
      </c>
      <c r="I907" s="83">
        <f t="shared" si="474"/>
        <v>1.4285714285714286</v>
      </c>
      <c r="J907" s="83">
        <f t="shared" si="474"/>
        <v>1.2844827586206899</v>
      </c>
      <c r="K907" s="83">
        <f t="shared" si="474"/>
        <v>1.1250000000000002</v>
      </c>
      <c r="L907" s="83">
        <f t="shared" si="474"/>
        <v>1.2457627118644068</v>
      </c>
      <c r="M907" s="83">
        <f t="shared" si="474"/>
        <v>1.2773109243697478</v>
      </c>
      <c r="N907" s="83">
        <f t="shared" si="474"/>
        <v>1.3245614035087718</v>
      </c>
      <c r="O907" s="83">
        <f t="shared" si="474"/>
        <v>1.3153153153153154</v>
      </c>
      <c r="P907" s="83">
        <f t="shared" si="474"/>
        <v>1.2314049586776861</v>
      </c>
      <c r="Q907" s="83">
        <f t="shared" si="474"/>
        <v>1.2773109243697478</v>
      </c>
      <c r="R907" s="83">
        <f t="shared" si="474"/>
        <v>1.3577981651376145</v>
      </c>
      <c r="S907" s="83">
        <f t="shared" si="474"/>
        <v>1.2372881355932204</v>
      </c>
      <c r="T907" s="83">
        <f t="shared" si="474"/>
        <v>1.3454545454545455</v>
      </c>
      <c r="U907" s="83">
        <f t="shared" si="474"/>
        <v>1.2905982905982905</v>
      </c>
      <c r="V907" s="83">
        <f t="shared" si="474"/>
        <v>1.3333333333333333</v>
      </c>
      <c r="W907" s="83">
        <f t="shared" si="474"/>
        <v>1.2809917355371903</v>
      </c>
      <c r="X907" s="83">
        <f t="shared" si="474"/>
        <v>1.2204724409448819</v>
      </c>
      <c r="Y907" s="83">
        <f t="shared" si="474"/>
        <v>1.2314049586776861</v>
      </c>
      <c r="Z907" s="83">
        <f t="shared" si="474"/>
        <v>1.1639344262295082</v>
      </c>
      <c r="AA907" s="83">
        <f t="shared" si="474"/>
        <v>1.0879999999999999</v>
      </c>
      <c r="AB907" s="84">
        <f t="shared" si="474"/>
        <v>1.2037037037037037</v>
      </c>
      <c r="AC907" s="94"/>
      <c r="AD907" s="526"/>
      <c r="AE907" s="527"/>
      <c r="AF907" s="964"/>
      <c r="AK907" s="9"/>
      <c r="AL907" s="9"/>
      <c r="AM907" s="9"/>
      <c r="AN907" s="9"/>
    </row>
    <row r="908">
      <c r="A908" s="775"/>
      <c r="B908" s="776"/>
      <c r="C908" s="127" t="s">
        <v>37</v>
      </c>
      <c r="D908" s="94"/>
      <c r="E908" s="128">
        <f t="shared" ref="E908:AB908" si="475">SQRT(E904*E904+E905*E905)/E873/1.73</f>
        <v>2.9183947152311074</v>
      </c>
      <c r="F908" s="129">
        <f t="shared" si="475"/>
        <v>2.9143731467916254</v>
      </c>
      <c r="G908" s="129">
        <f t="shared" si="475"/>
        <v>2.951086159128272</v>
      </c>
      <c r="H908" s="129">
        <f t="shared" si="475"/>
        <v>2.9058421271066233</v>
      </c>
      <c r="I908" s="129">
        <f t="shared" si="475"/>
        <v>2.9869384972621744</v>
      </c>
      <c r="J908" s="129">
        <f t="shared" si="475"/>
        <v>3.1156225327666949</v>
      </c>
      <c r="K908" s="129">
        <f t="shared" si="475"/>
        <v>3.1849575416280311</v>
      </c>
      <c r="L908" s="129">
        <f t="shared" si="475"/>
        <v>3.1102004044497575</v>
      </c>
      <c r="M908" s="129">
        <f t="shared" si="475"/>
        <v>3.2003246000776113</v>
      </c>
      <c r="N908" s="129">
        <f t="shared" si="475"/>
        <v>3.136655213449782</v>
      </c>
      <c r="O908" s="129">
        <f t="shared" si="475"/>
        <v>3.0492952045255732</v>
      </c>
      <c r="P908" s="129">
        <f t="shared" si="475"/>
        <v>3.1821091045938981</v>
      </c>
      <c r="Q908" s="129">
        <f t="shared" si="475"/>
        <v>3.2003246000776113</v>
      </c>
      <c r="R908" s="129">
        <f t="shared" si="475"/>
        <v>3.0501473677485809</v>
      </c>
      <c r="S908" s="129">
        <f t="shared" si="475"/>
        <v>3.1181184054899513</v>
      </c>
      <c r="T908" s="129">
        <f t="shared" si="475"/>
        <v>3.05709173426572</v>
      </c>
      <c r="U908" s="129">
        <f t="shared" si="475"/>
        <v>3.1339141548472096</v>
      </c>
      <c r="V908" s="129">
        <f t="shared" si="475"/>
        <v>3.2936449121420224</v>
      </c>
      <c r="W908" s="129">
        <f t="shared" si="475"/>
        <v>3.23825767639888</v>
      </c>
      <c r="X908" s="129">
        <f t="shared" si="475"/>
        <v>3.2843837235014419</v>
      </c>
      <c r="Y908" s="129">
        <f t="shared" si="475"/>
        <v>3.1639601933509671</v>
      </c>
      <c r="Z908" s="129">
        <f t="shared" si="475"/>
        <v>3.0889014720038444</v>
      </c>
      <c r="AA908" s="129">
        <f t="shared" si="475"/>
        <v>3.1008853229986681</v>
      </c>
      <c r="AB908" s="131">
        <f t="shared" si="475"/>
        <v>2.8289476338504693</v>
      </c>
      <c r="AC908" s="284">
        <f>AVERAGE(E908:AB908)</f>
        <v>3.0922656851536048</v>
      </c>
      <c r="AD908" s="190">
        <f>(AC906-AC908)/AC906</f>
        <v>-0.054031763154190005</v>
      </c>
      <c r="AE908" s="129"/>
      <c r="AF908" s="131"/>
      <c r="AK908" s="64"/>
      <c r="AL908" s="64"/>
      <c r="AM908" s="9"/>
      <c r="AN908" s="64"/>
    </row>
    <row r="909">
      <c r="A909" s="65" t="s">
        <v>258</v>
      </c>
      <c r="B909" s="554" t="s">
        <v>251</v>
      </c>
      <c r="C909" s="67" t="s">
        <v>18</v>
      </c>
      <c r="D909" s="68" t="s">
        <v>29</v>
      </c>
      <c r="E909" s="108">
        <v>12.300000000000001</v>
      </c>
      <c r="F909" s="109">
        <v>12.300000000000001</v>
      </c>
      <c r="G909" s="109">
        <v>12.6</v>
      </c>
      <c r="H909" s="109">
        <v>12</v>
      </c>
      <c r="I909" s="109">
        <v>12.300000000000001</v>
      </c>
      <c r="J909" s="109">
        <v>12</v>
      </c>
      <c r="K909" s="109">
        <v>12</v>
      </c>
      <c r="L909" s="109">
        <v>12.300000000000001</v>
      </c>
      <c r="M909" s="109">
        <v>12.300000000000001</v>
      </c>
      <c r="N909" s="109">
        <v>12</v>
      </c>
      <c r="O909" s="109">
        <v>12</v>
      </c>
      <c r="P909" s="109">
        <v>12</v>
      </c>
      <c r="Q909" s="109">
        <v>12.6</v>
      </c>
      <c r="R909" s="109">
        <v>11.1</v>
      </c>
      <c r="S909" s="109">
        <v>11.4</v>
      </c>
      <c r="T909" s="109">
        <v>12</v>
      </c>
      <c r="U909" s="109">
        <v>11.4</v>
      </c>
      <c r="V909" s="109">
        <v>12.300000000000001</v>
      </c>
      <c r="W909" s="109">
        <v>11.699999999999999</v>
      </c>
      <c r="X909" s="109">
        <v>11.1</v>
      </c>
      <c r="Y909" s="109">
        <v>11.1</v>
      </c>
      <c r="Z909" s="109">
        <v>11.1</v>
      </c>
      <c r="AA909" s="109">
        <v>10.800000000000001</v>
      </c>
      <c r="AB909" s="110">
        <v>11.1</v>
      </c>
      <c r="AC909" s="278">
        <f t="shared" ref="AC909:AC910" si="476">SUM(E909:AB909)</f>
        <v>283.80000000000001</v>
      </c>
      <c r="AD909" s="112">
        <f>MIN(E909:AB909)</f>
        <v>10.800000000000001</v>
      </c>
      <c r="AE909" s="524">
        <v>100</v>
      </c>
      <c r="AF909" s="780">
        <v>30</v>
      </c>
      <c r="AK909" s="81"/>
      <c r="AL909" s="497"/>
      <c r="AM909" s="81"/>
      <c r="AN909" s="9"/>
    </row>
    <row r="910">
      <c r="A910" s="73"/>
      <c r="B910" s="555"/>
      <c r="C910" s="75" t="s">
        <v>153</v>
      </c>
      <c r="D910" s="76" t="s">
        <v>29</v>
      </c>
      <c r="E910" s="113">
        <v>0</v>
      </c>
      <c r="F910" s="114">
        <v>0</v>
      </c>
      <c r="G910" s="114">
        <v>0</v>
      </c>
      <c r="H910" s="114">
        <v>0</v>
      </c>
      <c r="I910" s="114">
        <v>0</v>
      </c>
      <c r="J910" s="114">
        <v>0</v>
      </c>
      <c r="K910" s="114">
        <v>0</v>
      </c>
      <c r="L910" s="114">
        <v>0</v>
      </c>
      <c r="M910" s="114">
        <v>0</v>
      </c>
      <c r="N910" s="114">
        <v>0</v>
      </c>
      <c r="O910" s="114">
        <v>0</v>
      </c>
      <c r="P910" s="114">
        <v>0</v>
      </c>
      <c r="Q910" s="114">
        <v>0</v>
      </c>
      <c r="R910" s="114">
        <v>0</v>
      </c>
      <c r="S910" s="114">
        <v>0</v>
      </c>
      <c r="T910" s="114">
        <v>0</v>
      </c>
      <c r="U910" s="114">
        <v>0</v>
      </c>
      <c r="V910" s="114">
        <v>0</v>
      </c>
      <c r="W910" s="114">
        <v>0</v>
      </c>
      <c r="X910" s="114">
        <v>0</v>
      </c>
      <c r="Y910" s="114">
        <v>0</v>
      </c>
      <c r="Z910" s="114">
        <v>0</v>
      </c>
      <c r="AA910" s="114">
        <v>0</v>
      </c>
      <c r="AB910" s="115">
        <v>0</v>
      </c>
      <c r="AC910" s="280">
        <f t="shared" si="476"/>
        <v>0</v>
      </c>
      <c r="AD910" s="526"/>
      <c r="AE910" s="527"/>
      <c r="AF910" s="964"/>
      <c r="AK910" s="9"/>
      <c r="AL910" s="9"/>
      <c r="AM910" s="9"/>
      <c r="AN910" s="9"/>
    </row>
    <row r="911">
      <c r="A911" s="73"/>
      <c r="B911" s="555"/>
      <c r="C911" s="75" t="s">
        <v>21</v>
      </c>
      <c r="D911" s="76" t="s">
        <v>22</v>
      </c>
      <c r="E911" s="118">
        <v>1.1100000000000001</v>
      </c>
      <c r="F911" s="119">
        <v>1.1100000000000001</v>
      </c>
      <c r="G911" s="119">
        <v>1.0800000000000001</v>
      </c>
      <c r="H911" s="119">
        <v>1.0800000000000001</v>
      </c>
      <c r="I911" s="119">
        <v>1.0800000000000001</v>
      </c>
      <c r="J911" s="119">
        <v>1.1100000000000001</v>
      </c>
      <c r="K911" s="119">
        <v>1.1699999999999999</v>
      </c>
      <c r="L911" s="119">
        <v>1.0800000000000001</v>
      </c>
      <c r="M911" s="119">
        <v>1.0800000000000001</v>
      </c>
      <c r="N911" s="119">
        <v>1.1100000000000001</v>
      </c>
      <c r="O911" s="119">
        <v>1.0800000000000001</v>
      </c>
      <c r="P911" s="119">
        <v>1.1100000000000001</v>
      </c>
      <c r="Q911" s="119">
        <v>1.0800000000000001</v>
      </c>
      <c r="R911" s="119">
        <v>1.0800000000000001</v>
      </c>
      <c r="S911" s="119">
        <v>1.0800000000000001</v>
      </c>
      <c r="T911" s="119">
        <v>1.0800000000000001</v>
      </c>
      <c r="U911" s="119">
        <v>1.1699999999999999</v>
      </c>
      <c r="V911" s="119">
        <v>1.0800000000000001</v>
      </c>
      <c r="W911" s="119">
        <v>1.0800000000000001</v>
      </c>
      <c r="X911" s="119">
        <v>1.0800000000000001</v>
      </c>
      <c r="Y911" s="119">
        <v>1.0800000000000001</v>
      </c>
      <c r="Z911" s="119">
        <v>1.0800000000000001</v>
      </c>
      <c r="AA911" s="119">
        <v>1.1100000000000001</v>
      </c>
      <c r="AB911" s="120">
        <v>1.0800000000000001</v>
      </c>
      <c r="AC911" s="280">
        <f>AVERAGE(E911:AB911)</f>
        <v>1.0949999999999995</v>
      </c>
      <c r="AD911" s="526"/>
      <c r="AE911" s="527"/>
      <c r="AF911" s="964"/>
      <c r="AK911" s="9"/>
      <c r="AL911" s="9"/>
      <c r="AM911" s="9"/>
      <c r="AN911" s="9"/>
    </row>
    <row r="912">
      <c r="A912" s="73"/>
      <c r="B912" s="555"/>
      <c r="C912" s="75" t="s">
        <v>23</v>
      </c>
      <c r="D912" s="76"/>
      <c r="E912" s="82">
        <f t="shared" ref="E912:AB912" si="477">E910/E909</f>
        <v>0</v>
      </c>
      <c r="F912" s="83">
        <f t="shared" si="477"/>
        <v>0</v>
      </c>
      <c r="G912" s="83">
        <f t="shared" si="477"/>
        <v>0</v>
      </c>
      <c r="H912" s="83">
        <f t="shared" si="477"/>
        <v>0</v>
      </c>
      <c r="I912" s="83">
        <f t="shared" si="477"/>
        <v>0</v>
      </c>
      <c r="J912" s="83">
        <f t="shared" si="477"/>
        <v>0</v>
      </c>
      <c r="K912" s="83">
        <f t="shared" si="477"/>
        <v>0</v>
      </c>
      <c r="L912" s="83">
        <f t="shared" si="477"/>
        <v>0</v>
      </c>
      <c r="M912" s="83">
        <f t="shared" si="477"/>
        <v>0</v>
      </c>
      <c r="N912" s="83">
        <f t="shared" si="477"/>
        <v>0</v>
      </c>
      <c r="O912" s="83">
        <f t="shared" si="477"/>
        <v>0</v>
      </c>
      <c r="P912" s="83">
        <f t="shared" si="477"/>
        <v>0</v>
      </c>
      <c r="Q912" s="83">
        <f t="shared" si="477"/>
        <v>0</v>
      </c>
      <c r="R912" s="83">
        <f t="shared" si="477"/>
        <v>0</v>
      </c>
      <c r="S912" s="83">
        <f t="shared" si="477"/>
        <v>0</v>
      </c>
      <c r="T912" s="83">
        <f t="shared" si="477"/>
        <v>0</v>
      </c>
      <c r="U912" s="83">
        <f t="shared" si="477"/>
        <v>0</v>
      </c>
      <c r="V912" s="83">
        <f t="shared" si="477"/>
        <v>0</v>
      </c>
      <c r="W912" s="83">
        <f t="shared" si="477"/>
        <v>0</v>
      </c>
      <c r="X912" s="83">
        <f t="shared" si="477"/>
        <v>0</v>
      </c>
      <c r="Y912" s="83">
        <f t="shared" si="477"/>
        <v>0</v>
      </c>
      <c r="Z912" s="83">
        <f t="shared" si="477"/>
        <v>0</v>
      </c>
      <c r="AA912" s="83">
        <f t="shared" si="477"/>
        <v>0</v>
      </c>
      <c r="AB912" s="84">
        <f t="shared" si="477"/>
        <v>0</v>
      </c>
      <c r="AC912" s="450"/>
      <c r="AD912" s="526"/>
      <c r="AE912" s="527"/>
      <c r="AF912" s="964"/>
      <c r="AK912" s="9"/>
      <c r="AL912" s="9"/>
      <c r="AM912" s="9"/>
      <c r="AN912" s="9"/>
    </row>
    <row r="913">
      <c r="A913" s="775"/>
      <c r="B913" s="776"/>
      <c r="C913" s="127" t="s">
        <v>37</v>
      </c>
      <c r="D913" s="94"/>
      <c r="E913" s="128">
        <f t="shared" ref="E913:AB913" si="478">SQRT(E909*E909+E910*E910)/E872/1.73</f>
        <v>0.67777183885561254</v>
      </c>
      <c r="F913" s="129">
        <f t="shared" si="478"/>
        <v>0.67777183885561254</v>
      </c>
      <c r="G913" s="129">
        <f t="shared" si="478"/>
        <v>0.69829693137292936</v>
      </c>
      <c r="H913" s="129">
        <f t="shared" si="478"/>
        <v>0.66504469654564702</v>
      </c>
      <c r="I913" s="129">
        <f t="shared" si="478"/>
        <v>0.68036618082252409</v>
      </c>
      <c r="J913" s="129">
        <f t="shared" si="478"/>
        <v>0.65998251046347278</v>
      </c>
      <c r="K913" s="129">
        <f t="shared" si="478"/>
        <v>0.66124081839571958</v>
      </c>
      <c r="L913" s="129">
        <f t="shared" si="478"/>
        <v>0.6784185677094825</v>
      </c>
      <c r="M913" s="129">
        <f t="shared" si="478"/>
        <v>0.68101787256660695</v>
      </c>
      <c r="N913" s="129">
        <f t="shared" si="478"/>
        <v>0.66377188372929175</v>
      </c>
      <c r="O913" s="129">
        <f t="shared" si="478"/>
        <v>0.66632240009328514</v>
      </c>
      <c r="P913" s="129">
        <f t="shared" si="478"/>
        <v>0.66440768055278732</v>
      </c>
      <c r="Q913" s="129">
        <f t="shared" si="478"/>
        <v>0.69762806458042659</v>
      </c>
      <c r="R913" s="129">
        <f t="shared" si="478"/>
        <v>0.61634822008628876</v>
      </c>
      <c r="S913" s="129">
        <f t="shared" si="478"/>
        <v>0.63179246171836467</v>
      </c>
      <c r="T913" s="129">
        <f t="shared" si="478"/>
        <v>0.66440768055278732</v>
      </c>
      <c r="U913" s="129">
        <f t="shared" si="478"/>
        <v>0.62460619675095197</v>
      </c>
      <c r="V913" s="129">
        <f t="shared" si="478"/>
        <v>0.6764820732250596</v>
      </c>
      <c r="W913" s="129">
        <f t="shared" si="478"/>
        <v>0.64348294770188585</v>
      </c>
      <c r="X913" s="129">
        <f t="shared" si="478"/>
        <v>0.6151663443047235</v>
      </c>
      <c r="Y913" s="129">
        <f t="shared" si="478"/>
        <v>0.62112148800564049</v>
      </c>
      <c r="Z913" s="129">
        <f t="shared" si="478"/>
        <v>0.62172334991262257</v>
      </c>
      <c r="AA913" s="129">
        <f t="shared" si="478"/>
        <v>0.60550674747565358</v>
      </c>
      <c r="AB913" s="131">
        <f t="shared" si="478"/>
        <v>0.62052079024161189</v>
      </c>
      <c r="AC913" s="284">
        <f>AVERAGE(E913:AB913)</f>
        <v>0.65471664935495777</v>
      </c>
      <c r="AD913" s="190">
        <f>(AC911-AC913)/AC911</f>
        <v>0.40208525173063192</v>
      </c>
      <c r="AE913" s="129"/>
      <c r="AF913" s="131"/>
      <c r="AK913" s="64"/>
      <c r="AL913" s="64"/>
      <c r="AM913" s="9"/>
      <c r="AN913" s="64"/>
    </row>
    <row r="914">
      <c r="A914" s="65" t="s">
        <v>259</v>
      </c>
      <c r="B914" s="554" t="s">
        <v>260</v>
      </c>
      <c r="C914" s="67" t="s">
        <v>18</v>
      </c>
      <c r="D914" s="68" t="s">
        <v>29</v>
      </c>
      <c r="E914" s="108">
        <v>96.599999999999994</v>
      </c>
      <c r="F914" s="109">
        <v>87.299999999999997</v>
      </c>
      <c r="G914" s="109">
        <v>85.200000000000003</v>
      </c>
      <c r="H914" s="109">
        <v>82.799999999999997</v>
      </c>
      <c r="I914" s="109">
        <v>84.900000000000006</v>
      </c>
      <c r="J914" s="109">
        <v>97.200000000000003</v>
      </c>
      <c r="K914" s="109">
        <v>121.8</v>
      </c>
      <c r="L914" s="109">
        <v>139.5</v>
      </c>
      <c r="M914" s="109">
        <v>145.5</v>
      </c>
      <c r="N914" s="109">
        <v>144.90000000000001</v>
      </c>
      <c r="O914" s="109">
        <v>139.19999999999999</v>
      </c>
      <c r="P914" s="109">
        <v>148.80000000000001</v>
      </c>
      <c r="Q914" s="109">
        <v>145.19999999999999</v>
      </c>
      <c r="R914" s="109">
        <v>145.5</v>
      </c>
      <c r="S914" s="109">
        <v>148.80000000000001</v>
      </c>
      <c r="T914" s="109">
        <v>143.40000000000001</v>
      </c>
      <c r="U914" s="109">
        <v>143.09999999999999</v>
      </c>
      <c r="V914" s="109">
        <v>147.90000000000001</v>
      </c>
      <c r="W914" s="109">
        <v>138.90000000000001</v>
      </c>
      <c r="X914" s="109">
        <v>142.19999999999999</v>
      </c>
      <c r="Y914" s="109">
        <v>135.59999999999999</v>
      </c>
      <c r="Z914" s="109">
        <v>136.80000000000001</v>
      </c>
      <c r="AA914" s="109">
        <v>115.5</v>
      </c>
      <c r="AB914" s="110">
        <v>105.3</v>
      </c>
      <c r="AC914" s="278">
        <f t="shared" ref="AC914:AC915" si="479">SUM(E914:AB914)</f>
        <v>3021.9000000000005</v>
      </c>
      <c r="AD914" s="112">
        <f>MIN(E914:AB914)</f>
        <v>82.799999999999997</v>
      </c>
      <c r="AE914" s="524">
        <v>100</v>
      </c>
      <c r="AF914" s="780">
        <v>30</v>
      </c>
      <c r="AK914" s="81"/>
      <c r="AL914" s="497"/>
      <c r="AM914" s="81"/>
      <c r="AN914" s="9"/>
    </row>
    <row r="915">
      <c r="A915" s="73"/>
      <c r="B915" s="555"/>
      <c r="C915" s="75" t="s">
        <v>20</v>
      </c>
      <c r="D915" s="76" t="s">
        <v>29</v>
      </c>
      <c r="E915" s="113">
        <v>98.700000000000003</v>
      </c>
      <c r="F915" s="114">
        <v>96.299999999999997</v>
      </c>
      <c r="G915" s="114">
        <v>93</v>
      </c>
      <c r="H915" s="114">
        <v>89.700000000000003</v>
      </c>
      <c r="I915" s="114">
        <v>93</v>
      </c>
      <c r="J915" s="114">
        <v>91.5</v>
      </c>
      <c r="K915" s="114">
        <v>96.299999999999997</v>
      </c>
      <c r="L915" s="114">
        <v>103.5</v>
      </c>
      <c r="M915" s="114">
        <v>98.400000000000006</v>
      </c>
      <c r="N915" s="114">
        <v>95.400000000000006</v>
      </c>
      <c r="O915" s="114">
        <v>96.299999999999997</v>
      </c>
      <c r="P915" s="114">
        <v>102</v>
      </c>
      <c r="Q915" s="114">
        <v>99.900000000000006</v>
      </c>
      <c r="R915" s="114">
        <v>100.8</v>
      </c>
      <c r="S915" s="114">
        <v>104.09999999999999</v>
      </c>
      <c r="T915" s="114">
        <v>104.7</v>
      </c>
      <c r="U915" s="114">
        <v>109.2</v>
      </c>
      <c r="V915" s="114">
        <v>113.7</v>
      </c>
      <c r="W915" s="114">
        <v>105.90000000000001</v>
      </c>
      <c r="X915" s="114">
        <v>106.8</v>
      </c>
      <c r="Y915" s="114">
        <v>94.799999999999997</v>
      </c>
      <c r="Z915" s="114">
        <v>91.200000000000003</v>
      </c>
      <c r="AA915" s="114">
        <v>83.400000000000006</v>
      </c>
      <c r="AB915" s="115">
        <v>84.900000000000006</v>
      </c>
      <c r="AC915" s="280">
        <f t="shared" si="479"/>
        <v>2353.5</v>
      </c>
      <c r="AD915" s="526"/>
      <c r="AE915" s="527"/>
      <c r="AF915" s="964"/>
      <c r="AK915" s="9"/>
      <c r="AL915" s="9"/>
      <c r="AM915" s="9"/>
      <c r="AN915" s="9"/>
    </row>
    <row r="916">
      <c r="A916" s="73"/>
      <c r="B916" s="555"/>
      <c r="C916" s="75" t="s">
        <v>21</v>
      </c>
      <c r="D916" s="76" t="s">
        <v>22</v>
      </c>
      <c r="E916" s="118">
        <v>7.2000000000000002</v>
      </c>
      <c r="F916" s="119">
        <v>7.2300000000000004</v>
      </c>
      <c r="G916" s="119">
        <v>6.6600000000000001</v>
      </c>
      <c r="H916" s="119">
        <v>7.2000000000000002</v>
      </c>
      <c r="I916" s="119">
        <v>6.3300000000000001</v>
      </c>
      <c r="J916" s="119">
        <v>8.1899999999999995</v>
      </c>
      <c r="K916" s="119">
        <v>8.5800000000000001</v>
      </c>
      <c r="L916" s="119">
        <v>8.6699999999999999</v>
      </c>
      <c r="M916" s="119">
        <v>9.6300000000000008</v>
      </c>
      <c r="N916" s="119">
        <v>8.4299999999999997</v>
      </c>
      <c r="O916" s="119">
        <v>10.380000000000001</v>
      </c>
      <c r="P916" s="119">
        <v>10.199999999999999</v>
      </c>
      <c r="Q916" s="119">
        <v>9.3300000000000001</v>
      </c>
      <c r="R916" s="119">
        <v>9.7200000000000006</v>
      </c>
      <c r="S916" s="119">
        <v>8.5800000000000001</v>
      </c>
      <c r="T916" s="119">
        <v>9.8399999999999999</v>
      </c>
      <c r="U916" s="119">
        <v>9.3599999999999994</v>
      </c>
      <c r="V916" s="119">
        <v>8.1899999999999995</v>
      </c>
      <c r="W916" s="119">
        <v>8.7899999999999991</v>
      </c>
      <c r="X916" s="119">
        <v>9.9299999999999997</v>
      </c>
      <c r="Y916" s="119">
        <v>8.7899999999999991</v>
      </c>
      <c r="Z916" s="119">
        <v>8.3399999999999999</v>
      </c>
      <c r="AA916" s="119">
        <v>7.8600000000000003</v>
      </c>
      <c r="AB916" s="120">
        <v>7.0499999999999998</v>
      </c>
      <c r="AC916" s="280">
        <f>AVERAGE(E916:AB916)</f>
        <v>8.5199999999999996</v>
      </c>
      <c r="AD916" s="526"/>
      <c r="AE916" s="527"/>
      <c r="AF916" s="964"/>
      <c r="AK916" s="9"/>
      <c r="AL916" s="9"/>
      <c r="AM916" s="9"/>
      <c r="AN916" s="9"/>
    </row>
    <row r="917">
      <c r="A917" s="73"/>
      <c r="B917" s="555"/>
      <c r="C917" s="75" t="s">
        <v>23</v>
      </c>
      <c r="D917" s="76"/>
      <c r="E917" s="82">
        <f t="shared" ref="E917:AB917" si="480">E915/E914</f>
        <v>1.0217391304347827</v>
      </c>
      <c r="F917" s="83">
        <f t="shared" si="480"/>
        <v>1.1030927835051547</v>
      </c>
      <c r="G917" s="83">
        <f t="shared" si="480"/>
        <v>1.0915492957746478</v>
      </c>
      <c r="H917" s="83">
        <f t="shared" si="480"/>
        <v>1.0833333333333335</v>
      </c>
      <c r="I917" s="83">
        <f t="shared" si="480"/>
        <v>1.0954063604240283</v>
      </c>
      <c r="J917" s="83">
        <f t="shared" si="480"/>
        <v>0.94135802469135799</v>
      </c>
      <c r="K917" s="83">
        <f t="shared" si="480"/>
        <v>0.79064039408866993</v>
      </c>
      <c r="L917" s="83">
        <f t="shared" si="480"/>
        <v>0.74193548387096775</v>
      </c>
      <c r="M917" s="83">
        <f t="shared" si="480"/>
        <v>0.67628865979381447</v>
      </c>
      <c r="N917" s="83">
        <f t="shared" si="480"/>
        <v>0.65838509316770188</v>
      </c>
      <c r="O917" s="83">
        <f t="shared" si="480"/>
        <v>0.69181034482758619</v>
      </c>
      <c r="P917" s="83">
        <f t="shared" si="480"/>
        <v>0.68548387096774188</v>
      </c>
      <c r="Q917" s="83">
        <f t="shared" si="480"/>
        <v>0.68801652892561993</v>
      </c>
      <c r="R917" s="83">
        <f t="shared" si="480"/>
        <v>0.69278350515463916</v>
      </c>
      <c r="S917" s="83">
        <f t="shared" si="480"/>
        <v>0.69959677419354827</v>
      </c>
      <c r="T917" s="83">
        <f t="shared" si="480"/>
        <v>0.73012552301255229</v>
      </c>
      <c r="U917" s="83">
        <f t="shared" si="480"/>
        <v>0.7631027253668764</v>
      </c>
      <c r="V917" s="83">
        <f t="shared" si="480"/>
        <v>0.76876267748478699</v>
      </c>
      <c r="W917" s="83">
        <f t="shared" si="480"/>
        <v>0.76241900647948169</v>
      </c>
      <c r="X917" s="83">
        <f t="shared" si="480"/>
        <v>0.75105485232067515</v>
      </c>
      <c r="Y917" s="83">
        <f t="shared" si="480"/>
        <v>0.69911504424778759</v>
      </c>
      <c r="Z917" s="83">
        <f t="shared" si="480"/>
        <v>0.66666666666666663</v>
      </c>
      <c r="AA917" s="83">
        <f t="shared" si="480"/>
        <v>0.7220779220779221</v>
      </c>
      <c r="AB917" s="84">
        <f t="shared" si="480"/>
        <v>0.80626780626780636</v>
      </c>
      <c r="AC917" s="450"/>
      <c r="AD917" s="526"/>
      <c r="AE917" s="527"/>
      <c r="AF917" s="964"/>
      <c r="AK917" s="9"/>
      <c r="AL917" s="9"/>
      <c r="AM917" s="9"/>
      <c r="AN917" s="9"/>
    </row>
    <row r="918">
      <c r="A918" s="775"/>
      <c r="B918" s="776"/>
      <c r="C918" s="127" t="s">
        <v>37</v>
      </c>
      <c r="D918" s="94"/>
      <c r="E918" s="128">
        <f t="shared" ref="E918:AB918" si="481">SQRT(E914*E914+E915*E915)/E872/1.73</f>
        <v>7.6101069335861853</v>
      </c>
      <c r="F918" s="129">
        <f t="shared" si="481"/>
        <v>7.1623782007462768</v>
      </c>
      <c r="G918" s="129">
        <f t="shared" si="481"/>
        <v>6.9900120691065153</v>
      </c>
      <c r="H918" s="129">
        <f t="shared" si="481"/>
        <v>6.7653590127069823</v>
      </c>
      <c r="I918" s="129">
        <f t="shared" si="481"/>
        <v>6.9654352025409052</v>
      </c>
      <c r="J918" s="129">
        <f t="shared" si="481"/>
        <v>7.3418604833947061</v>
      </c>
      <c r="K918" s="129">
        <f t="shared" si="481"/>
        <v>8.5559330324028124</v>
      </c>
      <c r="L918" s="129">
        <f t="shared" si="481"/>
        <v>9.5807225207700348</v>
      </c>
      <c r="M918" s="129">
        <f t="shared" si="481"/>
        <v>9.7252496932981316</v>
      </c>
      <c r="N918" s="129">
        <f t="shared" si="481"/>
        <v>9.5962253291396049</v>
      </c>
      <c r="O918" s="129">
        <f t="shared" si="481"/>
        <v>9.3987042033291726</v>
      </c>
      <c r="P918" s="129">
        <f t="shared" si="481"/>
        <v>9.9884585540804345</v>
      </c>
      <c r="Q918" s="129">
        <f t="shared" si="481"/>
        <v>9.7583287730698327</v>
      </c>
      <c r="R918" s="129">
        <f t="shared" si="481"/>
        <v>9.8285518539050045</v>
      </c>
      <c r="S918" s="129">
        <f t="shared" si="481"/>
        <v>10.064295771632803</v>
      </c>
      <c r="T918" s="129">
        <f t="shared" si="481"/>
        <v>9.8307221822216828</v>
      </c>
      <c r="U918" s="129">
        <f t="shared" si="481"/>
        <v>9.8625455382569545</v>
      </c>
      <c r="V918" s="129">
        <f t="shared" si="481"/>
        <v>10.260154632124248</v>
      </c>
      <c r="W918" s="129">
        <f t="shared" si="481"/>
        <v>9.6063452725847718</v>
      </c>
      <c r="X918" s="129">
        <f t="shared" si="481"/>
        <v>9.8559646465467754</v>
      </c>
      <c r="Y918" s="129">
        <f t="shared" si="481"/>
        <v>9.2581855348164837</v>
      </c>
      <c r="Z918" s="129">
        <f t="shared" si="481"/>
        <v>9.2089627952434192</v>
      </c>
      <c r="AA918" s="129">
        <f t="shared" si="481"/>
        <v>7.9872711106853478</v>
      </c>
      <c r="AB918" s="131">
        <f t="shared" si="481"/>
        <v>7.5615812100613224</v>
      </c>
      <c r="AC918" s="284">
        <f>AVERAGE(E918:AB918)</f>
        <v>8.8651397731771002</v>
      </c>
      <c r="AD918" s="190">
        <f>(AC916-AC918)/AC916</f>
        <v>-0.040509363048955478</v>
      </c>
      <c r="AE918" s="129"/>
      <c r="AF918" s="131"/>
      <c r="AK918" s="64"/>
      <c r="AL918" s="64"/>
      <c r="AM918" s="9"/>
      <c r="AN918" s="64"/>
    </row>
    <row r="919" ht="15.75" customHeight="1">
      <c r="A919" s="65" t="s">
        <v>261</v>
      </c>
      <c r="B919" s="554" t="s">
        <v>248</v>
      </c>
      <c r="C919" s="67" t="s">
        <v>18</v>
      </c>
      <c r="D919" s="68" t="s">
        <v>29</v>
      </c>
      <c r="E919" s="108">
        <v>0</v>
      </c>
      <c r="F919" s="109">
        <v>0</v>
      </c>
      <c r="G919" s="109">
        <v>0</v>
      </c>
      <c r="H919" s="109">
        <v>0</v>
      </c>
      <c r="I919" s="109">
        <v>0</v>
      </c>
      <c r="J919" s="109">
        <v>0</v>
      </c>
      <c r="K919" s="109">
        <v>0</v>
      </c>
      <c r="L919" s="109">
        <v>0.59999999999999998</v>
      </c>
      <c r="M919" s="109">
        <v>0</v>
      </c>
      <c r="N919" s="109">
        <v>0</v>
      </c>
      <c r="O919" s="109">
        <v>0</v>
      </c>
      <c r="P919" s="109">
        <v>0</v>
      </c>
      <c r="Q919" s="109">
        <v>0</v>
      </c>
      <c r="R919" s="109">
        <v>0</v>
      </c>
      <c r="S919" s="109">
        <v>0</v>
      </c>
      <c r="T919" s="109">
        <v>0</v>
      </c>
      <c r="U919" s="109">
        <v>0</v>
      </c>
      <c r="V919" s="109">
        <v>0</v>
      </c>
      <c r="W919" s="109">
        <v>0</v>
      </c>
      <c r="X919" s="109">
        <v>0</v>
      </c>
      <c r="Y919" s="109">
        <v>0</v>
      </c>
      <c r="Z919" s="109">
        <v>0</v>
      </c>
      <c r="AA919" s="109">
        <v>0</v>
      </c>
      <c r="AB919" s="110">
        <v>0</v>
      </c>
      <c r="AC919" s="278">
        <f t="shared" ref="AC919:AC920" si="482">SUM(E919:AB919)</f>
        <v>0.59999999999999998</v>
      </c>
      <c r="AD919" s="112">
        <f>MIN(E919:AB919)</f>
        <v>0</v>
      </c>
      <c r="AE919" s="524">
        <v>100</v>
      </c>
      <c r="AF919" s="780">
        <v>60</v>
      </c>
      <c r="AK919" s="81"/>
      <c r="AL919" s="497"/>
      <c r="AM919" s="81"/>
      <c r="AN919" s="9"/>
    </row>
    <row r="920">
      <c r="A920" s="73"/>
      <c r="B920" s="555"/>
      <c r="C920" s="75" t="s">
        <v>20</v>
      </c>
      <c r="D920" s="76" t="s">
        <v>29</v>
      </c>
      <c r="E920" s="113">
        <v>0</v>
      </c>
      <c r="F920" s="114">
        <v>0</v>
      </c>
      <c r="G920" s="114">
        <v>0</v>
      </c>
      <c r="H920" s="114">
        <v>0</v>
      </c>
      <c r="I920" s="114">
        <v>0</v>
      </c>
      <c r="J920" s="114">
        <v>0</v>
      </c>
      <c r="K920" s="114">
        <v>0</v>
      </c>
      <c r="L920" s="114">
        <v>0</v>
      </c>
      <c r="M920" s="114">
        <v>0</v>
      </c>
      <c r="N920" s="114">
        <v>0</v>
      </c>
      <c r="O920" s="114">
        <v>0</v>
      </c>
      <c r="P920" s="114">
        <v>0</v>
      </c>
      <c r="Q920" s="114">
        <v>0</v>
      </c>
      <c r="R920" s="114">
        <v>0</v>
      </c>
      <c r="S920" s="114">
        <v>0</v>
      </c>
      <c r="T920" s="114">
        <v>0</v>
      </c>
      <c r="U920" s="114">
        <v>0</v>
      </c>
      <c r="V920" s="114">
        <v>0</v>
      </c>
      <c r="W920" s="114">
        <v>0</v>
      </c>
      <c r="X920" s="114">
        <v>0</v>
      </c>
      <c r="Y920" s="114">
        <v>0</v>
      </c>
      <c r="Z920" s="114">
        <v>0</v>
      </c>
      <c r="AA920" s="114">
        <v>0</v>
      </c>
      <c r="AB920" s="115">
        <v>0</v>
      </c>
      <c r="AC920" s="280">
        <f t="shared" si="482"/>
        <v>0</v>
      </c>
      <c r="AD920" s="526"/>
      <c r="AE920" s="527"/>
      <c r="AF920" s="964"/>
      <c r="AK920" s="9"/>
      <c r="AL920" s="9"/>
      <c r="AM920" s="9"/>
      <c r="AN920" s="9"/>
    </row>
    <row r="921">
      <c r="A921" s="73"/>
      <c r="B921" s="555"/>
      <c r="C921" s="75" t="s">
        <v>21</v>
      </c>
      <c r="D921" s="76" t="s">
        <v>22</v>
      </c>
      <c r="E921" s="118">
        <v>1.6200000000000001</v>
      </c>
      <c r="F921" s="119">
        <v>1.5600000000000001</v>
      </c>
      <c r="G921" s="119">
        <v>1.5600000000000001</v>
      </c>
      <c r="H921" s="119">
        <v>1.5600000000000001</v>
      </c>
      <c r="I921" s="119">
        <v>1.5600000000000001</v>
      </c>
      <c r="J921" s="119">
        <v>1.5600000000000001</v>
      </c>
      <c r="K921" s="119">
        <v>1.5600000000000001</v>
      </c>
      <c r="L921" s="119">
        <v>1.5600000000000001</v>
      </c>
      <c r="M921" s="119">
        <v>1.5600000000000001</v>
      </c>
      <c r="N921" s="119">
        <v>1.5600000000000001</v>
      </c>
      <c r="O921" s="119">
        <v>1.5600000000000001</v>
      </c>
      <c r="P921" s="119">
        <v>1.5600000000000001</v>
      </c>
      <c r="Q921" s="119">
        <v>1.5600000000000001</v>
      </c>
      <c r="R921" s="119">
        <v>1.5600000000000001</v>
      </c>
      <c r="S921" s="119">
        <v>1.5600000000000001</v>
      </c>
      <c r="T921" s="119">
        <v>1.5600000000000001</v>
      </c>
      <c r="U921" s="119">
        <v>1.5600000000000001</v>
      </c>
      <c r="V921" s="119">
        <v>1.6200000000000001</v>
      </c>
      <c r="W921" s="119">
        <v>1.5600000000000001</v>
      </c>
      <c r="X921" s="119">
        <v>1.5600000000000001</v>
      </c>
      <c r="Y921" s="119">
        <v>1.5600000000000001</v>
      </c>
      <c r="Z921" s="119">
        <v>1.5600000000000001</v>
      </c>
      <c r="AA921" s="119">
        <v>1.5600000000000001</v>
      </c>
      <c r="AB921" s="120">
        <v>1.5600000000000001</v>
      </c>
      <c r="AC921" s="280">
        <f>AVERAGE(E921:AB921)</f>
        <v>1.5650000000000002</v>
      </c>
      <c r="AD921" s="526"/>
      <c r="AE921" s="527"/>
      <c r="AF921" s="964"/>
      <c r="AK921" s="9"/>
      <c r="AL921" s="9"/>
      <c r="AM921" s="9"/>
      <c r="AN921" s="9"/>
    </row>
    <row r="922">
      <c r="A922" s="73"/>
      <c r="B922" s="555"/>
      <c r="C922" s="75" t="s">
        <v>23</v>
      </c>
      <c r="D922" s="76"/>
      <c r="E922" s="82" t="e">
        <f t="shared" ref="E922:AB922" si="483">E920/E919</f>
        <v>#DIV/0!</v>
      </c>
      <c r="F922" s="83" t="e">
        <f t="shared" si="483"/>
        <v>#DIV/0!</v>
      </c>
      <c r="G922" s="83" t="e">
        <f t="shared" si="483"/>
        <v>#DIV/0!</v>
      </c>
      <c r="H922" s="83" t="e">
        <f t="shared" si="483"/>
        <v>#DIV/0!</v>
      </c>
      <c r="I922" s="83" t="e">
        <f t="shared" si="483"/>
        <v>#DIV/0!</v>
      </c>
      <c r="J922" s="83" t="e">
        <f t="shared" si="483"/>
        <v>#DIV/0!</v>
      </c>
      <c r="K922" s="83" t="e">
        <f t="shared" si="483"/>
        <v>#DIV/0!</v>
      </c>
      <c r="L922" s="83">
        <f t="shared" si="483"/>
        <v>0</v>
      </c>
      <c r="M922" s="83" t="e">
        <f t="shared" si="483"/>
        <v>#DIV/0!</v>
      </c>
      <c r="N922" s="83" t="e">
        <f t="shared" si="483"/>
        <v>#DIV/0!</v>
      </c>
      <c r="O922" s="83" t="e">
        <f t="shared" si="483"/>
        <v>#DIV/0!</v>
      </c>
      <c r="P922" s="83" t="e">
        <f t="shared" si="483"/>
        <v>#DIV/0!</v>
      </c>
      <c r="Q922" s="83" t="e">
        <f t="shared" si="483"/>
        <v>#DIV/0!</v>
      </c>
      <c r="R922" s="83" t="e">
        <f t="shared" si="483"/>
        <v>#DIV/0!</v>
      </c>
      <c r="S922" s="83" t="e">
        <f t="shared" si="483"/>
        <v>#DIV/0!</v>
      </c>
      <c r="T922" s="83" t="e">
        <f t="shared" si="483"/>
        <v>#DIV/0!</v>
      </c>
      <c r="U922" s="83" t="e">
        <f t="shared" si="483"/>
        <v>#DIV/0!</v>
      </c>
      <c r="V922" s="83" t="e">
        <f t="shared" si="483"/>
        <v>#DIV/0!</v>
      </c>
      <c r="W922" s="83" t="e">
        <f t="shared" si="483"/>
        <v>#DIV/0!</v>
      </c>
      <c r="X922" s="83" t="e">
        <f t="shared" si="483"/>
        <v>#DIV/0!</v>
      </c>
      <c r="Y922" s="83" t="e">
        <f t="shared" si="483"/>
        <v>#DIV/0!</v>
      </c>
      <c r="Z922" s="83" t="e">
        <f t="shared" si="483"/>
        <v>#DIV/0!</v>
      </c>
      <c r="AA922" s="83" t="e">
        <f t="shared" si="483"/>
        <v>#DIV/0!</v>
      </c>
      <c r="AB922" s="84" t="e">
        <f t="shared" si="483"/>
        <v>#DIV/0!</v>
      </c>
      <c r="AC922" s="94"/>
      <c r="AD922" s="526"/>
      <c r="AE922" s="527"/>
      <c r="AF922" s="964"/>
      <c r="AK922" s="9"/>
      <c r="AL922" s="9"/>
      <c r="AM922" s="9"/>
      <c r="AN922" s="9"/>
    </row>
    <row r="923">
      <c r="A923" s="775"/>
      <c r="B923" s="776"/>
      <c r="C923" s="127" t="s">
        <v>37</v>
      </c>
      <c r="D923" s="94"/>
      <c r="E923" s="128">
        <f t="shared" ref="E923:AB923" si="484">SQRT(E919*E919+E920*E920)/E873/1.73</f>
        <v>0</v>
      </c>
      <c r="F923" s="129">
        <f t="shared" si="484"/>
        <v>0</v>
      </c>
      <c r="G923" s="129">
        <f t="shared" si="484"/>
        <v>0</v>
      </c>
      <c r="H923" s="129">
        <f t="shared" si="484"/>
        <v>0</v>
      </c>
      <c r="I923" s="129">
        <f t="shared" si="484"/>
        <v>0</v>
      </c>
      <c r="J923" s="129">
        <f t="shared" si="484"/>
        <v>0</v>
      </c>
      <c r="K923" s="129">
        <f t="shared" si="484"/>
        <v>0</v>
      </c>
      <c r="L923" s="129">
        <f t="shared" si="484"/>
        <v>0.032999125523173641</v>
      </c>
      <c r="M923" s="129">
        <f t="shared" si="484"/>
        <v>0</v>
      </c>
      <c r="N923" s="129">
        <f t="shared" si="484"/>
        <v>0</v>
      </c>
      <c r="O923" s="129">
        <f t="shared" si="484"/>
        <v>0</v>
      </c>
      <c r="P923" s="129">
        <f t="shared" si="484"/>
        <v>0</v>
      </c>
      <c r="Q923" s="129">
        <f t="shared" si="484"/>
        <v>0</v>
      </c>
      <c r="R923" s="129">
        <f t="shared" si="484"/>
        <v>0</v>
      </c>
      <c r="S923" s="129">
        <f t="shared" si="484"/>
        <v>0</v>
      </c>
      <c r="T923" s="129">
        <f t="shared" si="484"/>
        <v>0</v>
      </c>
      <c r="U923" s="129">
        <f t="shared" si="484"/>
        <v>0</v>
      </c>
      <c r="V923" s="129">
        <f t="shared" si="484"/>
        <v>0</v>
      </c>
      <c r="W923" s="129">
        <f t="shared" si="484"/>
        <v>0</v>
      </c>
      <c r="X923" s="129">
        <f t="shared" si="484"/>
        <v>0</v>
      </c>
      <c r="Y923" s="129">
        <f t="shared" si="484"/>
        <v>0</v>
      </c>
      <c r="Z923" s="129">
        <f t="shared" si="484"/>
        <v>0</v>
      </c>
      <c r="AA923" s="129">
        <f t="shared" si="484"/>
        <v>0</v>
      </c>
      <c r="AB923" s="131">
        <f t="shared" si="484"/>
        <v>0</v>
      </c>
      <c r="AC923" s="576">
        <f>AVERAGE(E923:AB923)</f>
        <v>0.0013749635634655684</v>
      </c>
      <c r="AD923" s="460">
        <f>(AC921-AC923)/AC921</f>
        <v>0.99912142903292933</v>
      </c>
      <c r="AE923" s="461"/>
      <c r="AF923" s="462"/>
      <c r="AK923" s="64"/>
      <c r="AL923" s="64"/>
      <c r="AM923" s="9"/>
      <c r="AN923" s="64"/>
    </row>
    <row r="924">
      <c r="A924" s="652" t="s">
        <v>262</v>
      </c>
      <c r="B924" s="967" t="s">
        <v>41</v>
      </c>
      <c r="C924" s="67" t="s">
        <v>18</v>
      </c>
      <c r="D924" s="68" t="s">
        <v>29</v>
      </c>
      <c r="E924" s="69">
        <v>2.8199999999999998</v>
      </c>
      <c r="F924" s="70">
        <v>2.8799999999999999</v>
      </c>
      <c r="G924" s="70">
        <v>2.8199999999999998</v>
      </c>
      <c r="H924" s="70">
        <v>2.8799999999999999</v>
      </c>
      <c r="I924" s="70">
        <v>2.8799999999999999</v>
      </c>
      <c r="J924" s="70">
        <v>2.8199999999999998</v>
      </c>
      <c r="K924" s="70">
        <v>2.8799999999999999</v>
      </c>
      <c r="L924" s="70">
        <v>2.8199999999999998</v>
      </c>
      <c r="M924" s="70">
        <v>2.8799999999999999</v>
      </c>
      <c r="N924" s="70">
        <v>2.8799999999999999</v>
      </c>
      <c r="O924" s="70">
        <v>2.8799999999999999</v>
      </c>
      <c r="P924" s="70">
        <v>2.8799999999999999</v>
      </c>
      <c r="Q924" s="70">
        <v>2.8799999999999999</v>
      </c>
      <c r="R924" s="70">
        <v>2.8799999999999999</v>
      </c>
      <c r="S924" s="70">
        <v>2.8799999999999999</v>
      </c>
      <c r="T924" s="70">
        <v>2.8799999999999999</v>
      </c>
      <c r="U924" s="70">
        <v>2.8799999999999999</v>
      </c>
      <c r="V924" s="70">
        <v>2.8799999999999999</v>
      </c>
      <c r="W924" s="70">
        <v>2.9399999999999999</v>
      </c>
      <c r="X924" s="70">
        <v>2.8799999999999999</v>
      </c>
      <c r="Y924" s="70">
        <v>2.8199999999999998</v>
      </c>
      <c r="Z924" s="70">
        <v>2.8799999999999999</v>
      </c>
      <c r="AA924" s="70">
        <v>2.8199999999999998</v>
      </c>
      <c r="AB924" s="71">
        <v>2.8199999999999998</v>
      </c>
      <c r="AC924" s="968">
        <f t="shared" ref="AC924:AC925" si="485">SUM(E924:AB924)</f>
        <v>68.760000000000005</v>
      </c>
      <c r="AD924" s="969"/>
      <c r="AE924" s="733">
        <v>1</v>
      </c>
      <c r="AF924" s="970">
        <v>120</v>
      </c>
      <c r="AK924" s="81"/>
      <c r="AL924" s="497"/>
      <c r="AM924" s="81"/>
      <c r="AN924" s="9"/>
    </row>
    <row r="925">
      <c r="A925" s="653" t="s">
        <v>263</v>
      </c>
      <c r="B925" s="971" t="s">
        <v>63</v>
      </c>
      <c r="C925" s="75" t="s">
        <v>18</v>
      </c>
      <c r="D925" s="76" t="s">
        <v>29</v>
      </c>
      <c r="E925" s="77">
        <v>3.6000000000000001</v>
      </c>
      <c r="F925" s="78">
        <v>3.4199999999999999</v>
      </c>
      <c r="G925" s="78">
        <v>3.48</v>
      </c>
      <c r="H925" s="78">
        <v>3.3599999999999999</v>
      </c>
      <c r="I925" s="78">
        <v>3.54</v>
      </c>
      <c r="J925" s="78">
        <v>3.4199999999999999</v>
      </c>
      <c r="K925" s="78">
        <v>3.54</v>
      </c>
      <c r="L925" s="78">
        <v>3.6600000000000001</v>
      </c>
      <c r="M925" s="78">
        <v>3.6000000000000001</v>
      </c>
      <c r="N925" s="78">
        <v>3.7799999999999998</v>
      </c>
      <c r="O925" s="78">
        <v>3.6000000000000001</v>
      </c>
      <c r="P925" s="78">
        <v>3.7799999999999998</v>
      </c>
      <c r="Q925" s="78">
        <v>3.7799999999999998</v>
      </c>
      <c r="R925" s="78">
        <v>3.8999999999999999</v>
      </c>
      <c r="S925" s="78">
        <v>3.8999999999999999</v>
      </c>
      <c r="T925" s="78">
        <v>3.8399999999999999</v>
      </c>
      <c r="U925" s="78">
        <v>3.7799999999999998</v>
      </c>
      <c r="V925" s="78">
        <v>3.8399999999999999</v>
      </c>
      <c r="W925" s="78">
        <v>3.7799999999999998</v>
      </c>
      <c r="X925" s="78">
        <v>3.8399999999999999</v>
      </c>
      <c r="Y925" s="78">
        <v>3.8399999999999999</v>
      </c>
      <c r="Z925" s="78">
        <v>3.7200000000000002</v>
      </c>
      <c r="AA925" s="78">
        <v>3.7799999999999998</v>
      </c>
      <c r="AB925" s="79">
        <v>3.6000000000000001</v>
      </c>
      <c r="AC925" s="972">
        <f t="shared" si="485"/>
        <v>88.38000000000001</v>
      </c>
      <c r="AD925" s="973"/>
      <c r="AE925" s="974">
        <v>1</v>
      </c>
      <c r="AF925" s="975">
        <v>120</v>
      </c>
      <c r="AK925" s="81"/>
      <c r="AL925" s="497"/>
      <c r="AM925" s="81"/>
      <c r="AN925" s="9"/>
    </row>
    <row r="926" ht="15.75" customHeight="1">
      <c r="A926" s="689" t="s">
        <v>42</v>
      </c>
      <c r="B926" s="690"/>
      <c r="C926" s="67" t="s">
        <v>18</v>
      </c>
      <c r="D926" s="68"/>
      <c r="E926" s="108">
        <f t="shared" ref="E926:AC926" si="486">SUM(E874,E879,E889,E894,E899,E904,E909,E914,E919,E924,E925,E884)</f>
        <v>852.72000000000003</v>
      </c>
      <c r="F926" s="109">
        <f t="shared" si="486"/>
        <v>811.50000000000011</v>
      </c>
      <c r="G926" s="109">
        <f t="shared" si="486"/>
        <v>816.89999999999998</v>
      </c>
      <c r="H926" s="109">
        <f t="shared" si="486"/>
        <v>809.94000000000005</v>
      </c>
      <c r="I926" s="109">
        <f t="shared" si="486"/>
        <v>825.12000000000012</v>
      </c>
      <c r="J926" s="109">
        <f t="shared" si="486"/>
        <v>890.6400000000001</v>
      </c>
      <c r="K926" s="109">
        <f t="shared" si="486"/>
        <v>1017.1199999999999</v>
      </c>
      <c r="L926" s="109">
        <f t="shared" si="486"/>
        <v>1052.5799999999999</v>
      </c>
      <c r="M926" s="109">
        <f t="shared" si="486"/>
        <v>1130.28</v>
      </c>
      <c r="N926" s="109">
        <f t="shared" si="486"/>
        <v>1120.8600000000001</v>
      </c>
      <c r="O926" s="109">
        <f t="shared" si="486"/>
        <v>1094.28</v>
      </c>
      <c r="P926" s="109">
        <f t="shared" si="486"/>
        <v>1091.4599999999998</v>
      </c>
      <c r="Q926" s="109">
        <f t="shared" si="486"/>
        <v>1095.3600000000001</v>
      </c>
      <c r="R926" s="109">
        <f t="shared" si="486"/>
        <v>1059.48</v>
      </c>
      <c r="S926" s="109">
        <f t="shared" si="486"/>
        <v>1088.8799999999999</v>
      </c>
      <c r="T926" s="109">
        <f t="shared" si="486"/>
        <v>1126.3200000000002</v>
      </c>
      <c r="U926" s="109">
        <f t="shared" si="486"/>
        <v>1102.5599999999999</v>
      </c>
      <c r="V926" s="109">
        <f t="shared" si="486"/>
        <v>1105.6199999999999</v>
      </c>
      <c r="W926" s="109">
        <f t="shared" si="486"/>
        <v>1103.22</v>
      </c>
      <c r="X926" s="109">
        <f t="shared" si="486"/>
        <v>1096.6200000000001</v>
      </c>
      <c r="Y926" s="109">
        <f t="shared" si="486"/>
        <v>1069.8600000000001</v>
      </c>
      <c r="Z926" s="109">
        <f t="shared" si="486"/>
        <v>1063.2</v>
      </c>
      <c r="AA926" s="109">
        <f t="shared" si="486"/>
        <v>1008.9000000000001</v>
      </c>
      <c r="AB926" s="501">
        <f t="shared" si="486"/>
        <v>959.5200000000001</v>
      </c>
      <c r="AC926" s="278">
        <f t="shared" si="486"/>
        <v>24392.940000000002</v>
      </c>
      <c r="AK926" s="9"/>
      <c r="AL926" s="9"/>
      <c r="AM926" s="9"/>
      <c r="AN926" s="9"/>
    </row>
    <row r="927">
      <c r="A927" s="687"/>
      <c r="B927" s="688"/>
      <c r="C927" s="127" t="s">
        <v>20</v>
      </c>
      <c r="D927" s="94"/>
      <c r="E927" s="586">
        <f t="shared" ref="E927:AC927" si="487">SUM(E875,E880,E890,E895,E900,E905,E910,E915,E920,E885)</f>
        <v>665.09999999999991</v>
      </c>
      <c r="F927" s="134">
        <f t="shared" si="487"/>
        <v>664.79999999999995</v>
      </c>
      <c r="G927" s="134">
        <f t="shared" si="487"/>
        <v>683.70000000000005</v>
      </c>
      <c r="H927" s="134">
        <f t="shared" si="487"/>
        <v>676.79999999999995</v>
      </c>
      <c r="I927" s="134">
        <f t="shared" si="487"/>
        <v>680.70000000000005</v>
      </c>
      <c r="J927" s="134">
        <f t="shared" si="487"/>
        <v>679.79999999999995</v>
      </c>
      <c r="K927" s="134">
        <f t="shared" si="487"/>
        <v>671.09999999999991</v>
      </c>
      <c r="L927" s="134">
        <f t="shared" si="487"/>
        <v>693.90000000000009</v>
      </c>
      <c r="M927" s="134">
        <f t="shared" si="487"/>
        <v>736.20000000000005</v>
      </c>
      <c r="N927" s="134">
        <f t="shared" si="487"/>
        <v>729.60000000000002</v>
      </c>
      <c r="O927" s="134">
        <f t="shared" si="487"/>
        <v>728.40000000000009</v>
      </c>
      <c r="P927" s="134">
        <f t="shared" si="487"/>
        <v>721.79999999999995</v>
      </c>
      <c r="Q927" s="134">
        <f t="shared" si="487"/>
        <v>750.90000000000009</v>
      </c>
      <c r="R927" s="134">
        <f t="shared" si="487"/>
        <v>725.10000000000002</v>
      </c>
      <c r="S927" s="134">
        <f t="shared" si="487"/>
        <v>747</v>
      </c>
      <c r="T927" s="134">
        <f t="shared" si="487"/>
        <v>762</v>
      </c>
      <c r="U927" s="134">
        <f t="shared" si="487"/>
        <v>793.79999999999995</v>
      </c>
      <c r="V927" s="134">
        <f t="shared" si="487"/>
        <v>816</v>
      </c>
      <c r="W927" s="134">
        <f t="shared" si="487"/>
        <v>787.80000000000007</v>
      </c>
      <c r="X927" s="134">
        <f t="shared" si="487"/>
        <v>772.79999999999995</v>
      </c>
      <c r="Y927" s="134">
        <f t="shared" si="487"/>
        <v>717.60000000000002</v>
      </c>
      <c r="Z927" s="134">
        <f t="shared" si="487"/>
        <v>692.40000000000009</v>
      </c>
      <c r="AA927" s="134">
        <f t="shared" si="487"/>
        <v>656.09999999999991</v>
      </c>
      <c r="AB927" s="719">
        <f t="shared" si="487"/>
        <v>642.29999999999995</v>
      </c>
      <c r="AC927" s="880">
        <f t="shared" si="487"/>
        <v>17195.700000000001</v>
      </c>
      <c r="AK927" s="9"/>
      <c r="AL927" s="9"/>
      <c r="AM927" s="9"/>
      <c r="AN927" s="9"/>
    </row>
    <row r="928" ht="15.75" customHeight="1">
      <c r="A928" s="689" t="s">
        <v>43</v>
      </c>
      <c r="B928" s="690"/>
      <c r="C928" s="67" t="s">
        <v>44</v>
      </c>
      <c r="D928" s="68"/>
      <c r="E928" s="909">
        <f t="shared" ref="E928:AC929" si="488">100-(E926/(E812+E817))*100</f>
        <v>1.2369701181375916</v>
      </c>
      <c r="F928" s="910">
        <f t="shared" si="488"/>
        <v>1.2773722627737101</v>
      </c>
      <c r="G928" s="910">
        <f t="shared" si="488"/>
        <v>1.3405797101449224</v>
      </c>
      <c r="H928" s="910">
        <f t="shared" si="488"/>
        <v>1.3951789627465274</v>
      </c>
      <c r="I928" s="910">
        <f t="shared" si="488"/>
        <v>1.2778176597271909</v>
      </c>
      <c r="J928" s="910">
        <f t="shared" si="488"/>
        <v>1.3031914893616943</v>
      </c>
      <c r="K928" s="910">
        <f t="shared" si="488"/>
        <v>1.1545189504373354</v>
      </c>
      <c r="L928" s="910">
        <f t="shared" si="488"/>
        <v>1.2774338773213429</v>
      </c>
      <c r="M928" s="910">
        <f t="shared" si="488"/>
        <v>1.2165705296276741</v>
      </c>
      <c r="N928" s="910">
        <f t="shared" si="488"/>
        <v>1.3674762407602969</v>
      </c>
      <c r="O928" s="910">
        <f t="shared" si="488"/>
        <v>1.202600216684715</v>
      </c>
      <c r="P928" s="910">
        <f t="shared" si="488"/>
        <v>1.1895708853883775</v>
      </c>
      <c r="Q928" s="910">
        <f t="shared" si="488"/>
        <v>1.265548945375869</v>
      </c>
      <c r="R928" s="910">
        <f t="shared" si="488"/>
        <v>1.2968138624930248</v>
      </c>
      <c r="S928" s="910">
        <f t="shared" si="488"/>
        <v>1.2622415669205793</v>
      </c>
      <c r="T928" s="910">
        <f t="shared" si="488"/>
        <v>1.1999999999999886</v>
      </c>
      <c r="U928" s="910">
        <f t="shared" si="488"/>
        <v>1.2573885008060159</v>
      </c>
      <c r="V928" s="910">
        <f t="shared" si="488"/>
        <v>1.2486602357985106</v>
      </c>
      <c r="W928" s="910">
        <f t="shared" si="488"/>
        <v>1.3043478260869534</v>
      </c>
      <c r="X928" s="910">
        <f t="shared" si="488"/>
        <v>1.2587790383576305</v>
      </c>
      <c r="Y928" s="910">
        <f t="shared" si="488"/>
        <v>1.2679955703211334</v>
      </c>
      <c r="Z928" s="910">
        <f t="shared" si="488"/>
        <v>1.1712214166201989</v>
      </c>
      <c r="AA928" s="910">
        <f t="shared" si="488"/>
        <v>1.2044653349001209</v>
      </c>
      <c r="AB928" s="911">
        <f t="shared" si="488"/>
        <v>1.283950617283935</v>
      </c>
      <c r="AC928" s="341">
        <f t="shared" si="488"/>
        <v>1.2583489179802285</v>
      </c>
      <c r="AK928" s="9"/>
      <c r="AL928" s="9"/>
      <c r="AM928" s="9"/>
      <c r="AN928" s="9"/>
    </row>
    <row r="929">
      <c r="A929" s="785"/>
      <c r="B929" s="786"/>
      <c r="C929" s="520" t="s">
        <v>45</v>
      </c>
      <c r="D929" s="450"/>
      <c r="E929" s="976">
        <f t="shared" si="488"/>
        <v>-3.5014005602240843</v>
      </c>
      <c r="F929" s="977">
        <f t="shared" si="488"/>
        <v>-3.4547152194210895</v>
      </c>
      <c r="G929" s="977">
        <f t="shared" si="488"/>
        <v>-3.2155797101449508</v>
      </c>
      <c r="H929" s="977">
        <f t="shared" si="488"/>
        <v>-3.4862385321100788</v>
      </c>
      <c r="I929" s="977">
        <f t="shared" si="488"/>
        <v>-3.4184138559708401</v>
      </c>
      <c r="J929" s="977">
        <f t="shared" si="488"/>
        <v>-3.3759124087591204</v>
      </c>
      <c r="K929" s="977">
        <f t="shared" si="488"/>
        <v>-3.3733826247689223</v>
      </c>
      <c r="L929" s="977">
        <f t="shared" si="488"/>
        <v>-3.2589285714285836</v>
      </c>
      <c r="M929" s="977">
        <f t="shared" si="488"/>
        <v>-2.7638190954774018</v>
      </c>
      <c r="N929" s="977">
        <f t="shared" si="488"/>
        <v>-3.0508474576271141</v>
      </c>
      <c r="O929" s="977">
        <f t="shared" si="488"/>
        <v>-2.7942421676545592</v>
      </c>
      <c r="P929" s="977">
        <f t="shared" si="488"/>
        <v>-2.9965753424657606</v>
      </c>
      <c r="Q929" s="977">
        <f t="shared" si="488"/>
        <v>-2.6661197703035384</v>
      </c>
      <c r="R929" s="977">
        <f t="shared" si="488"/>
        <v>-2.9386712095400327</v>
      </c>
      <c r="S929" s="977">
        <f t="shared" si="488"/>
        <v>-2.722772277227719</v>
      </c>
      <c r="T929" s="977">
        <f t="shared" si="488"/>
        <v>-2.8340080971659916</v>
      </c>
      <c r="U929" s="977">
        <f t="shared" si="488"/>
        <v>-2.4786986831913254</v>
      </c>
      <c r="V929" s="977">
        <f t="shared" si="488"/>
        <v>-2.409638554216869</v>
      </c>
      <c r="W929" s="977">
        <f t="shared" si="488"/>
        <v>-2.4980483996877751</v>
      </c>
      <c r="X929" s="977">
        <f t="shared" si="488"/>
        <v>-2.7932960893854784</v>
      </c>
      <c r="Y929" s="977">
        <f t="shared" si="488"/>
        <v>-3.1034482758620641</v>
      </c>
      <c r="Z929" s="977">
        <f t="shared" si="488"/>
        <v>-3.3124440465532672</v>
      </c>
      <c r="AA929" s="977">
        <f t="shared" si="488"/>
        <v>-3.5511363636363598</v>
      </c>
      <c r="AB929" s="978">
        <f t="shared" si="488"/>
        <v>-3.7306201550387499</v>
      </c>
      <c r="AC929" s="979">
        <f t="shared" si="488"/>
        <v>-3.0472457931828245</v>
      </c>
      <c r="AK929" s="9"/>
      <c r="AL929" s="9"/>
      <c r="AM929" s="9"/>
      <c r="AN929" s="9"/>
    </row>
    <row r="930">
      <c r="A930" s="980" t="s">
        <v>264</v>
      </c>
      <c r="B930" s="782" t="s">
        <v>265</v>
      </c>
      <c r="C930" s="416"/>
      <c r="D930" s="417" t="s">
        <v>22</v>
      </c>
      <c r="E930" s="471">
        <v>0</v>
      </c>
      <c r="F930" s="981">
        <v>0</v>
      </c>
      <c r="G930" s="981">
        <v>0</v>
      </c>
      <c r="H930" s="981">
        <v>0</v>
      </c>
      <c r="I930" s="981">
        <v>0</v>
      </c>
      <c r="J930" s="981">
        <v>0</v>
      </c>
      <c r="K930" s="981">
        <v>0</v>
      </c>
      <c r="L930" s="981">
        <v>0</v>
      </c>
      <c r="M930" s="981">
        <v>0</v>
      </c>
      <c r="N930" s="981">
        <v>0</v>
      </c>
      <c r="O930" s="981">
        <v>0</v>
      </c>
      <c r="P930" s="981">
        <v>0</v>
      </c>
      <c r="Q930" s="981">
        <v>0</v>
      </c>
      <c r="R930" s="981">
        <v>0</v>
      </c>
      <c r="S930" s="981">
        <v>0</v>
      </c>
      <c r="T930" s="981">
        <v>0</v>
      </c>
      <c r="U930" s="981">
        <v>0</v>
      </c>
      <c r="V930" s="981">
        <v>0</v>
      </c>
      <c r="W930" s="981">
        <v>0</v>
      </c>
      <c r="X930" s="981">
        <v>0</v>
      </c>
      <c r="Y930" s="981">
        <v>0</v>
      </c>
      <c r="Z930" s="981">
        <v>0</v>
      </c>
      <c r="AA930" s="981">
        <v>0</v>
      </c>
      <c r="AB930" s="982">
        <v>0</v>
      </c>
      <c r="AC930" s="983"/>
      <c r="AK930" s="9"/>
      <c r="AL930" s="9"/>
      <c r="AM930" s="9"/>
      <c r="AN930" s="9"/>
    </row>
    <row r="931">
      <c r="A931" s="721" t="s">
        <v>266</v>
      </c>
      <c r="B931" s="302"/>
      <c r="C931" s="722" t="s">
        <v>24</v>
      </c>
      <c r="D931" s="760" t="s">
        <v>22</v>
      </c>
      <c r="E931" s="301">
        <v>6.2800000000000002</v>
      </c>
      <c r="F931" s="302">
        <v>6.2800000000000002</v>
      </c>
      <c r="G931" s="302">
        <v>6.2400000000000002</v>
      </c>
      <c r="H931" s="302">
        <v>6.25</v>
      </c>
      <c r="I931" s="302">
        <v>6.2599999999999998</v>
      </c>
      <c r="J931" s="302">
        <v>6.29</v>
      </c>
      <c r="K931" s="302">
        <v>6.2800000000000002</v>
      </c>
      <c r="L931" s="302">
        <v>6.2699999999999996</v>
      </c>
      <c r="M931" s="302">
        <v>6.2400000000000002</v>
      </c>
      <c r="N931" s="302">
        <v>6.25</v>
      </c>
      <c r="O931" s="302">
        <v>6.2199999999999998</v>
      </c>
      <c r="P931" s="302">
        <v>6.2400000000000002</v>
      </c>
      <c r="Q931" s="302">
        <v>6.2400000000000002</v>
      </c>
      <c r="R931" s="302">
        <v>6.2199999999999998</v>
      </c>
      <c r="S931" s="302">
        <v>6.2400000000000002</v>
      </c>
      <c r="T931" s="302">
        <v>6.2400000000000002</v>
      </c>
      <c r="U931" s="302">
        <v>6.2999999999999998</v>
      </c>
      <c r="V931" s="302">
        <v>6.2800000000000002</v>
      </c>
      <c r="W931" s="302">
        <v>6.2800000000000002</v>
      </c>
      <c r="X931" s="302">
        <v>6.25</v>
      </c>
      <c r="Y931" s="302">
        <v>6.1699999999999999</v>
      </c>
      <c r="Z931" s="302">
        <v>6.1699999999999999</v>
      </c>
      <c r="AA931" s="302">
        <v>6.1600000000000001</v>
      </c>
      <c r="AB931" s="761">
        <v>6.1699999999999999</v>
      </c>
      <c r="AC931" s="984">
        <f t="shared" ref="AC931:AC932" si="489">AVERAGE(E931:AB931)</f>
        <v>6.2424999999999988</v>
      </c>
      <c r="AK931" s="64"/>
      <c r="AL931" s="64"/>
      <c r="AM931" s="64"/>
      <c r="AN931" s="64"/>
    </row>
    <row r="932">
      <c r="A932" s="764" t="s">
        <v>267</v>
      </c>
      <c r="B932" s="566"/>
      <c r="C932" s="766" t="s">
        <v>24</v>
      </c>
      <c r="D932" s="767" t="s">
        <v>22</v>
      </c>
      <c r="E932" s="569">
        <v>6.2400000000000002</v>
      </c>
      <c r="F932" s="566">
        <v>6.2400000000000002</v>
      </c>
      <c r="G932" s="566">
        <v>6.3099999999999996</v>
      </c>
      <c r="H932" s="566">
        <v>6.3099999999999996</v>
      </c>
      <c r="I932" s="566">
        <v>6.3200000000000003</v>
      </c>
      <c r="J932" s="566">
        <v>6.25</v>
      </c>
      <c r="K932" s="566">
        <v>6.2400000000000002</v>
      </c>
      <c r="L932" s="566">
        <v>6.25</v>
      </c>
      <c r="M932" s="566">
        <v>6.21</v>
      </c>
      <c r="N932" s="566">
        <v>6.2199999999999998</v>
      </c>
      <c r="O932" s="566">
        <v>6.21</v>
      </c>
      <c r="P932" s="566">
        <v>6.2199999999999998</v>
      </c>
      <c r="Q932" s="566">
        <v>6.2199999999999998</v>
      </c>
      <c r="R932" s="566">
        <v>6.21</v>
      </c>
      <c r="S932" s="566">
        <v>6.2199999999999998</v>
      </c>
      <c r="T932" s="566">
        <v>6.2199999999999998</v>
      </c>
      <c r="U932" s="566">
        <v>6.2999999999999998</v>
      </c>
      <c r="V932" s="566">
        <v>6.2599999999999998</v>
      </c>
      <c r="W932" s="566">
        <v>6.2800000000000002</v>
      </c>
      <c r="X932" s="566">
        <v>6.2999999999999998</v>
      </c>
      <c r="Y932" s="566">
        <v>6.2599999999999998</v>
      </c>
      <c r="Z932" s="566">
        <v>6.25</v>
      </c>
      <c r="AA932" s="566">
        <v>6.1399999999999997</v>
      </c>
      <c r="AB932" s="768">
        <v>6.1500000000000004</v>
      </c>
      <c r="AC932" s="985">
        <f t="shared" si="489"/>
        <v>6.242916666666666</v>
      </c>
      <c r="AK932" s="64"/>
      <c r="AL932" s="64"/>
      <c r="AM932" s="9"/>
      <c r="AN932" s="64"/>
    </row>
    <row r="933" ht="15.75" customHeight="1">
      <c r="A933" s="276" t="s">
        <v>268</v>
      </c>
      <c r="B933" s="180" t="s">
        <v>269</v>
      </c>
      <c r="C933" s="67" t="s">
        <v>18</v>
      </c>
      <c r="D933" s="68" t="s">
        <v>29</v>
      </c>
      <c r="E933" s="108">
        <v>262.80000000000001</v>
      </c>
      <c r="F933" s="109">
        <v>262.80000000000001</v>
      </c>
      <c r="G933" s="109">
        <v>255.59999999999999</v>
      </c>
      <c r="H933" s="109">
        <v>255.59999999999999</v>
      </c>
      <c r="I933" s="109">
        <v>259.19999999999999</v>
      </c>
      <c r="J933" s="109">
        <v>246.59999999999999</v>
      </c>
      <c r="K933" s="109">
        <v>198</v>
      </c>
      <c r="L933" s="109">
        <v>36</v>
      </c>
      <c r="M933" s="109">
        <v>52.200000000000003</v>
      </c>
      <c r="N933" s="109">
        <v>48.600000000000001</v>
      </c>
      <c r="O933" s="109">
        <v>52.200000000000003</v>
      </c>
      <c r="P933" s="109">
        <v>54</v>
      </c>
      <c r="Q933" s="109">
        <v>50.399999999999999</v>
      </c>
      <c r="R933" s="109">
        <v>48.600000000000001</v>
      </c>
      <c r="S933" s="109">
        <v>216</v>
      </c>
      <c r="T933" s="109">
        <v>255.59999999999999</v>
      </c>
      <c r="U933" s="109">
        <v>228.59999999999999</v>
      </c>
      <c r="V933" s="109">
        <v>225</v>
      </c>
      <c r="W933" s="109">
        <v>217.80000000000001</v>
      </c>
      <c r="X933" s="109">
        <v>133.19999999999999</v>
      </c>
      <c r="Y933" s="109">
        <v>25.199999999999999</v>
      </c>
      <c r="Z933" s="109">
        <v>25.199999999999999</v>
      </c>
      <c r="AA933" s="109">
        <v>27</v>
      </c>
      <c r="AB933" s="110">
        <v>27</v>
      </c>
      <c r="AC933" s="224">
        <f t="shared" ref="AC933:AC934" si="490">SUM(E933:AB933)</f>
        <v>3463.1999999999994</v>
      </c>
      <c r="AD933" s="112">
        <f>MIN(E933:AB933)</f>
        <v>25.199999999999999</v>
      </c>
      <c r="AE933" s="524">
        <v>60</v>
      </c>
      <c r="AF933" s="780">
        <v>300</v>
      </c>
      <c r="AK933" s="81"/>
      <c r="AL933" s="497"/>
      <c r="AM933" s="81"/>
      <c r="AN933" s="9"/>
    </row>
    <row r="934">
      <c r="A934" s="279"/>
      <c r="B934" s="182"/>
      <c r="C934" s="75" t="s">
        <v>20</v>
      </c>
      <c r="D934" s="76" t="s">
        <v>29</v>
      </c>
      <c r="E934" s="113">
        <v>75.599999999999994</v>
      </c>
      <c r="F934" s="114">
        <v>73.799999999999997</v>
      </c>
      <c r="G934" s="114">
        <v>79.200000000000003</v>
      </c>
      <c r="H934" s="114">
        <v>79.200000000000003</v>
      </c>
      <c r="I934" s="114">
        <v>79.200000000000003</v>
      </c>
      <c r="J934" s="114">
        <v>79.200000000000003</v>
      </c>
      <c r="K934" s="114">
        <v>72</v>
      </c>
      <c r="L934" s="114">
        <v>68.400000000000006</v>
      </c>
      <c r="M934" s="114">
        <v>73.799999999999997</v>
      </c>
      <c r="N934" s="114">
        <v>73.799999999999997</v>
      </c>
      <c r="O934" s="114">
        <v>75.599999999999994</v>
      </c>
      <c r="P934" s="114">
        <v>73.799999999999997</v>
      </c>
      <c r="Q934" s="114">
        <v>73.799999999999997</v>
      </c>
      <c r="R934" s="114">
        <v>73.799999999999997</v>
      </c>
      <c r="S934" s="114">
        <v>77.400000000000006</v>
      </c>
      <c r="T934" s="114">
        <v>82.799999999999997</v>
      </c>
      <c r="U934" s="114">
        <v>86.400000000000006</v>
      </c>
      <c r="V934" s="114">
        <v>79.200000000000003</v>
      </c>
      <c r="W934" s="114">
        <v>73.799999999999997</v>
      </c>
      <c r="X934" s="114">
        <v>70.200000000000003</v>
      </c>
      <c r="Y934" s="114">
        <v>57.600000000000001</v>
      </c>
      <c r="Z934" s="114">
        <v>55.799999999999997</v>
      </c>
      <c r="AA934" s="114">
        <v>52.200000000000003</v>
      </c>
      <c r="AB934" s="115">
        <v>52.200000000000003</v>
      </c>
      <c r="AC934" s="116">
        <f t="shared" si="490"/>
        <v>1738.8</v>
      </c>
      <c r="AD934" s="526"/>
      <c r="AE934" s="527"/>
      <c r="AF934" s="964"/>
      <c r="AK934" s="9"/>
      <c r="AL934" s="9"/>
      <c r="AM934" s="9"/>
      <c r="AN934" s="9"/>
    </row>
    <row r="935">
      <c r="A935" s="279"/>
      <c r="B935" s="182"/>
      <c r="C935" s="75" t="s">
        <v>21</v>
      </c>
      <c r="D935" s="76" t="s">
        <v>22</v>
      </c>
      <c r="E935" s="118">
        <v>28.800000000000001</v>
      </c>
      <c r="F935" s="119">
        <v>9.5999999999999996</v>
      </c>
      <c r="G935" s="119">
        <v>9.9000000000000004</v>
      </c>
      <c r="H935" s="119">
        <v>28.800000000000001</v>
      </c>
      <c r="I935" s="119">
        <v>28.800000000000001</v>
      </c>
      <c r="J935" s="119">
        <v>28.5</v>
      </c>
      <c r="K935" s="119">
        <v>6.5999999999999996</v>
      </c>
      <c r="L935" s="119">
        <v>7.2000000000000002</v>
      </c>
      <c r="M935" s="119">
        <v>8.0999999999999996</v>
      </c>
      <c r="N935" s="119">
        <v>8.0999999999999996</v>
      </c>
      <c r="O935" s="119">
        <v>7.7999999999999998</v>
      </c>
      <c r="P935" s="119">
        <v>8.0999999999999996</v>
      </c>
      <c r="Q935" s="119">
        <v>7.7999999999999998</v>
      </c>
      <c r="R935" s="119">
        <v>7.7999999999999998</v>
      </c>
      <c r="S935" s="119">
        <v>29.399999999999999</v>
      </c>
      <c r="T935" s="119">
        <v>7.7999999999999998</v>
      </c>
      <c r="U935" s="119">
        <v>7.7999999999999998</v>
      </c>
      <c r="V935" s="119">
        <v>9.5999999999999996</v>
      </c>
      <c r="W935" s="119">
        <v>23.100000000000001</v>
      </c>
      <c r="X935" s="119">
        <v>0</v>
      </c>
      <c r="Y935" s="119">
        <v>0</v>
      </c>
      <c r="Z935" s="119">
        <v>0</v>
      </c>
      <c r="AA935" s="119">
        <v>0</v>
      </c>
      <c r="AB935" s="120">
        <v>0</v>
      </c>
      <c r="AC935" s="116">
        <f>AVERAGE(E935:AB935)</f>
        <v>11.4</v>
      </c>
      <c r="AD935" s="526"/>
      <c r="AE935" s="527"/>
      <c r="AF935" s="964"/>
      <c r="AK935" s="9"/>
      <c r="AL935" s="9"/>
      <c r="AM935" s="9"/>
      <c r="AN935" s="9"/>
    </row>
    <row r="936">
      <c r="A936" s="279"/>
      <c r="B936" s="182"/>
      <c r="C936" s="75" t="s">
        <v>23</v>
      </c>
      <c r="D936" s="76"/>
      <c r="E936" s="82">
        <f t="shared" ref="E936:AB936" si="491">E934/E933</f>
        <v>0.28767123287671231</v>
      </c>
      <c r="F936" s="83">
        <f t="shared" si="491"/>
        <v>0.28082191780821913</v>
      </c>
      <c r="G936" s="83">
        <f t="shared" si="491"/>
        <v>0.3098591549295775</v>
      </c>
      <c r="H936" s="83">
        <f t="shared" si="491"/>
        <v>0.3098591549295775</v>
      </c>
      <c r="I936" s="83">
        <f t="shared" si="491"/>
        <v>0.30555555555555558</v>
      </c>
      <c r="J936" s="83">
        <f t="shared" si="491"/>
        <v>0.32116788321167883</v>
      </c>
      <c r="K936" s="83">
        <f t="shared" si="491"/>
        <v>0.36363636363636365</v>
      </c>
      <c r="L936" s="83">
        <f t="shared" si="491"/>
        <v>1.9000000000000001</v>
      </c>
      <c r="M936" s="83">
        <f t="shared" si="491"/>
        <v>1.4137931034482758</v>
      </c>
      <c r="N936" s="83">
        <f t="shared" si="491"/>
        <v>1.5185185185185184</v>
      </c>
      <c r="O936" s="83">
        <f t="shared" si="491"/>
        <v>1.4482758620689653</v>
      </c>
      <c r="P936" s="83">
        <f t="shared" si="491"/>
        <v>1.3666666666666667</v>
      </c>
      <c r="Q936" s="83">
        <f t="shared" si="491"/>
        <v>1.4642857142857142</v>
      </c>
      <c r="R936" s="83">
        <f t="shared" si="491"/>
        <v>1.5185185185185184</v>
      </c>
      <c r="S936" s="83">
        <f t="shared" si="491"/>
        <v>0.35833333333333334</v>
      </c>
      <c r="T936" s="83">
        <f t="shared" si="491"/>
        <v>0.323943661971831</v>
      </c>
      <c r="U936" s="83">
        <f t="shared" si="491"/>
        <v>0.37795275590551186</v>
      </c>
      <c r="V936" s="83">
        <f t="shared" si="491"/>
        <v>0.35200000000000004</v>
      </c>
      <c r="W936" s="83">
        <f t="shared" si="491"/>
        <v>0.33884297520661155</v>
      </c>
      <c r="X936" s="83">
        <f t="shared" si="491"/>
        <v>0.52702702702702708</v>
      </c>
      <c r="Y936" s="83">
        <f t="shared" si="491"/>
        <v>2.285714285714286</v>
      </c>
      <c r="Z936" s="83">
        <f t="shared" si="491"/>
        <v>2.2142857142857144</v>
      </c>
      <c r="AA936" s="83">
        <f t="shared" si="491"/>
        <v>1.9333333333333333</v>
      </c>
      <c r="AB936" s="84">
        <f t="shared" si="491"/>
        <v>1.9333333333333333</v>
      </c>
      <c r="AC936" s="860"/>
      <c r="AD936" s="526"/>
      <c r="AE936" s="527"/>
      <c r="AF936" s="964"/>
      <c r="AK936" s="9"/>
      <c r="AL936" s="9"/>
      <c r="AM936" s="9"/>
      <c r="AN936" s="9"/>
    </row>
    <row r="937">
      <c r="A937" s="986"/>
      <c r="B937" s="987"/>
      <c r="C937" s="127" t="s">
        <v>37</v>
      </c>
      <c r="D937" s="94"/>
      <c r="E937" s="128">
        <f t="shared" ref="E937:AB937" si="492">SQRT(E933*E933+E934*E934)/E932/1.73</f>
        <v>25.331430433303172</v>
      </c>
      <c r="F937" s="129">
        <f t="shared" si="492"/>
        <v>25.285841126842929</v>
      </c>
      <c r="G937" s="129">
        <f t="shared" si="492"/>
        <v>24.512814548128311</v>
      </c>
      <c r="H937" s="129">
        <f t="shared" si="492"/>
        <v>24.512814548128311</v>
      </c>
      <c r="I937" s="129">
        <f t="shared" si="492"/>
        <v>24.788727887973721</v>
      </c>
      <c r="J937" s="129">
        <f t="shared" si="492"/>
        <v>23.954328557919627</v>
      </c>
      <c r="K937" s="129">
        <f t="shared" si="492"/>
        <v>19.516507187727257</v>
      </c>
      <c r="L937" s="129">
        <f t="shared" si="492"/>
        <v>7.1486962305574107</v>
      </c>
      <c r="M937" s="129">
        <f t="shared" si="492"/>
        <v>8.4140936781366982</v>
      </c>
      <c r="N937" s="129">
        <f t="shared" si="492"/>
        <v>8.2119167613480428</v>
      </c>
      <c r="O937" s="129">
        <f t="shared" si="492"/>
        <v>8.5514284360726105</v>
      </c>
      <c r="P937" s="129">
        <f t="shared" si="492"/>
        <v>8.498260109133307</v>
      </c>
      <c r="Q937" s="129">
        <f t="shared" si="492"/>
        <v>8.3050925997254943</v>
      </c>
      <c r="R937" s="129">
        <f t="shared" si="492"/>
        <v>8.2251404598365259</v>
      </c>
      <c r="S937" s="129">
        <f t="shared" si="492"/>
        <v>21.323050556863823</v>
      </c>
      <c r="T937" s="129">
        <f t="shared" si="492"/>
        <v>24.968566572630909</v>
      </c>
      <c r="U937" s="129">
        <f t="shared" si="492"/>
        <v>22.422491294085113</v>
      </c>
      <c r="V937" s="129">
        <f t="shared" si="492"/>
        <v>22.025546359942027</v>
      </c>
      <c r="W937" s="129">
        <f t="shared" si="492"/>
        <v>21.16671415829336</v>
      </c>
      <c r="X937" s="129">
        <f t="shared" si="492"/>
        <v>13.814710537234134</v>
      </c>
      <c r="Y937" s="129">
        <f t="shared" si="492"/>
        <v>5.8053978012209582</v>
      </c>
      <c r="Z937" s="129">
        <f t="shared" si="492"/>
        <v>5.6625632246105724</v>
      </c>
      <c r="AA937" s="129">
        <f t="shared" si="492"/>
        <v>5.5326937717546487</v>
      </c>
      <c r="AB937" s="131">
        <f t="shared" si="492"/>
        <v>5.5236975217192752</v>
      </c>
      <c r="AC937" s="189">
        <f>AVERAGE(E937:AB937)</f>
        <v>15.56260518179951</v>
      </c>
      <c r="AD937" s="190">
        <f>(AC935-AC937)/AC935</f>
        <v>-0.36514080542100963</v>
      </c>
      <c r="AE937" s="129"/>
      <c r="AF937" s="131"/>
      <c r="AK937" s="64"/>
      <c r="AL937" s="64"/>
      <c r="AM937" s="9"/>
      <c r="AN937" s="64"/>
    </row>
    <row r="938">
      <c r="A938" s="276" t="s">
        <v>270</v>
      </c>
      <c r="B938" s="180" t="s">
        <v>271</v>
      </c>
      <c r="C938" s="67" t="s">
        <v>18</v>
      </c>
      <c r="D938" s="68" t="s">
        <v>29</v>
      </c>
      <c r="E938" s="108">
        <v>150.84</v>
      </c>
      <c r="F938" s="109">
        <v>144.36000000000001</v>
      </c>
      <c r="G938" s="109">
        <v>144</v>
      </c>
      <c r="H938" s="109">
        <v>140.40000000000001</v>
      </c>
      <c r="I938" s="109">
        <v>143.63999999999999</v>
      </c>
      <c r="J938" s="109">
        <v>164.88</v>
      </c>
      <c r="K938" s="109">
        <v>185.03999999999999</v>
      </c>
      <c r="L938" s="109">
        <v>186.84</v>
      </c>
      <c r="M938" s="109">
        <v>196.56</v>
      </c>
      <c r="N938" s="109">
        <v>204.12</v>
      </c>
      <c r="O938" s="109">
        <v>245.52000000000001</v>
      </c>
      <c r="P938" s="109">
        <v>197.28</v>
      </c>
      <c r="Q938" s="109">
        <v>187.91999999999999</v>
      </c>
      <c r="R938" s="109">
        <v>180.72</v>
      </c>
      <c r="S938" s="109">
        <v>174.59999999999999</v>
      </c>
      <c r="T938" s="109">
        <v>175.31999999999999</v>
      </c>
      <c r="U938" s="109">
        <v>179.28</v>
      </c>
      <c r="V938" s="109">
        <v>177.12</v>
      </c>
      <c r="W938" s="109">
        <v>180.36000000000001</v>
      </c>
      <c r="X938" s="109">
        <v>186.47999999999999</v>
      </c>
      <c r="Y938" s="109">
        <v>179.28</v>
      </c>
      <c r="Z938" s="109">
        <v>168.84</v>
      </c>
      <c r="AA938" s="109">
        <v>158.75999999999999</v>
      </c>
      <c r="AB938" s="110">
        <v>153</v>
      </c>
      <c r="AC938" s="278">
        <f t="shared" ref="AC938:AC939" si="493">SUM(E938:AB938)</f>
        <v>4205.1600000000008</v>
      </c>
      <c r="AD938" s="112">
        <f>MIN(E938:AB938)</f>
        <v>140.40000000000001</v>
      </c>
      <c r="AE938" s="524">
        <v>60</v>
      </c>
      <c r="AF938" s="780">
        <v>60</v>
      </c>
      <c r="AK938" s="81"/>
      <c r="AL938" s="497"/>
      <c r="AM938" s="81"/>
      <c r="AN938" s="9"/>
    </row>
    <row r="939">
      <c r="A939" s="279"/>
      <c r="B939" s="182"/>
      <c r="C939" s="75" t="s">
        <v>20</v>
      </c>
      <c r="D939" s="76" t="s">
        <v>29</v>
      </c>
      <c r="E939" s="113">
        <v>142.56</v>
      </c>
      <c r="F939" s="114">
        <v>141.47999999999999</v>
      </c>
      <c r="G939" s="114">
        <v>147.59999999999999</v>
      </c>
      <c r="H939" s="114">
        <v>148.68000000000001</v>
      </c>
      <c r="I939" s="114">
        <v>147.96000000000001</v>
      </c>
      <c r="J939" s="114">
        <v>147.96000000000001</v>
      </c>
      <c r="K939" s="114">
        <v>140.40000000000001</v>
      </c>
      <c r="L939" s="114">
        <v>144.72</v>
      </c>
      <c r="M939" s="114">
        <v>143.63999999999999</v>
      </c>
      <c r="N939" s="114">
        <v>144.36000000000001</v>
      </c>
      <c r="O939" s="114">
        <v>156.59999999999999</v>
      </c>
      <c r="P939" s="114">
        <v>141.84</v>
      </c>
      <c r="Q939" s="114">
        <v>143.28</v>
      </c>
      <c r="R939" s="114">
        <v>142.56</v>
      </c>
      <c r="S939" s="114">
        <v>140.03999999999999</v>
      </c>
      <c r="T939" s="114">
        <v>139.31999999999999</v>
      </c>
      <c r="U939" s="114">
        <v>149.03999999999999</v>
      </c>
      <c r="V939" s="114">
        <v>150.12</v>
      </c>
      <c r="W939" s="114">
        <v>144.36000000000001</v>
      </c>
      <c r="X939" s="114">
        <v>147.59999999999999</v>
      </c>
      <c r="Y939" s="114">
        <v>147.96000000000001</v>
      </c>
      <c r="Z939" s="114">
        <v>140.03999999999999</v>
      </c>
      <c r="AA939" s="114">
        <v>132.12</v>
      </c>
      <c r="AB939" s="115">
        <v>132.47999999999999</v>
      </c>
      <c r="AC939" s="280">
        <f t="shared" si="493"/>
        <v>3456.7199999999998</v>
      </c>
      <c r="AD939" s="526"/>
      <c r="AE939" s="527"/>
      <c r="AF939" s="964"/>
      <c r="AK939" s="9"/>
      <c r="AL939" s="9"/>
      <c r="AM939" s="9"/>
      <c r="AN939" s="9"/>
    </row>
    <row r="940">
      <c r="A940" s="279"/>
      <c r="B940" s="182"/>
      <c r="C940" s="75" t="s">
        <v>21</v>
      </c>
      <c r="D940" s="76" t="s">
        <v>22</v>
      </c>
      <c r="E940" s="118">
        <v>20.460000000000001</v>
      </c>
      <c r="F940" s="119">
        <v>19.559999999999999</v>
      </c>
      <c r="G940" s="119">
        <v>19.559999999999999</v>
      </c>
      <c r="H940" s="119">
        <v>20.280000000000001</v>
      </c>
      <c r="I940" s="119">
        <v>20.100000000000001</v>
      </c>
      <c r="J940" s="119">
        <v>23.52</v>
      </c>
      <c r="K940" s="119">
        <v>22.5</v>
      </c>
      <c r="L940" s="119">
        <v>23.039999999999999</v>
      </c>
      <c r="M940" s="119">
        <v>23.940000000000001</v>
      </c>
      <c r="N940" s="119">
        <v>23.34</v>
      </c>
      <c r="O940" s="119">
        <v>25.559999999999999</v>
      </c>
      <c r="P940" s="119">
        <v>23.399999999999999</v>
      </c>
      <c r="Q940" s="119">
        <v>23.399999999999999</v>
      </c>
      <c r="R940" s="119">
        <v>22.800000000000001</v>
      </c>
      <c r="S940" s="119">
        <v>22.559999999999999</v>
      </c>
      <c r="T940" s="119">
        <v>22.98</v>
      </c>
      <c r="U940" s="119">
        <v>23.699999999999999</v>
      </c>
      <c r="V940" s="119">
        <v>22.140000000000001</v>
      </c>
      <c r="W940" s="119">
        <v>23.460000000000001</v>
      </c>
      <c r="X940" s="119">
        <v>23.219999999999999</v>
      </c>
      <c r="Y940" s="119">
        <v>21.66</v>
      </c>
      <c r="Z940" s="119">
        <v>21</v>
      </c>
      <c r="AA940" s="119">
        <v>21.48</v>
      </c>
      <c r="AB940" s="120">
        <v>19.559999999999999</v>
      </c>
      <c r="AC940" s="280">
        <f>AVERAGE(E940:AB940)</f>
        <v>22.217499999999998</v>
      </c>
      <c r="AD940" s="526"/>
      <c r="AE940" s="527"/>
      <c r="AF940" s="964"/>
      <c r="AK940" s="9"/>
      <c r="AL940" s="9"/>
      <c r="AM940" s="9"/>
      <c r="AN940" s="9"/>
    </row>
    <row r="941">
      <c r="A941" s="279"/>
      <c r="B941" s="182"/>
      <c r="C941" s="75" t="s">
        <v>23</v>
      </c>
      <c r="D941" s="76"/>
      <c r="E941" s="82">
        <f t="shared" ref="E941:AB941" si="494">E939/E938</f>
        <v>0.94510739856801906</v>
      </c>
      <c r="F941" s="83">
        <f t="shared" si="494"/>
        <v>0.9800498753117205</v>
      </c>
      <c r="G941" s="83">
        <f t="shared" si="494"/>
        <v>1.0249999999999999</v>
      </c>
      <c r="H941" s="83">
        <f t="shared" si="494"/>
        <v>1.058974358974359</v>
      </c>
      <c r="I941" s="83">
        <f t="shared" si="494"/>
        <v>1.030075187969925</v>
      </c>
      <c r="J941" s="83">
        <f t="shared" si="494"/>
        <v>0.8973799126637555</v>
      </c>
      <c r="K941" s="83">
        <f t="shared" si="494"/>
        <v>0.75875486381322965</v>
      </c>
      <c r="L941" s="83">
        <f t="shared" si="494"/>
        <v>0.77456647398843925</v>
      </c>
      <c r="M941" s="83">
        <f t="shared" si="494"/>
        <v>0.73076923076923073</v>
      </c>
      <c r="N941" s="83">
        <f t="shared" si="494"/>
        <v>0.70723104056437391</v>
      </c>
      <c r="O941" s="83">
        <f t="shared" si="494"/>
        <v>0.6378299120234604</v>
      </c>
      <c r="P941" s="83">
        <f t="shared" si="494"/>
        <v>0.71897810218978109</v>
      </c>
      <c r="Q941" s="83">
        <f t="shared" si="494"/>
        <v>0.76245210727969359</v>
      </c>
      <c r="R941" s="83">
        <f t="shared" si="494"/>
        <v>0.78884462151394419</v>
      </c>
      <c r="S941" s="83">
        <f t="shared" si="494"/>
        <v>0.80206185567010302</v>
      </c>
      <c r="T941" s="83">
        <f t="shared" si="494"/>
        <v>0.79466119096509236</v>
      </c>
      <c r="U941" s="83">
        <f t="shared" si="494"/>
        <v>0.83132530120481918</v>
      </c>
      <c r="V941" s="83">
        <f t="shared" si="494"/>
        <v>0.84756097560975607</v>
      </c>
      <c r="W941" s="83">
        <f t="shared" si="494"/>
        <v>0.80039920159680644</v>
      </c>
      <c r="X941" s="83">
        <f t="shared" si="494"/>
        <v>0.79150579150579148</v>
      </c>
      <c r="Y941" s="83">
        <f t="shared" si="494"/>
        <v>0.82530120481927716</v>
      </c>
      <c r="Z941" s="83">
        <f t="shared" si="494"/>
        <v>0.82942430703624725</v>
      </c>
      <c r="AA941" s="83">
        <f t="shared" si="494"/>
        <v>0.83219954648526084</v>
      </c>
      <c r="AB941" s="84">
        <f t="shared" si="494"/>
        <v>0.86588235294117644</v>
      </c>
      <c r="AC941" s="94"/>
      <c r="AD941" s="526"/>
      <c r="AE941" s="527"/>
      <c r="AF941" s="964"/>
      <c r="AK941" s="9"/>
      <c r="AL941" s="9"/>
      <c r="AM941" s="9"/>
      <c r="AN941" s="9"/>
    </row>
    <row r="942">
      <c r="A942" s="986"/>
      <c r="B942" s="987"/>
      <c r="C942" s="127" t="s">
        <v>37</v>
      </c>
      <c r="D942" s="94"/>
      <c r="E942" s="128">
        <f t="shared" ref="E942:AB942" si="495">SQRT(E938*E938+E939*E939)/E932/1.73</f>
        <v>19.225927034523945</v>
      </c>
      <c r="F942" s="129">
        <f t="shared" si="495"/>
        <v>18.724031176473712</v>
      </c>
      <c r="G942" s="129">
        <f t="shared" si="495"/>
        <v>18.889921519134088</v>
      </c>
      <c r="H942" s="129">
        <f t="shared" si="495"/>
        <v>18.732927829589208</v>
      </c>
      <c r="I942" s="129">
        <f t="shared" si="495"/>
        <v>18.86066470051696</v>
      </c>
      <c r="J942" s="129">
        <f t="shared" si="495"/>
        <v>20.488748507325631</v>
      </c>
      <c r="K942" s="129">
        <f t="shared" si="495"/>
        <v>21.516564361468248</v>
      </c>
      <c r="L942" s="129">
        <f t="shared" si="495"/>
        <v>21.857343670977755</v>
      </c>
      <c r="M942" s="129">
        <f t="shared" si="495"/>
        <v>22.660707779187195</v>
      </c>
      <c r="N942" s="129">
        <f t="shared" si="495"/>
        <v>23.233794381067387</v>
      </c>
      <c r="O942" s="129">
        <f t="shared" si="495"/>
        <v>27.106254961408403</v>
      </c>
      <c r="P942" s="129">
        <f t="shared" si="495"/>
        <v>22.580277333613257</v>
      </c>
      <c r="Q942" s="129">
        <f t="shared" si="495"/>
        <v>21.9608028246125</v>
      </c>
      <c r="R942" s="129">
        <f t="shared" si="495"/>
        <v>21.42549500262103</v>
      </c>
      <c r="S942" s="129">
        <f t="shared" si="495"/>
        <v>20.80015660113969</v>
      </c>
      <c r="T942" s="129">
        <f t="shared" si="495"/>
        <v>20.810700747578451</v>
      </c>
      <c r="U942" s="129">
        <f t="shared" si="495"/>
        <v>21.390949441707253</v>
      </c>
      <c r="V942" s="129">
        <f t="shared" si="495"/>
        <v>21.438983739987034</v>
      </c>
      <c r="W942" s="129">
        <f t="shared" si="495"/>
        <v>21.263804938836284</v>
      </c>
      <c r="X942" s="129">
        <f t="shared" si="495"/>
        <v>21.820774483635542</v>
      </c>
      <c r="Y942" s="129">
        <f t="shared" si="495"/>
        <v>21.464018458358751</v>
      </c>
      <c r="Z942" s="129">
        <f t="shared" si="495"/>
        <v>20.287490418309986</v>
      </c>
      <c r="AA942" s="129">
        <f t="shared" si="495"/>
        <v>19.444561345226351</v>
      </c>
      <c r="AB942" s="131">
        <f t="shared" si="495"/>
        <v>19.022101387516319</v>
      </c>
      <c r="AC942" s="284">
        <f>AVERAGE(E942:AB942)</f>
        <v>21.041958443533957</v>
      </c>
      <c r="AD942" s="190">
        <f>(AC940-AC942)/AC940</f>
        <v>0.052910613546350418</v>
      </c>
      <c r="AE942" s="129"/>
      <c r="AF942" s="131"/>
      <c r="AK942" s="64"/>
      <c r="AL942" s="64"/>
      <c r="AM942" s="9"/>
      <c r="AN942" s="64"/>
    </row>
    <row r="943">
      <c r="A943" s="276" t="s">
        <v>272</v>
      </c>
      <c r="B943" s="180" t="s">
        <v>273</v>
      </c>
      <c r="C943" s="67" t="s">
        <v>18</v>
      </c>
      <c r="D943" s="68" t="s">
        <v>29</v>
      </c>
      <c r="E943" s="108">
        <v>0</v>
      </c>
      <c r="F943" s="109">
        <v>0</v>
      </c>
      <c r="G943" s="109">
        <v>0</v>
      </c>
      <c r="H943" s="109">
        <v>0</v>
      </c>
      <c r="I943" s="109">
        <v>0</v>
      </c>
      <c r="J943" s="109">
        <v>0</v>
      </c>
      <c r="K943" s="109">
        <v>0</v>
      </c>
      <c r="L943" s="109">
        <v>0</v>
      </c>
      <c r="M943" s="109">
        <v>0</v>
      </c>
      <c r="N943" s="109">
        <v>0</v>
      </c>
      <c r="O943" s="109">
        <v>0</v>
      </c>
      <c r="P943" s="109">
        <v>0</v>
      </c>
      <c r="Q943" s="109">
        <v>0</v>
      </c>
      <c r="R943" s="109">
        <v>0</v>
      </c>
      <c r="S943" s="109">
        <v>0</v>
      </c>
      <c r="T943" s="109">
        <v>0</v>
      </c>
      <c r="U943" s="109">
        <v>0</v>
      </c>
      <c r="V943" s="109">
        <v>0</v>
      </c>
      <c r="W943" s="109">
        <v>0</v>
      </c>
      <c r="X943" s="109">
        <v>0</v>
      </c>
      <c r="Y943" s="109">
        <v>0</v>
      </c>
      <c r="Z943" s="109">
        <v>0</v>
      </c>
      <c r="AA943" s="109">
        <v>0</v>
      </c>
      <c r="AB943" s="110">
        <v>0</v>
      </c>
      <c r="AC943" s="278">
        <f t="shared" ref="AC943:AC944" si="496">SUM(E943:AB943)</f>
        <v>0</v>
      </c>
      <c r="AD943" s="112">
        <f>MIN(E943:AB943)</f>
        <v>0</v>
      </c>
      <c r="AE943" s="524">
        <v>60</v>
      </c>
      <c r="AF943" s="780">
        <v>80</v>
      </c>
      <c r="AK943" s="81"/>
      <c r="AL943" s="497"/>
      <c r="AM943" s="81"/>
      <c r="AN943" s="9"/>
    </row>
    <row r="944">
      <c r="A944" s="279"/>
      <c r="B944" s="182"/>
      <c r="C944" s="75" t="s">
        <v>20</v>
      </c>
      <c r="D944" s="76" t="s">
        <v>29</v>
      </c>
      <c r="E944" s="113">
        <v>0</v>
      </c>
      <c r="F944" s="114">
        <v>0</v>
      </c>
      <c r="G944" s="114">
        <v>0</v>
      </c>
      <c r="H944" s="114">
        <v>0</v>
      </c>
      <c r="I944" s="114">
        <v>0</v>
      </c>
      <c r="J944" s="114">
        <v>0</v>
      </c>
      <c r="K944" s="114">
        <v>0</v>
      </c>
      <c r="L944" s="114">
        <v>0</v>
      </c>
      <c r="M944" s="114">
        <v>0</v>
      </c>
      <c r="N944" s="114">
        <v>0</v>
      </c>
      <c r="O944" s="114">
        <v>0</v>
      </c>
      <c r="P944" s="114">
        <v>0</v>
      </c>
      <c r="Q944" s="114">
        <v>0</v>
      </c>
      <c r="R944" s="114">
        <v>0</v>
      </c>
      <c r="S944" s="114">
        <v>0</v>
      </c>
      <c r="T944" s="114">
        <v>0</v>
      </c>
      <c r="U944" s="114">
        <v>0</v>
      </c>
      <c r="V944" s="114">
        <v>0</v>
      </c>
      <c r="W944" s="114">
        <v>0</v>
      </c>
      <c r="X944" s="114">
        <v>0</v>
      </c>
      <c r="Y944" s="114">
        <v>0</v>
      </c>
      <c r="Z944" s="114">
        <v>0</v>
      </c>
      <c r="AA944" s="114">
        <v>0</v>
      </c>
      <c r="AB944" s="115">
        <v>0</v>
      </c>
      <c r="AC944" s="280">
        <f t="shared" si="496"/>
        <v>0</v>
      </c>
      <c r="AD944" s="526"/>
      <c r="AE944" s="527"/>
      <c r="AF944" s="964"/>
      <c r="AK944" s="9"/>
      <c r="AL944" s="9"/>
      <c r="AM944" s="9"/>
      <c r="AN944" s="9"/>
    </row>
    <row r="945">
      <c r="A945" s="279"/>
      <c r="B945" s="182"/>
      <c r="C945" s="75" t="s">
        <v>21</v>
      </c>
      <c r="D945" s="76" t="s">
        <v>22</v>
      </c>
      <c r="E945" s="118">
        <v>0</v>
      </c>
      <c r="F945" s="119">
        <v>0</v>
      </c>
      <c r="G945" s="119">
        <v>0</v>
      </c>
      <c r="H945" s="119">
        <v>0</v>
      </c>
      <c r="I945" s="119">
        <v>0</v>
      </c>
      <c r="J945" s="119">
        <v>0</v>
      </c>
      <c r="K945" s="119">
        <v>0</v>
      </c>
      <c r="L945" s="119">
        <v>0</v>
      </c>
      <c r="M945" s="119">
        <v>0</v>
      </c>
      <c r="N945" s="119">
        <v>0</v>
      </c>
      <c r="O945" s="119">
        <v>0</v>
      </c>
      <c r="P945" s="119">
        <v>0</v>
      </c>
      <c r="Q945" s="119">
        <v>0</v>
      </c>
      <c r="R945" s="119">
        <v>0</v>
      </c>
      <c r="S945" s="119">
        <v>0</v>
      </c>
      <c r="T945" s="119">
        <v>0</v>
      </c>
      <c r="U945" s="119">
        <v>0</v>
      </c>
      <c r="V945" s="119">
        <v>0</v>
      </c>
      <c r="W945" s="119">
        <v>0</v>
      </c>
      <c r="X945" s="119">
        <v>0</v>
      </c>
      <c r="Y945" s="119">
        <v>0</v>
      </c>
      <c r="Z945" s="119">
        <v>0</v>
      </c>
      <c r="AA945" s="119">
        <v>0</v>
      </c>
      <c r="AB945" s="120">
        <v>0</v>
      </c>
      <c r="AC945" s="280">
        <f>AVERAGE(E945:AB945)</f>
        <v>0</v>
      </c>
      <c r="AD945" s="526"/>
      <c r="AE945" s="527"/>
      <c r="AF945" s="964"/>
      <c r="AK945" s="9"/>
      <c r="AL945" s="9"/>
      <c r="AM945" s="9"/>
      <c r="AN945" s="9"/>
    </row>
    <row r="946">
      <c r="A946" s="279"/>
      <c r="B946" s="182"/>
      <c r="C946" s="75" t="s">
        <v>23</v>
      </c>
      <c r="D946" s="76"/>
      <c r="E946" s="82" t="e">
        <f t="shared" ref="E946:AB946" si="497">E944/E943</f>
        <v>#DIV/0!</v>
      </c>
      <c r="F946" s="83" t="e">
        <f t="shared" si="497"/>
        <v>#DIV/0!</v>
      </c>
      <c r="G946" s="83" t="e">
        <f t="shared" si="497"/>
        <v>#DIV/0!</v>
      </c>
      <c r="H946" s="83" t="e">
        <f t="shared" si="497"/>
        <v>#DIV/0!</v>
      </c>
      <c r="I946" s="83" t="e">
        <f t="shared" si="497"/>
        <v>#DIV/0!</v>
      </c>
      <c r="J946" s="83" t="e">
        <f t="shared" si="497"/>
        <v>#DIV/0!</v>
      </c>
      <c r="K946" s="83" t="e">
        <f t="shared" si="497"/>
        <v>#DIV/0!</v>
      </c>
      <c r="L946" s="83" t="e">
        <f t="shared" si="497"/>
        <v>#DIV/0!</v>
      </c>
      <c r="M946" s="83" t="e">
        <f t="shared" si="497"/>
        <v>#DIV/0!</v>
      </c>
      <c r="N946" s="83" t="e">
        <f t="shared" si="497"/>
        <v>#DIV/0!</v>
      </c>
      <c r="O946" s="83" t="e">
        <f t="shared" si="497"/>
        <v>#DIV/0!</v>
      </c>
      <c r="P946" s="83" t="e">
        <f t="shared" si="497"/>
        <v>#DIV/0!</v>
      </c>
      <c r="Q946" s="83" t="e">
        <f t="shared" si="497"/>
        <v>#DIV/0!</v>
      </c>
      <c r="R946" s="83" t="e">
        <f t="shared" si="497"/>
        <v>#DIV/0!</v>
      </c>
      <c r="S946" s="83" t="e">
        <f t="shared" si="497"/>
        <v>#DIV/0!</v>
      </c>
      <c r="T946" s="83" t="e">
        <f t="shared" si="497"/>
        <v>#DIV/0!</v>
      </c>
      <c r="U946" s="83" t="e">
        <f t="shared" si="497"/>
        <v>#DIV/0!</v>
      </c>
      <c r="V946" s="83" t="e">
        <f t="shared" si="497"/>
        <v>#DIV/0!</v>
      </c>
      <c r="W946" s="83" t="e">
        <f t="shared" si="497"/>
        <v>#DIV/0!</v>
      </c>
      <c r="X946" s="83" t="e">
        <f t="shared" si="497"/>
        <v>#DIV/0!</v>
      </c>
      <c r="Y946" s="83" t="e">
        <f t="shared" si="497"/>
        <v>#DIV/0!</v>
      </c>
      <c r="Z946" s="83" t="e">
        <f t="shared" si="497"/>
        <v>#DIV/0!</v>
      </c>
      <c r="AA946" s="83" t="e">
        <f t="shared" si="497"/>
        <v>#DIV/0!</v>
      </c>
      <c r="AB946" s="84" t="e">
        <f t="shared" si="497"/>
        <v>#DIV/0!</v>
      </c>
      <c r="AC946" s="94"/>
      <c r="AD946" s="526"/>
      <c r="AE946" s="527"/>
      <c r="AF946" s="964"/>
      <c r="AK946" s="9"/>
      <c r="AL946" s="9"/>
      <c r="AM946" s="9"/>
      <c r="AN946" s="9"/>
    </row>
    <row r="947">
      <c r="A947" s="986"/>
      <c r="B947" s="987"/>
      <c r="C947" s="127" t="s">
        <v>37</v>
      </c>
      <c r="D947" s="94"/>
      <c r="E947" s="128">
        <f t="shared" ref="E947:AB947" si="498">SQRT(E943*E943+E944*E944)/E932/1.73</f>
        <v>0</v>
      </c>
      <c r="F947" s="129">
        <f t="shared" si="498"/>
        <v>0</v>
      </c>
      <c r="G947" s="129">
        <f t="shared" si="498"/>
        <v>0</v>
      </c>
      <c r="H947" s="129">
        <f t="shared" si="498"/>
        <v>0</v>
      </c>
      <c r="I947" s="129">
        <f t="shared" si="498"/>
        <v>0</v>
      </c>
      <c r="J947" s="129">
        <f t="shared" si="498"/>
        <v>0</v>
      </c>
      <c r="K947" s="129">
        <f t="shared" si="498"/>
        <v>0</v>
      </c>
      <c r="L947" s="129">
        <f t="shared" si="498"/>
        <v>0</v>
      </c>
      <c r="M947" s="129">
        <f t="shared" si="498"/>
        <v>0</v>
      </c>
      <c r="N947" s="129">
        <f t="shared" si="498"/>
        <v>0</v>
      </c>
      <c r="O947" s="129">
        <f t="shared" si="498"/>
        <v>0</v>
      </c>
      <c r="P947" s="129">
        <f t="shared" si="498"/>
        <v>0</v>
      </c>
      <c r="Q947" s="129">
        <f t="shared" si="498"/>
        <v>0</v>
      </c>
      <c r="R947" s="129">
        <f t="shared" si="498"/>
        <v>0</v>
      </c>
      <c r="S947" s="129">
        <f t="shared" si="498"/>
        <v>0</v>
      </c>
      <c r="T947" s="129">
        <f t="shared" si="498"/>
        <v>0</v>
      </c>
      <c r="U947" s="129">
        <f t="shared" si="498"/>
        <v>0</v>
      </c>
      <c r="V947" s="129">
        <f t="shared" si="498"/>
        <v>0</v>
      </c>
      <c r="W947" s="129">
        <f t="shared" si="498"/>
        <v>0</v>
      </c>
      <c r="X947" s="129">
        <f t="shared" si="498"/>
        <v>0</v>
      </c>
      <c r="Y947" s="129">
        <f t="shared" si="498"/>
        <v>0</v>
      </c>
      <c r="Z947" s="129">
        <f t="shared" si="498"/>
        <v>0</v>
      </c>
      <c r="AA947" s="129">
        <f t="shared" si="498"/>
        <v>0</v>
      </c>
      <c r="AB947" s="131">
        <f t="shared" si="498"/>
        <v>0</v>
      </c>
      <c r="AC947" s="284">
        <f>AVERAGE(E947:AB947)</f>
        <v>0</v>
      </c>
      <c r="AD947" s="190" t="e">
        <f>(AC945-AC947)/AC945</f>
        <v>#DIV/0!</v>
      </c>
      <c r="AE947" s="129"/>
      <c r="AF947" s="131"/>
      <c r="AK947" s="64"/>
      <c r="AL947" s="64"/>
      <c r="AM947" s="9"/>
      <c r="AN947" s="64"/>
    </row>
    <row r="948">
      <c r="A948" s="276" t="s">
        <v>274</v>
      </c>
      <c r="B948" s="180" t="s">
        <v>275</v>
      </c>
      <c r="C948" s="67" t="s">
        <v>18</v>
      </c>
      <c r="D948" s="68" t="s">
        <v>29</v>
      </c>
      <c r="E948" s="108">
        <v>2.8799999999999999</v>
      </c>
      <c r="F948" s="109">
        <v>2.7000000000000002</v>
      </c>
      <c r="G948" s="109">
        <v>2.8799999999999999</v>
      </c>
      <c r="H948" s="109">
        <v>2.8799999999999999</v>
      </c>
      <c r="I948" s="109">
        <v>2.7000000000000002</v>
      </c>
      <c r="J948" s="109">
        <v>2.8799999999999999</v>
      </c>
      <c r="K948" s="109">
        <v>3.2400000000000002</v>
      </c>
      <c r="L948" s="109">
        <v>2.8799999999999999</v>
      </c>
      <c r="M948" s="109">
        <v>2.52</v>
      </c>
      <c r="N948" s="109">
        <v>2.8799999999999999</v>
      </c>
      <c r="O948" s="109">
        <v>2.52</v>
      </c>
      <c r="P948" s="109">
        <v>2.8799999999999999</v>
      </c>
      <c r="Q948" s="109">
        <v>2.7000000000000002</v>
      </c>
      <c r="R948" s="109">
        <v>2.7000000000000002</v>
      </c>
      <c r="S948" s="109">
        <v>2.8799999999999999</v>
      </c>
      <c r="T948" s="109">
        <v>2.7000000000000002</v>
      </c>
      <c r="U948" s="109">
        <v>2.7000000000000002</v>
      </c>
      <c r="V948" s="109">
        <v>3.0600000000000001</v>
      </c>
      <c r="W948" s="109">
        <v>2.8799999999999999</v>
      </c>
      <c r="X948" s="109">
        <v>2.8799999999999999</v>
      </c>
      <c r="Y948" s="109">
        <v>2.8799999999999999</v>
      </c>
      <c r="Z948" s="109">
        <v>2.7000000000000002</v>
      </c>
      <c r="AA948" s="109">
        <v>2.52</v>
      </c>
      <c r="AB948" s="110">
        <v>2.7000000000000002</v>
      </c>
      <c r="AC948" s="278">
        <f t="shared" ref="AC948:AC949" si="499">SUM(E948:AB948)</f>
        <v>67.140000000000029</v>
      </c>
      <c r="AD948" s="112">
        <f>MIN(E948:AB948)</f>
        <v>2.52</v>
      </c>
      <c r="AE948" s="524">
        <v>60</v>
      </c>
      <c r="AF948" s="780">
        <v>30</v>
      </c>
      <c r="AK948" s="81"/>
      <c r="AL948" s="497"/>
      <c r="AM948" s="81"/>
      <c r="AN948" s="9"/>
    </row>
    <row r="949">
      <c r="A949" s="279"/>
      <c r="B949" s="182"/>
      <c r="C949" s="75" t="s">
        <v>20</v>
      </c>
      <c r="D949" s="76" t="s">
        <v>29</v>
      </c>
      <c r="E949" s="113">
        <v>13.140000000000001</v>
      </c>
      <c r="F949" s="114">
        <v>13.32</v>
      </c>
      <c r="G949" s="114">
        <v>14.4</v>
      </c>
      <c r="H949" s="114">
        <v>14.58</v>
      </c>
      <c r="I949" s="114">
        <v>14.76</v>
      </c>
      <c r="J949" s="114">
        <v>14.58</v>
      </c>
      <c r="K949" s="114">
        <v>13.140000000000001</v>
      </c>
      <c r="L949" s="114">
        <v>13.5</v>
      </c>
      <c r="M949" s="114">
        <v>12.779999999999999</v>
      </c>
      <c r="N949" s="114">
        <v>12.6</v>
      </c>
      <c r="O949" s="114">
        <v>12.6</v>
      </c>
      <c r="P949" s="114">
        <v>12.42</v>
      </c>
      <c r="Q949" s="114">
        <v>12.779999999999999</v>
      </c>
      <c r="R949" s="114">
        <v>12.779999999999999</v>
      </c>
      <c r="S949" s="114">
        <v>12.779999999999999</v>
      </c>
      <c r="T949" s="114">
        <v>12.6</v>
      </c>
      <c r="U949" s="114">
        <v>13.68</v>
      </c>
      <c r="V949" s="114">
        <v>14.220000000000001</v>
      </c>
      <c r="W949" s="114">
        <v>13.68</v>
      </c>
      <c r="X949" s="114">
        <v>14.039999999999999</v>
      </c>
      <c r="Y949" s="114">
        <v>13.68</v>
      </c>
      <c r="Z949" s="114">
        <v>13.140000000000001</v>
      </c>
      <c r="AA949" s="114">
        <v>12.06</v>
      </c>
      <c r="AB949" s="115">
        <v>11.880000000000001</v>
      </c>
      <c r="AC949" s="280">
        <f t="shared" si="499"/>
        <v>319.13999999999999</v>
      </c>
      <c r="AD949" s="526"/>
      <c r="AE949" s="527"/>
      <c r="AF949" s="964"/>
      <c r="AK949" s="9"/>
      <c r="AL949" s="9"/>
      <c r="AM949" s="9"/>
      <c r="AN949" s="9"/>
    </row>
    <row r="950">
      <c r="A950" s="279"/>
      <c r="B950" s="182"/>
      <c r="C950" s="75" t="s">
        <v>21</v>
      </c>
      <c r="D950" s="76" t="s">
        <v>22</v>
      </c>
      <c r="E950" s="118">
        <v>1.53</v>
      </c>
      <c r="F950" s="119">
        <v>1.5600000000000001</v>
      </c>
      <c r="G950" s="119">
        <v>1.6499999999999999</v>
      </c>
      <c r="H950" s="119">
        <v>1.6499999999999999</v>
      </c>
      <c r="I950" s="119">
        <v>1.6799999999999999</v>
      </c>
      <c r="J950" s="119">
        <v>1.5600000000000001</v>
      </c>
      <c r="K950" s="119">
        <v>1.5600000000000001</v>
      </c>
      <c r="L950" s="119">
        <v>1.5600000000000001</v>
      </c>
      <c r="M950" s="119">
        <v>1.5</v>
      </c>
      <c r="N950" s="119">
        <v>1.53</v>
      </c>
      <c r="O950" s="119">
        <v>1.5</v>
      </c>
      <c r="P950" s="119">
        <v>1.53</v>
      </c>
      <c r="Q950" s="119">
        <v>1.53</v>
      </c>
      <c r="R950" s="119">
        <v>1.53</v>
      </c>
      <c r="S950" s="119">
        <v>1.5</v>
      </c>
      <c r="T950" s="119">
        <v>1.53</v>
      </c>
      <c r="U950" s="119">
        <v>1.6200000000000001</v>
      </c>
      <c r="V950" s="119">
        <v>1.6200000000000001</v>
      </c>
      <c r="W950" s="119">
        <v>1.6200000000000001</v>
      </c>
      <c r="X950" s="119">
        <v>1.6499999999999999</v>
      </c>
      <c r="Y950" s="119">
        <v>1.5600000000000001</v>
      </c>
      <c r="Z950" s="119">
        <v>1.5600000000000001</v>
      </c>
      <c r="AA950" s="119">
        <v>1.3799999999999999</v>
      </c>
      <c r="AB950" s="120">
        <v>1.4099999999999999</v>
      </c>
      <c r="AC950" s="280">
        <f>AVERAGE(E950:AB950)</f>
        <v>1.5550000000000004</v>
      </c>
      <c r="AD950" s="526"/>
      <c r="AE950" s="527"/>
      <c r="AF950" s="964"/>
      <c r="AK950" s="9"/>
      <c r="AL950" s="9"/>
      <c r="AM950" s="9"/>
      <c r="AN950" s="9"/>
    </row>
    <row r="951">
      <c r="A951" s="279"/>
      <c r="B951" s="182"/>
      <c r="C951" s="75" t="s">
        <v>23</v>
      </c>
      <c r="D951" s="76"/>
      <c r="E951" s="82">
        <f t="shared" ref="E951:AB951" si="500">E949/E948</f>
        <v>4.5625</v>
      </c>
      <c r="F951" s="83">
        <f t="shared" si="500"/>
        <v>4.9333333333333327</v>
      </c>
      <c r="G951" s="83">
        <f t="shared" si="500"/>
        <v>5</v>
      </c>
      <c r="H951" s="83">
        <f t="shared" si="500"/>
        <v>5.0625</v>
      </c>
      <c r="I951" s="83">
        <f t="shared" si="500"/>
        <v>5.4666666666666659</v>
      </c>
      <c r="J951" s="83">
        <f t="shared" si="500"/>
        <v>5.0625</v>
      </c>
      <c r="K951" s="83">
        <f t="shared" si="500"/>
        <v>4.0555555555555554</v>
      </c>
      <c r="L951" s="83">
        <f t="shared" si="500"/>
        <v>4.6875</v>
      </c>
      <c r="M951" s="83">
        <f t="shared" si="500"/>
        <v>5.0714285714285712</v>
      </c>
      <c r="N951" s="83">
        <f t="shared" si="500"/>
        <v>4.375</v>
      </c>
      <c r="O951" s="83">
        <f t="shared" si="500"/>
        <v>5</v>
      </c>
      <c r="P951" s="83">
        <f t="shared" si="500"/>
        <v>4.3125</v>
      </c>
      <c r="Q951" s="83">
        <f t="shared" si="500"/>
        <v>4.7333333333333325</v>
      </c>
      <c r="R951" s="83">
        <f t="shared" si="500"/>
        <v>4.7333333333333325</v>
      </c>
      <c r="S951" s="83">
        <f t="shared" si="500"/>
        <v>4.4375</v>
      </c>
      <c r="T951" s="83">
        <f t="shared" si="500"/>
        <v>4.6666666666666661</v>
      </c>
      <c r="U951" s="83">
        <f t="shared" si="500"/>
        <v>5.0666666666666664</v>
      </c>
      <c r="V951" s="83">
        <f t="shared" si="500"/>
        <v>4.6470588235294121</v>
      </c>
      <c r="W951" s="83">
        <f t="shared" si="500"/>
        <v>4.75</v>
      </c>
      <c r="X951" s="83">
        <f t="shared" si="500"/>
        <v>4.875</v>
      </c>
      <c r="Y951" s="83">
        <f t="shared" si="500"/>
        <v>4.75</v>
      </c>
      <c r="Z951" s="83">
        <f t="shared" si="500"/>
        <v>4.8666666666666663</v>
      </c>
      <c r="AA951" s="83">
        <f t="shared" si="500"/>
        <v>4.7857142857142856</v>
      </c>
      <c r="AB951" s="84">
        <f t="shared" si="500"/>
        <v>4.4000000000000004</v>
      </c>
      <c r="AC951" s="94"/>
      <c r="AD951" s="526"/>
      <c r="AE951" s="527"/>
      <c r="AF951" s="964"/>
      <c r="AK951" s="9"/>
      <c r="AL951" s="9"/>
      <c r="AM951" s="9"/>
      <c r="AN951" s="9"/>
    </row>
    <row r="952">
      <c r="A952" s="986"/>
      <c r="B952" s="987"/>
      <c r="C952" s="127" t="s">
        <v>37</v>
      </c>
      <c r="D952" s="94"/>
      <c r="E952" s="128">
        <f t="shared" ref="E952:AB952" si="501">SQRT(E948*E948+E949*E949)/E932/1.73</f>
        <v>1.2461014489684337</v>
      </c>
      <c r="F952" s="129">
        <f t="shared" si="501"/>
        <v>1.2589756568038686</v>
      </c>
      <c r="G952" s="129">
        <f t="shared" si="501"/>
        <v>1.3452521641167081</v>
      </c>
      <c r="H952" s="129">
        <f t="shared" si="501"/>
        <v>1.3614249009075394</v>
      </c>
      <c r="I952" s="129">
        <f t="shared" si="501"/>
        <v>1.3723676733541146</v>
      </c>
      <c r="J952" s="129">
        <f t="shared" si="501"/>
        <v>1.3744945799562516</v>
      </c>
      <c r="K952" s="129">
        <f t="shared" si="501"/>
        <v>1.2536644333048728</v>
      </c>
      <c r="L952" s="129">
        <f t="shared" si="501"/>
        <v>1.2766503667447164</v>
      </c>
      <c r="M952" s="129">
        <f t="shared" si="501"/>
        <v>1.2124842021533471</v>
      </c>
      <c r="N952" s="129">
        <f t="shared" si="501"/>
        <v>1.2011367963804709</v>
      </c>
      <c r="O952" s="129">
        <f t="shared" si="501"/>
        <v>1.196050484883957</v>
      </c>
      <c r="P952" s="129">
        <f t="shared" si="501"/>
        <v>1.1848355266634429</v>
      </c>
      <c r="Q952" s="129">
        <f t="shared" si="501"/>
        <v>1.2138819248647148</v>
      </c>
      <c r="R952" s="129">
        <f t="shared" si="501"/>
        <v>1.215836646160793</v>
      </c>
      <c r="S952" s="129">
        <f t="shared" si="501"/>
        <v>1.2174496348260049</v>
      </c>
      <c r="T952" s="129">
        <f t="shared" si="501"/>
        <v>1.1975204874215861</v>
      </c>
      <c r="U952" s="129">
        <f t="shared" si="501"/>
        <v>1.2793744281991288</v>
      </c>
      <c r="V952" s="129">
        <f t="shared" si="501"/>
        <v>1.3431009596301489</v>
      </c>
      <c r="W952" s="129">
        <f t="shared" si="501"/>
        <v>1.2867596226245601</v>
      </c>
      <c r="X952" s="129">
        <f t="shared" si="501"/>
        <v>1.3150143179120979</v>
      </c>
      <c r="Y952" s="129">
        <f t="shared" si="501"/>
        <v>1.2908706757319868</v>
      </c>
      <c r="Z952" s="129">
        <f t="shared" si="501"/>
        <v>1.240650121285404</v>
      </c>
      <c r="AA952" s="129">
        <f t="shared" si="501"/>
        <v>1.1598793818819337</v>
      </c>
      <c r="AB952" s="131">
        <f t="shared" si="501"/>
        <v>1.1450684060804319</v>
      </c>
      <c r="AC952" s="284">
        <f>AVERAGE(E952:AB952)</f>
        <v>1.2578685350356882</v>
      </c>
      <c r="AD952" s="190">
        <f>(AC950-AC952)/AC950</f>
        <v>0.19108132795132612</v>
      </c>
      <c r="AE952" s="129"/>
      <c r="AF952" s="131"/>
      <c r="AK952" s="64"/>
      <c r="AL952" s="64"/>
      <c r="AM952" s="9"/>
      <c r="AN952" s="64"/>
    </row>
    <row r="953">
      <c r="A953" s="276" t="s">
        <v>276</v>
      </c>
      <c r="B953" s="180" t="s">
        <v>61</v>
      </c>
      <c r="C953" s="67" t="s">
        <v>18</v>
      </c>
      <c r="D953" s="68"/>
      <c r="E953" s="108"/>
      <c r="F953" s="109"/>
      <c r="G953" s="109"/>
      <c r="H953" s="109"/>
      <c r="I953" s="109"/>
      <c r="J953" s="109"/>
      <c r="K953" s="109"/>
      <c r="L953" s="109"/>
      <c r="M953" s="109"/>
      <c r="N953" s="109"/>
      <c r="O953" s="109"/>
      <c r="P953" s="109"/>
      <c r="Q953" s="109"/>
      <c r="R953" s="109"/>
      <c r="S953" s="109"/>
      <c r="T953" s="109"/>
      <c r="U953" s="109"/>
      <c r="V953" s="109"/>
      <c r="W953" s="109"/>
      <c r="X953" s="109"/>
      <c r="Y953" s="109"/>
      <c r="Z953" s="109"/>
      <c r="AA953" s="109"/>
      <c r="AB953" s="110"/>
      <c r="AC953" s="278">
        <f t="shared" ref="AC953:AC954" si="502">SUM(E953:AB953)</f>
        <v>0</v>
      </c>
      <c r="AD953" s="112">
        <f>MIN(E953:AB953)</f>
        <v>0</v>
      </c>
      <c r="AE953" s="524">
        <v>60</v>
      </c>
      <c r="AF953" s="780">
        <v>60</v>
      </c>
      <c r="AK953" s="81"/>
      <c r="AL953" s="497"/>
      <c r="AM953" s="81"/>
      <c r="AN953" s="9"/>
    </row>
    <row r="954">
      <c r="A954" s="279"/>
      <c r="B954" s="182"/>
      <c r="C954" s="75" t="s">
        <v>20</v>
      </c>
      <c r="D954" s="76"/>
      <c r="E954" s="113"/>
      <c r="F954" s="114"/>
      <c r="G954" s="114"/>
      <c r="H954" s="114"/>
      <c r="I954" s="114"/>
      <c r="J954" s="114"/>
      <c r="K954" s="114"/>
      <c r="L954" s="114"/>
      <c r="M954" s="114"/>
      <c r="N954" s="114"/>
      <c r="O954" s="114"/>
      <c r="P954" s="114"/>
      <c r="Q954" s="114"/>
      <c r="R954" s="114"/>
      <c r="S954" s="114"/>
      <c r="T954" s="114"/>
      <c r="U954" s="114"/>
      <c r="V954" s="114"/>
      <c r="W954" s="114"/>
      <c r="X954" s="114"/>
      <c r="Y954" s="114"/>
      <c r="Z954" s="114"/>
      <c r="AA954" s="114"/>
      <c r="AB954" s="115"/>
      <c r="AC954" s="280">
        <f t="shared" si="502"/>
        <v>0</v>
      </c>
      <c r="AD954" s="526"/>
      <c r="AE954" s="527"/>
      <c r="AF954" s="964"/>
      <c r="AK954" s="9"/>
      <c r="AL954" s="9"/>
      <c r="AM954" s="9"/>
      <c r="AN954" s="9"/>
    </row>
    <row r="955">
      <c r="A955" s="279"/>
      <c r="B955" s="182"/>
      <c r="C955" s="75" t="s">
        <v>21</v>
      </c>
      <c r="D955" s="76"/>
      <c r="E955" s="118"/>
      <c r="F955" s="119"/>
      <c r="G955" s="119"/>
      <c r="H955" s="119"/>
      <c r="I955" s="119"/>
      <c r="J955" s="119"/>
      <c r="K955" s="119"/>
      <c r="L955" s="119"/>
      <c r="M955" s="119"/>
      <c r="N955" s="119"/>
      <c r="O955" s="119"/>
      <c r="P955" s="119"/>
      <c r="Q955" s="119"/>
      <c r="R955" s="119"/>
      <c r="S955" s="119"/>
      <c r="T955" s="119"/>
      <c r="U955" s="119"/>
      <c r="V955" s="119"/>
      <c r="W955" s="119"/>
      <c r="X955" s="119"/>
      <c r="Y955" s="119"/>
      <c r="Z955" s="119"/>
      <c r="AA955" s="119"/>
      <c r="AB955" s="120"/>
      <c r="AC955" s="280" t="e">
        <f>AVERAGE(E955:AB955)</f>
        <v>#NUM!</v>
      </c>
      <c r="AD955" s="526"/>
      <c r="AE955" s="527"/>
      <c r="AF955" s="964"/>
      <c r="AK955" s="9"/>
      <c r="AL955" s="9"/>
      <c r="AM955" s="9"/>
      <c r="AN955" s="9"/>
    </row>
    <row r="956">
      <c r="A956" s="279"/>
      <c r="B956" s="182"/>
      <c r="C956" s="75" t="s">
        <v>23</v>
      </c>
      <c r="D956" s="76"/>
      <c r="E956" s="82" t="e">
        <f t="shared" ref="E956:AB956" si="503">E954/E953</f>
        <v>#DIV/0!</v>
      </c>
      <c r="F956" s="83" t="e">
        <f t="shared" si="503"/>
        <v>#DIV/0!</v>
      </c>
      <c r="G956" s="83" t="e">
        <f t="shared" si="503"/>
        <v>#DIV/0!</v>
      </c>
      <c r="H956" s="83" t="e">
        <f t="shared" si="503"/>
        <v>#DIV/0!</v>
      </c>
      <c r="I956" s="83" t="e">
        <f t="shared" si="503"/>
        <v>#DIV/0!</v>
      </c>
      <c r="J956" s="83" t="e">
        <f t="shared" si="503"/>
        <v>#DIV/0!</v>
      </c>
      <c r="K956" s="83" t="e">
        <f t="shared" si="503"/>
        <v>#DIV/0!</v>
      </c>
      <c r="L956" s="83" t="e">
        <f t="shared" si="503"/>
        <v>#DIV/0!</v>
      </c>
      <c r="M956" s="83" t="e">
        <f t="shared" si="503"/>
        <v>#DIV/0!</v>
      </c>
      <c r="N956" s="83" t="e">
        <f t="shared" si="503"/>
        <v>#DIV/0!</v>
      </c>
      <c r="O956" s="83" t="e">
        <f t="shared" si="503"/>
        <v>#DIV/0!</v>
      </c>
      <c r="P956" s="83" t="e">
        <f t="shared" si="503"/>
        <v>#DIV/0!</v>
      </c>
      <c r="Q956" s="83" t="e">
        <f t="shared" si="503"/>
        <v>#DIV/0!</v>
      </c>
      <c r="R956" s="83" t="e">
        <f t="shared" si="503"/>
        <v>#DIV/0!</v>
      </c>
      <c r="S956" s="83" t="e">
        <f t="shared" si="503"/>
        <v>#DIV/0!</v>
      </c>
      <c r="T956" s="83" t="e">
        <f t="shared" si="503"/>
        <v>#DIV/0!</v>
      </c>
      <c r="U956" s="83" t="e">
        <f t="shared" si="503"/>
        <v>#DIV/0!</v>
      </c>
      <c r="V956" s="83" t="e">
        <f t="shared" si="503"/>
        <v>#DIV/0!</v>
      </c>
      <c r="W956" s="83" t="e">
        <f t="shared" si="503"/>
        <v>#DIV/0!</v>
      </c>
      <c r="X956" s="83" t="e">
        <f t="shared" si="503"/>
        <v>#DIV/0!</v>
      </c>
      <c r="Y956" s="83" t="e">
        <f t="shared" si="503"/>
        <v>#DIV/0!</v>
      </c>
      <c r="Z956" s="83" t="e">
        <f t="shared" si="503"/>
        <v>#DIV/0!</v>
      </c>
      <c r="AA956" s="83" t="e">
        <f t="shared" si="503"/>
        <v>#DIV/0!</v>
      </c>
      <c r="AB956" s="84" t="e">
        <f t="shared" si="503"/>
        <v>#DIV/0!</v>
      </c>
      <c r="AC956" s="94"/>
      <c r="AD956" s="526"/>
      <c r="AE956" s="527"/>
      <c r="AF956" s="964"/>
      <c r="AK956" s="9"/>
      <c r="AL956" s="9"/>
      <c r="AM956" s="9"/>
      <c r="AN956" s="9"/>
    </row>
    <row r="957">
      <c r="A957" s="986"/>
      <c r="B957" s="987"/>
      <c r="C957" s="127" t="s">
        <v>37</v>
      </c>
      <c r="D957" s="94"/>
      <c r="E957" s="128">
        <f t="shared" ref="E957:AB957" si="504">SQRT(E953*E953+E954*E954)/E932/1.73</f>
        <v>0</v>
      </c>
      <c r="F957" s="129">
        <f t="shared" si="504"/>
        <v>0</v>
      </c>
      <c r="G957" s="129">
        <f t="shared" si="504"/>
        <v>0</v>
      </c>
      <c r="H957" s="129">
        <f t="shared" si="504"/>
        <v>0</v>
      </c>
      <c r="I957" s="129">
        <f t="shared" si="504"/>
        <v>0</v>
      </c>
      <c r="J957" s="129">
        <f t="shared" si="504"/>
        <v>0</v>
      </c>
      <c r="K957" s="129">
        <f t="shared" si="504"/>
        <v>0</v>
      </c>
      <c r="L957" s="129">
        <f t="shared" si="504"/>
        <v>0</v>
      </c>
      <c r="M957" s="129">
        <f t="shared" si="504"/>
        <v>0</v>
      </c>
      <c r="N957" s="129">
        <f t="shared" si="504"/>
        <v>0</v>
      </c>
      <c r="O957" s="129">
        <f t="shared" si="504"/>
        <v>0</v>
      </c>
      <c r="P957" s="129">
        <f t="shared" si="504"/>
        <v>0</v>
      </c>
      <c r="Q957" s="129">
        <f t="shared" si="504"/>
        <v>0</v>
      </c>
      <c r="R957" s="129">
        <f t="shared" si="504"/>
        <v>0</v>
      </c>
      <c r="S957" s="129">
        <f t="shared" si="504"/>
        <v>0</v>
      </c>
      <c r="T957" s="129">
        <f t="shared" si="504"/>
        <v>0</v>
      </c>
      <c r="U957" s="129">
        <f t="shared" si="504"/>
        <v>0</v>
      </c>
      <c r="V957" s="129">
        <f t="shared" si="504"/>
        <v>0</v>
      </c>
      <c r="W957" s="129">
        <f t="shared" si="504"/>
        <v>0</v>
      </c>
      <c r="X957" s="129">
        <f t="shared" si="504"/>
        <v>0</v>
      </c>
      <c r="Y957" s="129">
        <f t="shared" si="504"/>
        <v>0</v>
      </c>
      <c r="Z957" s="129">
        <f t="shared" si="504"/>
        <v>0</v>
      </c>
      <c r="AA957" s="129">
        <f t="shared" si="504"/>
        <v>0</v>
      </c>
      <c r="AB957" s="131">
        <f t="shared" si="504"/>
        <v>0</v>
      </c>
      <c r="AC957" s="284">
        <f>AVERAGE(E957:AB957)</f>
        <v>0</v>
      </c>
      <c r="AD957" s="190" t="e">
        <f>(AC955-AC957)/AC955</f>
        <v>#NUM!</v>
      </c>
      <c r="AE957" s="129"/>
      <c r="AF957" s="131"/>
      <c r="AK957" s="64"/>
      <c r="AL957" s="64"/>
      <c r="AM957" s="9"/>
      <c r="AN957" s="64"/>
    </row>
    <row r="958">
      <c r="A958" s="276" t="s">
        <v>277</v>
      </c>
      <c r="B958" s="180" t="s">
        <v>61</v>
      </c>
      <c r="C958" s="67" t="s">
        <v>18</v>
      </c>
      <c r="D958" s="68"/>
      <c r="E958" s="108"/>
      <c r="F958" s="109"/>
      <c r="G958" s="109"/>
      <c r="H958" s="109"/>
      <c r="I958" s="109"/>
      <c r="J958" s="109"/>
      <c r="K958" s="109"/>
      <c r="L958" s="109"/>
      <c r="M958" s="109"/>
      <c r="N958" s="109"/>
      <c r="O958" s="109"/>
      <c r="P958" s="109"/>
      <c r="Q958" s="109"/>
      <c r="R958" s="109"/>
      <c r="S958" s="109"/>
      <c r="T958" s="109"/>
      <c r="U958" s="109"/>
      <c r="V958" s="109"/>
      <c r="W958" s="109"/>
      <c r="X958" s="109"/>
      <c r="Y958" s="109"/>
      <c r="Z958" s="109"/>
      <c r="AA958" s="109"/>
      <c r="AB958" s="110"/>
      <c r="AC958" s="278">
        <f t="shared" ref="AC958:AC959" si="505">SUM(E958:AB958)</f>
        <v>0</v>
      </c>
      <c r="AD958" s="112">
        <f>MIN(E958:AB958)</f>
        <v>0</v>
      </c>
      <c r="AE958" s="524">
        <v>60</v>
      </c>
      <c r="AF958" s="780">
        <v>80</v>
      </c>
      <c r="AK958" s="81"/>
      <c r="AL958" s="497"/>
      <c r="AM958" s="81"/>
      <c r="AN958" s="9"/>
    </row>
    <row r="959">
      <c r="A959" s="279"/>
      <c r="B959" s="182"/>
      <c r="C959" s="75" t="s">
        <v>20</v>
      </c>
      <c r="D959" s="76"/>
      <c r="E959" s="113"/>
      <c r="F959" s="114"/>
      <c r="G959" s="114"/>
      <c r="H959" s="114"/>
      <c r="I959" s="114"/>
      <c r="J959" s="114"/>
      <c r="K959" s="114"/>
      <c r="L959" s="114"/>
      <c r="M959" s="114"/>
      <c r="N959" s="114"/>
      <c r="O959" s="114"/>
      <c r="P959" s="114"/>
      <c r="Q959" s="114"/>
      <c r="R959" s="114"/>
      <c r="S959" s="114"/>
      <c r="T959" s="114"/>
      <c r="U959" s="114"/>
      <c r="V959" s="114"/>
      <c r="W959" s="114"/>
      <c r="X959" s="114"/>
      <c r="Y959" s="114"/>
      <c r="Z959" s="114"/>
      <c r="AA959" s="114"/>
      <c r="AB959" s="115"/>
      <c r="AC959" s="280">
        <f t="shared" si="505"/>
        <v>0</v>
      </c>
      <c r="AD959" s="526"/>
      <c r="AE959" s="527"/>
      <c r="AF959" s="964"/>
      <c r="AK959" s="9"/>
      <c r="AL959" s="9"/>
      <c r="AM959" s="9"/>
      <c r="AN959" s="9"/>
    </row>
    <row r="960">
      <c r="A960" s="279"/>
      <c r="B960" s="182"/>
      <c r="C960" s="75" t="s">
        <v>21</v>
      </c>
      <c r="D960" s="76"/>
      <c r="E960" s="118"/>
      <c r="F960" s="119"/>
      <c r="G960" s="119"/>
      <c r="H960" s="119"/>
      <c r="I960" s="119"/>
      <c r="J960" s="119"/>
      <c r="K960" s="119"/>
      <c r="L960" s="119"/>
      <c r="M960" s="119"/>
      <c r="N960" s="119"/>
      <c r="O960" s="119"/>
      <c r="P960" s="119"/>
      <c r="Q960" s="119"/>
      <c r="R960" s="119"/>
      <c r="S960" s="119"/>
      <c r="T960" s="119"/>
      <c r="U960" s="119"/>
      <c r="V960" s="119"/>
      <c r="W960" s="119"/>
      <c r="X960" s="119"/>
      <c r="Y960" s="119"/>
      <c r="Z960" s="119"/>
      <c r="AA960" s="119"/>
      <c r="AB960" s="120"/>
      <c r="AC960" s="280" t="e">
        <f>AVERAGE(E960:AB960)</f>
        <v>#NUM!</v>
      </c>
      <c r="AD960" s="526"/>
      <c r="AE960" s="527"/>
      <c r="AF960" s="964"/>
      <c r="AK960" s="9"/>
      <c r="AL960" s="9"/>
      <c r="AM960" s="9"/>
      <c r="AN960" s="9"/>
    </row>
    <row r="961">
      <c r="A961" s="279"/>
      <c r="B961" s="182"/>
      <c r="C961" s="75" t="s">
        <v>23</v>
      </c>
      <c r="D961" s="76"/>
      <c r="E961" s="82" t="e">
        <f t="shared" ref="E961:AB961" si="506">E959/E958</f>
        <v>#DIV/0!</v>
      </c>
      <c r="F961" s="83" t="e">
        <f t="shared" si="506"/>
        <v>#DIV/0!</v>
      </c>
      <c r="G961" s="83" t="e">
        <f t="shared" si="506"/>
        <v>#DIV/0!</v>
      </c>
      <c r="H961" s="83" t="e">
        <f t="shared" si="506"/>
        <v>#DIV/0!</v>
      </c>
      <c r="I961" s="83" t="e">
        <f t="shared" si="506"/>
        <v>#DIV/0!</v>
      </c>
      <c r="J961" s="83" t="e">
        <f t="shared" si="506"/>
        <v>#DIV/0!</v>
      </c>
      <c r="K961" s="83" t="e">
        <f t="shared" si="506"/>
        <v>#DIV/0!</v>
      </c>
      <c r="L961" s="83" t="e">
        <f t="shared" si="506"/>
        <v>#DIV/0!</v>
      </c>
      <c r="M961" s="83" t="e">
        <f t="shared" si="506"/>
        <v>#DIV/0!</v>
      </c>
      <c r="N961" s="83" t="e">
        <f t="shared" si="506"/>
        <v>#DIV/0!</v>
      </c>
      <c r="O961" s="83" t="e">
        <f t="shared" si="506"/>
        <v>#DIV/0!</v>
      </c>
      <c r="P961" s="83" t="e">
        <f t="shared" si="506"/>
        <v>#DIV/0!</v>
      </c>
      <c r="Q961" s="83" t="e">
        <f t="shared" si="506"/>
        <v>#DIV/0!</v>
      </c>
      <c r="R961" s="83" t="e">
        <f t="shared" si="506"/>
        <v>#DIV/0!</v>
      </c>
      <c r="S961" s="83" t="e">
        <f t="shared" si="506"/>
        <v>#DIV/0!</v>
      </c>
      <c r="T961" s="83" t="e">
        <f t="shared" si="506"/>
        <v>#DIV/0!</v>
      </c>
      <c r="U961" s="83" t="e">
        <f t="shared" si="506"/>
        <v>#DIV/0!</v>
      </c>
      <c r="V961" s="83" t="e">
        <f t="shared" si="506"/>
        <v>#DIV/0!</v>
      </c>
      <c r="W961" s="83" t="e">
        <f t="shared" si="506"/>
        <v>#DIV/0!</v>
      </c>
      <c r="X961" s="83" t="e">
        <f t="shared" si="506"/>
        <v>#DIV/0!</v>
      </c>
      <c r="Y961" s="83" t="e">
        <f t="shared" si="506"/>
        <v>#DIV/0!</v>
      </c>
      <c r="Z961" s="83" t="e">
        <f t="shared" si="506"/>
        <v>#DIV/0!</v>
      </c>
      <c r="AA961" s="83" t="e">
        <f t="shared" si="506"/>
        <v>#DIV/0!</v>
      </c>
      <c r="AB961" s="84" t="e">
        <f t="shared" si="506"/>
        <v>#DIV/0!</v>
      </c>
      <c r="AC961" s="94"/>
      <c r="AD961" s="526"/>
      <c r="AE961" s="527"/>
      <c r="AF961" s="964"/>
      <c r="AK961" s="9"/>
      <c r="AL961" s="9"/>
      <c r="AM961" s="9"/>
      <c r="AN961" s="9"/>
    </row>
    <row r="962">
      <c r="A962" s="986"/>
      <c r="B962" s="987"/>
      <c r="C962" s="127" t="s">
        <v>37</v>
      </c>
      <c r="D962" s="94"/>
      <c r="E962" s="128">
        <f t="shared" ref="E962:AB962" si="507">SQRT(E958*E958+E959*E959)/E932/1.73</f>
        <v>0</v>
      </c>
      <c r="F962" s="129">
        <f t="shared" si="507"/>
        <v>0</v>
      </c>
      <c r="G962" s="129">
        <f t="shared" si="507"/>
        <v>0</v>
      </c>
      <c r="H962" s="129">
        <f t="shared" si="507"/>
        <v>0</v>
      </c>
      <c r="I962" s="129">
        <f t="shared" si="507"/>
        <v>0</v>
      </c>
      <c r="J962" s="129">
        <f t="shared" si="507"/>
        <v>0</v>
      </c>
      <c r="K962" s="129">
        <f t="shared" si="507"/>
        <v>0</v>
      </c>
      <c r="L962" s="129">
        <f t="shared" si="507"/>
        <v>0</v>
      </c>
      <c r="M962" s="129">
        <f t="shared" si="507"/>
        <v>0</v>
      </c>
      <c r="N962" s="129">
        <f t="shared" si="507"/>
        <v>0</v>
      </c>
      <c r="O962" s="129">
        <f t="shared" si="507"/>
        <v>0</v>
      </c>
      <c r="P962" s="129">
        <f t="shared" si="507"/>
        <v>0</v>
      </c>
      <c r="Q962" s="129">
        <f t="shared" si="507"/>
        <v>0</v>
      </c>
      <c r="R962" s="129">
        <f t="shared" si="507"/>
        <v>0</v>
      </c>
      <c r="S962" s="129">
        <f t="shared" si="507"/>
        <v>0</v>
      </c>
      <c r="T962" s="129">
        <f t="shared" si="507"/>
        <v>0</v>
      </c>
      <c r="U962" s="129">
        <f t="shared" si="507"/>
        <v>0</v>
      </c>
      <c r="V962" s="129">
        <f t="shared" si="507"/>
        <v>0</v>
      </c>
      <c r="W962" s="129">
        <f t="shared" si="507"/>
        <v>0</v>
      </c>
      <c r="X962" s="129">
        <f t="shared" si="507"/>
        <v>0</v>
      </c>
      <c r="Y962" s="129">
        <f t="shared" si="507"/>
        <v>0</v>
      </c>
      <c r="Z962" s="129">
        <f t="shared" si="507"/>
        <v>0</v>
      </c>
      <c r="AA962" s="129">
        <f t="shared" si="507"/>
        <v>0</v>
      </c>
      <c r="AB962" s="131">
        <f t="shared" si="507"/>
        <v>0</v>
      </c>
      <c r="AC962" s="284">
        <f>AVERAGE(E962:AB962)</f>
        <v>0</v>
      </c>
      <c r="AD962" s="190" t="e">
        <f>(AC960-AC962)/AC960</f>
        <v>#NUM!</v>
      </c>
      <c r="AE962" s="129"/>
      <c r="AF962" s="131"/>
      <c r="AK962" s="64"/>
      <c r="AL962" s="64"/>
      <c r="AM962" s="9"/>
      <c r="AN962" s="64"/>
    </row>
    <row r="963">
      <c r="A963" s="276" t="s">
        <v>278</v>
      </c>
      <c r="B963" s="180" t="s">
        <v>61</v>
      </c>
      <c r="C963" s="67" t="s">
        <v>18</v>
      </c>
      <c r="D963" s="68"/>
      <c r="E963" s="108"/>
      <c r="F963" s="109"/>
      <c r="G963" s="109"/>
      <c r="H963" s="109"/>
      <c r="I963" s="109"/>
      <c r="J963" s="109"/>
      <c r="K963" s="109"/>
      <c r="L963" s="109"/>
      <c r="M963" s="109"/>
      <c r="N963" s="109"/>
      <c r="O963" s="109"/>
      <c r="P963" s="109"/>
      <c r="Q963" s="109"/>
      <c r="R963" s="109"/>
      <c r="S963" s="109"/>
      <c r="T963" s="109"/>
      <c r="U963" s="109"/>
      <c r="V963" s="109"/>
      <c r="W963" s="109"/>
      <c r="X963" s="109"/>
      <c r="Y963" s="109"/>
      <c r="Z963" s="109"/>
      <c r="AA963" s="109"/>
      <c r="AB963" s="110"/>
      <c r="AC963" s="278">
        <f t="shared" ref="AC963:AC964" si="508">SUM(E963:AB963)</f>
        <v>0</v>
      </c>
      <c r="AD963" s="112">
        <f>MIN(E963:AB963)</f>
        <v>0</v>
      </c>
      <c r="AE963" s="524">
        <v>60</v>
      </c>
      <c r="AF963" s="780">
        <v>80</v>
      </c>
      <c r="AK963" s="81"/>
      <c r="AL963" s="497"/>
      <c r="AM963" s="81"/>
      <c r="AN963" s="9"/>
    </row>
    <row r="964">
      <c r="A964" s="279"/>
      <c r="B964" s="182"/>
      <c r="C964" s="75" t="s">
        <v>20</v>
      </c>
      <c r="D964" s="76"/>
      <c r="E964" s="113"/>
      <c r="F964" s="114"/>
      <c r="G964" s="114"/>
      <c r="H964" s="114"/>
      <c r="I964" s="114"/>
      <c r="J964" s="114"/>
      <c r="K964" s="114"/>
      <c r="L964" s="114"/>
      <c r="M964" s="114"/>
      <c r="N964" s="114"/>
      <c r="O964" s="114"/>
      <c r="P964" s="114"/>
      <c r="Q964" s="114"/>
      <c r="R964" s="114"/>
      <c r="S964" s="114"/>
      <c r="T964" s="114"/>
      <c r="U964" s="114"/>
      <c r="V964" s="114"/>
      <c r="W964" s="114"/>
      <c r="X964" s="114"/>
      <c r="Y964" s="114"/>
      <c r="Z964" s="114"/>
      <c r="AA964" s="114"/>
      <c r="AB964" s="115"/>
      <c r="AC964" s="280">
        <f t="shared" si="508"/>
        <v>0</v>
      </c>
      <c r="AD964" s="526"/>
      <c r="AE964" s="527"/>
      <c r="AF964" s="964"/>
      <c r="AK964" s="9"/>
      <c r="AL964" s="9"/>
      <c r="AM964" s="9"/>
      <c r="AN964" s="9"/>
    </row>
    <row r="965">
      <c r="A965" s="279"/>
      <c r="B965" s="182"/>
      <c r="C965" s="75" t="s">
        <v>21</v>
      </c>
      <c r="D965" s="76"/>
      <c r="E965" s="118"/>
      <c r="F965" s="119"/>
      <c r="G965" s="119"/>
      <c r="H965" s="119"/>
      <c r="I965" s="119"/>
      <c r="J965" s="119"/>
      <c r="K965" s="119"/>
      <c r="L965" s="119"/>
      <c r="M965" s="119"/>
      <c r="N965" s="119"/>
      <c r="O965" s="119"/>
      <c r="P965" s="119"/>
      <c r="Q965" s="119"/>
      <c r="R965" s="119"/>
      <c r="S965" s="119"/>
      <c r="T965" s="119"/>
      <c r="U965" s="119"/>
      <c r="V965" s="119"/>
      <c r="W965" s="119"/>
      <c r="X965" s="119"/>
      <c r="Y965" s="119"/>
      <c r="Z965" s="119"/>
      <c r="AA965" s="119"/>
      <c r="AB965" s="120"/>
      <c r="AC965" s="280" t="e">
        <f>AVERAGE(E965:AB965)</f>
        <v>#NUM!</v>
      </c>
      <c r="AD965" s="526"/>
      <c r="AE965" s="527"/>
      <c r="AF965" s="964"/>
      <c r="AK965" s="9"/>
      <c r="AL965" s="9"/>
      <c r="AM965" s="9"/>
      <c r="AN965" s="9"/>
    </row>
    <row r="966">
      <c r="A966" s="279"/>
      <c r="B966" s="182"/>
      <c r="C966" s="75" t="s">
        <v>23</v>
      </c>
      <c r="D966" s="76"/>
      <c r="E966" s="82" t="e">
        <f t="shared" ref="E966:AB966" si="509">E964/E963</f>
        <v>#DIV/0!</v>
      </c>
      <c r="F966" s="83" t="e">
        <f t="shared" si="509"/>
        <v>#DIV/0!</v>
      </c>
      <c r="G966" s="83" t="e">
        <f t="shared" si="509"/>
        <v>#DIV/0!</v>
      </c>
      <c r="H966" s="83" t="e">
        <f t="shared" si="509"/>
        <v>#DIV/0!</v>
      </c>
      <c r="I966" s="83" t="e">
        <f t="shared" si="509"/>
        <v>#DIV/0!</v>
      </c>
      <c r="J966" s="83" t="e">
        <f t="shared" si="509"/>
        <v>#DIV/0!</v>
      </c>
      <c r="K966" s="83" t="e">
        <f t="shared" si="509"/>
        <v>#DIV/0!</v>
      </c>
      <c r="L966" s="83" t="e">
        <f t="shared" si="509"/>
        <v>#DIV/0!</v>
      </c>
      <c r="M966" s="83" t="e">
        <f t="shared" si="509"/>
        <v>#DIV/0!</v>
      </c>
      <c r="N966" s="83" t="e">
        <f t="shared" si="509"/>
        <v>#DIV/0!</v>
      </c>
      <c r="O966" s="83" t="e">
        <f t="shared" si="509"/>
        <v>#DIV/0!</v>
      </c>
      <c r="P966" s="83" t="e">
        <f t="shared" si="509"/>
        <v>#DIV/0!</v>
      </c>
      <c r="Q966" s="83" t="e">
        <f t="shared" si="509"/>
        <v>#DIV/0!</v>
      </c>
      <c r="R966" s="83" t="e">
        <f t="shared" si="509"/>
        <v>#DIV/0!</v>
      </c>
      <c r="S966" s="83" t="e">
        <f t="shared" si="509"/>
        <v>#DIV/0!</v>
      </c>
      <c r="T966" s="83" t="e">
        <f t="shared" si="509"/>
        <v>#DIV/0!</v>
      </c>
      <c r="U966" s="83" t="e">
        <f t="shared" si="509"/>
        <v>#DIV/0!</v>
      </c>
      <c r="V966" s="83" t="e">
        <f t="shared" si="509"/>
        <v>#DIV/0!</v>
      </c>
      <c r="W966" s="83" t="e">
        <f t="shared" si="509"/>
        <v>#DIV/0!</v>
      </c>
      <c r="X966" s="83" t="e">
        <f t="shared" si="509"/>
        <v>#DIV/0!</v>
      </c>
      <c r="Y966" s="83" t="e">
        <f t="shared" si="509"/>
        <v>#DIV/0!</v>
      </c>
      <c r="Z966" s="83" t="e">
        <f t="shared" si="509"/>
        <v>#DIV/0!</v>
      </c>
      <c r="AA966" s="83" t="e">
        <f t="shared" si="509"/>
        <v>#DIV/0!</v>
      </c>
      <c r="AB966" s="84" t="e">
        <f t="shared" si="509"/>
        <v>#DIV/0!</v>
      </c>
      <c r="AC966" s="94"/>
      <c r="AD966" s="526"/>
      <c r="AE966" s="527"/>
      <c r="AF966" s="964"/>
      <c r="AK966" s="9"/>
      <c r="AL966" s="9"/>
      <c r="AM966" s="9"/>
      <c r="AN966" s="9"/>
    </row>
    <row r="967">
      <c r="A967" s="986"/>
      <c r="B967" s="987"/>
      <c r="C967" s="127" t="s">
        <v>37</v>
      </c>
      <c r="D967" s="94"/>
      <c r="E967" s="128">
        <f t="shared" ref="E967:AB967" si="510">SQRT(E963*E963+E964*E964)/E932/1.73</f>
        <v>0</v>
      </c>
      <c r="F967" s="129">
        <f t="shared" si="510"/>
        <v>0</v>
      </c>
      <c r="G967" s="129">
        <f t="shared" si="510"/>
        <v>0</v>
      </c>
      <c r="H967" s="129">
        <f t="shared" si="510"/>
        <v>0</v>
      </c>
      <c r="I967" s="129">
        <f t="shared" si="510"/>
        <v>0</v>
      </c>
      <c r="J967" s="129">
        <f t="shared" si="510"/>
        <v>0</v>
      </c>
      <c r="K967" s="129">
        <f t="shared" si="510"/>
        <v>0</v>
      </c>
      <c r="L967" s="129">
        <f t="shared" si="510"/>
        <v>0</v>
      </c>
      <c r="M967" s="129">
        <f t="shared" si="510"/>
        <v>0</v>
      </c>
      <c r="N967" s="129">
        <f t="shared" si="510"/>
        <v>0</v>
      </c>
      <c r="O967" s="129">
        <f t="shared" si="510"/>
        <v>0</v>
      </c>
      <c r="P967" s="129">
        <f t="shared" si="510"/>
        <v>0</v>
      </c>
      <c r="Q967" s="129">
        <f t="shared" si="510"/>
        <v>0</v>
      </c>
      <c r="R967" s="129">
        <f t="shared" si="510"/>
        <v>0</v>
      </c>
      <c r="S967" s="129">
        <f t="shared" si="510"/>
        <v>0</v>
      </c>
      <c r="T967" s="129">
        <f t="shared" si="510"/>
        <v>0</v>
      </c>
      <c r="U967" s="129">
        <f t="shared" si="510"/>
        <v>0</v>
      </c>
      <c r="V967" s="129">
        <f t="shared" si="510"/>
        <v>0</v>
      </c>
      <c r="W967" s="129">
        <f t="shared" si="510"/>
        <v>0</v>
      </c>
      <c r="X967" s="129">
        <f t="shared" si="510"/>
        <v>0</v>
      </c>
      <c r="Y967" s="129">
        <f t="shared" si="510"/>
        <v>0</v>
      </c>
      <c r="Z967" s="129">
        <f t="shared" si="510"/>
        <v>0</v>
      </c>
      <c r="AA967" s="129">
        <f t="shared" si="510"/>
        <v>0</v>
      </c>
      <c r="AB967" s="131">
        <f t="shared" si="510"/>
        <v>0</v>
      </c>
      <c r="AC967" s="284">
        <f>AVERAGE(E967:AB967)</f>
        <v>0</v>
      </c>
      <c r="AD967" s="190" t="e">
        <f>(AC965-AC967)/AC965</f>
        <v>#NUM!</v>
      </c>
      <c r="AE967" s="129"/>
      <c r="AF967" s="131"/>
      <c r="AK967" s="64"/>
      <c r="AL967" s="64"/>
      <c r="AM967" s="9"/>
      <c r="AN967" s="64"/>
    </row>
    <row r="968">
      <c r="A968" s="276" t="s">
        <v>279</v>
      </c>
      <c r="B968" s="180" t="s">
        <v>271</v>
      </c>
      <c r="C968" s="67" t="s">
        <v>18</v>
      </c>
      <c r="D968" s="68" t="s">
        <v>29</v>
      </c>
      <c r="E968" s="108">
        <v>339.83999999999997</v>
      </c>
      <c r="F968" s="109">
        <v>292.80000000000001</v>
      </c>
      <c r="G968" s="109">
        <v>286.80000000000001</v>
      </c>
      <c r="H968" s="109">
        <v>283.19999999999999</v>
      </c>
      <c r="I968" s="109">
        <v>289.44</v>
      </c>
      <c r="J968" s="109">
        <v>288.72000000000003</v>
      </c>
      <c r="K968" s="109">
        <v>337.44</v>
      </c>
      <c r="L968" s="109">
        <v>396.72000000000003</v>
      </c>
      <c r="M968" s="109">
        <v>490.07999999999998</v>
      </c>
      <c r="N968" s="109">
        <v>527.51999999999998</v>
      </c>
      <c r="O968" s="109">
        <v>531.36000000000001</v>
      </c>
      <c r="P968" s="109">
        <v>506.16000000000003</v>
      </c>
      <c r="Q968" s="109">
        <v>470.63999999999999</v>
      </c>
      <c r="R968" s="109">
        <v>521.51999999999998</v>
      </c>
      <c r="S968" s="109">
        <v>504.72000000000003</v>
      </c>
      <c r="T968" s="109">
        <v>505.44</v>
      </c>
      <c r="U968" s="109">
        <v>552.72000000000003</v>
      </c>
      <c r="V968" s="109">
        <v>531.36000000000001</v>
      </c>
      <c r="W968" s="109">
        <v>551.51999999999998</v>
      </c>
      <c r="X968" s="109">
        <v>547.20000000000005</v>
      </c>
      <c r="Y968" s="109">
        <v>509.27999999999997</v>
      </c>
      <c r="Z968" s="109">
        <v>487.68000000000001</v>
      </c>
      <c r="AA968" s="109">
        <v>427.68000000000001</v>
      </c>
      <c r="AB968" s="110">
        <v>370.80000000000001</v>
      </c>
      <c r="AC968" s="278">
        <f t="shared" ref="AC968:AC969" si="511">SUM(E968:AB968)</f>
        <v>10550.640000000001</v>
      </c>
      <c r="AD968" s="112">
        <f>MIN(E968:AB968)</f>
        <v>283.19999999999999</v>
      </c>
      <c r="AE968" s="524">
        <v>60</v>
      </c>
      <c r="AF968" s="780">
        <v>40</v>
      </c>
      <c r="AK968" s="81"/>
      <c r="AL968" s="497"/>
      <c r="AM968" s="81"/>
      <c r="AN968" s="9"/>
    </row>
    <row r="969">
      <c r="A969" s="279"/>
      <c r="B969" s="182"/>
      <c r="C969" s="75" t="s">
        <v>20</v>
      </c>
      <c r="D969" s="76" t="s">
        <v>29</v>
      </c>
      <c r="E969" s="113">
        <v>185.03999999999999</v>
      </c>
      <c r="F969" s="114">
        <v>182.40000000000001</v>
      </c>
      <c r="G969" s="114">
        <v>177.36000000000001</v>
      </c>
      <c r="H969" s="114">
        <v>175.91999999999999</v>
      </c>
      <c r="I969" s="114">
        <v>170.40000000000001</v>
      </c>
      <c r="J969" s="114">
        <v>168.24000000000001</v>
      </c>
      <c r="K969" s="114">
        <v>175.19999999999999</v>
      </c>
      <c r="L969" s="114">
        <v>185.75999999999999</v>
      </c>
      <c r="M969" s="114">
        <v>257.27999999999997</v>
      </c>
      <c r="N969" s="114">
        <v>271.68000000000001</v>
      </c>
      <c r="O969" s="114">
        <v>252.96000000000001</v>
      </c>
      <c r="P969" s="114">
        <v>245.75999999999999</v>
      </c>
      <c r="Q969" s="114">
        <v>177.36000000000001</v>
      </c>
      <c r="R969" s="114">
        <v>269.51999999999998</v>
      </c>
      <c r="S969" s="114">
        <v>256.07999999999998</v>
      </c>
      <c r="T969" s="114">
        <v>263.51999999999998</v>
      </c>
      <c r="U969" s="114">
        <v>277.44</v>
      </c>
      <c r="V969" s="114">
        <v>226.80000000000001</v>
      </c>
      <c r="W969" s="114">
        <v>265.44</v>
      </c>
      <c r="X969" s="114">
        <v>241.91999999999999</v>
      </c>
      <c r="Y969" s="114">
        <v>180</v>
      </c>
      <c r="Z969" s="114">
        <v>173.52000000000001</v>
      </c>
      <c r="AA969" s="114">
        <v>163.91999999999999</v>
      </c>
      <c r="AB969" s="115">
        <v>170.63999999999999</v>
      </c>
      <c r="AC969" s="280">
        <f t="shared" si="511"/>
        <v>5114.1600000000008</v>
      </c>
      <c r="AD969" s="526"/>
      <c r="AE969" s="527"/>
      <c r="AF969" s="964"/>
      <c r="AK969" s="9"/>
      <c r="AL969" s="9"/>
      <c r="AM969" s="9"/>
      <c r="AN969" s="9"/>
    </row>
    <row r="970">
      <c r="A970" s="279"/>
      <c r="B970" s="182"/>
      <c r="C970" s="75" t="s">
        <v>21</v>
      </c>
      <c r="D970" s="76" t="s">
        <v>22</v>
      </c>
      <c r="E970" s="118">
        <v>30.719999999999999</v>
      </c>
      <c r="F970" s="119">
        <v>29.68</v>
      </c>
      <c r="G970" s="119">
        <v>29.640000000000001</v>
      </c>
      <c r="H970" s="119">
        <v>31.359999999999999</v>
      </c>
      <c r="I970" s="119">
        <v>29.600000000000001</v>
      </c>
      <c r="J970" s="119">
        <v>30.440000000000001</v>
      </c>
      <c r="K970" s="119">
        <v>35.32</v>
      </c>
      <c r="L970" s="119">
        <v>40.759999999999998</v>
      </c>
      <c r="M970" s="119">
        <v>56.200000000000003</v>
      </c>
      <c r="N970" s="119">
        <v>45.280000000000001</v>
      </c>
      <c r="O970" s="119">
        <v>51.240000000000002</v>
      </c>
      <c r="P970" s="119">
        <v>43.280000000000001</v>
      </c>
      <c r="Q970" s="119">
        <v>44.960000000000001</v>
      </c>
      <c r="R970" s="119">
        <v>53</v>
      </c>
      <c r="S970" s="119">
        <v>43.560000000000002</v>
      </c>
      <c r="T970" s="119">
        <v>51.240000000000002</v>
      </c>
      <c r="U970" s="119">
        <v>47</v>
      </c>
      <c r="V970" s="119">
        <v>51.799999999999997</v>
      </c>
      <c r="W970" s="119">
        <v>56.119999999999997</v>
      </c>
      <c r="X970" s="119">
        <v>46.240000000000002</v>
      </c>
      <c r="Y970" s="119">
        <v>50.359999999999999</v>
      </c>
      <c r="Z970" s="119">
        <v>46.399999999999999</v>
      </c>
      <c r="AA970" s="119">
        <v>39.039999999999999</v>
      </c>
      <c r="AB970" s="120">
        <v>35.479999999999997</v>
      </c>
      <c r="AC970" s="280">
        <f>AVERAGE(E970:AB970)</f>
        <v>42.446666666666665</v>
      </c>
      <c r="AD970" s="526"/>
      <c r="AE970" s="527"/>
      <c r="AF970" s="964"/>
      <c r="AK970" s="9"/>
      <c r="AL970" s="9"/>
      <c r="AM970" s="9"/>
      <c r="AN970" s="9"/>
    </row>
    <row r="971">
      <c r="A971" s="279"/>
      <c r="B971" s="182"/>
      <c r="C971" s="75" t="s">
        <v>23</v>
      </c>
      <c r="D971" s="76"/>
      <c r="E971" s="82">
        <f>E969/E968</f>
        <v>0.54449152542372881</v>
      </c>
      <c r="F971" s="83">
        <f>F969/F968</f>
        <v>0.62295081967213117</v>
      </c>
      <c r="G971" s="83">
        <f t="shared" ref="G971:AB971" si="512">G969/G968</f>
        <v>0.61841004184100423</v>
      </c>
      <c r="H971" s="83">
        <f t="shared" si="512"/>
        <v>0.62118644067796613</v>
      </c>
      <c r="I971" s="83">
        <f t="shared" si="512"/>
        <v>0.58872305140961856</v>
      </c>
      <c r="J971" s="83">
        <f t="shared" si="512"/>
        <v>0.58270989193682454</v>
      </c>
      <c r="K971" s="83">
        <f t="shared" si="512"/>
        <v>0.51920341394025604</v>
      </c>
      <c r="L971" s="83">
        <f t="shared" si="512"/>
        <v>0.46823956442831211</v>
      </c>
      <c r="M971" s="83">
        <f t="shared" si="512"/>
        <v>0.52497551420176292</v>
      </c>
      <c r="N971" s="83">
        <f t="shared" si="512"/>
        <v>0.5150136487716106</v>
      </c>
      <c r="O971" s="83">
        <f t="shared" si="512"/>
        <v>0.47606142728093948</v>
      </c>
      <c r="P971" s="83">
        <f t="shared" si="512"/>
        <v>0.48553816974869601</v>
      </c>
      <c r="Q971" s="83">
        <f t="shared" si="512"/>
        <v>0.37684854665986744</v>
      </c>
      <c r="R971" s="83">
        <f t="shared" si="512"/>
        <v>0.51679705476300042</v>
      </c>
      <c r="S971" s="83">
        <f t="shared" si="512"/>
        <v>0.5073704232049453</v>
      </c>
      <c r="T971" s="83">
        <f t="shared" si="512"/>
        <v>0.52136752136752129</v>
      </c>
      <c r="U971" s="83">
        <f t="shared" si="512"/>
        <v>0.50195397307859313</v>
      </c>
      <c r="V971" s="83">
        <f t="shared" si="512"/>
        <v>0.42682926829268292</v>
      </c>
      <c r="W971" s="83">
        <f t="shared" si="512"/>
        <v>0.48128807658833772</v>
      </c>
      <c r="X971" s="83">
        <f t="shared" si="512"/>
        <v>0.44210526315789467</v>
      </c>
      <c r="Y971" s="83">
        <f t="shared" si="512"/>
        <v>0.353440150801131</v>
      </c>
      <c r="Z971" s="83">
        <f t="shared" si="512"/>
        <v>0.35580708661417326</v>
      </c>
      <c r="AA971" s="83">
        <f t="shared" si="512"/>
        <v>0.38327721661054992</v>
      </c>
      <c r="AB971" s="84">
        <f t="shared" si="512"/>
        <v>0.46019417475728153</v>
      </c>
      <c r="AC971" s="94"/>
      <c r="AD971" s="526"/>
      <c r="AE971" s="527"/>
      <c r="AF971" s="964"/>
      <c r="AK971" s="9"/>
      <c r="AL971" s="9"/>
      <c r="AM971" s="9"/>
      <c r="AN971" s="9"/>
    </row>
    <row r="972">
      <c r="A972" s="986"/>
      <c r="B972" s="987"/>
      <c r="C972" s="127" t="s">
        <v>37</v>
      </c>
      <c r="D972" s="94"/>
      <c r="E972" s="128">
        <f t="shared" ref="E972:AB972" si="513">SQRT(E968*E968+E969*E969)/E932/1.73</f>
        <v>35.844721396987708</v>
      </c>
      <c r="F972" s="129">
        <f t="shared" si="513"/>
        <v>31.955506640873189</v>
      </c>
      <c r="G972" s="129">
        <f t="shared" si="513"/>
        <v>30.890533822010337</v>
      </c>
      <c r="H972" s="129">
        <f t="shared" si="513"/>
        <v>30.540731854263239</v>
      </c>
      <c r="I972" s="129">
        <f t="shared" si="513"/>
        <v>30.719478565561431</v>
      </c>
      <c r="J972" s="129">
        <f t="shared" si="513"/>
        <v>30.905113689973437</v>
      </c>
      <c r="K972" s="129">
        <f t="shared" si="513"/>
        <v>35.220423119682948</v>
      </c>
      <c r="L972" s="129">
        <f t="shared" si="513"/>
        <v>40.5139000504387</v>
      </c>
      <c r="M972" s="129">
        <f t="shared" si="513"/>
        <v>51.52125230207843</v>
      </c>
      <c r="N972" s="129">
        <f t="shared" si="513"/>
        <v>55.142790161432529</v>
      </c>
      <c r="O972" s="129">
        <f t="shared" si="513"/>
        <v>54.77832388882684</v>
      </c>
      <c r="P972" s="129">
        <f t="shared" si="513"/>
        <v>52.289702538941143</v>
      </c>
      <c r="Q972" s="129">
        <f t="shared" si="513"/>
        <v>46.739947347098507</v>
      </c>
      <c r="R972" s="129">
        <f t="shared" si="513"/>
        <v>54.643076748721853</v>
      </c>
      <c r="S972" s="129">
        <f t="shared" si="513"/>
        <v>52.596279929620792</v>
      </c>
      <c r="T972" s="129">
        <f t="shared" si="513"/>
        <v>52.97203344185089</v>
      </c>
      <c r="U972" s="129">
        <f t="shared" si="513"/>
        <v>56.743140779476647</v>
      </c>
      <c r="V972" s="129">
        <f t="shared" si="513"/>
        <v>53.347100281238113</v>
      </c>
      <c r="W972" s="129">
        <f t="shared" si="513"/>
        <v>56.337438450158771</v>
      </c>
      <c r="X972" s="129">
        <f t="shared" si="513"/>
        <v>54.894195842974689</v>
      </c>
      <c r="Y972" s="129">
        <f t="shared" si="513"/>
        <v>49.876617429085847</v>
      </c>
      <c r="Z972" s="129">
        <f t="shared" si="513"/>
        <v>47.873308725102241</v>
      </c>
      <c r="AA972" s="129">
        <f t="shared" si="513"/>
        <v>43.118884131608226</v>
      </c>
      <c r="AB972" s="131">
        <f t="shared" si="513"/>
        <v>38.364554545145133</v>
      </c>
      <c r="AC972" s="284">
        <f>AVERAGE(E972:AB972)</f>
        <v>45.326210653464649</v>
      </c>
      <c r="AD972" s="190">
        <f>(AC970-AC972)/AC970</f>
        <v>-0.067839107589083958</v>
      </c>
      <c r="AE972" s="129"/>
      <c r="AF972" s="131"/>
      <c r="AK972" s="64"/>
      <c r="AL972" s="64"/>
      <c r="AM972" s="9"/>
      <c r="AN972" s="64"/>
    </row>
    <row r="973">
      <c r="A973" s="276" t="s">
        <v>280</v>
      </c>
      <c r="B973" s="180" t="s">
        <v>61</v>
      </c>
      <c r="C973" s="67" t="s">
        <v>18</v>
      </c>
      <c r="D973" s="68"/>
      <c r="E973" s="108"/>
      <c r="F973" s="109"/>
      <c r="G973" s="109"/>
      <c r="H973" s="109"/>
      <c r="I973" s="109"/>
      <c r="J973" s="109"/>
      <c r="K973" s="109"/>
      <c r="L973" s="109"/>
      <c r="M973" s="109"/>
      <c r="N973" s="109"/>
      <c r="O973" s="109"/>
      <c r="P973" s="109"/>
      <c r="Q973" s="109"/>
      <c r="R973" s="109"/>
      <c r="S973" s="109"/>
      <c r="T973" s="109"/>
      <c r="U973" s="109"/>
      <c r="V973" s="109"/>
      <c r="W973" s="109"/>
      <c r="X973" s="109"/>
      <c r="Y973" s="109"/>
      <c r="Z973" s="109"/>
      <c r="AA973" s="109"/>
      <c r="AB973" s="110"/>
      <c r="AC973" s="278">
        <f t="shared" ref="AC973:AC974" si="514">SUM(E973:AB973)</f>
        <v>0</v>
      </c>
      <c r="AD973" s="112">
        <f>MIN(E973:AB973)</f>
        <v>0</v>
      </c>
      <c r="AE973" s="524">
        <v>60</v>
      </c>
      <c r="AF973" s="780">
        <v>40</v>
      </c>
      <c r="AK973" s="81"/>
      <c r="AL973" s="497"/>
      <c r="AM973" s="81"/>
      <c r="AN973" s="9"/>
    </row>
    <row r="974">
      <c r="A974" s="279"/>
      <c r="B974" s="182"/>
      <c r="C974" s="75" t="s">
        <v>20</v>
      </c>
      <c r="D974" s="76"/>
      <c r="E974" s="113"/>
      <c r="F974" s="114"/>
      <c r="G974" s="114"/>
      <c r="H974" s="114"/>
      <c r="I974" s="114"/>
      <c r="J974" s="114"/>
      <c r="K974" s="114"/>
      <c r="L974" s="114"/>
      <c r="M974" s="114"/>
      <c r="N974" s="114"/>
      <c r="O974" s="114"/>
      <c r="P974" s="114"/>
      <c r="Q974" s="114"/>
      <c r="R974" s="114"/>
      <c r="S974" s="114"/>
      <c r="T974" s="114"/>
      <c r="U974" s="114"/>
      <c r="V974" s="114"/>
      <c r="W974" s="114"/>
      <c r="X974" s="114"/>
      <c r="Y974" s="114"/>
      <c r="Z974" s="114"/>
      <c r="AA974" s="114"/>
      <c r="AB974" s="115"/>
      <c r="AC974" s="280">
        <f t="shared" si="514"/>
        <v>0</v>
      </c>
      <c r="AD974" s="526"/>
      <c r="AE974" s="527"/>
      <c r="AF974" s="964"/>
      <c r="AK974" s="9"/>
      <c r="AL974" s="9"/>
      <c r="AM974" s="9"/>
      <c r="AN974" s="9"/>
    </row>
    <row r="975">
      <c r="A975" s="279"/>
      <c r="B975" s="182"/>
      <c r="C975" s="75" t="s">
        <v>21</v>
      </c>
      <c r="D975" s="76"/>
      <c r="E975" s="118"/>
      <c r="F975" s="119"/>
      <c r="G975" s="119"/>
      <c r="H975" s="119"/>
      <c r="I975" s="119"/>
      <c r="J975" s="119"/>
      <c r="K975" s="119"/>
      <c r="L975" s="119"/>
      <c r="M975" s="119"/>
      <c r="N975" s="119"/>
      <c r="O975" s="119"/>
      <c r="P975" s="119"/>
      <c r="Q975" s="119"/>
      <c r="R975" s="119"/>
      <c r="S975" s="119"/>
      <c r="T975" s="119"/>
      <c r="U975" s="119"/>
      <c r="V975" s="119"/>
      <c r="W975" s="119"/>
      <c r="X975" s="119"/>
      <c r="Y975" s="119"/>
      <c r="Z975" s="119"/>
      <c r="AA975" s="119"/>
      <c r="AB975" s="120"/>
      <c r="AC975" s="280"/>
      <c r="AD975" s="526"/>
      <c r="AE975" s="527"/>
      <c r="AF975" s="964"/>
      <c r="AK975" s="9"/>
      <c r="AL975" s="9"/>
      <c r="AM975" s="9"/>
      <c r="AN975" s="9"/>
    </row>
    <row r="976">
      <c r="A976" s="279"/>
      <c r="B976" s="182"/>
      <c r="C976" s="75" t="s">
        <v>23</v>
      </c>
      <c r="D976" s="76"/>
      <c r="E976" s="82" t="e">
        <f t="shared" ref="E976:AB976" si="515">E974/E973</f>
        <v>#DIV/0!</v>
      </c>
      <c r="F976" s="83" t="e">
        <f t="shared" si="515"/>
        <v>#DIV/0!</v>
      </c>
      <c r="G976" s="83" t="e">
        <f t="shared" si="515"/>
        <v>#DIV/0!</v>
      </c>
      <c r="H976" s="83" t="e">
        <f t="shared" si="515"/>
        <v>#DIV/0!</v>
      </c>
      <c r="I976" s="83" t="e">
        <f t="shared" si="515"/>
        <v>#DIV/0!</v>
      </c>
      <c r="J976" s="83" t="e">
        <f t="shared" si="515"/>
        <v>#DIV/0!</v>
      </c>
      <c r="K976" s="83" t="e">
        <f t="shared" si="515"/>
        <v>#DIV/0!</v>
      </c>
      <c r="L976" s="83" t="e">
        <f t="shared" si="515"/>
        <v>#DIV/0!</v>
      </c>
      <c r="M976" s="83" t="e">
        <f t="shared" si="515"/>
        <v>#DIV/0!</v>
      </c>
      <c r="N976" s="83" t="e">
        <f t="shared" si="515"/>
        <v>#DIV/0!</v>
      </c>
      <c r="O976" s="83" t="e">
        <f t="shared" si="515"/>
        <v>#DIV/0!</v>
      </c>
      <c r="P976" s="83" t="e">
        <f t="shared" si="515"/>
        <v>#DIV/0!</v>
      </c>
      <c r="Q976" s="83" t="e">
        <f t="shared" si="515"/>
        <v>#DIV/0!</v>
      </c>
      <c r="R976" s="83" t="e">
        <f t="shared" si="515"/>
        <v>#DIV/0!</v>
      </c>
      <c r="S976" s="83" t="e">
        <f t="shared" si="515"/>
        <v>#DIV/0!</v>
      </c>
      <c r="T976" s="83" t="e">
        <f t="shared" si="515"/>
        <v>#DIV/0!</v>
      </c>
      <c r="U976" s="83" t="e">
        <f t="shared" si="515"/>
        <v>#DIV/0!</v>
      </c>
      <c r="V976" s="83" t="e">
        <f t="shared" si="515"/>
        <v>#DIV/0!</v>
      </c>
      <c r="W976" s="83" t="e">
        <f t="shared" si="515"/>
        <v>#DIV/0!</v>
      </c>
      <c r="X976" s="83" t="e">
        <f t="shared" si="515"/>
        <v>#DIV/0!</v>
      </c>
      <c r="Y976" s="83" t="e">
        <f t="shared" si="515"/>
        <v>#DIV/0!</v>
      </c>
      <c r="Z976" s="83" t="e">
        <f t="shared" si="515"/>
        <v>#DIV/0!</v>
      </c>
      <c r="AA976" s="83" t="e">
        <f t="shared" si="515"/>
        <v>#DIV/0!</v>
      </c>
      <c r="AB976" s="84" t="e">
        <f t="shared" si="515"/>
        <v>#DIV/0!</v>
      </c>
      <c r="AC976" s="450"/>
      <c r="AD976" s="526"/>
      <c r="AE976" s="527"/>
      <c r="AF976" s="964"/>
      <c r="AK976" s="9"/>
      <c r="AL976" s="9"/>
      <c r="AM976" s="9"/>
      <c r="AN976" s="9"/>
    </row>
    <row r="977">
      <c r="A977" s="986"/>
      <c r="B977" s="987"/>
      <c r="C977" s="127" t="s">
        <v>37</v>
      </c>
      <c r="D977" s="94"/>
      <c r="E977" s="128">
        <f t="shared" ref="E977:AB977" si="516">SQRT(E973*E973+E974*E974)/E932/1.73</f>
        <v>0</v>
      </c>
      <c r="F977" s="129">
        <f t="shared" si="516"/>
        <v>0</v>
      </c>
      <c r="G977" s="129">
        <f t="shared" si="516"/>
        <v>0</v>
      </c>
      <c r="H977" s="129">
        <f t="shared" si="516"/>
        <v>0</v>
      </c>
      <c r="I977" s="129">
        <f t="shared" si="516"/>
        <v>0</v>
      </c>
      <c r="J977" s="129">
        <f t="shared" si="516"/>
        <v>0</v>
      </c>
      <c r="K977" s="129">
        <f t="shared" si="516"/>
        <v>0</v>
      </c>
      <c r="L977" s="129">
        <f t="shared" si="516"/>
        <v>0</v>
      </c>
      <c r="M977" s="129">
        <f t="shared" si="516"/>
        <v>0</v>
      </c>
      <c r="N977" s="129">
        <f t="shared" si="516"/>
        <v>0</v>
      </c>
      <c r="O977" s="129">
        <f t="shared" si="516"/>
        <v>0</v>
      </c>
      <c r="P977" s="129">
        <f t="shared" si="516"/>
        <v>0</v>
      </c>
      <c r="Q977" s="129">
        <f t="shared" si="516"/>
        <v>0</v>
      </c>
      <c r="R977" s="129">
        <f t="shared" si="516"/>
        <v>0</v>
      </c>
      <c r="S977" s="129">
        <f t="shared" si="516"/>
        <v>0</v>
      </c>
      <c r="T977" s="129">
        <f t="shared" si="516"/>
        <v>0</v>
      </c>
      <c r="U977" s="129">
        <f t="shared" si="516"/>
        <v>0</v>
      </c>
      <c r="V977" s="129">
        <f t="shared" si="516"/>
        <v>0</v>
      </c>
      <c r="W977" s="129">
        <f t="shared" si="516"/>
        <v>0</v>
      </c>
      <c r="X977" s="129">
        <f t="shared" si="516"/>
        <v>0</v>
      </c>
      <c r="Y977" s="129">
        <f t="shared" si="516"/>
        <v>0</v>
      </c>
      <c r="Z977" s="129">
        <f t="shared" si="516"/>
        <v>0</v>
      </c>
      <c r="AA977" s="129">
        <f t="shared" si="516"/>
        <v>0</v>
      </c>
      <c r="AB977" s="131">
        <f t="shared" si="516"/>
        <v>0</v>
      </c>
      <c r="AC977" s="284">
        <f>AVERAGE(E977:AB977)</f>
        <v>0</v>
      </c>
      <c r="AD977" s="190" t="e">
        <f>(AC975-AC977)/AC975</f>
        <v>#DIV/0!</v>
      </c>
      <c r="AE977" s="129"/>
      <c r="AF977" s="131"/>
      <c r="AK977" s="64"/>
      <c r="AL977" s="64"/>
      <c r="AM977" s="9"/>
      <c r="AN977" s="64"/>
    </row>
    <row r="978" ht="15.75" customHeight="1">
      <c r="A978" s="276" t="s">
        <v>281</v>
      </c>
      <c r="B978" s="180" t="s">
        <v>282</v>
      </c>
      <c r="C978" s="67" t="s">
        <v>18</v>
      </c>
      <c r="D978" s="68" t="s">
        <v>29</v>
      </c>
      <c r="E978" s="108">
        <v>756</v>
      </c>
      <c r="F978" s="109">
        <v>741.60000000000002</v>
      </c>
      <c r="G978" s="109">
        <v>739.79999999999995</v>
      </c>
      <c r="H978" s="109">
        <v>734.39999999999998</v>
      </c>
      <c r="I978" s="109">
        <v>775.79999999999995</v>
      </c>
      <c r="J978" s="109">
        <v>775.79999999999995</v>
      </c>
      <c r="K978" s="109">
        <v>763.20000000000005</v>
      </c>
      <c r="L978" s="109">
        <v>786.60000000000002</v>
      </c>
      <c r="M978" s="109">
        <v>1094.4000000000001</v>
      </c>
      <c r="N978" s="109">
        <v>1148.4000000000001</v>
      </c>
      <c r="O978" s="109">
        <v>1260</v>
      </c>
      <c r="P978" s="109">
        <v>1297.8</v>
      </c>
      <c r="Q978" s="109">
        <v>1276.2</v>
      </c>
      <c r="R978" s="109">
        <v>1198.8</v>
      </c>
      <c r="S978" s="109">
        <v>1263.5999999999999</v>
      </c>
      <c r="T978" s="109">
        <v>1272.5999999999999</v>
      </c>
      <c r="U978" s="109">
        <v>1278</v>
      </c>
      <c r="V978" s="109">
        <v>1258.2</v>
      </c>
      <c r="W978" s="109">
        <v>1236.5999999999999</v>
      </c>
      <c r="X978" s="109">
        <v>1062</v>
      </c>
      <c r="Y978" s="109">
        <v>750.60000000000002</v>
      </c>
      <c r="Z978" s="109">
        <v>748.79999999999995</v>
      </c>
      <c r="AA978" s="109">
        <v>748.79999999999995</v>
      </c>
      <c r="AB978" s="110">
        <v>765</v>
      </c>
      <c r="AC978" s="278">
        <f t="shared" ref="AC978:AC979" si="517">SUM(E978:AB978)</f>
        <v>23732.999999999996</v>
      </c>
      <c r="AD978" s="112">
        <f>MIN(E978:AB978)</f>
        <v>734.39999999999998</v>
      </c>
      <c r="AE978" s="524">
        <v>60</v>
      </c>
      <c r="AF978" s="780">
        <v>300</v>
      </c>
      <c r="AK978" s="81"/>
      <c r="AL978" s="497"/>
      <c r="AM978" s="81"/>
      <c r="AN978" s="9"/>
    </row>
    <row r="979">
      <c r="A979" s="279"/>
      <c r="B979" s="182"/>
      <c r="C979" s="75" t="s">
        <v>20</v>
      </c>
      <c r="D979" s="76" t="s">
        <v>29</v>
      </c>
      <c r="E979" s="113">
        <v>198</v>
      </c>
      <c r="F979" s="114">
        <v>192.59999999999999</v>
      </c>
      <c r="G979" s="114">
        <v>185.40000000000001</v>
      </c>
      <c r="H979" s="114">
        <v>174.59999999999999</v>
      </c>
      <c r="I979" s="114">
        <v>185.40000000000001</v>
      </c>
      <c r="J979" s="114">
        <v>189</v>
      </c>
      <c r="K979" s="114">
        <v>183.59999999999999</v>
      </c>
      <c r="L979" s="114">
        <v>207</v>
      </c>
      <c r="M979" s="114">
        <v>273.60000000000002</v>
      </c>
      <c r="N979" s="114">
        <v>271.80000000000001</v>
      </c>
      <c r="O979" s="114">
        <v>383.39999999999998</v>
      </c>
      <c r="P979" s="114">
        <v>430.19999999999999</v>
      </c>
      <c r="Q979" s="114">
        <v>444.60000000000002</v>
      </c>
      <c r="R979" s="114">
        <v>352.80000000000001</v>
      </c>
      <c r="S979" s="114">
        <v>421.19999999999999</v>
      </c>
      <c r="T979" s="114">
        <v>421.19999999999999</v>
      </c>
      <c r="U979" s="114">
        <v>466.19999999999999</v>
      </c>
      <c r="V979" s="114">
        <v>462.60000000000002</v>
      </c>
      <c r="W979" s="114">
        <v>462.60000000000002</v>
      </c>
      <c r="X979" s="114">
        <v>232.19999999999999</v>
      </c>
      <c r="Y979" s="114">
        <v>86.400000000000006</v>
      </c>
      <c r="Z979" s="114">
        <v>199.80000000000001</v>
      </c>
      <c r="AA979" s="114">
        <v>190.80000000000001</v>
      </c>
      <c r="AB979" s="115">
        <v>223.19999999999999</v>
      </c>
      <c r="AC979" s="280">
        <f t="shared" si="517"/>
        <v>6838.1999999999998</v>
      </c>
      <c r="AD979" s="526"/>
      <c r="AE979" s="527"/>
      <c r="AF979" s="964"/>
      <c r="AK979" s="9"/>
      <c r="AL979" s="9"/>
      <c r="AM979" s="9"/>
      <c r="AN979" s="9"/>
    </row>
    <row r="980">
      <c r="A980" s="279"/>
      <c r="B980" s="182"/>
      <c r="C980" s="75" t="s">
        <v>21</v>
      </c>
      <c r="D980" s="76" t="s">
        <v>22</v>
      </c>
      <c r="E980" s="118">
        <v>73.799999999999997</v>
      </c>
      <c r="F980" s="119">
        <v>71.099999999999994</v>
      </c>
      <c r="G980" s="119">
        <v>71.700000000000003</v>
      </c>
      <c r="H980" s="119">
        <v>75.299999999999997</v>
      </c>
      <c r="I980" s="119">
        <v>77.400000000000006</v>
      </c>
      <c r="J980" s="119">
        <v>75.299999999999997</v>
      </c>
      <c r="K980" s="119">
        <v>72.900000000000006</v>
      </c>
      <c r="L980" s="119">
        <v>93.299999999999997</v>
      </c>
      <c r="M980" s="119">
        <v>120.90000000000001</v>
      </c>
      <c r="N980" s="119">
        <v>105.90000000000001</v>
      </c>
      <c r="O980" s="119">
        <v>132.90000000000001</v>
      </c>
      <c r="P980" s="119">
        <v>124.5</v>
      </c>
      <c r="Q980" s="119">
        <v>124.2</v>
      </c>
      <c r="R980" s="119">
        <v>109.2</v>
      </c>
      <c r="S980" s="119">
        <v>115.5</v>
      </c>
      <c r="T980" s="119">
        <v>111.59999999999999</v>
      </c>
      <c r="U980" s="119">
        <v>129</v>
      </c>
      <c r="V980" s="119">
        <v>114.59999999999999</v>
      </c>
      <c r="W980" s="119">
        <v>124.2</v>
      </c>
      <c r="X980" s="119">
        <v>76.799999999999997</v>
      </c>
      <c r="Y980" s="119">
        <v>74.700000000000003</v>
      </c>
      <c r="Z980" s="119">
        <v>73.200000000000003</v>
      </c>
      <c r="AA980" s="119">
        <v>74.400000000000006</v>
      </c>
      <c r="AB980" s="120">
        <v>76.5</v>
      </c>
      <c r="AC980" s="280">
        <f>AVERAGE(E980:AB980)</f>
        <v>95.78749999999998</v>
      </c>
      <c r="AD980" s="526"/>
      <c r="AE980" s="527"/>
      <c r="AF980" s="964"/>
      <c r="AK980" s="9"/>
      <c r="AL980" s="9"/>
      <c r="AM980" s="9"/>
      <c r="AN980" s="9"/>
    </row>
    <row r="981">
      <c r="A981" s="279"/>
      <c r="B981" s="182"/>
      <c r="C981" s="75" t="s">
        <v>23</v>
      </c>
      <c r="D981" s="76"/>
      <c r="E981" s="82">
        <f t="shared" ref="E981:AB981" si="518">E979/E978</f>
        <v>0.26190476190476192</v>
      </c>
      <c r="F981" s="83">
        <f t="shared" si="518"/>
        <v>0.25970873786407767</v>
      </c>
      <c r="G981" s="83">
        <f t="shared" si="518"/>
        <v>0.25060827250608275</v>
      </c>
      <c r="H981" s="83">
        <f t="shared" si="518"/>
        <v>0.23774509803921567</v>
      </c>
      <c r="I981" s="83">
        <f t="shared" si="518"/>
        <v>0.23897911832946639</v>
      </c>
      <c r="J981" s="83">
        <f t="shared" si="518"/>
        <v>0.24361948955916474</v>
      </c>
      <c r="K981" s="83">
        <f t="shared" si="518"/>
        <v>0.24056603773584903</v>
      </c>
      <c r="L981" s="83">
        <f t="shared" si="518"/>
        <v>0.26315789473684209</v>
      </c>
      <c r="M981" s="83">
        <f t="shared" si="518"/>
        <v>0.25</v>
      </c>
      <c r="N981" s="83">
        <f t="shared" si="518"/>
        <v>0.2366771159874608</v>
      </c>
      <c r="O981" s="83">
        <f t="shared" si="518"/>
        <v>0.30428571428571427</v>
      </c>
      <c r="P981" s="83">
        <f t="shared" si="518"/>
        <v>0.33148404993065189</v>
      </c>
      <c r="Q981" s="83">
        <f t="shared" si="518"/>
        <v>0.34837799717912554</v>
      </c>
      <c r="R981" s="83">
        <f t="shared" si="518"/>
        <v>0.29429429429429432</v>
      </c>
      <c r="S981" s="83">
        <f t="shared" si="518"/>
        <v>0.33333333333333337</v>
      </c>
      <c r="T981" s="83">
        <f t="shared" si="518"/>
        <v>0.33097595473833097</v>
      </c>
      <c r="U981" s="83">
        <f t="shared" si="518"/>
        <v>0.36478873239436621</v>
      </c>
      <c r="V981" s="83">
        <f t="shared" si="518"/>
        <v>0.3676680972818312</v>
      </c>
      <c r="W981" s="83">
        <f t="shared" si="518"/>
        <v>0.37409024745269293</v>
      </c>
      <c r="X981" s="83">
        <f t="shared" si="518"/>
        <v>0.21864406779661016</v>
      </c>
      <c r="Y981" s="83">
        <f t="shared" si="518"/>
        <v>0.11510791366906475</v>
      </c>
      <c r="Z981" s="83">
        <f t="shared" si="518"/>
        <v>0.26682692307692313</v>
      </c>
      <c r="AA981" s="83">
        <f t="shared" si="518"/>
        <v>0.25480769230769235</v>
      </c>
      <c r="AB981" s="84">
        <f t="shared" si="518"/>
        <v>0.29176470588235293</v>
      </c>
      <c r="AC981" s="94"/>
      <c r="AD981" s="526"/>
      <c r="AE981" s="527"/>
      <c r="AF981" s="964"/>
      <c r="AK981" s="9"/>
      <c r="AL981" s="9"/>
      <c r="AM981" s="9"/>
      <c r="AN981" s="9"/>
    </row>
    <row r="982">
      <c r="A982" s="986"/>
      <c r="B982" s="987"/>
      <c r="C982" s="127" t="s">
        <v>37</v>
      </c>
      <c r="D982" s="94"/>
      <c r="E982" s="128">
        <f t="shared" ref="E982:AB982" si="519">SQRT(E978*E978+E979*E979)/E932/1.73</f>
        <v>72.393152554776819</v>
      </c>
      <c r="F982" s="129">
        <f t="shared" si="519"/>
        <v>70.976163424721193</v>
      </c>
      <c r="G982" s="129">
        <f t="shared" si="519"/>
        <v>69.865948300801932</v>
      </c>
      <c r="H982" s="129">
        <f t="shared" si="519"/>
        <v>69.15070761889848</v>
      </c>
      <c r="I982" s="129">
        <f t="shared" si="519"/>
        <v>72.953627903702113</v>
      </c>
      <c r="J982" s="129">
        <f t="shared" si="519"/>
        <v>73.848806969973694</v>
      </c>
      <c r="K982" s="129">
        <f t="shared" si="519"/>
        <v>72.715037733869437</v>
      </c>
      <c r="L982" s="129">
        <f t="shared" si="519"/>
        <v>75.225983256571936</v>
      </c>
      <c r="M982" s="129">
        <f t="shared" si="519"/>
        <v>105.00327638332654</v>
      </c>
      <c r="N982" s="129">
        <f t="shared" si="519"/>
        <v>109.67103876125478</v>
      </c>
      <c r="O982" s="129">
        <f t="shared" si="519"/>
        <v>122.59179720937959</v>
      </c>
      <c r="P982" s="129">
        <f t="shared" si="519"/>
        <v>127.06022572494656</v>
      </c>
      <c r="Q982" s="129">
        <f t="shared" si="519"/>
        <v>125.59032447489008</v>
      </c>
      <c r="R982" s="129">
        <f t="shared" si="519"/>
        <v>116.31767323841144</v>
      </c>
      <c r="S982" s="129">
        <f t="shared" si="519"/>
        <v>123.78039797622078</v>
      </c>
      <c r="T982" s="129">
        <f t="shared" si="519"/>
        <v>124.57414283835101</v>
      </c>
      <c r="U982" s="129">
        <f t="shared" si="519"/>
        <v>124.81670935923559</v>
      </c>
      <c r="V982" s="129">
        <f t="shared" si="519"/>
        <v>123.7831634305053</v>
      </c>
      <c r="W982" s="129">
        <f t="shared" si="519"/>
        <v>121.52486886213461</v>
      </c>
      <c r="X982" s="129">
        <f t="shared" si="519"/>
        <v>99.742016633525026</v>
      </c>
      <c r="Y982" s="129">
        <f t="shared" si="519"/>
        <v>69.766412894573108</v>
      </c>
      <c r="Z982" s="129">
        <f t="shared" si="519"/>
        <v>71.676090546028277</v>
      </c>
      <c r="AA982" s="129">
        <f t="shared" si="519"/>
        <v>72.746360830166594</v>
      </c>
      <c r="AB982" s="131">
        <f t="shared" si="519"/>
        <v>74.899760632794795</v>
      </c>
      <c r="AC982" s="284">
        <f>AVERAGE(E982:AB982)</f>
        <v>95.444736981627486</v>
      </c>
      <c r="AD982" s="190">
        <f>(AC980-AC982)/AC980</f>
        <v>0.0035783689768758391</v>
      </c>
      <c r="AE982" s="129"/>
      <c r="AF982" s="131"/>
      <c r="AK982" s="64"/>
      <c r="AL982" s="64"/>
      <c r="AM982" s="9"/>
      <c r="AN982" s="64"/>
    </row>
    <row r="983">
      <c r="A983" s="276" t="s">
        <v>283</v>
      </c>
      <c r="B983" s="180" t="s">
        <v>284</v>
      </c>
      <c r="C983" s="67" t="s">
        <v>18</v>
      </c>
      <c r="D983" s="68" t="s">
        <v>29</v>
      </c>
      <c r="E983" s="108">
        <v>0</v>
      </c>
      <c r="F983" s="109">
        <v>0</v>
      </c>
      <c r="G983" s="109">
        <v>0</v>
      </c>
      <c r="H983" s="109">
        <v>0</v>
      </c>
      <c r="I983" s="109">
        <v>0</v>
      </c>
      <c r="J983" s="109">
        <v>0</v>
      </c>
      <c r="K983" s="109">
        <v>0</v>
      </c>
      <c r="L983" s="109">
        <v>0</v>
      </c>
      <c r="M983" s="109">
        <v>0</v>
      </c>
      <c r="N983" s="109">
        <v>0</v>
      </c>
      <c r="O983" s="109">
        <v>0</v>
      </c>
      <c r="P983" s="109">
        <v>0</v>
      </c>
      <c r="Q983" s="109">
        <v>0</v>
      </c>
      <c r="R983" s="109">
        <v>0</v>
      </c>
      <c r="S983" s="109">
        <v>0</v>
      </c>
      <c r="T983" s="109">
        <v>0</v>
      </c>
      <c r="U983" s="109">
        <v>0</v>
      </c>
      <c r="V983" s="109">
        <v>0</v>
      </c>
      <c r="W983" s="109">
        <v>0</v>
      </c>
      <c r="X983" s="109">
        <v>0</v>
      </c>
      <c r="Y983" s="109">
        <v>0</v>
      </c>
      <c r="Z983" s="109">
        <v>0</v>
      </c>
      <c r="AA983" s="109">
        <v>0</v>
      </c>
      <c r="AB983" s="110">
        <v>0</v>
      </c>
      <c r="AC983" s="278">
        <f t="shared" ref="AC983:AC984" si="520">SUM(E983:AB983)</f>
        <v>0</v>
      </c>
      <c r="AD983" s="112">
        <f>MIN(E983:AB983)</f>
        <v>0</v>
      </c>
      <c r="AE983" s="524">
        <v>60</v>
      </c>
      <c r="AF983" s="780">
        <v>30</v>
      </c>
      <c r="AK983" s="81"/>
      <c r="AL983" s="497"/>
      <c r="AM983" s="81"/>
      <c r="AN983" s="9"/>
    </row>
    <row r="984">
      <c r="A984" s="279"/>
      <c r="B984" s="182"/>
      <c r="C984" s="75" t="s">
        <v>20</v>
      </c>
      <c r="D984" s="76" t="s">
        <v>29</v>
      </c>
      <c r="E984" s="113">
        <v>0</v>
      </c>
      <c r="F984" s="114">
        <v>0</v>
      </c>
      <c r="G984" s="114">
        <v>0</v>
      </c>
      <c r="H984" s="114">
        <v>0</v>
      </c>
      <c r="I984" s="114">
        <v>0</v>
      </c>
      <c r="J984" s="114">
        <v>0</v>
      </c>
      <c r="K984" s="114">
        <v>0</v>
      </c>
      <c r="L984" s="114">
        <v>0</v>
      </c>
      <c r="M984" s="114">
        <v>0</v>
      </c>
      <c r="N984" s="114">
        <v>0</v>
      </c>
      <c r="O984" s="114">
        <v>0</v>
      </c>
      <c r="P984" s="114">
        <v>0</v>
      </c>
      <c r="Q984" s="114">
        <v>0</v>
      </c>
      <c r="R984" s="114">
        <v>0</v>
      </c>
      <c r="S984" s="114">
        <v>0</v>
      </c>
      <c r="T984" s="114">
        <v>0</v>
      </c>
      <c r="U984" s="114">
        <v>0</v>
      </c>
      <c r="V984" s="114">
        <v>0</v>
      </c>
      <c r="W984" s="114">
        <v>0</v>
      </c>
      <c r="X984" s="114">
        <v>0</v>
      </c>
      <c r="Y984" s="114">
        <v>0</v>
      </c>
      <c r="Z984" s="114">
        <v>0</v>
      </c>
      <c r="AA984" s="114">
        <v>0</v>
      </c>
      <c r="AB984" s="115">
        <v>0</v>
      </c>
      <c r="AC984" s="280">
        <f t="shared" si="520"/>
        <v>0</v>
      </c>
      <c r="AD984" s="526"/>
      <c r="AE984" s="527"/>
      <c r="AF984" s="964"/>
      <c r="AK984" s="9"/>
      <c r="AL984" s="9"/>
      <c r="AM984" s="9"/>
      <c r="AN984" s="9"/>
    </row>
    <row r="985">
      <c r="A985" s="279"/>
      <c r="B985" s="182"/>
      <c r="C985" s="75" t="s">
        <v>21</v>
      </c>
      <c r="D985" s="76" t="s">
        <v>22</v>
      </c>
      <c r="E985" s="118">
        <v>0</v>
      </c>
      <c r="F985" s="119">
        <v>0</v>
      </c>
      <c r="G985" s="119">
        <v>0</v>
      </c>
      <c r="H985" s="119">
        <v>0</v>
      </c>
      <c r="I985" s="119">
        <v>0</v>
      </c>
      <c r="J985" s="119">
        <v>0</v>
      </c>
      <c r="K985" s="119">
        <v>0</v>
      </c>
      <c r="L985" s="119">
        <v>0</v>
      </c>
      <c r="M985" s="119">
        <v>0</v>
      </c>
      <c r="N985" s="119">
        <v>0</v>
      </c>
      <c r="O985" s="119">
        <v>0</v>
      </c>
      <c r="P985" s="119">
        <v>0</v>
      </c>
      <c r="Q985" s="119">
        <v>0</v>
      </c>
      <c r="R985" s="119">
        <v>0</v>
      </c>
      <c r="S985" s="119">
        <v>0</v>
      </c>
      <c r="T985" s="119">
        <v>0</v>
      </c>
      <c r="U985" s="119">
        <v>0</v>
      </c>
      <c r="V985" s="119">
        <v>0</v>
      </c>
      <c r="W985" s="119">
        <v>0</v>
      </c>
      <c r="X985" s="119">
        <v>0</v>
      </c>
      <c r="Y985" s="119">
        <v>0</v>
      </c>
      <c r="Z985" s="119">
        <v>0</v>
      </c>
      <c r="AA985" s="119">
        <v>0</v>
      </c>
      <c r="AB985" s="120">
        <v>0</v>
      </c>
      <c r="AC985" s="280">
        <f>AVERAGE(E985:AB985)</f>
        <v>0</v>
      </c>
      <c r="AD985" s="526"/>
      <c r="AE985" s="527"/>
      <c r="AF985" s="964"/>
      <c r="AK985" s="9"/>
      <c r="AL985" s="9"/>
      <c r="AM985" s="9"/>
      <c r="AN985" s="9"/>
    </row>
    <row r="986">
      <c r="A986" s="279"/>
      <c r="B986" s="182"/>
      <c r="C986" s="75" t="s">
        <v>23</v>
      </c>
      <c r="D986" s="76"/>
      <c r="E986" s="82" t="e">
        <f t="shared" ref="E986:AB986" si="521">E984/E983</f>
        <v>#DIV/0!</v>
      </c>
      <c r="F986" s="83" t="e">
        <f t="shared" si="521"/>
        <v>#DIV/0!</v>
      </c>
      <c r="G986" s="83" t="e">
        <f t="shared" si="521"/>
        <v>#DIV/0!</v>
      </c>
      <c r="H986" s="83" t="e">
        <f t="shared" si="521"/>
        <v>#DIV/0!</v>
      </c>
      <c r="I986" s="83" t="e">
        <f t="shared" si="521"/>
        <v>#DIV/0!</v>
      </c>
      <c r="J986" s="83" t="e">
        <f t="shared" si="521"/>
        <v>#DIV/0!</v>
      </c>
      <c r="K986" s="83" t="e">
        <f t="shared" si="521"/>
        <v>#DIV/0!</v>
      </c>
      <c r="L986" s="83" t="e">
        <f t="shared" si="521"/>
        <v>#DIV/0!</v>
      </c>
      <c r="M986" s="83" t="e">
        <f t="shared" si="521"/>
        <v>#DIV/0!</v>
      </c>
      <c r="N986" s="83" t="e">
        <f t="shared" si="521"/>
        <v>#DIV/0!</v>
      </c>
      <c r="O986" s="83" t="e">
        <f t="shared" si="521"/>
        <v>#DIV/0!</v>
      </c>
      <c r="P986" s="83" t="e">
        <f t="shared" si="521"/>
        <v>#DIV/0!</v>
      </c>
      <c r="Q986" s="83" t="e">
        <f t="shared" si="521"/>
        <v>#DIV/0!</v>
      </c>
      <c r="R986" s="83" t="e">
        <f t="shared" si="521"/>
        <v>#DIV/0!</v>
      </c>
      <c r="S986" s="83" t="e">
        <f t="shared" si="521"/>
        <v>#DIV/0!</v>
      </c>
      <c r="T986" s="83" t="e">
        <f t="shared" si="521"/>
        <v>#DIV/0!</v>
      </c>
      <c r="U986" s="83" t="e">
        <f t="shared" si="521"/>
        <v>#DIV/0!</v>
      </c>
      <c r="V986" s="83" t="e">
        <f t="shared" si="521"/>
        <v>#DIV/0!</v>
      </c>
      <c r="W986" s="83" t="e">
        <f t="shared" si="521"/>
        <v>#DIV/0!</v>
      </c>
      <c r="X986" s="83" t="e">
        <f t="shared" si="521"/>
        <v>#DIV/0!</v>
      </c>
      <c r="Y986" s="83" t="e">
        <f t="shared" si="521"/>
        <v>#DIV/0!</v>
      </c>
      <c r="Z986" s="83" t="e">
        <f t="shared" si="521"/>
        <v>#DIV/0!</v>
      </c>
      <c r="AA986" s="83" t="e">
        <f t="shared" si="521"/>
        <v>#DIV/0!</v>
      </c>
      <c r="AB986" s="84" t="e">
        <f t="shared" si="521"/>
        <v>#DIV/0!</v>
      </c>
      <c r="AC986" s="450"/>
      <c r="AD986" s="526"/>
      <c r="AE986" s="527"/>
      <c r="AF986" s="964"/>
      <c r="AK986" s="9"/>
      <c r="AL986" s="9"/>
      <c r="AM986" s="9"/>
      <c r="AN986" s="9"/>
    </row>
    <row r="987">
      <c r="A987" s="986"/>
      <c r="B987" s="987"/>
      <c r="C987" s="127" t="s">
        <v>37</v>
      </c>
      <c r="D987" s="94"/>
      <c r="E987" s="128">
        <f t="shared" ref="E987:AB987" si="522">SQRT(E983*E983+E984*E984)/E932/1.73</f>
        <v>0</v>
      </c>
      <c r="F987" s="129">
        <f t="shared" si="522"/>
        <v>0</v>
      </c>
      <c r="G987" s="129">
        <f t="shared" si="522"/>
        <v>0</v>
      </c>
      <c r="H987" s="129">
        <f t="shared" si="522"/>
        <v>0</v>
      </c>
      <c r="I987" s="129">
        <f t="shared" si="522"/>
        <v>0</v>
      </c>
      <c r="J987" s="129">
        <f t="shared" si="522"/>
        <v>0</v>
      </c>
      <c r="K987" s="129">
        <f t="shared" si="522"/>
        <v>0</v>
      </c>
      <c r="L987" s="129">
        <f t="shared" si="522"/>
        <v>0</v>
      </c>
      <c r="M987" s="129">
        <f t="shared" si="522"/>
        <v>0</v>
      </c>
      <c r="N987" s="129">
        <f t="shared" si="522"/>
        <v>0</v>
      </c>
      <c r="O987" s="129">
        <f t="shared" si="522"/>
        <v>0</v>
      </c>
      <c r="P987" s="129">
        <f t="shared" si="522"/>
        <v>0</v>
      </c>
      <c r="Q987" s="129">
        <f t="shared" si="522"/>
        <v>0</v>
      </c>
      <c r="R987" s="129">
        <f t="shared" si="522"/>
        <v>0</v>
      </c>
      <c r="S987" s="129">
        <f t="shared" si="522"/>
        <v>0</v>
      </c>
      <c r="T987" s="129">
        <f t="shared" si="522"/>
        <v>0</v>
      </c>
      <c r="U987" s="129">
        <f t="shared" si="522"/>
        <v>0</v>
      </c>
      <c r="V987" s="129">
        <f t="shared" si="522"/>
        <v>0</v>
      </c>
      <c r="W987" s="129">
        <f t="shared" si="522"/>
        <v>0</v>
      </c>
      <c r="X987" s="129">
        <f t="shared" si="522"/>
        <v>0</v>
      </c>
      <c r="Y987" s="129">
        <f t="shared" si="522"/>
        <v>0</v>
      </c>
      <c r="Z987" s="129">
        <f t="shared" si="522"/>
        <v>0</v>
      </c>
      <c r="AA987" s="129">
        <f t="shared" si="522"/>
        <v>0</v>
      </c>
      <c r="AB987" s="131">
        <f t="shared" si="522"/>
        <v>0</v>
      </c>
      <c r="AC987" s="284">
        <f>AVERAGE(E987:AB987)</f>
        <v>0</v>
      </c>
      <c r="AD987" s="190" t="e">
        <f>(AC985-AC987)/AC985</f>
        <v>#DIV/0!</v>
      </c>
      <c r="AE987" s="129"/>
      <c r="AF987" s="131"/>
      <c r="AK987" s="64"/>
      <c r="AL987" s="64"/>
      <c r="AM987" s="9"/>
      <c r="AN987" s="64"/>
    </row>
    <row r="988" ht="15.75" customHeight="1">
      <c r="A988" s="276" t="s">
        <v>285</v>
      </c>
      <c r="B988" s="180" t="s">
        <v>286</v>
      </c>
      <c r="C988" s="67" t="s">
        <v>18</v>
      </c>
      <c r="D988" s="68" t="s">
        <v>29</v>
      </c>
      <c r="E988" s="108">
        <v>0</v>
      </c>
      <c r="F988" s="109">
        <v>0</v>
      </c>
      <c r="G988" s="109">
        <v>0</v>
      </c>
      <c r="H988" s="109">
        <v>0</v>
      </c>
      <c r="I988" s="109">
        <v>0</v>
      </c>
      <c r="J988" s="109">
        <v>0</v>
      </c>
      <c r="K988" s="109">
        <v>0</v>
      </c>
      <c r="L988" s="109">
        <v>0</v>
      </c>
      <c r="M988" s="109">
        <v>0</v>
      </c>
      <c r="N988" s="109">
        <v>0</v>
      </c>
      <c r="O988" s="109">
        <v>0</v>
      </c>
      <c r="P988" s="109">
        <v>0</v>
      </c>
      <c r="Q988" s="109">
        <v>0</v>
      </c>
      <c r="R988" s="109">
        <v>0</v>
      </c>
      <c r="S988" s="109">
        <v>0</v>
      </c>
      <c r="T988" s="109">
        <v>0</v>
      </c>
      <c r="U988" s="109">
        <v>0</v>
      </c>
      <c r="V988" s="109">
        <v>0</v>
      </c>
      <c r="W988" s="109">
        <v>0</v>
      </c>
      <c r="X988" s="109">
        <v>0</v>
      </c>
      <c r="Y988" s="109">
        <v>0</v>
      </c>
      <c r="Z988" s="109">
        <v>0</v>
      </c>
      <c r="AA988" s="109">
        <v>0</v>
      </c>
      <c r="AB988" s="110">
        <v>0</v>
      </c>
      <c r="AC988" s="278">
        <f t="shared" ref="AC988:AC989" si="523">SUM(E988:AB988)</f>
        <v>0</v>
      </c>
      <c r="AD988" s="112">
        <f>MIN(E988:AB988)</f>
        <v>0</v>
      </c>
      <c r="AE988" s="524">
        <v>60</v>
      </c>
      <c r="AF988" s="780">
        <v>200</v>
      </c>
      <c r="AK988" s="81"/>
      <c r="AL988" s="497"/>
      <c r="AM988" s="81"/>
      <c r="AN988" s="9"/>
    </row>
    <row r="989">
      <c r="A989" s="279"/>
      <c r="B989" s="182"/>
      <c r="C989" s="75" t="s">
        <v>20</v>
      </c>
      <c r="D989" s="76" t="s">
        <v>29</v>
      </c>
      <c r="E989" s="113">
        <v>0</v>
      </c>
      <c r="F989" s="114">
        <v>0</v>
      </c>
      <c r="G989" s="114">
        <v>0</v>
      </c>
      <c r="H989" s="114">
        <v>0</v>
      </c>
      <c r="I989" s="114">
        <v>0</v>
      </c>
      <c r="J989" s="114">
        <v>0</v>
      </c>
      <c r="K989" s="114">
        <v>0</v>
      </c>
      <c r="L989" s="114">
        <v>0</v>
      </c>
      <c r="M989" s="114">
        <v>0</v>
      </c>
      <c r="N989" s="114">
        <v>0</v>
      </c>
      <c r="O989" s="114">
        <v>0</v>
      </c>
      <c r="P989" s="114">
        <v>0</v>
      </c>
      <c r="Q989" s="114">
        <v>0</v>
      </c>
      <c r="R989" s="114">
        <v>0</v>
      </c>
      <c r="S989" s="114">
        <v>0</v>
      </c>
      <c r="T989" s="114">
        <v>0</v>
      </c>
      <c r="U989" s="114">
        <v>0</v>
      </c>
      <c r="V989" s="114">
        <v>0</v>
      </c>
      <c r="W989" s="114">
        <v>0</v>
      </c>
      <c r="X989" s="114">
        <v>0</v>
      </c>
      <c r="Y989" s="114">
        <v>0</v>
      </c>
      <c r="Z989" s="114">
        <v>0</v>
      </c>
      <c r="AA989" s="114">
        <v>0</v>
      </c>
      <c r="AB989" s="115">
        <v>0</v>
      </c>
      <c r="AC989" s="280">
        <f t="shared" si="523"/>
        <v>0</v>
      </c>
      <c r="AD989" s="526"/>
      <c r="AE989" s="527"/>
      <c r="AF989" s="964"/>
      <c r="AK989" s="9"/>
      <c r="AL989" s="9"/>
      <c r="AM989" s="9"/>
      <c r="AN989" s="9"/>
    </row>
    <row r="990">
      <c r="A990" s="279"/>
      <c r="B990" s="182"/>
      <c r="C990" s="75" t="s">
        <v>21</v>
      </c>
      <c r="D990" s="76" t="s">
        <v>22</v>
      </c>
      <c r="E990" s="118">
        <v>0</v>
      </c>
      <c r="F990" s="119">
        <v>0</v>
      </c>
      <c r="G990" s="119">
        <v>0</v>
      </c>
      <c r="H990" s="119">
        <v>0</v>
      </c>
      <c r="I990" s="119">
        <v>0</v>
      </c>
      <c r="J990" s="119">
        <v>0</v>
      </c>
      <c r="K990" s="119">
        <v>0</v>
      </c>
      <c r="L990" s="119">
        <v>0</v>
      </c>
      <c r="M990" s="119">
        <v>0</v>
      </c>
      <c r="N990" s="119">
        <v>0</v>
      </c>
      <c r="O990" s="119">
        <v>0</v>
      </c>
      <c r="P990" s="119">
        <v>0</v>
      </c>
      <c r="Q990" s="119">
        <v>0</v>
      </c>
      <c r="R990" s="119">
        <v>0</v>
      </c>
      <c r="S990" s="119">
        <v>0</v>
      </c>
      <c r="T990" s="119">
        <v>0</v>
      </c>
      <c r="U990" s="119">
        <v>0</v>
      </c>
      <c r="V990" s="119">
        <v>0</v>
      </c>
      <c r="W990" s="119">
        <v>0</v>
      </c>
      <c r="X990" s="119">
        <v>0</v>
      </c>
      <c r="Y990" s="119">
        <v>0</v>
      </c>
      <c r="Z990" s="119">
        <v>0</v>
      </c>
      <c r="AA990" s="119">
        <v>0</v>
      </c>
      <c r="AB990" s="120">
        <v>0</v>
      </c>
      <c r="AC990" s="280">
        <f>AVERAGE(E990:AB990)</f>
        <v>0</v>
      </c>
      <c r="AD990" s="526"/>
      <c r="AE990" s="527"/>
      <c r="AF990" s="964"/>
      <c r="AK990" s="9"/>
      <c r="AL990" s="9"/>
      <c r="AM990" s="9"/>
      <c r="AN990" s="9"/>
    </row>
    <row r="991">
      <c r="A991" s="279"/>
      <c r="B991" s="182"/>
      <c r="C991" s="75" t="s">
        <v>23</v>
      </c>
      <c r="D991" s="76"/>
      <c r="E991" s="82" t="e">
        <f t="shared" ref="E991:AB991" si="524">E989/E988</f>
        <v>#DIV/0!</v>
      </c>
      <c r="F991" s="83" t="e">
        <f t="shared" si="524"/>
        <v>#DIV/0!</v>
      </c>
      <c r="G991" s="83" t="e">
        <f t="shared" si="524"/>
        <v>#DIV/0!</v>
      </c>
      <c r="H991" s="83" t="e">
        <f t="shared" si="524"/>
        <v>#DIV/0!</v>
      </c>
      <c r="I991" s="83" t="e">
        <f t="shared" si="524"/>
        <v>#DIV/0!</v>
      </c>
      <c r="J991" s="83" t="e">
        <f t="shared" si="524"/>
        <v>#DIV/0!</v>
      </c>
      <c r="K991" s="83" t="e">
        <f t="shared" si="524"/>
        <v>#DIV/0!</v>
      </c>
      <c r="L991" s="83" t="e">
        <f t="shared" si="524"/>
        <v>#DIV/0!</v>
      </c>
      <c r="M991" s="83" t="e">
        <f t="shared" si="524"/>
        <v>#DIV/0!</v>
      </c>
      <c r="N991" s="83" t="e">
        <f t="shared" si="524"/>
        <v>#DIV/0!</v>
      </c>
      <c r="O991" s="83" t="e">
        <f t="shared" si="524"/>
        <v>#DIV/0!</v>
      </c>
      <c r="P991" s="83" t="e">
        <f t="shared" si="524"/>
        <v>#DIV/0!</v>
      </c>
      <c r="Q991" s="83" t="e">
        <f t="shared" si="524"/>
        <v>#DIV/0!</v>
      </c>
      <c r="R991" s="83" t="e">
        <f t="shared" si="524"/>
        <v>#DIV/0!</v>
      </c>
      <c r="S991" s="83" t="e">
        <f t="shared" si="524"/>
        <v>#DIV/0!</v>
      </c>
      <c r="T991" s="83" t="e">
        <f t="shared" si="524"/>
        <v>#DIV/0!</v>
      </c>
      <c r="U991" s="83" t="e">
        <f t="shared" si="524"/>
        <v>#DIV/0!</v>
      </c>
      <c r="V991" s="83" t="e">
        <f t="shared" si="524"/>
        <v>#DIV/0!</v>
      </c>
      <c r="W991" s="83" t="e">
        <f t="shared" si="524"/>
        <v>#DIV/0!</v>
      </c>
      <c r="X991" s="83" t="e">
        <f t="shared" si="524"/>
        <v>#DIV/0!</v>
      </c>
      <c r="Y991" s="83" t="e">
        <f t="shared" si="524"/>
        <v>#DIV/0!</v>
      </c>
      <c r="Z991" s="83" t="e">
        <f t="shared" si="524"/>
        <v>#DIV/0!</v>
      </c>
      <c r="AA991" s="83" t="e">
        <f t="shared" si="524"/>
        <v>#DIV/0!</v>
      </c>
      <c r="AB991" s="84" t="e">
        <f t="shared" si="524"/>
        <v>#DIV/0!</v>
      </c>
      <c r="AC991" s="94"/>
      <c r="AD991" s="526"/>
      <c r="AE991" s="527"/>
      <c r="AF991" s="964"/>
      <c r="AK991" s="9"/>
      <c r="AL991" s="9"/>
      <c r="AM991" s="9"/>
      <c r="AN991" s="9"/>
    </row>
    <row r="992">
      <c r="A992" s="986"/>
      <c r="B992" s="987"/>
      <c r="C992" s="127" t="s">
        <v>37</v>
      </c>
      <c r="D992" s="94"/>
      <c r="E992" s="128">
        <f t="shared" ref="E992:AB992" si="525">SQRT(E988*E988+E989*E989)/E932/1.73</f>
        <v>0</v>
      </c>
      <c r="F992" s="129">
        <f t="shared" si="525"/>
        <v>0</v>
      </c>
      <c r="G992" s="129">
        <f t="shared" si="525"/>
        <v>0</v>
      </c>
      <c r="H992" s="129">
        <f t="shared" si="525"/>
        <v>0</v>
      </c>
      <c r="I992" s="129">
        <f t="shared" si="525"/>
        <v>0</v>
      </c>
      <c r="J992" s="129">
        <f t="shared" si="525"/>
        <v>0</v>
      </c>
      <c r="K992" s="129">
        <f t="shared" si="525"/>
        <v>0</v>
      </c>
      <c r="L992" s="129">
        <f t="shared" si="525"/>
        <v>0</v>
      </c>
      <c r="M992" s="129">
        <f t="shared" si="525"/>
        <v>0</v>
      </c>
      <c r="N992" s="129">
        <f t="shared" si="525"/>
        <v>0</v>
      </c>
      <c r="O992" s="129">
        <f t="shared" si="525"/>
        <v>0</v>
      </c>
      <c r="P992" s="129">
        <f t="shared" si="525"/>
        <v>0</v>
      </c>
      <c r="Q992" s="129">
        <f t="shared" si="525"/>
        <v>0</v>
      </c>
      <c r="R992" s="129">
        <f t="shared" si="525"/>
        <v>0</v>
      </c>
      <c r="S992" s="129">
        <f t="shared" si="525"/>
        <v>0</v>
      </c>
      <c r="T992" s="129">
        <f t="shared" si="525"/>
        <v>0</v>
      </c>
      <c r="U992" s="129">
        <f t="shared" si="525"/>
        <v>0</v>
      </c>
      <c r="V992" s="129">
        <f t="shared" si="525"/>
        <v>0</v>
      </c>
      <c r="W992" s="129">
        <f t="shared" si="525"/>
        <v>0</v>
      </c>
      <c r="X992" s="129">
        <f t="shared" si="525"/>
        <v>0</v>
      </c>
      <c r="Y992" s="129">
        <f t="shared" si="525"/>
        <v>0</v>
      </c>
      <c r="Z992" s="129">
        <f t="shared" si="525"/>
        <v>0</v>
      </c>
      <c r="AA992" s="129">
        <f t="shared" si="525"/>
        <v>0</v>
      </c>
      <c r="AB992" s="131">
        <f t="shared" si="525"/>
        <v>0</v>
      </c>
      <c r="AC992" s="284">
        <f>AVERAGE(E992:AB992)</f>
        <v>0</v>
      </c>
      <c r="AD992" s="190" t="e">
        <f>(AC990-AC992)/AC990</f>
        <v>#DIV/0!</v>
      </c>
      <c r="AE992" s="129"/>
      <c r="AF992" s="131"/>
      <c r="AK992" s="64"/>
      <c r="AL992" s="64"/>
      <c r="AM992" s="9"/>
      <c r="AN992" s="64"/>
    </row>
    <row r="993" ht="15.75" customHeight="1">
      <c r="A993" s="276" t="s">
        <v>287</v>
      </c>
      <c r="B993" s="180" t="s">
        <v>288</v>
      </c>
      <c r="C993" s="67" t="s">
        <v>18</v>
      </c>
      <c r="D993" s="68" t="s">
        <v>29</v>
      </c>
      <c r="E993" s="108">
        <v>105.12</v>
      </c>
      <c r="F993" s="109">
        <v>101.28</v>
      </c>
      <c r="G993" s="109">
        <v>96.959999999999994</v>
      </c>
      <c r="H993" s="109">
        <v>96</v>
      </c>
      <c r="I993" s="109">
        <v>91.680000000000007</v>
      </c>
      <c r="J993" s="109">
        <v>97.439999999999998</v>
      </c>
      <c r="K993" s="109">
        <v>96.959999999999994</v>
      </c>
      <c r="L993" s="109">
        <v>144.47999999999999</v>
      </c>
      <c r="M993" s="109">
        <v>659.51999999999998</v>
      </c>
      <c r="N993" s="109">
        <v>694.08000000000004</v>
      </c>
      <c r="O993" s="109">
        <v>698.39999999999998</v>
      </c>
      <c r="P993" s="109">
        <v>687.36000000000001</v>
      </c>
      <c r="Q993" s="109">
        <v>706.55999999999995</v>
      </c>
      <c r="R993" s="109">
        <v>684.96000000000004</v>
      </c>
      <c r="S993" s="109">
        <v>637.44000000000005</v>
      </c>
      <c r="T993" s="109">
        <v>697.44000000000005</v>
      </c>
      <c r="U993" s="109">
        <v>691.20000000000005</v>
      </c>
      <c r="V993" s="109">
        <v>631.20000000000005</v>
      </c>
      <c r="W993" s="109">
        <v>686.88</v>
      </c>
      <c r="X993" s="109">
        <v>591.84000000000003</v>
      </c>
      <c r="Y993" s="109">
        <v>423.83999999999997</v>
      </c>
      <c r="Z993" s="109">
        <v>413.75999999999999</v>
      </c>
      <c r="AA993" s="109">
        <v>414.24000000000001</v>
      </c>
      <c r="AB993" s="110">
        <v>413.75999999999999</v>
      </c>
      <c r="AC993" s="278">
        <f t="shared" ref="AC993:AC994" si="526">SUM(E993:AB993)</f>
        <v>10562.4</v>
      </c>
      <c r="AD993" s="112">
        <f>MIN(E993:AB993)</f>
        <v>91.680000000000007</v>
      </c>
      <c r="AE993" s="524">
        <v>60</v>
      </c>
      <c r="AF993" s="780">
        <v>80</v>
      </c>
      <c r="AK993" s="81"/>
      <c r="AL993" s="497"/>
      <c r="AM993" s="81"/>
      <c r="AN993" s="9"/>
    </row>
    <row r="994">
      <c r="A994" s="279"/>
      <c r="B994" s="182"/>
      <c r="C994" s="75" t="s">
        <v>20</v>
      </c>
      <c r="D994" s="76" t="s">
        <v>29</v>
      </c>
      <c r="E994" s="113">
        <v>0</v>
      </c>
      <c r="F994" s="114">
        <v>0.47999999999999998</v>
      </c>
      <c r="G994" s="114">
        <v>0</v>
      </c>
      <c r="H994" s="114">
        <v>0</v>
      </c>
      <c r="I994" s="114">
        <v>0</v>
      </c>
      <c r="J994" s="114">
        <v>0</v>
      </c>
      <c r="K994" s="114">
        <v>0</v>
      </c>
      <c r="L994" s="114">
        <v>13.92</v>
      </c>
      <c r="M994" s="114">
        <v>108</v>
      </c>
      <c r="N994" s="114">
        <v>18.239999999999998</v>
      </c>
      <c r="O994" s="114">
        <v>26.879999999999999</v>
      </c>
      <c r="P994" s="114">
        <v>20.640000000000001</v>
      </c>
      <c r="Q994" s="114">
        <v>30.719999999999999</v>
      </c>
      <c r="R994" s="114">
        <v>17.760000000000002</v>
      </c>
      <c r="S994" s="114">
        <v>18.719999999999999</v>
      </c>
      <c r="T994" s="114">
        <v>22.079999999999998</v>
      </c>
      <c r="U994" s="114">
        <v>28.800000000000001</v>
      </c>
      <c r="V994" s="114">
        <v>17.280000000000001</v>
      </c>
      <c r="W994" s="114">
        <v>26.879999999999999</v>
      </c>
      <c r="X994" s="114">
        <v>9.5999999999999996</v>
      </c>
      <c r="Y994" s="114">
        <v>117.59999999999999</v>
      </c>
      <c r="Z994" s="114">
        <v>228.47999999999999</v>
      </c>
      <c r="AA994" s="114">
        <v>224.16</v>
      </c>
      <c r="AB994" s="115">
        <v>233.75999999999999</v>
      </c>
      <c r="AC994" s="280">
        <f t="shared" si="526"/>
        <v>1164</v>
      </c>
      <c r="AD994" s="526"/>
      <c r="AE994" s="527"/>
      <c r="AF994" s="964"/>
      <c r="AK994" s="9"/>
      <c r="AL994" s="9"/>
      <c r="AM994" s="9"/>
      <c r="AN994" s="9"/>
    </row>
    <row r="995">
      <c r="A995" s="279"/>
      <c r="B995" s="182"/>
      <c r="C995" s="75" t="s">
        <v>21</v>
      </c>
      <c r="D995" s="76" t="s">
        <v>22</v>
      </c>
      <c r="E995" s="118">
        <v>12.720000000000001</v>
      </c>
      <c r="F995" s="119">
        <v>12.56</v>
      </c>
      <c r="G995" s="119">
        <v>11.279999999999999</v>
      </c>
      <c r="H995" s="119">
        <v>13.119999999999999</v>
      </c>
      <c r="I995" s="119">
        <v>11.119999999999999</v>
      </c>
      <c r="J995" s="119">
        <v>10.48</v>
      </c>
      <c r="K995" s="119">
        <v>10.880000000000001</v>
      </c>
      <c r="L995" s="119">
        <v>33.600000000000001</v>
      </c>
      <c r="M995" s="119">
        <v>62.719999999999999</v>
      </c>
      <c r="N995" s="119">
        <v>63.200000000000003</v>
      </c>
      <c r="O995" s="119">
        <v>68.239999999999995</v>
      </c>
      <c r="P995" s="119">
        <v>61.600000000000001</v>
      </c>
      <c r="Q995" s="119">
        <v>61.840000000000003</v>
      </c>
      <c r="R995" s="119">
        <v>66</v>
      </c>
      <c r="S995" s="119">
        <v>61.920000000000002</v>
      </c>
      <c r="T995" s="119">
        <v>61.439999999999998</v>
      </c>
      <c r="U995" s="119">
        <v>61.840000000000003</v>
      </c>
      <c r="V995" s="119">
        <v>64.640000000000001</v>
      </c>
      <c r="W995" s="119">
        <v>60.399999999999999</v>
      </c>
      <c r="X995" s="119">
        <v>46</v>
      </c>
      <c r="Y995" s="119">
        <v>42</v>
      </c>
      <c r="Z995" s="119">
        <v>46.479999999999997</v>
      </c>
      <c r="AA995" s="119">
        <v>42</v>
      </c>
      <c r="AB995" s="120">
        <v>43.439999999999998</v>
      </c>
      <c r="AC995" s="280">
        <f>AVERAGE(E995:AB995)</f>
        <v>42.896666666666668</v>
      </c>
      <c r="AD995" s="526"/>
      <c r="AE995" s="527"/>
      <c r="AF995" s="964"/>
      <c r="AK995" s="9"/>
      <c r="AL995" s="9"/>
      <c r="AM995" s="9"/>
      <c r="AN995" s="9"/>
    </row>
    <row r="996">
      <c r="A996" s="279"/>
      <c r="B996" s="182"/>
      <c r="C996" s="75" t="s">
        <v>23</v>
      </c>
      <c r="D996" s="76"/>
      <c r="E996" s="82">
        <f t="shared" ref="E996:AB996" si="527">E994/E993</f>
        <v>0</v>
      </c>
      <c r="F996" s="83">
        <f t="shared" si="527"/>
        <v>0.0047393364928909948</v>
      </c>
      <c r="G996" s="83">
        <f t="shared" si="527"/>
        <v>0</v>
      </c>
      <c r="H996" s="83">
        <f t="shared" si="527"/>
        <v>0</v>
      </c>
      <c r="I996" s="83">
        <f t="shared" si="527"/>
        <v>0</v>
      </c>
      <c r="J996" s="83">
        <f t="shared" si="527"/>
        <v>0</v>
      </c>
      <c r="K996" s="83">
        <f t="shared" si="527"/>
        <v>0</v>
      </c>
      <c r="L996" s="83">
        <f t="shared" si="527"/>
        <v>0.09634551495016612</v>
      </c>
      <c r="M996" s="83">
        <f t="shared" si="527"/>
        <v>0.16375545851528384</v>
      </c>
      <c r="N996" s="83">
        <f t="shared" si="527"/>
        <v>0.026279391424619637</v>
      </c>
      <c r="O996" s="83">
        <f t="shared" si="527"/>
        <v>0.038487972508591067</v>
      </c>
      <c r="P996" s="83">
        <f t="shared" si="527"/>
        <v>0.030027932960893854</v>
      </c>
      <c r="Q996" s="83">
        <f t="shared" si="527"/>
        <v>0.043478260869565216</v>
      </c>
      <c r="R996" s="83">
        <f t="shared" si="527"/>
        <v>0.025928521373510864</v>
      </c>
      <c r="S996" s="83">
        <f t="shared" si="527"/>
        <v>0.02936746987951807</v>
      </c>
      <c r="T996" s="83">
        <f t="shared" si="527"/>
        <v>0.031658637302133509</v>
      </c>
      <c r="U996" s="83">
        <f t="shared" si="527"/>
        <v>0.041666666666666664</v>
      </c>
      <c r="V996" s="83">
        <f t="shared" si="527"/>
        <v>0.027376425855513309</v>
      </c>
      <c r="W996" s="83">
        <f t="shared" si="527"/>
        <v>0.039133473095737246</v>
      </c>
      <c r="X996" s="83">
        <f t="shared" si="527"/>
        <v>0.016220600162206</v>
      </c>
      <c r="Y996" s="83">
        <f t="shared" si="527"/>
        <v>0.27746319365798416</v>
      </c>
      <c r="Z996" s="83">
        <f t="shared" si="527"/>
        <v>0.55220417633410668</v>
      </c>
      <c r="AA996" s="83">
        <f t="shared" si="527"/>
        <v>0.54113557358053299</v>
      </c>
      <c r="AB996" s="84">
        <f t="shared" si="527"/>
        <v>0.5649651972157772</v>
      </c>
      <c r="AC996" s="450"/>
      <c r="AD996" s="526"/>
      <c r="AE996" s="527"/>
      <c r="AF996" s="964"/>
      <c r="AK996" s="9"/>
      <c r="AL996" s="9"/>
      <c r="AM996" s="9"/>
      <c r="AN996" s="9"/>
    </row>
    <row r="997">
      <c r="A997" s="986"/>
      <c r="B997" s="987"/>
      <c r="C997" s="127" t="s">
        <v>37</v>
      </c>
      <c r="D997" s="94"/>
      <c r="E997" s="128">
        <f t="shared" ref="E997:AB997" si="528">SQRT(E993*E993+E994*E994)/E932/1.73</f>
        <v>9.7376611827478889</v>
      </c>
      <c r="F997" s="129">
        <f t="shared" si="528"/>
        <v>9.3820528970626995</v>
      </c>
      <c r="G997" s="129">
        <f t="shared" si="528"/>
        <v>8.8821303921658448</v>
      </c>
      <c r="H997" s="129">
        <f t="shared" si="528"/>
        <v>8.794188507094896</v>
      </c>
      <c r="I997" s="129">
        <f t="shared" si="528"/>
        <v>8.3851613375283538</v>
      </c>
      <c r="J997" s="129">
        <f t="shared" si="528"/>
        <v>9.0117919075144499</v>
      </c>
      <c r="K997" s="129">
        <f t="shared" si="528"/>
        <v>8.981769675411293</v>
      </c>
      <c r="L997" s="129">
        <f t="shared" si="528"/>
        <v>13.424186436285822</v>
      </c>
      <c r="M997" s="129">
        <f t="shared" si="528"/>
        <v>62.206612005993918</v>
      </c>
      <c r="N997" s="129">
        <f t="shared" si="528"/>
        <v>64.524248339776761</v>
      </c>
      <c r="O997" s="129">
        <f t="shared" si="528"/>
        <v>65.056089556100659</v>
      </c>
      <c r="P997" s="129">
        <f t="shared" si="528"/>
        <v>63.90627088125845</v>
      </c>
      <c r="Q997" s="129">
        <f t="shared" si="528"/>
        <v>65.723798931018621</v>
      </c>
      <c r="R997" s="129">
        <f t="shared" si="528"/>
        <v>63.778374110841519</v>
      </c>
      <c r="S997" s="129">
        <f t="shared" si="528"/>
        <v>59.2638719287283</v>
      </c>
      <c r="T997" s="129">
        <f t="shared" si="528"/>
        <v>64.846702212102358</v>
      </c>
      <c r="U997" s="129">
        <f t="shared" si="528"/>
        <v>63.47368931178498</v>
      </c>
      <c r="V997" s="129">
        <f t="shared" si="528"/>
        <v>58.305461598330481</v>
      </c>
      <c r="W997" s="129">
        <f t="shared" si="528"/>
        <v>63.271395812675273</v>
      </c>
      <c r="X997" s="129">
        <f t="shared" si="528"/>
        <v>54.309372764485836</v>
      </c>
      <c r="Y997" s="129">
        <f t="shared" si="528"/>
        <v>40.615003782154616</v>
      </c>
      <c r="Z997" s="129">
        <f t="shared" si="528"/>
        <v>43.713532101285175</v>
      </c>
      <c r="AA997" s="129">
        <f t="shared" si="528"/>
        <v>44.34124517705007</v>
      </c>
      <c r="AB997" s="131">
        <f t="shared" si="528"/>
        <v>44.666327661059988</v>
      </c>
      <c r="AC997" s="284">
        <f>AVERAGE(E997:AB997)</f>
        <v>41.608372437935763</v>
      </c>
      <c r="AD997" s="190">
        <f>(AC995-AC997)/AC995</f>
        <v>0.030032502029627126</v>
      </c>
      <c r="AE997" s="129"/>
      <c r="AF997" s="131"/>
      <c r="AK997" s="64"/>
      <c r="AL997" s="64"/>
      <c r="AM997" s="9"/>
      <c r="AN997" s="64"/>
    </row>
    <row r="998">
      <c r="A998" s="276" t="s">
        <v>289</v>
      </c>
      <c r="B998" s="180" t="s">
        <v>61</v>
      </c>
      <c r="C998" s="67" t="s">
        <v>18</v>
      </c>
      <c r="D998" s="68"/>
      <c r="E998" s="108"/>
      <c r="F998" s="109"/>
      <c r="G998" s="109"/>
      <c r="H998" s="109"/>
      <c r="I998" s="109"/>
      <c r="J998" s="109"/>
      <c r="K998" s="109"/>
      <c r="L998" s="109"/>
      <c r="M998" s="109"/>
      <c r="N998" s="109"/>
      <c r="O998" s="109"/>
      <c r="P998" s="109"/>
      <c r="Q998" s="109"/>
      <c r="R998" s="109"/>
      <c r="S998" s="109"/>
      <c r="T998" s="109"/>
      <c r="U998" s="109"/>
      <c r="V998" s="109"/>
      <c r="W998" s="109"/>
      <c r="X998" s="109"/>
      <c r="Y998" s="109"/>
      <c r="Z998" s="109"/>
      <c r="AA998" s="109"/>
      <c r="AB998" s="110"/>
      <c r="AC998" s="278">
        <f t="shared" ref="AC998:AC999" si="529">SUM(E998:AB998)</f>
        <v>0</v>
      </c>
      <c r="AD998" s="112">
        <f>MIN(E998:AB998)</f>
        <v>0</v>
      </c>
      <c r="AE998" s="524">
        <v>60</v>
      </c>
      <c r="AF998" s="780">
        <v>80</v>
      </c>
      <c r="AK998" s="81"/>
      <c r="AL998" s="497"/>
      <c r="AM998" s="81"/>
      <c r="AN998" s="9"/>
    </row>
    <row r="999">
      <c r="A999" s="279"/>
      <c r="B999" s="182"/>
      <c r="C999" s="75" t="s">
        <v>20</v>
      </c>
      <c r="D999" s="76"/>
      <c r="E999" s="113"/>
      <c r="F999" s="114"/>
      <c r="G999" s="114"/>
      <c r="H999" s="114"/>
      <c r="I999" s="114"/>
      <c r="J999" s="114"/>
      <c r="K999" s="114"/>
      <c r="L999" s="114"/>
      <c r="M999" s="114"/>
      <c r="N999" s="114"/>
      <c r="O999" s="114"/>
      <c r="P999" s="114"/>
      <c r="Q999" s="114"/>
      <c r="R999" s="114"/>
      <c r="S999" s="114"/>
      <c r="T999" s="114"/>
      <c r="U999" s="114"/>
      <c r="V999" s="114"/>
      <c r="W999" s="114"/>
      <c r="X999" s="114"/>
      <c r="Y999" s="114"/>
      <c r="Z999" s="114"/>
      <c r="AA999" s="114"/>
      <c r="AB999" s="115"/>
      <c r="AC999" s="280">
        <f t="shared" si="529"/>
        <v>0</v>
      </c>
      <c r="AD999" s="526"/>
      <c r="AE999" s="527"/>
      <c r="AF999" s="964"/>
      <c r="AK999" s="9"/>
      <c r="AL999" s="9"/>
      <c r="AM999" s="9"/>
      <c r="AN999" s="9"/>
    </row>
    <row r="1000">
      <c r="A1000" s="279"/>
      <c r="B1000" s="182"/>
      <c r="C1000" s="75" t="s">
        <v>21</v>
      </c>
      <c r="D1000" s="76"/>
      <c r="E1000" s="118"/>
      <c r="F1000" s="119"/>
      <c r="G1000" s="119"/>
      <c r="H1000" s="119"/>
      <c r="I1000" s="119"/>
      <c r="J1000" s="119"/>
      <c r="K1000" s="119"/>
      <c r="L1000" s="119"/>
      <c r="M1000" s="119"/>
      <c r="N1000" s="119"/>
      <c r="O1000" s="119"/>
      <c r="P1000" s="119"/>
      <c r="Q1000" s="119"/>
      <c r="R1000" s="119"/>
      <c r="S1000" s="119"/>
      <c r="T1000" s="119"/>
      <c r="U1000" s="119"/>
      <c r="V1000" s="119"/>
      <c r="W1000" s="119"/>
      <c r="X1000" s="119"/>
      <c r="Y1000" s="119"/>
      <c r="Z1000" s="119"/>
      <c r="AA1000" s="119"/>
      <c r="AB1000" s="120"/>
      <c r="AC1000" s="280"/>
      <c r="AD1000" s="526"/>
      <c r="AE1000" s="527"/>
      <c r="AF1000" s="964"/>
      <c r="AK1000" s="9"/>
      <c r="AL1000" s="9"/>
      <c r="AM1000" s="9"/>
      <c r="AN1000" s="9"/>
    </row>
    <row r="1001">
      <c r="A1001" s="279"/>
      <c r="B1001" s="182"/>
      <c r="C1001" s="75" t="s">
        <v>23</v>
      </c>
      <c r="D1001" s="76"/>
      <c r="E1001" s="82" t="e">
        <f t="shared" ref="E1001:AB1001" si="530">E999/E998</f>
        <v>#DIV/0!</v>
      </c>
      <c r="F1001" s="83" t="e">
        <f t="shared" si="530"/>
        <v>#DIV/0!</v>
      </c>
      <c r="G1001" s="83" t="e">
        <f t="shared" si="530"/>
        <v>#DIV/0!</v>
      </c>
      <c r="H1001" s="83" t="e">
        <f t="shared" si="530"/>
        <v>#DIV/0!</v>
      </c>
      <c r="I1001" s="83" t="e">
        <f t="shared" si="530"/>
        <v>#DIV/0!</v>
      </c>
      <c r="J1001" s="83" t="e">
        <f t="shared" si="530"/>
        <v>#DIV/0!</v>
      </c>
      <c r="K1001" s="83" t="e">
        <f t="shared" si="530"/>
        <v>#DIV/0!</v>
      </c>
      <c r="L1001" s="83" t="e">
        <f t="shared" si="530"/>
        <v>#DIV/0!</v>
      </c>
      <c r="M1001" s="83" t="e">
        <f t="shared" si="530"/>
        <v>#DIV/0!</v>
      </c>
      <c r="N1001" s="83" t="e">
        <f t="shared" si="530"/>
        <v>#DIV/0!</v>
      </c>
      <c r="O1001" s="83" t="e">
        <f t="shared" si="530"/>
        <v>#DIV/0!</v>
      </c>
      <c r="P1001" s="83" t="e">
        <f t="shared" si="530"/>
        <v>#DIV/0!</v>
      </c>
      <c r="Q1001" s="83" t="e">
        <f t="shared" si="530"/>
        <v>#DIV/0!</v>
      </c>
      <c r="R1001" s="83" t="e">
        <f t="shared" si="530"/>
        <v>#DIV/0!</v>
      </c>
      <c r="S1001" s="83" t="e">
        <f t="shared" si="530"/>
        <v>#DIV/0!</v>
      </c>
      <c r="T1001" s="83" t="e">
        <f t="shared" si="530"/>
        <v>#DIV/0!</v>
      </c>
      <c r="U1001" s="83" t="e">
        <f t="shared" si="530"/>
        <v>#DIV/0!</v>
      </c>
      <c r="V1001" s="83" t="e">
        <f t="shared" si="530"/>
        <v>#DIV/0!</v>
      </c>
      <c r="W1001" s="83" t="e">
        <f t="shared" si="530"/>
        <v>#DIV/0!</v>
      </c>
      <c r="X1001" s="83" t="e">
        <f t="shared" si="530"/>
        <v>#DIV/0!</v>
      </c>
      <c r="Y1001" s="83" t="e">
        <f t="shared" si="530"/>
        <v>#DIV/0!</v>
      </c>
      <c r="Z1001" s="83" t="e">
        <f t="shared" si="530"/>
        <v>#DIV/0!</v>
      </c>
      <c r="AA1001" s="83" t="e">
        <f t="shared" si="530"/>
        <v>#DIV/0!</v>
      </c>
      <c r="AB1001" s="84" t="e">
        <f t="shared" si="530"/>
        <v>#DIV/0!</v>
      </c>
      <c r="AC1001" s="94"/>
      <c r="AD1001" s="526"/>
      <c r="AE1001" s="527"/>
      <c r="AF1001" s="964"/>
      <c r="AK1001" s="9"/>
      <c r="AL1001" s="9"/>
      <c r="AM1001" s="9"/>
      <c r="AN1001" s="9"/>
    </row>
    <row r="1002">
      <c r="A1002" s="986"/>
      <c r="B1002" s="987"/>
      <c r="C1002" s="127" t="s">
        <v>37</v>
      </c>
      <c r="D1002" s="94"/>
      <c r="E1002" s="128">
        <f t="shared" ref="E1002:AB1002" si="531">SQRT(E998*E998+E999*E999)/E932/1.73</f>
        <v>0</v>
      </c>
      <c r="F1002" s="129">
        <f t="shared" si="531"/>
        <v>0</v>
      </c>
      <c r="G1002" s="129">
        <f t="shared" si="531"/>
        <v>0</v>
      </c>
      <c r="H1002" s="129">
        <f t="shared" si="531"/>
        <v>0</v>
      </c>
      <c r="I1002" s="129">
        <f t="shared" si="531"/>
        <v>0</v>
      </c>
      <c r="J1002" s="129">
        <f t="shared" si="531"/>
        <v>0</v>
      </c>
      <c r="K1002" s="129">
        <f t="shared" si="531"/>
        <v>0</v>
      </c>
      <c r="L1002" s="129">
        <f t="shared" si="531"/>
        <v>0</v>
      </c>
      <c r="M1002" s="129">
        <f t="shared" si="531"/>
        <v>0</v>
      </c>
      <c r="N1002" s="129">
        <f t="shared" si="531"/>
        <v>0</v>
      </c>
      <c r="O1002" s="129">
        <f t="shared" si="531"/>
        <v>0</v>
      </c>
      <c r="P1002" s="129">
        <f t="shared" si="531"/>
        <v>0</v>
      </c>
      <c r="Q1002" s="129">
        <f t="shared" si="531"/>
        <v>0</v>
      </c>
      <c r="R1002" s="129">
        <f t="shared" si="531"/>
        <v>0</v>
      </c>
      <c r="S1002" s="129">
        <f t="shared" si="531"/>
        <v>0</v>
      </c>
      <c r="T1002" s="129">
        <f t="shared" si="531"/>
        <v>0</v>
      </c>
      <c r="U1002" s="129">
        <f t="shared" si="531"/>
        <v>0</v>
      </c>
      <c r="V1002" s="129">
        <f t="shared" si="531"/>
        <v>0</v>
      </c>
      <c r="W1002" s="129">
        <f t="shared" si="531"/>
        <v>0</v>
      </c>
      <c r="X1002" s="129">
        <f t="shared" si="531"/>
        <v>0</v>
      </c>
      <c r="Y1002" s="129">
        <f t="shared" si="531"/>
        <v>0</v>
      </c>
      <c r="Z1002" s="129">
        <f t="shared" si="531"/>
        <v>0</v>
      </c>
      <c r="AA1002" s="129">
        <f t="shared" si="531"/>
        <v>0</v>
      </c>
      <c r="AB1002" s="131">
        <f t="shared" si="531"/>
        <v>0</v>
      </c>
      <c r="AC1002" s="284">
        <f>AVERAGE(E1002:AB1002)</f>
        <v>0</v>
      </c>
      <c r="AD1002" s="190" t="e">
        <f>(AC1000-AC1002)/AC1000</f>
        <v>#DIV/0!</v>
      </c>
      <c r="AE1002" s="129"/>
      <c r="AF1002" s="131"/>
      <c r="AK1002" s="64"/>
      <c r="AL1002" s="64"/>
      <c r="AM1002" s="9"/>
      <c r="AN1002" s="64"/>
    </row>
    <row r="1003">
      <c r="A1003" s="276" t="s">
        <v>290</v>
      </c>
      <c r="B1003" s="180" t="s">
        <v>271</v>
      </c>
      <c r="C1003" s="67" t="s">
        <v>18</v>
      </c>
      <c r="D1003" s="68" t="s">
        <v>29</v>
      </c>
      <c r="E1003" s="108">
        <v>299.88</v>
      </c>
      <c r="F1003" s="109">
        <v>275.39999999999998</v>
      </c>
      <c r="G1003" s="109">
        <v>263.51999999999998</v>
      </c>
      <c r="H1003" s="109">
        <v>256.31999999999999</v>
      </c>
      <c r="I1003" s="109">
        <v>252</v>
      </c>
      <c r="J1003" s="109">
        <v>325.07999999999998</v>
      </c>
      <c r="K1003" s="109">
        <v>375.48000000000002</v>
      </c>
      <c r="L1003" s="109">
        <v>407.88</v>
      </c>
      <c r="M1003" s="109">
        <v>426.24000000000001</v>
      </c>
      <c r="N1003" s="109">
        <v>430.56</v>
      </c>
      <c r="O1003" s="109">
        <v>416.51999999999998</v>
      </c>
      <c r="P1003" s="109">
        <v>420.48000000000002</v>
      </c>
      <c r="Q1003" s="109">
        <v>428.75999999999999</v>
      </c>
      <c r="R1003" s="109">
        <v>393.48000000000002</v>
      </c>
      <c r="S1003" s="109">
        <v>392.04000000000002</v>
      </c>
      <c r="T1003" s="109">
        <v>404.27999999999997</v>
      </c>
      <c r="U1003" s="109">
        <v>409.68000000000001</v>
      </c>
      <c r="V1003" s="109">
        <v>411.83999999999997</v>
      </c>
      <c r="W1003" s="109">
        <v>429.12</v>
      </c>
      <c r="X1003" s="109">
        <v>437.04000000000002</v>
      </c>
      <c r="Y1003" s="109">
        <v>438.83999999999997</v>
      </c>
      <c r="Z1003" s="109">
        <v>438.48000000000002</v>
      </c>
      <c r="AA1003" s="109">
        <v>394.56</v>
      </c>
      <c r="AB1003" s="110">
        <v>335.16000000000003</v>
      </c>
      <c r="AC1003" s="278">
        <f t="shared" ref="AC1003:AC1004" si="532">SUM(E1003:AB1003)</f>
        <v>9062.6399999999994</v>
      </c>
      <c r="AD1003" s="112">
        <f>MIN(E1003:AB1003)</f>
        <v>252</v>
      </c>
      <c r="AE1003" s="524">
        <v>60</v>
      </c>
      <c r="AF1003" s="780">
        <v>60</v>
      </c>
      <c r="AK1003" s="81"/>
      <c r="AL1003" s="497"/>
      <c r="AM1003" s="81"/>
      <c r="AN1003" s="9"/>
    </row>
    <row r="1004">
      <c r="A1004" s="279"/>
      <c r="B1004" s="182"/>
      <c r="C1004" s="75" t="s">
        <v>20</v>
      </c>
      <c r="D1004" s="76" t="s">
        <v>29</v>
      </c>
      <c r="E1004" s="113">
        <v>207.36000000000001</v>
      </c>
      <c r="F1004" s="114">
        <v>207.36000000000001</v>
      </c>
      <c r="G1004" s="114">
        <v>200.88</v>
      </c>
      <c r="H1004" s="114">
        <v>197.63999999999999</v>
      </c>
      <c r="I1004" s="114">
        <v>196.91999999999999</v>
      </c>
      <c r="J1004" s="114">
        <v>201.24000000000001</v>
      </c>
      <c r="K1004" s="114">
        <v>205.56</v>
      </c>
      <c r="L1004" s="114">
        <v>208.08000000000001</v>
      </c>
      <c r="M1004" s="114">
        <v>199.08000000000001</v>
      </c>
      <c r="N1004" s="114">
        <v>205.56</v>
      </c>
      <c r="O1004" s="114">
        <v>204.12</v>
      </c>
      <c r="P1004" s="114">
        <v>203.03999999999999</v>
      </c>
      <c r="Q1004" s="114">
        <v>209.16</v>
      </c>
      <c r="R1004" s="114">
        <v>202.31999999999999</v>
      </c>
      <c r="S1004" s="114">
        <v>201.24000000000001</v>
      </c>
      <c r="T1004" s="114">
        <v>196.56</v>
      </c>
      <c r="U1004" s="114">
        <v>204.84</v>
      </c>
      <c r="V1004" s="114">
        <v>214.19999999999999</v>
      </c>
      <c r="W1004" s="114">
        <v>208.08000000000001</v>
      </c>
      <c r="X1004" s="114">
        <v>216</v>
      </c>
      <c r="Y1004" s="114">
        <v>199.44</v>
      </c>
      <c r="Z1004" s="114">
        <v>192.59999999999999</v>
      </c>
      <c r="AA1004" s="114">
        <v>180.72</v>
      </c>
      <c r="AB1004" s="115">
        <v>188.63999999999999</v>
      </c>
      <c r="AC1004" s="280">
        <f t="shared" si="532"/>
        <v>4850.6400000000003</v>
      </c>
      <c r="AD1004" s="526"/>
      <c r="AE1004" s="527"/>
      <c r="AF1004" s="964"/>
      <c r="AK1004" s="9"/>
      <c r="AL1004" s="9"/>
      <c r="AM1004" s="9"/>
      <c r="AN1004" s="9"/>
    </row>
    <row r="1005">
      <c r="A1005" s="279"/>
      <c r="B1005" s="182"/>
      <c r="C1005" s="75" t="s">
        <v>21</v>
      </c>
      <c r="D1005" s="76" t="s">
        <v>22</v>
      </c>
      <c r="E1005" s="118">
        <v>33.479999999999997</v>
      </c>
      <c r="F1005" s="119">
        <v>31.199999999999999</v>
      </c>
      <c r="G1005" s="119">
        <v>29.82</v>
      </c>
      <c r="H1005" s="119">
        <v>29.579999999999998</v>
      </c>
      <c r="I1005" s="119">
        <v>29.579999999999998</v>
      </c>
      <c r="J1005" s="119">
        <v>37.140000000000001</v>
      </c>
      <c r="K1005" s="119">
        <v>38.100000000000001</v>
      </c>
      <c r="L1005" s="119">
        <v>41.700000000000003</v>
      </c>
      <c r="M1005" s="119">
        <v>44.159999999999997</v>
      </c>
      <c r="N1005" s="119">
        <v>43.799999999999997</v>
      </c>
      <c r="O1005" s="119">
        <v>42.899999999999999</v>
      </c>
      <c r="P1005" s="119">
        <v>43.32</v>
      </c>
      <c r="Q1005" s="119">
        <v>44.700000000000003</v>
      </c>
      <c r="R1005" s="119">
        <v>38.399999999999999</v>
      </c>
      <c r="S1005" s="119">
        <v>40.979999999999997</v>
      </c>
      <c r="T1005" s="119">
        <v>37.380000000000003</v>
      </c>
      <c r="U1005" s="119">
        <v>40.020000000000003</v>
      </c>
      <c r="V1005" s="119">
        <v>42.420000000000002</v>
      </c>
      <c r="W1005" s="119">
        <v>43.140000000000001</v>
      </c>
      <c r="X1005" s="119">
        <v>43.560000000000002</v>
      </c>
      <c r="Y1005" s="119">
        <v>45.359999999999999</v>
      </c>
      <c r="Z1005" s="119">
        <v>46.740000000000002</v>
      </c>
      <c r="AA1005" s="119">
        <v>37.859999999999999</v>
      </c>
      <c r="AB1005" s="120">
        <v>31.859999999999999</v>
      </c>
      <c r="AC1005" s="280">
        <f>AVERAGE(E1005:AB1005)</f>
        <v>39.049999999999997</v>
      </c>
      <c r="AD1005" s="526"/>
      <c r="AE1005" s="527"/>
      <c r="AF1005" s="964"/>
      <c r="AK1005" s="9"/>
      <c r="AL1005" s="9"/>
      <c r="AM1005" s="9"/>
      <c r="AN1005" s="9"/>
    </row>
    <row r="1006">
      <c r="A1006" s="279"/>
      <c r="B1006" s="182"/>
      <c r="C1006" s="75" t="s">
        <v>23</v>
      </c>
      <c r="D1006" s="76"/>
      <c r="E1006" s="82">
        <f t="shared" ref="E1006:AB1006" si="533">E1004/E1003</f>
        <v>0.69147659063625455</v>
      </c>
      <c r="F1006" s="83">
        <f t="shared" si="533"/>
        <v>0.75294117647058834</v>
      </c>
      <c r="G1006" s="83">
        <f t="shared" si="533"/>
        <v>0.76229508196721318</v>
      </c>
      <c r="H1006" s="83">
        <f t="shared" si="533"/>
        <v>0.77106741573033699</v>
      </c>
      <c r="I1006" s="83">
        <f t="shared" si="533"/>
        <v>0.78142857142857136</v>
      </c>
      <c r="J1006" s="83">
        <f t="shared" si="533"/>
        <v>0.61904761904761907</v>
      </c>
      <c r="K1006" s="83">
        <f t="shared" si="533"/>
        <v>0.54745925215723867</v>
      </c>
      <c r="L1006" s="83">
        <f t="shared" si="533"/>
        <v>0.5101500441306267</v>
      </c>
      <c r="M1006" s="83">
        <f t="shared" si="533"/>
        <v>0.46706081081081086</v>
      </c>
      <c r="N1006" s="83">
        <f t="shared" si="533"/>
        <v>0.47742474916387961</v>
      </c>
      <c r="O1006" s="83">
        <f t="shared" si="533"/>
        <v>0.4900605012964564</v>
      </c>
      <c r="P1006" s="83">
        <f t="shared" si="533"/>
        <v>0.48287671232876711</v>
      </c>
      <c r="Q1006" s="83">
        <f t="shared" si="533"/>
        <v>0.48782535684298911</v>
      </c>
      <c r="R1006" s="83">
        <f t="shared" si="533"/>
        <v>0.51418115279048482</v>
      </c>
      <c r="S1006" s="83">
        <f t="shared" si="533"/>
        <v>0.51331496786042241</v>
      </c>
      <c r="T1006" s="83">
        <f t="shared" si="533"/>
        <v>0.48619768477292968</v>
      </c>
      <c r="U1006" s="83">
        <f t="shared" si="533"/>
        <v>0.5</v>
      </c>
      <c r="V1006" s="83">
        <f t="shared" si="533"/>
        <v>0.5201048951048951</v>
      </c>
      <c r="W1006" s="83">
        <f t="shared" si="533"/>
        <v>0.48489932885906045</v>
      </c>
      <c r="X1006" s="83">
        <f t="shared" si="533"/>
        <v>0.49423393739703458</v>
      </c>
      <c r="Y1006" s="83">
        <f t="shared" si="533"/>
        <v>0.45447087776866285</v>
      </c>
      <c r="Z1006" s="83">
        <f t="shared" si="533"/>
        <v>0.43924466338259438</v>
      </c>
      <c r="AA1006" s="83">
        <f t="shared" si="533"/>
        <v>0.45802919708029194</v>
      </c>
      <c r="AB1006" s="84">
        <f t="shared" si="533"/>
        <v>0.56283566058002144</v>
      </c>
      <c r="AC1006" s="450"/>
      <c r="AD1006" s="529"/>
      <c r="AE1006" s="530"/>
      <c r="AF1006" s="817"/>
      <c r="AK1006" s="9"/>
      <c r="AL1006" s="9"/>
      <c r="AM1006" s="9"/>
      <c r="AN1006" s="9"/>
    </row>
    <row r="1007">
      <c r="A1007" s="986"/>
      <c r="B1007" s="987"/>
      <c r="C1007" s="127" t="s">
        <v>37</v>
      </c>
      <c r="D1007" s="94"/>
      <c r="E1007" s="128">
        <f t="shared" ref="E1007:AB1007" si="534">SQRT(E1003*E1003+E1004*E1004)/E932/1.73</f>
        <v>33.773383839679347</v>
      </c>
      <c r="F1007" s="129">
        <f t="shared" si="534"/>
        <v>31.934249390656813</v>
      </c>
      <c r="G1007" s="129">
        <f t="shared" si="534"/>
        <v>30.354070339372015</v>
      </c>
      <c r="H1007" s="129">
        <f t="shared" si="534"/>
        <v>29.650049078115604</v>
      </c>
      <c r="I1007" s="129">
        <f t="shared" si="534"/>
        <v>29.250637382906213</v>
      </c>
      <c r="J1007" s="129">
        <f t="shared" si="534"/>
        <v>35.359796210929332</v>
      </c>
      <c r="K1007" s="129">
        <f t="shared" si="534"/>
        <v>39.653325900422942</v>
      </c>
      <c r="L1007" s="129">
        <f t="shared" si="534"/>
        <v>42.348221090026819</v>
      </c>
      <c r="M1007" s="129">
        <f t="shared" si="534"/>
        <v>43.789111787129414</v>
      </c>
      <c r="N1007" s="129">
        <f t="shared" si="534"/>
        <v>44.338885659471785</v>
      </c>
      <c r="O1007" s="129">
        <f t="shared" si="534"/>
        <v>43.175451987796087</v>
      </c>
      <c r="P1007" s="129">
        <f t="shared" si="534"/>
        <v>43.393064004437555</v>
      </c>
      <c r="Q1007" s="129">
        <f t="shared" si="534"/>
        <v>44.333647351741575</v>
      </c>
      <c r="R1007" s="129">
        <f t="shared" si="534"/>
        <v>41.183585665705856</v>
      </c>
      <c r="S1007" s="129">
        <f t="shared" si="534"/>
        <v>40.952477932533995</v>
      </c>
      <c r="T1007" s="129">
        <f t="shared" si="534"/>
        <v>41.775647792504891</v>
      </c>
      <c r="U1007" s="129">
        <f t="shared" si="534"/>
        <v>42.025522021383331</v>
      </c>
      <c r="V1007" s="129">
        <f t="shared" si="534"/>
        <v>42.864422721697188</v>
      </c>
      <c r="W1007" s="129">
        <f t="shared" si="534"/>
        <v>43.896397529608031</v>
      </c>
      <c r="X1007" s="129">
        <f t="shared" si="534"/>
        <v>44.729223484206607</v>
      </c>
      <c r="Y1007" s="129">
        <f t="shared" si="534"/>
        <v>44.509971107672648</v>
      </c>
      <c r="Z1007" s="129">
        <f t="shared" si="534"/>
        <v>44.292706448263139</v>
      </c>
      <c r="AA1007" s="129">
        <f t="shared" si="534"/>
        <v>40.855799129372961</v>
      </c>
      <c r="AB1007" s="131">
        <f t="shared" si="534"/>
        <v>36.148329316787581</v>
      </c>
      <c r="AC1007" s="284">
        <f>AVERAGE(E1007:AB1007)</f>
        <v>39.774499048850906</v>
      </c>
      <c r="AD1007" s="190">
        <f>(AC1005-AC1007)/AC1005</f>
        <v>-0.01855311264663019</v>
      </c>
      <c r="AE1007" s="129"/>
      <c r="AF1007" s="131"/>
      <c r="AK1007" s="9"/>
      <c r="AL1007" s="9"/>
      <c r="AM1007" s="9"/>
      <c r="AN1007" s="9"/>
    </row>
    <row r="1008">
      <c r="A1008" s="988" t="s">
        <v>291</v>
      </c>
      <c r="B1008" s="989"/>
      <c r="C1008" s="67" t="s">
        <v>18</v>
      </c>
      <c r="D1008" s="68"/>
      <c r="E1008" s="108">
        <f t="shared" ref="E1008:AC1009" si="535">SUM(E933,E938,E943,E948,E953,E958,E963,E968,E973,E978,E983,E988,E993,E998,E1003)</f>
        <v>1917.3600000000001</v>
      </c>
      <c r="F1008" s="109">
        <f t="shared" si="535"/>
        <v>1820.9400000000001</v>
      </c>
      <c r="G1008" s="109">
        <f t="shared" si="535"/>
        <v>1789.5599999999999</v>
      </c>
      <c r="H1008" s="109">
        <f t="shared" si="535"/>
        <v>1768.8</v>
      </c>
      <c r="I1008" s="109">
        <f t="shared" si="535"/>
        <v>1814.46</v>
      </c>
      <c r="J1008" s="109">
        <f t="shared" si="535"/>
        <v>1901.4000000000001</v>
      </c>
      <c r="K1008" s="109">
        <f t="shared" si="535"/>
        <v>1959.3600000000001</v>
      </c>
      <c r="L1008" s="109">
        <f t="shared" si="535"/>
        <v>1961.4000000000001</v>
      </c>
      <c r="M1008" s="109">
        <f t="shared" si="535"/>
        <v>2921.5200000000004</v>
      </c>
      <c r="N1008" s="109">
        <f t="shared" si="535"/>
        <v>3056.1599999999999</v>
      </c>
      <c r="O1008" s="109">
        <f t="shared" si="535"/>
        <v>3206.52</v>
      </c>
      <c r="P1008" s="109">
        <f t="shared" si="535"/>
        <v>3165.96</v>
      </c>
      <c r="Q1008" s="109">
        <f t="shared" si="535"/>
        <v>3123.1800000000003</v>
      </c>
      <c r="R1008" s="109">
        <f t="shared" si="535"/>
        <v>3030.7800000000002</v>
      </c>
      <c r="S1008" s="109">
        <f t="shared" si="535"/>
        <v>3191.2800000000002</v>
      </c>
      <c r="T1008" s="109">
        <f t="shared" si="535"/>
        <v>3313.3800000000001</v>
      </c>
      <c r="U1008" s="109">
        <f t="shared" si="535"/>
        <v>3342.1799999999998</v>
      </c>
      <c r="V1008" s="109">
        <f t="shared" si="535"/>
        <v>3237.7799999999997</v>
      </c>
      <c r="W1008" s="109">
        <f t="shared" si="535"/>
        <v>3305.1599999999999</v>
      </c>
      <c r="X1008" s="109">
        <f t="shared" si="535"/>
        <v>2960.6399999999999</v>
      </c>
      <c r="Y1008" s="109">
        <f t="shared" si="535"/>
        <v>2329.9200000000001</v>
      </c>
      <c r="Z1008" s="109">
        <f t="shared" si="535"/>
        <v>2285.46</v>
      </c>
      <c r="AA1008" s="109">
        <f t="shared" si="535"/>
        <v>2173.5599999999999</v>
      </c>
      <c r="AB1008" s="501">
        <f t="shared" si="535"/>
        <v>2067.4200000000001</v>
      </c>
      <c r="AC1008" s="278">
        <f t="shared" si="535"/>
        <v>61644.18</v>
      </c>
      <c r="AK1008" s="9"/>
      <c r="AL1008" s="9"/>
      <c r="AM1008" s="9"/>
      <c r="AN1008" s="9"/>
    </row>
    <row r="1009">
      <c r="A1009" s="942"/>
      <c r="B1009" s="990"/>
      <c r="C1009" s="520" t="s">
        <v>20</v>
      </c>
      <c r="D1009" s="450"/>
      <c r="E1009" s="521">
        <f t="shared" si="535"/>
        <v>821.70000000000005</v>
      </c>
      <c r="F1009" s="461">
        <f t="shared" si="535"/>
        <v>811.44000000000005</v>
      </c>
      <c r="G1009" s="461">
        <f t="shared" si="535"/>
        <v>804.84000000000003</v>
      </c>
      <c r="H1009" s="461">
        <f t="shared" si="535"/>
        <v>790.62</v>
      </c>
      <c r="I1009" s="461">
        <f t="shared" si="535"/>
        <v>794.63999999999999</v>
      </c>
      <c r="J1009" s="461">
        <f t="shared" si="535"/>
        <v>800.22000000000003</v>
      </c>
      <c r="K1009" s="461">
        <f t="shared" si="535"/>
        <v>789.90000000000009</v>
      </c>
      <c r="L1009" s="461">
        <f t="shared" si="535"/>
        <v>841.38</v>
      </c>
      <c r="M1009" s="461">
        <f t="shared" si="535"/>
        <v>1068.1800000000001</v>
      </c>
      <c r="N1009" s="461">
        <f t="shared" si="535"/>
        <v>998.03999999999996</v>
      </c>
      <c r="O1009" s="461">
        <f t="shared" si="535"/>
        <v>1112.1599999999999</v>
      </c>
      <c r="P1009" s="461">
        <f t="shared" si="535"/>
        <v>1127.7</v>
      </c>
      <c r="Q1009" s="461">
        <f t="shared" si="535"/>
        <v>1091.7</v>
      </c>
      <c r="R1009" s="461">
        <f t="shared" si="535"/>
        <v>1071.54</v>
      </c>
      <c r="S1009" s="461">
        <f t="shared" si="535"/>
        <v>1127.46</v>
      </c>
      <c r="T1009" s="461">
        <f t="shared" si="535"/>
        <v>1138.0800000000002</v>
      </c>
      <c r="U1009" s="461">
        <f t="shared" si="535"/>
        <v>1226.3999999999999</v>
      </c>
      <c r="V1009" s="461">
        <f t="shared" si="535"/>
        <v>1164.4200000000001</v>
      </c>
      <c r="W1009" s="461">
        <f t="shared" si="535"/>
        <v>1194.8400000000001</v>
      </c>
      <c r="X1009" s="461">
        <f t="shared" si="535"/>
        <v>931.56000000000006</v>
      </c>
      <c r="Y1009" s="461">
        <f t="shared" si="535"/>
        <v>802.68000000000006</v>
      </c>
      <c r="Z1009" s="461">
        <f t="shared" si="535"/>
        <v>1003.38</v>
      </c>
      <c r="AA1009" s="461">
        <f t="shared" si="535"/>
        <v>955.9799999999999</v>
      </c>
      <c r="AB1009" s="991">
        <f t="shared" si="535"/>
        <v>1012.8</v>
      </c>
      <c r="AC1009" s="576">
        <f t="shared" si="535"/>
        <v>23481.66</v>
      </c>
      <c r="AK1009" s="9"/>
      <c r="AL1009" s="9"/>
      <c r="AM1009" s="9"/>
      <c r="AN1009" s="9"/>
    </row>
    <row r="1010" ht="15.75" customHeight="1">
      <c r="A1010" s="689" t="s">
        <v>292</v>
      </c>
      <c r="B1010" s="690"/>
      <c r="C1010" s="67" t="s">
        <v>44</v>
      </c>
      <c r="D1010" s="68"/>
      <c r="E1010" s="848">
        <f t="shared" ref="E1010:AC1011" si="536">100-(E1008/(E822+E827))*100</f>
        <v>0.26217228464419406</v>
      </c>
      <c r="F1010" s="848">
        <f t="shared" si="536"/>
        <v>-0.16171617161715801</v>
      </c>
      <c r="G1010" s="849">
        <f t="shared" si="536"/>
        <v>0.18072289156626198</v>
      </c>
      <c r="H1010" s="849">
        <f t="shared" si="536"/>
        <v>0.13550135501355953</v>
      </c>
      <c r="I1010" s="849">
        <f t="shared" si="536"/>
        <v>0.19471947194719519</v>
      </c>
      <c r="J1010" s="849">
        <f t="shared" si="536"/>
        <v>-0.031565656565661016</v>
      </c>
      <c r="K1010" s="849">
        <f t="shared" si="536"/>
        <v>0.31746031746030212</v>
      </c>
      <c r="L1010" s="849">
        <f t="shared" si="536"/>
        <v>-0.1531862745097925</v>
      </c>
      <c r="M1010" s="849">
        <f t="shared" si="536"/>
        <v>0.18040180401803241</v>
      </c>
      <c r="N1010" s="849">
        <f t="shared" si="536"/>
        <v>0.0078523753435604249</v>
      </c>
      <c r="O1010" s="849">
        <f t="shared" si="536"/>
        <v>0.033670033670034627</v>
      </c>
      <c r="P1010" s="849">
        <f t="shared" si="536"/>
        <v>0.064393939393937671</v>
      </c>
      <c r="Q1010" s="849">
        <f t="shared" si="536"/>
        <v>0.051843317972327441</v>
      </c>
      <c r="R1010" s="849">
        <f t="shared" si="536"/>
        <v>0.013855898654000498</v>
      </c>
      <c r="S1010" s="849">
        <f t="shared" si="536"/>
        <v>0.060127771514444817</v>
      </c>
      <c r="T1010" s="849">
        <f t="shared" si="536"/>
        <v>0.066956207021348746</v>
      </c>
      <c r="U1010" s="849">
        <f t="shared" si="536"/>
        <v>-0.041307471264360629</v>
      </c>
      <c r="V1010" s="849">
        <f t="shared" si="536"/>
        <v>0.068518518518516203</v>
      </c>
      <c r="W1010" s="849">
        <f t="shared" si="536"/>
        <v>-0.01089324618736498</v>
      </c>
      <c r="X1010" s="849">
        <f t="shared" si="536"/>
        <v>-0.04866180048661306</v>
      </c>
      <c r="Y1010" s="849">
        <f t="shared" si="536"/>
        <v>-0.030911901081935866</v>
      </c>
      <c r="Z1010" s="849">
        <f t="shared" si="536"/>
        <v>-0.13406940063092065</v>
      </c>
      <c r="AA1010" s="849">
        <f t="shared" si="536"/>
        <v>-0.12714206744057321</v>
      </c>
      <c r="AB1010" s="850">
        <f t="shared" si="536"/>
        <v>-0.049361207897803183</v>
      </c>
      <c r="AC1010" s="992">
        <f t="shared" si="536"/>
        <v>0.03279039445772014</v>
      </c>
      <c r="AK1010" s="9"/>
      <c r="AL1010" s="9"/>
      <c r="AM1010" s="9"/>
      <c r="AN1010" s="9"/>
    </row>
    <row r="1011">
      <c r="A1011" s="687"/>
      <c r="B1011" s="688"/>
      <c r="C1011" s="127" t="s">
        <v>45</v>
      </c>
      <c r="D1011" s="94"/>
      <c r="E1011" s="851">
        <f t="shared" si="536"/>
        <v>-10.800970873786426</v>
      </c>
      <c r="F1011" s="852">
        <f t="shared" si="536"/>
        <v>-11.5841584158416</v>
      </c>
      <c r="G1011" s="852">
        <f t="shared" si="536"/>
        <v>-11.783333333333346</v>
      </c>
      <c r="H1011" s="852">
        <f t="shared" si="536"/>
        <v>-13.204467353951884</v>
      </c>
      <c r="I1011" s="852">
        <f t="shared" si="536"/>
        <v>-13.196581196581207</v>
      </c>
      <c r="J1011" s="852">
        <f t="shared" si="536"/>
        <v>-11.700167504187604</v>
      </c>
      <c r="K1011" s="852">
        <f t="shared" si="536"/>
        <v>-11.379018612521151</v>
      </c>
      <c r="L1011" s="852">
        <f t="shared" si="536"/>
        <v>-9.2133956386292652</v>
      </c>
      <c r="M1011" s="852">
        <f t="shared" si="536"/>
        <v>0.43064876957494391</v>
      </c>
      <c r="N1011" s="852">
        <f t="shared" si="536"/>
        <v>0.27577937649880369</v>
      </c>
      <c r="O1011" s="852">
        <f t="shared" si="536"/>
        <v>0.66452304394427131</v>
      </c>
      <c r="P1011" s="852">
        <f t="shared" si="536"/>
        <v>-0.079872204472849262</v>
      </c>
      <c r="Q1011" s="852">
        <f t="shared" si="536"/>
        <v>0.57377049180327333</v>
      </c>
      <c r="R1011" s="852">
        <f t="shared" si="536"/>
        <v>-4.8063380281690087</v>
      </c>
      <c r="S1011" s="852">
        <f t="shared" si="536"/>
        <v>-1.3538295577130413</v>
      </c>
      <c r="T1011" s="852">
        <f t="shared" si="536"/>
        <v>0.58700209643603785</v>
      </c>
      <c r="U1011" s="852">
        <f t="shared" si="536"/>
        <v>0.68027210884355327</v>
      </c>
      <c r="V1011" s="852">
        <f t="shared" si="536"/>
        <v>-0.76323987538941651</v>
      </c>
      <c r="W1011" s="852">
        <f t="shared" si="536"/>
        <v>0.030120481927696119</v>
      </c>
      <c r="X1011" s="852">
        <f t="shared" si="536"/>
        <v>-7.3720608575380595</v>
      </c>
      <c r="Y1011" s="852">
        <f t="shared" si="536"/>
        <v>-13.758503401360556</v>
      </c>
      <c r="Z1011" s="852">
        <f t="shared" si="536"/>
        <v>0.10155316606929432</v>
      </c>
      <c r="AA1011" s="852">
        <f t="shared" si="536"/>
        <v>0.16917293233083797</v>
      </c>
      <c r="AB1011" s="853">
        <f t="shared" si="536"/>
        <v>-0.4761904761904816</v>
      </c>
      <c r="AC1011" s="993">
        <f t="shared" si="536"/>
        <v>-3.8478480072175358</v>
      </c>
      <c r="AK1011" s="9"/>
      <c r="AL1011" s="9"/>
      <c r="AM1011" s="9"/>
      <c r="AN1011" s="9"/>
    </row>
    <row r="1012" ht="15.75" customHeight="1">
      <c r="A1012" s="242" t="s">
        <v>146</v>
      </c>
      <c r="B1012" s="243"/>
      <c r="C1012" s="244" t="s">
        <v>44</v>
      </c>
      <c r="D1012" s="245"/>
      <c r="E1012" s="994">
        <f t="shared" ref="E1012:AC1012" si="537">(E855+E860-E850-E812-E817-E822-E827-E840-E845)/(E855+E860)</f>
        <v>0.0085103575669613629</v>
      </c>
      <c r="F1012" s="994">
        <f t="shared" si="537"/>
        <v>0.009230769230769242</v>
      </c>
      <c r="G1012" s="994">
        <f t="shared" si="537"/>
        <v>0.0068075450290736453</v>
      </c>
      <c r="H1012" s="994">
        <f t="shared" si="537"/>
        <v>0.0059506739317463728</v>
      </c>
      <c r="I1012" s="994">
        <f t="shared" si="537"/>
        <v>0.0074940467852638954</v>
      </c>
      <c r="J1012" s="994">
        <f t="shared" si="537"/>
        <v>0.0027951550645548022</v>
      </c>
      <c r="K1012" s="994">
        <f t="shared" si="537"/>
        <v>0.0025763709974236395</v>
      </c>
      <c r="L1012" s="994">
        <f t="shared" si="537"/>
        <v>-0.0025219166566589346</v>
      </c>
      <c r="M1012" s="994">
        <f t="shared" si="537"/>
        <v>-0.0098255280073462313</v>
      </c>
      <c r="N1012" s="994">
        <f t="shared" si="537"/>
        <v>0.0025178902729924152</v>
      </c>
      <c r="O1012" s="994">
        <f t="shared" si="537"/>
        <v>-0.0011655011655012466</v>
      </c>
      <c r="P1012" s="994">
        <f t="shared" si="537"/>
        <v>0.0032994703481810089</v>
      </c>
      <c r="Q1012" s="994">
        <f t="shared" si="537"/>
        <v>-0.00030682914000171096</v>
      </c>
      <c r="R1012" s="994">
        <f t="shared" si="537"/>
        <v>0.0080161218092251133</v>
      </c>
      <c r="S1012" s="994">
        <f t="shared" si="537"/>
        <v>-0.0056272901762345539</v>
      </c>
      <c r="T1012" s="994">
        <f t="shared" si="537"/>
        <v>0.0026199783747816495</v>
      </c>
      <c r="U1012" s="994">
        <f t="shared" si="537"/>
        <v>0.0026786450177201031</v>
      </c>
      <c r="V1012" s="994">
        <f t="shared" si="537"/>
        <v>0.0010922534027892538</v>
      </c>
      <c r="W1012" s="994">
        <f t="shared" si="537"/>
        <v>0.0016973008776287794</v>
      </c>
      <c r="X1012" s="994">
        <f t="shared" si="537"/>
        <v>0.012727272727272646</v>
      </c>
      <c r="Y1012" s="994">
        <f t="shared" si="537"/>
        <v>0.0050446663163426437</v>
      </c>
      <c r="Z1012" s="994">
        <f t="shared" si="537"/>
        <v>0.0056481979558901645</v>
      </c>
      <c r="AA1012" s="994">
        <f t="shared" si="537"/>
        <v>0.0081716036772217868</v>
      </c>
      <c r="AB1012" s="995">
        <f t="shared" si="537"/>
        <v>0.007224563515954424</v>
      </c>
      <c r="AC1012" s="996">
        <f t="shared" si="537"/>
        <v>0.0031356047816374485</v>
      </c>
      <c r="AK1012" s="9"/>
      <c r="AL1012" s="9"/>
      <c r="AM1012" s="9"/>
      <c r="AN1012" s="9"/>
    </row>
    <row r="1013">
      <c r="A1013" s="249"/>
      <c r="B1013" s="250"/>
      <c r="C1013" s="251" t="s">
        <v>45</v>
      </c>
      <c r="D1013" s="997"/>
      <c r="E1013" s="998">
        <f t="shared" ref="E1013:AC1013" si="538">(E856+E861+E866-E841-E846-E851-E801-E806)/(E856+E861+E866)</f>
        <v>-6.6311475409836076</v>
      </c>
      <c r="F1013" s="599">
        <f t="shared" si="538"/>
        <v>-6.842835130970724</v>
      </c>
      <c r="G1013" s="599">
        <f t="shared" si="538"/>
        <v>-6.5394932935916543</v>
      </c>
      <c r="H1013" s="599">
        <f t="shared" si="538"/>
        <v>-7.5041322314049586</v>
      </c>
      <c r="I1013" s="599">
        <f t="shared" si="538"/>
        <v>-7.3570247933884305</v>
      </c>
      <c r="J1013" s="599">
        <f t="shared" si="538"/>
        <v>-8.6325757575757578</v>
      </c>
      <c r="K1013" s="599">
        <f t="shared" si="538"/>
        <v>-8.5852272727272716</v>
      </c>
      <c r="L1013" s="599">
        <f t="shared" si="538"/>
        <v>-7.6924715909090899</v>
      </c>
      <c r="M1013" s="599">
        <f t="shared" si="538"/>
        <v>-2.2845615922539002</v>
      </c>
      <c r="N1013" s="599">
        <f t="shared" si="538"/>
        <v>-2.2252460914881298</v>
      </c>
      <c r="O1013" s="599">
        <f t="shared" si="538"/>
        <v>-2.3483146067415728</v>
      </c>
      <c r="P1013" s="599">
        <f t="shared" si="538"/>
        <v>-1.8939393939393938</v>
      </c>
      <c r="Q1013" s="599">
        <f t="shared" si="538"/>
        <v>-2.132046724225495</v>
      </c>
      <c r="R1013" s="599">
        <f t="shared" si="538"/>
        <v>-2.5588399330730618</v>
      </c>
      <c r="S1013" s="599">
        <f t="shared" si="538"/>
        <v>-1.9982323232323231</v>
      </c>
      <c r="T1013" s="599">
        <f t="shared" si="538"/>
        <v>-1.7701499531396441</v>
      </c>
      <c r="U1013" s="599">
        <f t="shared" si="538"/>
        <v>-1.6971772519717727</v>
      </c>
      <c r="V1013" s="599">
        <f t="shared" si="538"/>
        <v>-1.7246628969117006</v>
      </c>
      <c r="W1013" s="599">
        <f t="shared" si="538"/>
        <v>-1.9237173717371738</v>
      </c>
      <c r="X1013" s="599">
        <f t="shared" si="538"/>
        <v>-1.9709501025290495</v>
      </c>
      <c r="Y1013" s="599">
        <f t="shared" si="538"/>
        <v>-7.4034090909090908</v>
      </c>
      <c r="Z1013" s="599">
        <f t="shared" si="538"/>
        <v>-3.1960444136016646</v>
      </c>
      <c r="AA1013" s="599">
        <f t="shared" si="538"/>
        <v>-3.6734449760765546</v>
      </c>
      <c r="AB1013" s="600">
        <f t="shared" si="538"/>
        <v>-3.3989481592787372</v>
      </c>
      <c r="AC1013" s="601">
        <f t="shared" si="538"/>
        <v>-3.101590237789777</v>
      </c>
      <c r="AK1013" s="9"/>
      <c r="AL1013" s="9"/>
      <c r="AM1013" s="9"/>
      <c r="AN1013" s="9"/>
    </row>
    <row r="1014">
      <c r="A1014" s="999" t="s">
        <v>293</v>
      </c>
      <c r="B1014" s="1000"/>
      <c r="C1014" s="1001"/>
      <c r="D1014" s="245" t="s">
        <v>46</v>
      </c>
      <c r="E1014" s="246">
        <f t="shared" ref="E1014:AC1014" si="539">(E814+E819-E876-E881-E891-E896-E901-E906-E911-E916-E921-E886)/(E814+E819)</f>
        <v>-0.077442827442827489</v>
      </c>
      <c r="F1014" s="246">
        <f t="shared" si="539"/>
        <v>-0.051282051282051329</v>
      </c>
      <c r="G1014" s="246">
        <f t="shared" si="539"/>
        <v>-0.058139534883720943</v>
      </c>
      <c r="H1014" s="246">
        <f t="shared" si="539"/>
        <v>-0.041754756871035831</v>
      </c>
      <c r="I1014" s="246">
        <f t="shared" si="539"/>
        <v>-0.060327198364008107</v>
      </c>
      <c r="J1014" s="246">
        <f t="shared" si="539"/>
        <v>-0.044916090819348241</v>
      </c>
      <c r="K1014" s="246">
        <f t="shared" si="539"/>
        <v>-0.021646859083191715</v>
      </c>
      <c r="L1014" s="246">
        <f t="shared" si="539"/>
        <v>-0.010462074978203995</v>
      </c>
      <c r="M1014" s="246">
        <f t="shared" si="539"/>
        <v>-0.015297906602254484</v>
      </c>
      <c r="N1014" s="246">
        <f t="shared" si="539"/>
        <v>-0.042642140468227452</v>
      </c>
      <c r="O1014" s="246">
        <f t="shared" si="539"/>
        <v>-0.025162337662337848</v>
      </c>
      <c r="P1014" s="246">
        <f t="shared" si="539"/>
        <v>-0.038197424892703731</v>
      </c>
      <c r="Q1014" s="246">
        <f t="shared" si="539"/>
        <v>-0.025311203319502051</v>
      </c>
      <c r="R1014" s="246">
        <f t="shared" si="539"/>
        <v>-0.030941704035874335</v>
      </c>
      <c r="S1014" s="246">
        <f t="shared" si="539"/>
        <v>-0.022144522144522109</v>
      </c>
      <c r="T1014" s="246">
        <f t="shared" si="539"/>
        <v>-0.03140703517587945</v>
      </c>
      <c r="U1014" s="246">
        <f t="shared" si="539"/>
        <v>-0.024308466051969901</v>
      </c>
      <c r="V1014" s="246">
        <f t="shared" si="539"/>
        <v>-0.034180543382997156</v>
      </c>
      <c r="W1014" s="246">
        <f t="shared" si="539"/>
        <v>-0.036363636363636521</v>
      </c>
      <c r="X1014" s="246">
        <f t="shared" si="539"/>
        <v>-0.035587188612099731</v>
      </c>
      <c r="Y1014" s="246">
        <f t="shared" si="539"/>
        <v>0.021505376344086061</v>
      </c>
      <c r="Z1014" s="246">
        <f t="shared" si="539"/>
        <v>-0.037379067722075596</v>
      </c>
      <c r="AA1014" s="246">
        <f t="shared" si="539"/>
        <v>-0.018115942028985334</v>
      </c>
      <c r="AB1014" s="247">
        <f t="shared" si="539"/>
        <v>-0.019505233111322445</v>
      </c>
      <c r="AC1014" s="248">
        <f t="shared" si="539"/>
        <v>-0.031199081617538288</v>
      </c>
      <c r="AK1014" s="9"/>
      <c r="AL1014" s="9"/>
      <c r="AM1014" s="9"/>
      <c r="AN1014" s="9"/>
    </row>
    <row r="1015">
      <c r="A1015" s="1002"/>
      <c r="B1015" s="1003"/>
      <c r="C1015" s="1001"/>
      <c r="D1015" s="252" t="s">
        <v>47</v>
      </c>
      <c r="E1015" s="253">
        <f t="shared" ref="E1015:AC1015" si="540">(E816+E821-E878-E883-E893-E898-E903-E908-E913-E918-E923-E888)/(E816+E821)</f>
        <v>-0.0068375978961719552</v>
      </c>
      <c r="F1015" s="253">
        <f t="shared" si="540"/>
        <v>-0.0077241738766824957</v>
      </c>
      <c r="G1015" s="253">
        <f t="shared" si="540"/>
        <v>-0.0086977305941505836</v>
      </c>
      <c r="H1015" s="253">
        <f t="shared" si="540"/>
        <v>-0.0092419015624170681</v>
      </c>
      <c r="I1015" s="253">
        <f t="shared" si="540"/>
        <v>-0.009756273152099211</v>
      </c>
      <c r="J1015" s="253">
        <f t="shared" si="540"/>
        <v>-0.0067719758757809794</v>
      </c>
      <c r="K1015" s="253">
        <f t="shared" si="540"/>
        <v>-0.0056545320491214295</v>
      </c>
      <c r="L1015" s="253">
        <f t="shared" si="540"/>
        <v>-0.0051161860269846333</v>
      </c>
      <c r="M1015" s="253">
        <f t="shared" si="540"/>
        <v>-0.0033121859077479723</v>
      </c>
      <c r="N1015" s="253">
        <f t="shared" si="540"/>
        <v>-0.0016514057285028853</v>
      </c>
      <c r="O1015" s="253">
        <f t="shared" si="540"/>
        <v>-0.0023787872154292147</v>
      </c>
      <c r="P1015" s="253">
        <f t="shared" si="540"/>
        <v>-0.0013982261993597796</v>
      </c>
      <c r="Q1015" s="253">
        <f t="shared" si="540"/>
        <v>-0.00073238400023082229</v>
      </c>
      <c r="R1015" s="253">
        <f t="shared" si="540"/>
        <v>0.00060696720471109468</v>
      </c>
      <c r="S1015" s="253">
        <f t="shared" si="540"/>
        <v>0.00070756201040791304</v>
      </c>
      <c r="T1015" s="253">
        <f t="shared" si="540"/>
        <v>-0.00053290349588800594</v>
      </c>
      <c r="U1015" s="253">
        <f t="shared" si="540"/>
        <v>-0.00024287531683146057</v>
      </c>
      <c r="V1015" s="253">
        <f t="shared" si="540"/>
        <v>-3.1538738549145332e-06</v>
      </c>
      <c r="W1015" s="253">
        <f t="shared" si="540"/>
        <v>-3.588360131249888e-05</v>
      </c>
      <c r="X1015" s="253">
        <f t="shared" si="540"/>
        <v>-0.0010088327368016714</v>
      </c>
      <c r="Y1015" s="253">
        <f t="shared" si="540"/>
        <v>-0.00073586065571283762</v>
      </c>
      <c r="Z1015" s="253">
        <f t="shared" si="540"/>
        <v>-0.0015214072810597337</v>
      </c>
      <c r="AA1015" s="253">
        <f t="shared" si="540"/>
        <v>-0.00037582890176924671</v>
      </c>
      <c r="AB1015" s="254">
        <f t="shared" si="540"/>
        <v>-0.002134103412435427</v>
      </c>
      <c r="AC1015" s="255">
        <f t="shared" si="540"/>
        <v>-0.002829484396727997</v>
      </c>
      <c r="AK1015" s="9"/>
      <c r="AL1015" s="9"/>
      <c r="AM1015" s="9"/>
      <c r="AN1015" s="9"/>
    </row>
    <row r="1016">
      <c r="A1016" s="999" t="s">
        <v>294</v>
      </c>
      <c r="B1016" s="1000"/>
      <c r="C1016" s="437"/>
      <c r="D1016" s="480" t="s">
        <v>46</v>
      </c>
      <c r="E1016" s="246">
        <f t="shared" ref="E1016:AB1016" si="541">(E824+E829-E935-E940-E945-E950-E955-E960-E965-E970-E975-E980-E985-E990-E995-E1000-E1005)/(E824+E829)</f>
        <v>-0.046261682242990591</v>
      </c>
      <c r="F1016" s="246">
        <f t="shared" si="541"/>
        <v>-0.069963369963369895</v>
      </c>
      <c r="G1016" s="246">
        <f t="shared" si="541"/>
        <v>-0.075278810408922009</v>
      </c>
      <c r="H1016" s="246">
        <f t="shared" si="541"/>
        <v>-0.055327004219409372</v>
      </c>
      <c r="I1016" s="246">
        <f t="shared" si="541"/>
        <v>-0.062593783494105118</v>
      </c>
      <c r="J1016" s="246">
        <f t="shared" si="541"/>
        <v>-0.045151515151515192</v>
      </c>
      <c r="K1016" s="246">
        <f t="shared" si="541"/>
        <v>-0.050671140939597244</v>
      </c>
      <c r="L1016" s="246">
        <f t="shared" si="541"/>
        <v>-0.0098827470686765652</v>
      </c>
      <c r="M1016" s="246">
        <f t="shared" si="541"/>
        <v>-0.023597678916827923</v>
      </c>
      <c r="N1016" s="246">
        <f t="shared" si="541"/>
        <v>-0.019432773109243736</v>
      </c>
      <c r="O1016" s="246">
        <f t="shared" si="541"/>
        <v>-0.028473520249221253</v>
      </c>
      <c r="P1016" s="246">
        <f t="shared" si="541"/>
        <v>-0.023192771084337229</v>
      </c>
      <c r="Q1016" s="246">
        <f t="shared" si="541"/>
        <v>-0.021968190854870666</v>
      </c>
      <c r="R1016" s="246">
        <f t="shared" si="541"/>
        <v>0.027571614583333307</v>
      </c>
      <c r="S1016" s="246">
        <f t="shared" si="541"/>
        <v>-0.012909441233140665</v>
      </c>
      <c r="T1016" s="246">
        <f t="shared" si="541"/>
        <v>-0.027148846960167776</v>
      </c>
      <c r="U1016" s="246">
        <f t="shared" si="541"/>
        <v>-0.02228796844181467</v>
      </c>
      <c r="V1016" s="246">
        <f t="shared" si="541"/>
        <v>0.044174454828660371</v>
      </c>
      <c r="W1016" s="246">
        <f t="shared" si="541"/>
        <v>-0.0025362318840580459</v>
      </c>
      <c r="X1016" s="246">
        <f t="shared" si="541"/>
        <v>-0.052615248226950309</v>
      </c>
      <c r="Y1016" s="246">
        <f t="shared" si="541"/>
        <v>0.013232830820770387</v>
      </c>
      <c r="Z1016" s="246">
        <f t="shared" si="541"/>
        <v>0.016791979949874671</v>
      </c>
      <c r="AA1016" s="246">
        <f t="shared" si="541"/>
        <v>0.015664845173041949</v>
      </c>
      <c r="AB1016" s="247">
        <f t="shared" si="541"/>
        <v>0.011158594491927866</v>
      </c>
      <c r="AC1016" s="248" t="e">
        <f>(AC824+AC829-AC935-AC940-AC945-AC950-AC955-AC960-AC965-AC970-AC975-AC980-AC985-AC990-AC995-AC1000-AC1005)/(AC824+AC829)</f>
        <v>#NUM!</v>
      </c>
      <c r="AK1016" s="64"/>
      <c r="AL1016" s="64"/>
      <c r="AM1016" s="9"/>
      <c r="AN1016" s="64"/>
    </row>
    <row r="1017" ht="15.75" customHeight="1">
      <c r="A1017" s="1002"/>
      <c r="B1017" s="1003"/>
      <c r="C1017" s="440"/>
      <c r="D1017" s="252" t="s">
        <v>47</v>
      </c>
      <c r="E1017" s="253">
        <f t="shared" ref="E1017:AC1017" si="542">(E826+E831-E937-E942-E947-E952-E957-E962-E967-E972-E977-E982-E987-E992-E997-E1002-E1007)/(E826+E831)</f>
        <v>-0.032143417272861789</v>
      </c>
      <c r="F1017" s="253">
        <f t="shared" si="542"/>
        <v>-0.041893976180585359</v>
      </c>
      <c r="G1017" s="253">
        <f t="shared" si="542"/>
        <v>-0.039902037403625017</v>
      </c>
      <c r="H1017" s="253">
        <f t="shared" si="542"/>
        <v>-0.042863474458052726</v>
      </c>
      <c r="I1017" s="253">
        <f t="shared" si="542"/>
        <v>-0.040770445926215995</v>
      </c>
      <c r="J1017" s="253">
        <f t="shared" si="542"/>
        <v>-0.033229913883982151</v>
      </c>
      <c r="K1017" s="253">
        <f t="shared" si="542"/>
        <v>-0.022699520198647603</v>
      </c>
      <c r="L1017" s="253">
        <f t="shared" si="542"/>
        <v>-0.021928787039645983</v>
      </c>
      <c r="M1017" s="253">
        <f t="shared" si="542"/>
        <v>-0.0072426962575736645</v>
      </c>
      <c r="N1017" s="253">
        <f t="shared" si="542"/>
        <v>-0.015006166905730535</v>
      </c>
      <c r="O1017" s="253">
        <f t="shared" si="542"/>
        <v>-0.012182419709594492</v>
      </c>
      <c r="P1017" s="253">
        <f t="shared" si="542"/>
        <v>-0.012071030993773784</v>
      </c>
      <c r="Q1017" s="253">
        <f t="shared" si="542"/>
        <v>-0.010165935118783748</v>
      </c>
      <c r="R1017" s="253">
        <f t="shared" si="542"/>
        <v>-0.01886334639700989</v>
      </c>
      <c r="S1017" s="253">
        <f t="shared" si="542"/>
        <v>-0.015207481109435591</v>
      </c>
      <c r="T1017" s="253">
        <f t="shared" si="542"/>
        <v>-0.01365348606468814</v>
      </c>
      <c r="U1017" s="253">
        <f t="shared" si="542"/>
        <v>-0.013562762651900366</v>
      </c>
      <c r="V1017" s="253">
        <f t="shared" si="542"/>
        <v>-0.014030187874221301</v>
      </c>
      <c r="W1017" s="253">
        <f t="shared" si="542"/>
        <v>-0.013957799619910904</v>
      </c>
      <c r="X1017" s="253">
        <f t="shared" si="542"/>
        <v>-0.019321176092644072</v>
      </c>
      <c r="Y1017" s="253">
        <f t="shared" si="542"/>
        <v>-0.019885657302921446</v>
      </c>
      <c r="Z1017" s="253">
        <f t="shared" si="542"/>
        <v>-0.0073290924404733606</v>
      </c>
      <c r="AA1017" s="253">
        <f t="shared" si="542"/>
        <v>-0.0075652434585772709</v>
      </c>
      <c r="AB1017" s="254">
        <f t="shared" si="542"/>
        <v>-0.0090418570651765034</v>
      </c>
      <c r="AC1017" s="255">
        <f t="shared" si="542"/>
        <v>-0.018274245427779393</v>
      </c>
      <c r="AK1017" s="9"/>
      <c r="AL1017" s="9"/>
      <c r="AM1017" s="9"/>
      <c r="AN1017" s="9"/>
    </row>
    <row r="1018" ht="36.75" customHeight="1">
      <c r="A1018" s="30"/>
      <c r="B1018" s="9"/>
      <c r="C1018" s="9"/>
      <c r="D1018" s="30"/>
      <c r="E1018" s="1004"/>
      <c r="F1018" s="1004"/>
      <c r="G1018" s="1004"/>
      <c r="H1018" s="1004"/>
      <c r="I1018" s="1004"/>
      <c r="J1018" s="1004"/>
      <c r="K1018" s="855"/>
      <c r="L1018" s="1004"/>
      <c r="M1018" s="1004"/>
      <c r="N1018" s="1004"/>
      <c r="O1018" s="1004"/>
      <c r="P1018" s="1004"/>
      <c r="Q1018" s="1004"/>
      <c r="R1018" s="1004"/>
      <c r="S1018" s="1004"/>
      <c r="T1018" s="1004"/>
      <c r="U1018" s="1004"/>
      <c r="V1018" s="1004"/>
      <c r="W1018" s="1004"/>
      <c r="X1018" s="1004"/>
      <c r="Y1018" s="1004"/>
      <c r="Z1018" s="1004"/>
      <c r="AA1018" s="1004"/>
      <c r="AB1018" s="1004"/>
      <c r="AC1018" s="1004"/>
      <c r="AK1018" s="64"/>
      <c r="AL1018" s="64"/>
      <c r="AM1018" s="64"/>
      <c r="AN1018" s="64"/>
    </row>
    <row r="1019">
      <c r="A1019" s="472" t="s">
        <v>295</v>
      </c>
      <c r="B1019" s="473"/>
      <c r="C1019" s="474"/>
      <c r="D1019" s="475">
        <v>0</v>
      </c>
      <c r="E1019" s="476">
        <v>1</v>
      </c>
      <c r="F1019" s="477">
        <v>2</v>
      </c>
      <c r="G1019" s="477">
        <v>3</v>
      </c>
      <c r="H1019" s="477">
        <v>4</v>
      </c>
      <c r="I1019" s="477">
        <v>5</v>
      </c>
      <c r="J1019" s="477">
        <v>6</v>
      </c>
      <c r="K1019" s="477">
        <v>7</v>
      </c>
      <c r="L1019" s="477">
        <v>8</v>
      </c>
      <c r="M1019" s="477">
        <v>9</v>
      </c>
      <c r="N1019" s="477">
        <v>10</v>
      </c>
      <c r="O1019" s="477">
        <v>11</v>
      </c>
      <c r="P1019" s="477">
        <v>12</v>
      </c>
      <c r="Q1019" s="477">
        <v>13</v>
      </c>
      <c r="R1019" s="477">
        <v>14</v>
      </c>
      <c r="S1019" s="477">
        <v>15</v>
      </c>
      <c r="T1019" s="477">
        <v>16</v>
      </c>
      <c r="U1019" s="477">
        <v>17</v>
      </c>
      <c r="V1019" s="477">
        <v>18</v>
      </c>
      <c r="W1019" s="477">
        <v>19</v>
      </c>
      <c r="X1019" s="477">
        <v>20</v>
      </c>
      <c r="Y1019" s="477">
        <v>21</v>
      </c>
      <c r="Z1019" s="477">
        <v>22</v>
      </c>
      <c r="AA1019" s="477">
        <v>23</v>
      </c>
      <c r="AB1019" s="474">
        <v>24</v>
      </c>
      <c r="AC1019" s="819"/>
      <c r="AK1019" s="64"/>
      <c r="AL1019" s="64"/>
      <c r="AM1019" s="64"/>
      <c r="AN1019" s="64"/>
    </row>
    <row r="1020">
      <c r="A1020" s="694" t="s">
        <v>49</v>
      </c>
      <c r="B1020" s="444"/>
      <c r="C1020" s="350"/>
      <c r="D1020" s="1005" t="s">
        <v>22</v>
      </c>
      <c r="E1020" s="443">
        <v>5</v>
      </c>
      <c r="F1020" s="444">
        <v>5</v>
      </c>
      <c r="G1020" s="444">
        <v>5</v>
      </c>
      <c r="H1020" s="444">
        <v>5</v>
      </c>
      <c r="I1020" s="444">
        <v>4</v>
      </c>
      <c r="J1020" s="444">
        <v>4</v>
      </c>
      <c r="K1020" s="444">
        <v>4</v>
      </c>
      <c r="L1020" s="444">
        <v>4</v>
      </c>
      <c r="M1020" s="444">
        <v>4</v>
      </c>
      <c r="N1020" s="444">
        <v>4</v>
      </c>
      <c r="O1020" s="444">
        <v>4</v>
      </c>
      <c r="P1020" s="444">
        <v>4</v>
      </c>
      <c r="Q1020" s="444">
        <v>4</v>
      </c>
      <c r="R1020" s="444">
        <v>4</v>
      </c>
      <c r="S1020" s="444">
        <v>4</v>
      </c>
      <c r="T1020" s="444">
        <v>4</v>
      </c>
      <c r="U1020" s="444">
        <v>4</v>
      </c>
      <c r="V1020" s="444">
        <v>3</v>
      </c>
      <c r="W1020" s="444">
        <v>3</v>
      </c>
      <c r="X1020" s="444">
        <v>3</v>
      </c>
      <c r="Y1020" s="444">
        <v>3</v>
      </c>
      <c r="Z1020" s="444">
        <v>3</v>
      </c>
      <c r="AA1020" s="444">
        <v>3</v>
      </c>
      <c r="AB1020" s="481">
        <v>3</v>
      </c>
      <c r="AC1020" s="696"/>
      <c r="AK1020" s="64"/>
      <c r="AL1020" s="64"/>
      <c r="AM1020" s="64"/>
      <c r="AN1020" s="64"/>
    </row>
    <row r="1021">
      <c r="A1021" s="697" t="s">
        <v>14</v>
      </c>
      <c r="B1021" s="490"/>
      <c r="C1021" s="351"/>
      <c r="D1021" s="1006" t="s">
        <v>22</v>
      </c>
      <c r="E1021" s="825">
        <v>9</v>
      </c>
      <c r="F1021" s="490">
        <v>9</v>
      </c>
      <c r="G1021" s="490">
        <v>9</v>
      </c>
      <c r="H1021" s="490">
        <v>9</v>
      </c>
      <c r="I1021" s="490">
        <v>9</v>
      </c>
      <c r="J1021" s="490">
        <v>9</v>
      </c>
      <c r="K1021" s="490">
        <v>9</v>
      </c>
      <c r="L1021" s="490">
        <v>9</v>
      </c>
      <c r="M1021" s="490">
        <v>9</v>
      </c>
      <c r="N1021" s="490">
        <v>9</v>
      </c>
      <c r="O1021" s="490">
        <v>9</v>
      </c>
      <c r="P1021" s="490">
        <v>9</v>
      </c>
      <c r="Q1021" s="490">
        <v>9</v>
      </c>
      <c r="R1021" s="490">
        <v>9</v>
      </c>
      <c r="S1021" s="490">
        <v>9</v>
      </c>
      <c r="T1021" s="490">
        <v>9</v>
      </c>
      <c r="U1021" s="490">
        <v>9</v>
      </c>
      <c r="V1021" s="490">
        <v>9</v>
      </c>
      <c r="W1021" s="490">
        <v>9</v>
      </c>
      <c r="X1021" s="490">
        <v>9</v>
      </c>
      <c r="Y1021" s="490">
        <v>9</v>
      </c>
      <c r="Z1021" s="490">
        <v>9</v>
      </c>
      <c r="AA1021" s="490">
        <v>9</v>
      </c>
      <c r="AB1021" s="492">
        <v>9</v>
      </c>
      <c r="AC1021" s="699"/>
      <c r="AK1021" s="64"/>
      <c r="AL1021" s="64"/>
      <c r="AM1021" s="9"/>
      <c r="AN1021" s="64"/>
    </row>
    <row r="1022">
      <c r="A1022" s="1007" t="s">
        <v>50</v>
      </c>
      <c r="B1022" s="1008" t="s">
        <v>296</v>
      </c>
      <c r="C1022" s="1009" t="s">
        <v>18</v>
      </c>
      <c r="D1022" s="68" t="s">
        <v>297</v>
      </c>
      <c r="E1022" s="108"/>
      <c r="F1022" s="108"/>
      <c r="G1022" s="108"/>
      <c r="H1022" s="108"/>
      <c r="I1022" s="108"/>
      <c r="J1022" s="108"/>
      <c r="K1022" s="108"/>
      <c r="L1022" s="108"/>
      <c r="M1022" s="108"/>
      <c r="N1022" s="108"/>
      <c r="O1022" s="108"/>
      <c r="P1022" s="108"/>
      <c r="Q1022" s="108"/>
      <c r="R1022" s="108"/>
      <c r="S1022" s="108"/>
      <c r="T1022" s="108"/>
      <c r="U1022" s="108"/>
      <c r="V1022" s="108"/>
      <c r="W1022" s="108"/>
      <c r="X1022" s="108"/>
      <c r="Y1022" s="108"/>
      <c r="Z1022" s="108"/>
      <c r="AA1022" s="108"/>
      <c r="AB1022" s="108"/>
      <c r="AC1022" s="278">
        <f t="shared" ref="AC1022:AC1023" si="543">SUM(E1022:AB1022)</f>
        <v>0</v>
      </c>
      <c r="AD1022" s="108"/>
      <c r="AE1022" s="109">
        <v>1100</v>
      </c>
      <c r="AF1022" s="110">
        <v>40</v>
      </c>
      <c r="AJ1022" s="81"/>
      <c r="AK1022" s="497"/>
      <c r="AL1022" s="81"/>
      <c r="AM1022" s="9"/>
    </row>
    <row r="1023">
      <c r="A1023" s="1010"/>
      <c r="B1023" s="1011"/>
      <c r="C1023" s="1012" t="s">
        <v>20</v>
      </c>
      <c r="D1023" s="76" t="s">
        <v>297</v>
      </c>
      <c r="E1023" s="113"/>
      <c r="F1023" s="113"/>
      <c r="G1023" s="113"/>
      <c r="H1023" s="113"/>
      <c r="I1023" s="113"/>
      <c r="J1023" s="113"/>
      <c r="K1023" s="113"/>
      <c r="L1023" s="113"/>
      <c r="M1023" s="113"/>
      <c r="N1023" s="113"/>
      <c r="O1023" s="113"/>
      <c r="P1023" s="113"/>
      <c r="Q1023" s="113"/>
      <c r="R1023" s="113"/>
      <c r="S1023" s="113"/>
      <c r="T1023" s="113"/>
      <c r="U1023" s="113"/>
      <c r="V1023" s="113"/>
      <c r="W1023" s="113"/>
      <c r="X1023" s="113"/>
      <c r="Y1023" s="113"/>
      <c r="Z1023" s="113"/>
      <c r="AA1023" s="113"/>
      <c r="AB1023" s="113"/>
      <c r="AC1023" s="280">
        <f t="shared" si="543"/>
        <v>0</v>
      </c>
      <c r="AD1023" s="77"/>
      <c r="AE1023" s="78"/>
      <c r="AF1023" s="79"/>
      <c r="AJ1023" s="9"/>
      <c r="AK1023" s="9"/>
      <c r="AL1023" s="9"/>
      <c r="AM1023" s="9"/>
    </row>
    <row r="1024">
      <c r="A1024" s="1010"/>
      <c r="B1024" s="1011"/>
      <c r="C1024" s="1012" t="s">
        <v>21</v>
      </c>
      <c r="D1024" s="76" t="s">
        <v>22</v>
      </c>
      <c r="E1024" s="118">
        <v>2</v>
      </c>
      <c r="F1024" s="119">
        <v>2</v>
      </c>
      <c r="G1024" s="119">
        <v>1.8999999999999999</v>
      </c>
      <c r="H1024" s="119">
        <v>2.1000000000000001</v>
      </c>
      <c r="I1024" s="119">
        <v>2</v>
      </c>
      <c r="J1024" s="119">
        <v>2.3999999999999999</v>
      </c>
      <c r="K1024" s="119">
        <v>2.5</v>
      </c>
      <c r="L1024" s="119">
        <v>2.7999999999999998</v>
      </c>
      <c r="M1024" s="119">
        <v>3.3999999999999999</v>
      </c>
      <c r="N1024" s="119">
        <v>3.1000000000000001</v>
      </c>
      <c r="O1024" s="119">
        <v>3</v>
      </c>
      <c r="P1024" s="119">
        <v>3.2000000000000002</v>
      </c>
      <c r="Q1024" s="119">
        <v>3</v>
      </c>
      <c r="R1024" s="119">
        <v>3.5</v>
      </c>
      <c r="S1024" s="119">
        <v>3.2000000000000002</v>
      </c>
      <c r="T1024" s="119">
        <v>3</v>
      </c>
      <c r="U1024" s="119">
        <v>3</v>
      </c>
      <c r="V1024" s="119">
        <v>2.7000000000000002</v>
      </c>
      <c r="W1024" s="119">
        <v>2.8999999999999999</v>
      </c>
      <c r="X1024" s="119">
        <v>3</v>
      </c>
      <c r="Y1024" s="119">
        <v>2.7999999999999998</v>
      </c>
      <c r="Z1024" s="119">
        <v>2.6000000000000001</v>
      </c>
      <c r="AA1024" s="119">
        <v>2.2999999999999998</v>
      </c>
      <c r="AB1024" s="310">
        <v>2.1000000000000001</v>
      </c>
      <c r="AC1024" s="280">
        <f>AVERAGE(E1024:AB1024)</f>
        <v>2.6875</v>
      </c>
      <c r="AD1024" s="837"/>
      <c r="AF1024" s="123"/>
      <c r="AJ1024" s="9"/>
      <c r="AK1024" s="9"/>
      <c r="AL1024" s="9"/>
      <c r="AM1024" s="9"/>
    </row>
    <row r="1025">
      <c r="A1025" s="1013"/>
      <c r="B1025" s="1014"/>
      <c r="C1025" s="1015" t="s">
        <v>23</v>
      </c>
      <c r="D1025" s="94"/>
      <c r="E1025" s="691" t="e">
        <f t="shared" ref="E1025:AB1033" si="544">E1023/E1022</f>
        <v>#DIV/0!</v>
      </c>
      <c r="F1025" s="499" t="e">
        <f t="shared" si="544"/>
        <v>#DIV/0!</v>
      </c>
      <c r="G1025" s="499" t="e">
        <f t="shared" si="544"/>
        <v>#DIV/0!</v>
      </c>
      <c r="H1025" s="499" t="e">
        <f t="shared" si="544"/>
        <v>#DIV/0!</v>
      </c>
      <c r="I1025" s="499" t="e">
        <f t="shared" si="544"/>
        <v>#DIV/0!</v>
      </c>
      <c r="J1025" s="499" t="e">
        <f t="shared" si="544"/>
        <v>#DIV/0!</v>
      </c>
      <c r="K1025" s="499" t="e">
        <f t="shared" si="544"/>
        <v>#DIV/0!</v>
      </c>
      <c r="L1025" s="499" t="e">
        <f t="shared" si="544"/>
        <v>#DIV/0!</v>
      </c>
      <c r="M1025" s="499" t="e">
        <f t="shared" si="544"/>
        <v>#DIV/0!</v>
      </c>
      <c r="N1025" s="499" t="e">
        <f t="shared" si="544"/>
        <v>#DIV/0!</v>
      </c>
      <c r="O1025" s="499" t="e">
        <f t="shared" si="544"/>
        <v>#DIV/0!</v>
      </c>
      <c r="P1025" s="499" t="e">
        <f t="shared" si="544"/>
        <v>#DIV/0!</v>
      </c>
      <c r="Q1025" s="499" t="e">
        <f t="shared" si="544"/>
        <v>#DIV/0!</v>
      </c>
      <c r="R1025" s="499" t="e">
        <f t="shared" si="544"/>
        <v>#DIV/0!</v>
      </c>
      <c r="S1025" s="499" t="e">
        <f t="shared" si="544"/>
        <v>#DIV/0!</v>
      </c>
      <c r="T1025" s="499" t="e">
        <f t="shared" si="544"/>
        <v>#DIV/0!</v>
      </c>
      <c r="U1025" s="499" t="e">
        <f t="shared" si="544"/>
        <v>#DIV/0!</v>
      </c>
      <c r="V1025" s="499" t="e">
        <f t="shared" si="544"/>
        <v>#DIV/0!</v>
      </c>
      <c r="W1025" s="499" t="e">
        <f t="shared" si="544"/>
        <v>#DIV/0!</v>
      </c>
      <c r="X1025" s="499" t="e">
        <f t="shared" si="544"/>
        <v>#DIV/0!</v>
      </c>
      <c r="Y1025" s="499" t="e">
        <f>Y1023/Y1022</f>
        <v>#DIV/0!</v>
      </c>
      <c r="Z1025" s="499" t="e">
        <f>Z1023/Z1022</f>
        <v>#DIV/0!</v>
      </c>
      <c r="AA1025" s="499" t="e">
        <f>AA1023/AA1022</f>
        <v>#DIV/0!</v>
      </c>
      <c r="AB1025" s="500" t="e">
        <f>AB1023/AB1022</f>
        <v>#DIV/0!</v>
      </c>
      <c r="AC1025" s="94"/>
      <c r="AD1025" s="77"/>
      <c r="AE1025" s="78"/>
      <c r="AF1025" s="79"/>
      <c r="AJ1025" s="9"/>
      <c r="AK1025" s="9"/>
      <c r="AL1025" s="9"/>
      <c r="AM1025" s="9"/>
    </row>
    <row r="1026">
      <c r="A1026" s="1007" t="s">
        <v>95</v>
      </c>
      <c r="B1026" s="1008" t="s">
        <v>298</v>
      </c>
      <c r="C1026" s="1009" t="s">
        <v>18</v>
      </c>
      <c r="D1026" s="68" t="s">
        <v>297</v>
      </c>
      <c r="E1026" s="108"/>
      <c r="F1026" s="108"/>
      <c r="G1026" s="108"/>
      <c r="H1026" s="108"/>
      <c r="I1026" s="108"/>
      <c r="J1026" s="108"/>
      <c r="K1026" s="108"/>
      <c r="L1026" s="108"/>
      <c r="M1026" s="108"/>
      <c r="N1026" s="108"/>
      <c r="O1026" s="108"/>
      <c r="P1026" s="108"/>
      <c r="Q1026" s="108"/>
      <c r="R1026" s="108"/>
      <c r="S1026" s="108"/>
      <c r="T1026" s="108"/>
      <c r="U1026" s="108"/>
      <c r="V1026" s="108"/>
      <c r="W1026" s="108"/>
      <c r="X1026" s="108"/>
      <c r="Y1026" s="108"/>
      <c r="Z1026" s="108"/>
      <c r="AA1026" s="108"/>
      <c r="AB1026" s="108"/>
      <c r="AC1026" s="278">
        <f t="shared" ref="AC1026:AC1027" si="545">SUM(E1026:AB1026)</f>
        <v>0</v>
      </c>
      <c r="AD1026" s="108"/>
      <c r="AE1026" s="109">
        <v>1100</v>
      </c>
      <c r="AF1026" s="110">
        <v>40</v>
      </c>
      <c r="AJ1026" s="81"/>
      <c r="AK1026" s="497"/>
      <c r="AL1026" s="81"/>
      <c r="AM1026" s="9"/>
    </row>
    <row r="1027">
      <c r="A1027" s="1010"/>
      <c r="B1027" s="1011"/>
      <c r="C1027" s="1012" t="s">
        <v>20</v>
      </c>
      <c r="D1027" s="76" t="s">
        <v>297</v>
      </c>
      <c r="E1027" s="113"/>
      <c r="F1027" s="113"/>
      <c r="G1027" s="113"/>
      <c r="H1027" s="113"/>
      <c r="I1027" s="113"/>
      <c r="J1027" s="113"/>
      <c r="K1027" s="113"/>
      <c r="L1027" s="113"/>
      <c r="M1027" s="113"/>
      <c r="N1027" s="113"/>
      <c r="O1027" s="113"/>
      <c r="P1027" s="113"/>
      <c r="Q1027" s="113"/>
      <c r="R1027" s="113"/>
      <c r="S1027" s="113"/>
      <c r="T1027" s="113"/>
      <c r="U1027" s="113"/>
      <c r="V1027" s="113"/>
      <c r="W1027" s="113"/>
      <c r="X1027" s="113"/>
      <c r="Y1027" s="113"/>
      <c r="Z1027" s="113"/>
      <c r="AA1027" s="113"/>
      <c r="AB1027" s="113"/>
      <c r="AC1027" s="280">
        <f t="shared" si="545"/>
        <v>0</v>
      </c>
      <c r="AD1027" s="77"/>
      <c r="AE1027" s="78"/>
      <c r="AF1027" s="79"/>
      <c r="AJ1027" s="9"/>
      <c r="AK1027" s="9"/>
      <c r="AL1027" s="9"/>
      <c r="AM1027" s="9"/>
    </row>
    <row r="1028">
      <c r="A1028" s="1010"/>
      <c r="B1028" s="1011"/>
      <c r="C1028" s="1012" t="s">
        <v>21</v>
      </c>
      <c r="D1028" s="76" t="s">
        <v>22</v>
      </c>
      <c r="E1028" s="118">
        <v>2.1000000000000001</v>
      </c>
      <c r="F1028" s="119">
        <v>2.1000000000000001</v>
      </c>
      <c r="G1028" s="119">
        <v>2.1000000000000001</v>
      </c>
      <c r="H1028" s="119">
        <v>2.1000000000000001</v>
      </c>
      <c r="I1028" s="119">
        <v>2.2000000000000002</v>
      </c>
      <c r="J1028" s="119">
        <v>2.2000000000000002</v>
      </c>
      <c r="K1028" s="119">
        <v>2.6000000000000001</v>
      </c>
      <c r="L1028" s="119">
        <v>2.7000000000000002</v>
      </c>
      <c r="M1028" s="119">
        <v>2.6000000000000001</v>
      </c>
      <c r="N1028" s="119">
        <v>2.7000000000000002</v>
      </c>
      <c r="O1028" s="119">
        <v>2.7000000000000002</v>
      </c>
      <c r="P1028" s="119">
        <v>2.8999999999999999</v>
      </c>
      <c r="Q1028" s="119">
        <v>2.7999999999999998</v>
      </c>
      <c r="R1028" s="119">
        <v>2.7999999999999998</v>
      </c>
      <c r="S1028" s="119">
        <v>2.6000000000000001</v>
      </c>
      <c r="T1028" s="119">
        <v>2.7999999999999998</v>
      </c>
      <c r="U1028" s="119">
        <v>2.7999999999999998</v>
      </c>
      <c r="V1028" s="119">
        <v>2.7999999999999998</v>
      </c>
      <c r="W1028" s="119">
        <v>2.8999999999999999</v>
      </c>
      <c r="X1028" s="119">
        <v>2.7999999999999998</v>
      </c>
      <c r="Y1028" s="119">
        <v>2.6000000000000001</v>
      </c>
      <c r="Z1028" s="119">
        <v>2.6000000000000001</v>
      </c>
      <c r="AA1028" s="119">
        <v>2.3999999999999999</v>
      </c>
      <c r="AB1028" s="310">
        <v>2.1000000000000001</v>
      </c>
      <c r="AC1028" s="280">
        <f>AVERAGE(E1028:AB1028)</f>
        <v>2.5416666666666665</v>
      </c>
      <c r="AD1028" s="837"/>
      <c r="AF1028" s="123"/>
      <c r="AJ1028" s="9"/>
      <c r="AK1028" s="9"/>
      <c r="AL1028" s="9"/>
      <c r="AM1028" s="9"/>
    </row>
    <row r="1029">
      <c r="A1029" s="1013"/>
      <c r="B1029" s="1014"/>
      <c r="C1029" s="1015" t="s">
        <v>23</v>
      </c>
      <c r="D1029" s="94"/>
      <c r="E1029" s="691" t="e">
        <f t="shared" si="544"/>
        <v>#DIV/0!</v>
      </c>
      <c r="F1029" s="499" t="e">
        <f t="shared" si="544"/>
        <v>#DIV/0!</v>
      </c>
      <c r="G1029" s="499" t="e">
        <f t="shared" si="544"/>
        <v>#DIV/0!</v>
      </c>
      <c r="H1029" s="499" t="e">
        <f t="shared" si="544"/>
        <v>#DIV/0!</v>
      </c>
      <c r="I1029" s="499" t="e">
        <f t="shared" si="544"/>
        <v>#DIV/0!</v>
      </c>
      <c r="J1029" s="499" t="e">
        <f t="shared" si="544"/>
        <v>#DIV/0!</v>
      </c>
      <c r="K1029" s="499" t="e">
        <f t="shared" si="544"/>
        <v>#DIV/0!</v>
      </c>
      <c r="L1029" s="499" t="e">
        <f t="shared" si="544"/>
        <v>#DIV/0!</v>
      </c>
      <c r="M1029" s="499" t="e">
        <f t="shared" si="544"/>
        <v>#DIV/0!</v>
      </c>
      <c r="N1029" s="499" t="e">
        <f t="shared" si="544"/>
        <v>#DIV/0!</v>
      </c>
      <c r="O1029" s="499" t="e">
        <f t="shared" si="544"/>
        <v>#DIV/0!</v>
      </c>
      <c r="P1029" s="499" t="e">
        <f t="shared" si="544"/>
        <v>#DIV/0!</v>
      </c>
      <c r="Q1029" s="499" t="e">
        <f t="shared" si="544"/>
        <v>#DIV/0!</v>
      </c>
      <c r="R1029" s="499" t="e">
        <f t="shared" si="544"/>
        <v>#DIV/0!</v>
      </c>
      <c r="S1029" s="499" t="e">
        <f t="shared" si="544"/>
        <v>#DIV/0!</v>
      </c>
      <c r="T1029" s="499" t="e">
        <f t="shared" si="544"/>
        <v>#DIV/0!</v>
      </c>
      <c r="U1029" s="499" t="e">
        <f t="shared" si="544"/>
        <v>#DIV/0!</v>
      </c>
      <c r="V1029" s="499" t="e">
        <f t="shared" si="544"/>
        <v>#DIV/0!</v>
      </c>
      <c r="W1029" s="499" t="e">
        <f t="shared" si="544"/>
        <v>#DIV/0!</v>
      </c>
      <c r="X1029" s="499" t="e">
        <f t="shared" si="544"/>
        <v>#DIV/0!</v>
      </c>
      <c r="Y1029" s="499" t="e">
        <f>Y1027/Y1026</f>
        <v>#DIV/0!</v>
      </c>
      <c r="Z1029" s="499" t="e">
        <f>Z1027/Z1026</f>
        <v>#DIV/0!</v>
      </c>
      <c r="AA1029" s="499" t="e">
        <f>AA1027/AA1026</f>
        <v>#DIV/0!</v>
      </c>
      <c r="AB1029" s="500" t="e">
        <f>AB1027/AB1026</f>
        <v>#DIV/0!</v>
      </c>
      <c r="AC1029" s="94"/>
      <c r="AD1029" s="77"/>
      <c r="AE1029" s="78"/>
      <c r="AF1029" s="79"/>
      <c r="AJ1029" s="9"/>
      <c r="AK1029" s="9"/>
      <c r="AL1029" s="9"/>
      <c r="AM1029" s="9"/>
    </row>
    <row r="1030">
      <c r="A1030" s="332" t="s">
        <v>299</v>
      </c>
      <c r="B1030" s="332" t="s">
        <v>53</v>
      </c>
      <c r="C1030" s="67" t="s">
        <v>18</v>
      </c>
      <c r="D1030" s="68" t="s">
        <v>29</v>
      </c>
      <c r="E1030" s="108">
        <v>328.80000000000001</v>
      </c>
      <c r="F1030" s="109">
        <v>302.39999999999998</v>
      </c>
      <c r="G1030" s="109">
        <v>297.60000000000002</v>
      </c>
      <c r="H1030" s="109">
        <v>297.60000000000002</v>
      </c>
      <c r="I1030" s="109">
        <v>342</v>
      </c>
      <c r="J1030" s="109">
        <v>378</v>
      </c>
      <c r="K1030" s="109">
        <v>426</v>
      </c>
      <c r="L1030" s="109">
        <v>487.19999999999999</v>
      </c>
      <c r="M1030" s="109">
        <v>602.39999999999998</v>
      </c>
      <c r="N1030" s="109">
        <v>602.39999999999998</v>
      </c>
      <c r="O1030" s="109">
        <v>596.39999999999998</v>
      </c>
      <c r="P1030" s="109">
        <v>572.39999999999998</v>
      </c>
      <c r="Q1030" s="109">
        <v>573.60000000000002</v>
      </c>
      <c r="R1030" s="109">
        <v>604.79999999999995</v>
      </c>
      <c r="S1030" s="109">
        <v>600</v>
      </c>
      <c r="T1030" s="109">
        <v>567.60000000000002</v>
      </c>
      <c r="U1030" s="109">
        <v>553.20000000000005</v>
      </c>
      <c r="V1030" s="109">
        <v>543.60000000000002</v>
      </c>
      <c r="W1030" s="109">
        <v>537.60000000000002</v>
      </c>
      <c r="X1030" s="109">
        <v>536.39999999999998</v>
      </c>
      <c r="Y1030" s="109">
        <v>525.60000000000002</v>
      </c>
      <c r="Z1030" s="109">
        <v>508.80000000000001</v>
      </c>
      <c r="AA1030" s="109">
        <v>453.60000000000002</v>
      </c>
      <c r="AB1030" s="110">
        <v>391.19999999999999</v>
      </c>
      <c r="AC1030" s="308">
        <f t="shared" ref="AC1030:AC1031" si="546">SUM(E1030:AB1030)</f>
        <v>11629.200000000001</v>
      </c>
      <c r="AD1030" s="108">
        <v>6300</v>
      </c>
      <c r="AE1030" s="109">
        <v>100</v>
      </c>
      <c r="AF1030" s="110">
        <v>120</v>
      </c>
      <c r="AK1030" s="81"/>
      <c r="AL1030" s="497"/>
      <c r="AM1030" s="81"/>
      <c r="AN1030" s="9"/>
    </row>
    <row r="1031">
      <c r="A1031" s="228"/>
      <c r="B1031" s="228"/>
      <c r="C1031" s="75" t="s">
        <v>20</v>
      </c>
      <c r="D1031" s="76" t="s">
        <v>29</v>
      </c>
      <c r="E1031" s="113">
        <v>200.40000000000001</v>
      </c>
      <c r="F1031" s="114">
        <v>194.40000000000001</v>
      </c>
      <c r="G1031" s="114">
        <v>206.40000000000001</v>
      </c>
      <c r="H1031" s="114">
        <v>211.19999999999999</v>
      </c>
      <c r="I1031" s="114">
        <v>212.40000000000001</v>
      </c>
      <c r="J1031" s="114">
        <v>205.19999999999999</v>
      </c>
      <c r="K1031" s="114">
        <v>211.19999999999999</v>
      </c>
      <c r="L1031" s="114">
        <v>219.59999999999999</v>
      </c>
      <c r="M1031" s="114">
        <v>260.39999999999998</v>
      </c>
      <c r="N1031" s="114">
        <v>232.80000000000001</v>
      </c>
      <c r="O1031" s="114">
        <v>217.19999999999999</v>
      </c>
      <c r="P1031" s="114">
        <v>212.40000000000001</v>
      </c>
      <c r="Q1031" s="114">
        <v>214.80000000000001</v>
      </c>
      <c r="R1031" s="114">
        <v>261.60000000000002</v>
      </c>
      <c r="S1031" s="114">
        <v>237.59999999999999</v>
      </c>
      <c r="T1031" s="114">
        <v>231.59999999999999</v>
      </c>
      <c r="U1031" s="114">
        <v>246</v>
      </c>
      <c r="V1031" s="114">
        <v>258</v>
      </c>
      <c r="W1031" s="114">
        <v>244.80000000000001</v>
      </c>
      <c r="X1031" s="114">
        <v>249.59999999999999</v>
      </c>
      <c r="Y1031" s="114">
        <v>240</v>
      </c>
      <c r="Z1031" s="114">
        <v>218.40000000000001</v>
      </c>
      <c r="AA1031" s="114">
        <v>205.19999999999999</v>
      </c>
      <c r="AB1031" s="115">
        <v>194.40000000000001</v>
      </c>
      <c r="AC1031" s="280">
        <f t="shared" si="546"/>
        <v>5385.5999999999995</v>
      </c>
      <c r="AD1031" s="77"/>
      <c r="AE1031" s="78"/>
      <c r="AF1031" s="79"/>
      <c r="AK1031" s="9"/>
      <c r="AL1031" s="9"/>
      <c r="AM1031" s="9"/>
      <c r="AN1031" s="9"/>
    </row>
    <row r="1032">
      <c r="A1032" s="228"/>
      <c r="B1032" s="228"/>
      <c r="C1032" s="75" t="s">
        <v>21</v>
      </c>
      <c r="D1032" s="76" t="s">
        <v>22</v>
      </c>
      <c r="E1032" s="118">
        <v>19</v>
      </c>
      <c r="F1032" s="118">
        <v>19</v>
      </c>
      <c r="G1032" s="118">
        <v>18</v>
      </c>
      <c r="H1032" s="118">
        <v>20</v>
      </c>
      <c r="I1032" s="118">
        <v>20</v>
      </c>
      <c r="J1032" s="118">
        <v>25</v>
      </c>
      <c r="K1032" s="118">
        <v>26</v>
      </c>
      <c r="L1032" s="118">
        <v>30</v>
      </c>
      <c r="M1032" s="118">
        <v>36</v>
      </c>
      <c r="N1032" s="118">
        <v>33</v>
      </c>
      <c r="O1032" s="118">
        <v>33</v>
      </c>
      <c r="P1032" s="118">
        <v>34</v>
      </c>
      <c r="Q1032" s="118">
        <v>30</v>
      </c>
      <c r="R1032" s="118">
        <v>38</v>
      </c>
      <c r="S1032" s="118">
        <v>33</v>
      </c>
      <c r="T1032" s="118">
        <v>33</v>
      </c>
      <c r="U1032" s="118">
        <v>31</v>
      </c>
      <c r="V1032" s="118">
        <v>29</v>
      </c>
      <c r="W1032" s="118">
        <v>31</v>
      </c>
      <c r="X1032" s="118">
        <v>32</v>
      </c>
      <c r="Y1032" s="118">
        <v>31</v>
      </c>
      <c r="Z1032" s="118">
        <v>29</v>
      </c>
      <c r="AA1032" s="118">
        <v>25</v>
      </c>
      <c r="AB1032" s="1016">
        <v>22</v>
      </c>
      <c r="AC1032" s="280">
        <f>AVERAGE(E1032:AB1032)</f>
        <v>28.208333333333332</v>
      </c>
      <c r="AD1032" s="837">
        <f>SQRT(MIN((E1030*E1030+E1031*E1031),(F1030*F1030+F1031*F1031),(G1030*G1030+G1031*G1031),(H1030*H1030+H1031*H1031),(I1030*I1030+I1031*I1031),(J1030*J1030+J1031*J1031),(K1030*K1030+K1031*K1031),(L1030*L1030+L1031*L1031),(M1030*M1030+M1031*M1031),(N1030*N1030+N1031*N1031),(E1030*E1030+E1031*E1031),(O1030*O1030+O1031*O1031),(P1030*P1030+P1031*P1031),(R1030*R1030+R1031*R1031),(S1030*S1030+S1031*S1031),(T1030*T1030+T1031*T1031),(U1030*U1030+U1031*U1031),(V1030*V1030+V1031*V1031),(W1030*W1030+W1031*W1031),(X1030*X1030+X1031*X1031),(V1030*V1030+V1031*V1031),(Z1030*Z1030+Z1031*Z1031),(AA1030*AA1030+AA1031*AA1031),(AB1030*AB1030+AB1031*AB1031)))/AD1030</f>
        <v>0.057062801064319671</v>
      </c>
      <c r="AF1032" s="123"/>
      <c r="AK1032" s="9"/>
      <c r="AL1032" s="9"/>
      <c r="AM1032" s="9"/>
      <c r="AN1032" s="9"/>
    </row>
    <row r="1033">
      <c r="A1033" s="228"/>
      <c r="B1033" s="228"/>
      <c r="C1033" s="75" t="s">
        <v>23</v>
      </c>
      <c r="D1033" s="76"/>
      <c r="E1033" s="82">
        <f t="shared" si="544"/>
        <v>0.60948905109489049</v>
      </c>
      <c r="F1033" s="83">
        <f t="shared" si="544"/>
        <v>0.6428571428571429</v>
      </c>
      <c r="G1033" s="83">
        <f t="shared" si="544"/>
        <v>0.69354838709677413</v>
      </c>
      <c r="H1033" s="83">
        <v>109</v>
      </c>
      <c r="I1033" s="83">
        <f t="shared" si="544"/>
        <v>0.62105263157894741</v>
      </c>
      <c r="J1033" s="83">
        <f t="shared" si="544"/>
        <v>0.54285714285714282</v>
      </c>
      <c r="K1033" s="83">
        <f t="shared" si="544"/>
        <v>0.49577464788732389</v>
      </c>
      <c r="L1033" s="83">
        <f t="shared" si="544"/>
        <v>0.45073891625615764</v>
      </c>
      <c r="M1033" s="83">
        <f t="shared" si="544"/>
        <v>0.43227091633466136</v>
      </c>
      <c r="N1033" s="83">
        <f t="shared" si="544"/>
        <v>0.38645418326693232</v>
      </c>
      <c r="O1033" s="83">
        <f t="shared" si="544"/>
        <v>0.3641851106639839</v>
      </c>
      <c r="P1033" s="83">
        <f t="shared" si="544"/>
        <v>0.37106918238993714</v>
      </c>
      <c r="Q1033" s="83">
        <f t="shared" si="544"/>
        <v>0.37447698744769875</v>
      </c>
      <c r="R1033" s="83">
        <f t="shared" si="544"/>
        <v>0.43253968253968261</v>
      </c>
      <c r="S1033" s="83">
        <f t="shared" si="544"/>
        <v>0.39599999999999996</v>
      </c>
      <c r="T1033" s="83">
        <f t="shared" si="544"/>
        <v>0.40803382663847776</v>
      </c>
      <c r="U1033" s="83">
        <f t="shared" si="544"/>
        <v>0.44468546637744033</v>
      </c>
      <c r="V1033" s="83">
        <f t="shared" si="544"/>
        <v>0.47461368653421632</v>
      </c>
      <c r="W1033" s="83">
        <f t="shared" si="544"/>
        <v>0.45535714285714285</v>
      </c>
      <c r="X1033" s="83">
        <f t="shared" si="544"/>
        <v>0.46532438478747207</v>
      </c>
      <c r="Y1033" s="83">
        <f t="shared" si="544"/>
        <v>0.45662100456621002</v>
      </c>
      <c r="Z1033" s="83">
        <f t="shared" si="544"/>
        <v>0.42924528301886794</v>
      </c>
      <c r="AA1033" s="83">
        <f t="shared" si="544"/>
        <v>0.45238095238095233</v>
      </c>
      <c r="AB1033" s="84">
        <f t="shared" si="544"/>
        <v>0.49693251533742333</v>
      </c>
      <c r="AC1033" s="76"/>
      <c r="AD1033" s="77"/>
      <c r="AE1033" s="78"/>
      <c r="AF1033" s="79"/>
      <c r="AK1033" s="9"/>
      <c r="AL1033" s="9"/>
      <c r="AM1033" s="9"/>
      <c r="AN1033" s="9"/>
    </row>
    <row r="1034" ht="15.75" hidden="1" customHeight="1">
      <c r="A1034" s="1017"/>
      <c r="B1034" s="1017"/>
      <c r="C1034" s="211" t="s">
        <v>194</v>
      </c>
      <c r="D1034" s="76"/>
      <c r="E1034" s="77"/>
      <c r="F1034" s="78"/>
      <c r="G1034" s="78"/>
      <c r="H1034" s="78"/>
      <c r="I1034" s="78"/>
      <c r="J1034" s="78"/>
      <c r="K1034" s="78"/>
      <c r="L1034" s="78"/>
      <c r="M1034" s="78"/>
      <c r="N1034" s="78"/>
      <c r="O1034" s="78"/>
      <c r="P1034" s="78"/>
      <c r="Q1034" s="78"/>
      <c r="R1034" s="78"/>
      <c r="S1034" s="78"/>
      <c r="T1034" s="78"/>
      <c r="U1034" s="78"/>
      <c r="V1034" s="78"/>
      <c r="W1034" s="78"/>
      <c r="X1034" s="78"/>
      <c r="Y1034" s="78"/>
      <c r="Z1034" s="78"/>
      <c r="AA1034" s="78"/>
      <c r="AB1034" s="79"/>
      <c r="AC1034" s="76"/>
      <c r="AD1034" s="77"/>
      <c r="AE1034" s="78"/>
      <c r="AF1034" s="79"/>
      <c r="AK1034" s="9"/>
      <c r="AL1034" s="9"/>
      <c r="AM1034" s="9"/>
      <c r="AN1034" s="9"/>
    </row>
    <row r="1035" ht="15.75" hidden="1" customHeight="1">
      <c r="A1035" s="1017"/>
      <c r="B1035" s="1017"/>
      <c r="C1035" s="211" t="s">
        <v>195</v>
      </c>
      <c r="D1035" s="76"/>
      <c r="E1035" s="77"/>
      <c r="F1035" s="78"/>
      <c r="G1035" s="78"/>
      <c r="H1035" s="78"/>
      <c r="I1035" s="78"/>
      <c r="J1035" s="78"/>
      <c r="K1035" s="78"/>
      <c r="L1035" s="78"/>
      <c r="M1035" s="78"/>
      <c r="N1035" s="78"/>
      <c r="O1035" s="78"/>
      <c r="P1035" s="78"/>
      <c r="Q1035" s="78"/>
      <c r="R1035" s="78"/>
      <c r="S1035" s="78"/>
      <c r="T1035" s="78"/>
      <c r="U1035" s="78"/>
      <c r="V1035" s="78"/>
      <c r="W1035" s="78"/>
      <c r="X1035" s="78"/>
      <c r="Y1035" s="78"/>
      <c r="Z1035" s="78"/>
      <c r="AA1035" s="78"/>
      <c r="AB1035" s="79"/>
      <c r="AC1035" s="76"/>
      <c r="AD1035" s="77"/>
      <c r="AE1035" s="78"/>
      <c r="AF1035" s="79"/>
      <c r="AG1035" s="9"/>
      <c r="AH1035" s="9"/>
      <c r="AI1035" s="9"/>
      <c r="AJ1035" s="9"/>
    </row>
    <row r="1036" ht="16.5">
      <c r="A1036" s="1018"/>
      <c r="B1036" s="1018"/>
      <c r="C1036" s="688" t="s">
        <v>37</v>
      </c>
      <c r="D1036" s="94"/>
      <c r="E1036" s="128">
        <f t="shared" ref="E1036:AB1036" si="547">SQRT(E1030*E1030+E1031*E1031)/E1047/1.73</f>
        <v>21.525805711109967</v>
      </c>
      <c r="F1036" s="129">
        <f t="shared" si="547"/>
        <v>20.135751148519844</v>
      </c>
      <c r="G1036" s="129">
        <f t="shared" si="547"/>
        <v>20.071573390289377</v>
      </c>
      <c r="H1036" s="129">
        <f t="shared" si="547"/>
        <v>20.204986043450361</v>
      </c>
      <c r="I1036" s="129">
        <f t="shared" si="547"/>
        <v>22.637188912619767</v>
      </c>
      <c r="J1036" s="129">
        <f t="shared" si="547"/>
        <v>24.067385942374546</v>
      </c>
      <c r="K1036" s="129">
        <f t="shared" si="547"/>
        <v>26.606394776357032</v>
      </c>
      <c r="L1036" s="129">
        <f t="shared" si="547"/>
        <v>29.845820630517526</v>
      </c>
      <c r="M1036" s="129">
        <f t="shared" si="547"/>
        <v>36.901596240365627</v>
      </c>
      <c r="N1036" s="129">
        <f t="shared" si="547"/>
        <v>36.208100916022119</v>
      </c>
      <c r="O1036" s="129">
        <f t="shared" si="547"/>
        <v>35.689675535351306</v>
      </c>
      <c r="P1036" s="129">
        <f t="shared" si="547"/>
        <v>34.263262531079825</v>
      </c>
      <c r="Q1036" s="129">
        <f t="shared" si="547"/>
        <v>34.340070301482555</v>
      </c>
      <c r="R1036" s="129">
        <f t="shared" si="547"/>
        <v>37.052242136793943</v>
      </c>
      <c r="S1036" s="129">
        <f t="shared" si="547"/>
        <v>36.215965346008659</v>
      </c>
      <c r="T1036" s="129">
        <f t="shared" si="547"/>
        <v>34.436715085592752</v>
      </c>
      <c r="U1036" s="129">
        <f t="shared" si="547"/>
        <v>33.585402882742244</v>
      </c>
      <c r="V1036" s="129">
        <f t="shared" si="547"/>
        <v>33.50809913599322</v>
      </c>
      <c r="W1036" s="129">
        <f t="shared" si="547"/>
        <v>32.895191543508503</v>
      </c>
      <c r="X1036" s="129">
        <f t="shared" si="547"/>
        <v>32.851316164643947</v>
      </c>
      <c r="Y1036" s="129">
        <f t="shared" si="547"/>
        <v>32.269536214081896</v>
      </c>
      <c r="Z1036" s="129">
        <f t="shared" si="547"/>
        <v>30.952977703896856</v>
      </c>
      <c r="AA1036" s="129">
        <f t="shared" si="547"/>
        <v>28.296724509569454</v>
      </c>
      <c r="AB1036" s="131">
        <f t="shared" si="547"/>
        <v>24.75572700035433</v>
      </c>
      <c r="AC1036" s="284">
        <f>AVERAGE(E1036:AB1036)</f>
        <v>29.971562908446902</v>
      </c>
      <c r="AD1036" s="190">
        <f>(AC1032-AC1036)/AC1032</f>
        <v>-0.062507400004026117</v>
      </c>
      <c r="AE1036" s="129"/>
      <c r="AF1036" s="131"/>
      <c r="AK1036" s="64"/>
      <c r="AL1036" s="64"/>
      <c r="AM1036" s="9"/>
      <c r="AN1036" s="64"/>
    </row>
    <row r="1037">
      <c r="A1037" s="332" t="s">
        <v>300</v>
      </c>
      <c r="B1037" s="332" t="s">
        <v>28</v>
      </c>
      <c r="C1037" s="67" t="s">
        <v>18</v>
      </c>
      <c r="D1037" s="68" t="s">
        <v>29</v>
      </c>
      <c r="E1037" s="108">
        <v>343.19999999999999</v>
      </c>
      <c r="F1037" s="109">
        <v>316.80000000000001</v>
      </c>
      <c r="G1037" s="109">
        <v>308.39999999999998</v>
      </c>
      <c r="H1037" s="109">
        <v>302.39999999999998</v>
      </c>
      <c r="I1037" s="109">
        <v>306</v>
      </c>
      <c r="J1037" s="109">
        <v>342</v>
      </c>
      <c r="K1037" s="109">
        <v>450</v>
      </c>
      <c r="L1037" s="109">
        <v>502.80000000000001</v>
      </c>
      <c r="M1037" s="109">
        <v>498</v>
      </c>
      <c r="N1037" s="109">
        <v>499.19999999999999</v>
      </c>
      <c r="O1037" s="109">
        <v>477.60000000000002</v>
      </c>
      <c r="P1037" s="109">
        <v>481.19999999999999</v>
      </c>
      <c r="Q1037" s="109">
        <v>495.60000000000002</v>
      </c>
      <c r="R1037" s="109">
        <v>477.60000000000002</v>
      </c>
      <c r="S1037" s="109">
        <v>463.19999999999999</v>
      </c>
      <c r="T1037" s="109">
        <v>457.19999999999999</v>
      </c>
      <c r="U1037" s="109">
        <v>475.19999999999999</v>
      </c>
      <c r="V1037" s="109">
        <v>501.60000000000002</v>
      </c>
      <c r="W1037" s="109">
        <v>520.79999999999995</v>
      </c>
      <c r="X1037" s="109">
        <v>530.39999999999998</v>
      </c>
      <c r="Y1037" s="109">
        <v>492</v>
      </c>
      <c r="Z1037" s="109">
        <v>486</v>
      </c>
      <c r="AA1037" s="109">
        <v>458.39999999999998</v>
      </c>
      <c r="AB1037" s="110">
        <v>391.19999999999999</v>
      </c>
      <c r="AC1037" s="278">
        <f t="shared" ref="AC1037:AC1038" si="548">SUM(E1037:AB1037)</f>
        <v>10576.800000000001</v>
      </c>
      <c r="AD1037" s="108">
        <v>6300</v>
      </c>
      <c r="AE1037" s="109">
        <v>100</v>
      </c>
      <c r="AF1037" s="110">
        <v>120</v>
      </c>
      <c r="AK1037" s="81"/>
      <c r="AL1037" s="497"/>
      <c r="AM1037" s="81"/>
      <c r="AN1037" s="9"/>
    </row>
    <row r="1038">
      <c r="A1038" s="228"/>
      <c r="B1038" s="228"/>
      <c r="C1038" s="75" t="s">
        <v>20</v>
      </c>
      <c r="D1038" s="76" t="s">
        <v>29</v>
      </c>
      <c r="E1038" s="113">
        <v>224.40000000000001</v>
      </c>
      <c r="F1038" s="114">
        <v>223.19999999999999</v>
      </c>
      <c r="G1038" s="114">
        <v>236.40000000000001</v>
      </c>
      <c r="H1038" s="114">
        <v>238.80000000000001</v>
      </c>
      <c r="I1038" s="114">
        <v>237.59999999999999</v>
      </c>
      <c r="J1038" s="114">
        <v>235.19999999999999</v>
      </c>
      <c r="K1038" s="114">
        <v>226.80000000000001</v>
      </c>
      <c r="L1038" s="114">
        <v>236.40000000000001</v>
      </c>
      <c r="M1038" s="114">
        <v>223.19999999999999</v>
      </c>
      <c r="N1038" s="114">
        <v>232.80000000000001</v>
      </c>
      <c r="O1038" s="114">
        <v>232.80000000000001</v>
      </c>
      <c r="P1038" s="114">
        <v>234</v>
      </c>
      <c r="Q1038" s="114">
        <v>234</v>
      </c>
      <c r="R1038" s="114">
        <v>231.59999999999999</v>
      </c>
      <c r="S1038" s="114">
        <v>228</v>
      </c>
      <c r="T1038" s="114">
        <v>223.19999999999999</v>
      </c>
      <c r="U1038" s="114">
        <v>244.80000000000001</v>
      </c>
      <c r="V1038" s="114">
        <v>254.40000000000001</v>
      </c>
      <c r="W1038" s="114">
        <v>243.59999999999999</v>
      </c>
      <c r="X1038" s="114">
        <v>246</v>
      </c>
      <c r="Y1038" s="114">
        <v>240</v>
      </c>
      <c r="Z1038" s="114">
        <v>228</v>
      </c>
      <c r="AA1038" s="114">
        <v>211.19999999999999</v>
      </c>
      <c r="AB1038" s="115">
        <v>202.80000000000001</v>
      </c>
      <c r="AC1038" s="280">
        <f t="shared" si="548"/>
        <v>5569.2000000000007</v>
      </c>
      <c r="AD1038" s="77"/>
      <c r="AE1038" s="78"/>
      <c r="AF1038" s="79"/>
      <c r="AK1038" s="9"/>
      <c r="AL1038" s="9"/>
      <c r="AM1038" s="9"/>
      <c r="AN1038" s="9"/>
    </row>
    <row r="1039">
      <c r="A1039" s="228"/>
      <c r="B1039" s="228"/>
      <c r="C1039" s="75" t="s">
        <v>21</v>
      </c>
      <c r="D1039" s="76" t="s">
        <v>22</v>
      </c>
      <c r="E1039" s="118">
        <v>23</v>
      </c>
      <c r="F1039" s="118">
        <v>22</v>
      </c>
      <c r="G1039" s="118">
        <v>22</v>
      </c>
      <c r="H1039" s="118">
        <v>22</v>
      </c>
      <c r="I1039" s="118">
        <v>22</v>
      </c>
      <c r="J1039" s="118">
        <v>25</v>
      </c>
      <c r="K1039" s="118">
        <v>30</v>
      </c>
      <c r="L1039" s="118">
        <v>29</v>
      </c>
      <c r="M1039" s="118">
        <v>29</v>
      </c>
      <c r="N1039" s="118">
        <v>29</v>
      </c>
      <c r="O1039" s="118">
        <v>29</v>
      </c>
      <c r="P1039" s="118">
        <v>32</v>
      </c>
      <c r="Q1039" s="118">
        <v>30</v>
      </c>
      <c r="R1039" s="118">
        <v>30</v>
      </c>
      <c r="S1039" s="118">
        <v>29</v>
      </c>
      <c r="T1039" s="118">
        <v>31</v>
      </c>
      <c r="U1039" s="118">
        <v>30</v>
      </c>
      <c r="V1039" s="118">
        <v>31</v>
      </c>
      <c r="W1039" s="118">
        <v>32</v>
      </c>
      <c r="X1039" s="118">
        <v>32</v>
      </c>
      <c r="Y1039" s="118">
        <v>30</v>
      </c>
      <c r="Z1039" s="118">
        <v>29</v>
      </c>
      <c r="AA1039" s="118">
        <v>27</v>
      </c>
      <c r="AB1039" s="1016">
        <v>24</v>
      </c>
      <c r="AC1039" s="280">
        <f>AVERAGE(E1039:AB1039)</f>
        <v>27.875</v>
      </c>
      <c r="AD1039" s="837">
        <f>SQRT(MIN((E1037*E1037+E1038*E1038),(F1037*F1037+F1038*F1038),(G1037*G1037+G1038*G1038),(H1037*H1037+H1038*H1038),(I1037*I1037+I1038*I1038),(J1037*J1037+J1038*J1038),(K1037*K1037+K1038*K1038),(L1037*L1037+L1038*L1038),(M1037*M1037+M1038*M1038),(N1037*N1037+N1038*N1038),(E1037*E1037+E1038*E1038),(O1037*O1037+O1038*O1038),(P1037*P1037+P1038*P1038),(R1037*R1037+R1038*R1038),(S1037*S1037+S1038*S1038),(T1037*T1037+T1038*T1038),(U1037*U1037+U1038*U1038),(V1037*V1037+V1038*V1038),(W1037*W1037+W1038*W1038),(X1037*X1037+X1038*X1038),(V1037*V1037+V1038*V1038),(Z1037*Z1037+Z1038*Z1038),(AA1037*AA1037+AA1038*AA1038),(AB1037*AB1037+AB1038*AB1038)))/AD1037</f>
        <v>0.06116184247598079</v>
      </c>
      <c r="AF1039" s="123"/>
      <c r="AK1039" s="9"/>
      <c r="AL1039" s="9"/>
      <c r="AM1039" s="9"/>
      <c r="AN1039" s="9"/>
    </row>
    <row r="1040">
      <c r="A1040" s="228"/>
      <c r="B1040" s="228"/>
      <c r="C1040" s="75" t="s">
        <v>23</v>
      </c>
      <c r="D1040" s="76"/>
      <c r="E1040" s="82">
        <f t="shared" ref="E1040:AB1040" si="549">E1038/E1037</f>
        <v>0.65384615384615385</v>
      </c>
      <c r="F1040" s="83">
        <f t="shared" si="549"/>
        <v>0.70454545454545447</v>
      </c>
      <c r="G1040" s="83">
        <f t="shared" si="549"/>
        <v>0.7665369649805448</v>
      </c>
      <c r="H1040" s="83">
        <f t="shared" si="549"/>
        <v>0.78968253968253976</v>
      </c>
      <c r="I1040" s="83">
        <f t="shared" si="549"/>
        <v>0.77647058823529413</v>
      </c>
      <c r="J1040" s="83">
        <f t="shared" si="549"/>
        <v>0.68771929824561395</v>
      </c>
      <c r="K1040" s="83">
        <f t="shared" si="549"/>
        <v>0.504</v>
      </c>
      <c r="L1040" s="83">
        <f t="shared" si="549"/>
        <v>0.4701670644391408</v>
      </c>
      <c r="M1040" s="83">
        <f t="shared" si="549"/>
        <v>0.4481927710843373</v>
      </c>
      <c r="N1040" s="83">
        <f t="shared" si="549"/>
        <v>0.46634615384615385</v>
      </c>
      <c r="O1040" s="83">
        <f t="shared" si="549"/>
        <v>0.48743718592964824</v>
      </c>
      <c r="P1040" s="83">
        <f t="shared" si="549"/>
        <v>0.486284289276808</v>
      </c>
      <c r="Q1040" s="83">
        <f t="shared" si="549"/>
        <v>0.4721549636803874</v>
      </c>
      <c r="R1040" s="83">
        <f t="shared" si="549"/>
        <v>0.48492462311557788</v>
      </c>
      <c r="S1040" s="83">
        <f t="shared" si="549"/>
        <v>0.49222797927461143</v>
      </c>
      <c r="T1040" s="83">
        <f t="shared" si="549"/>
        <v>0.48818897637795272</v>
      </c>
      <c r="U1040" s="83">
        <f t="shared" si="549"/>
        <v>0.51515151515151514</v>
      </c>
      <c r="V1040" s="83">
        <f t="shared" si="549"/>
        <v>0.50717703349282295</v>
      </c>
      <c r="W1040" s="83">
        <f t="shared" si="549"/>
        <v>0.467741935483871</v>
      </c>
      <c r="X1040" s="83">
        <f t="shared" si="549"/>
        <v>0.46380090497737558</v>
      </c>
      <c r="Y1040" s="83">
        <f t="shared" si="549"/>
        <v>0.48780487804878048</v>
      </c>
      <c r="Z1040" s="83">
        <f t="shared" si="549"/>
        <v>0.46913580246913578</v>
      </c>
      <c r="AA1040" s="83">
        <f t="shared" si="549"/>
        <v>0.4607329842931937</v>
      </c>
      <c r="AB1040" s="84">
        <f t="shared" si="549"/>
        <v>0.51840490797546013</v>
      </c>
      <c r="AC1040" s="94"/>
      <c r="AD1040" s="77"/>
      <c r="AE1040" s="78"/>
      <c r="AF1040" s="79"/>
      <c r="AK1040" s="9"/>
      <c r="AL1040" s="9"/>
      <c r="AM1040" s="9"/>
      <c r="AN1040" s="9"/>
    </row>
    <row r="1041">
      <c r="A1041" s="1018"/>
      <c r="B1041" s="1018"/>
      <c r="C1041" s="688" t="s">
        <v>37</v>
      </c>
      <c r="D1041" s="94"/>
      <c r="E1041" s="128">
        <f t="shared" ref="E1041:AB1041" si="550">SQRT(E1037*E1037+E1038*E1038)/E1048/1.73</f>
        <v>22.967397531536463</v>
      </c>
      <c r="F1041" s="129">
        <f t="shared" si="550"/>
        <v>21.727110625801274</v>
      </c>
      <c r="G1041" s="129">
        <f t="shared" si="550"/>
        <v>21.55600168859409</v>
      </c>
      <c r="H1041" s="129">
        <f t="shared" si="550"/>
        <v>21.354563459045941</v>
      </c>
      <c r="I1041" s="129">
        <f t="shared" si="550"/>
        <v>21.47064642078751</v>
      </c>
      <c r="J1041" s="129">
        <f t="shared" si="550"/>
        <v>23.248528129923852</v>
      </c>
      <c r="K1041" s="129">
        <f t="shared" si="550"/>
        <v>28.225279564802797</v>
      </c>
      <c r="L1041" s="129">
        <f t="shared" si="550"/>
        <v>31.059653620532927</v>
      </c>
      <c r="M1041" s="129">
        <f t="shared" si="550"/>
        <v>30.656112770592244</v>
      </c>
      <c r="N1041" s="129">
        <f t="shared" si="550"/>
        <v>30.911632465193517</v>
      </c>
      <c r="O1041" s="129">
        <f t="shared" si="550"/>
        <v>29.904534483224822</v>
      </c>
      <c r="P1041" s="129">
        <f t="shared" si="550"/>
        <v>30.086981290817363</v>
      </c>
      <c r="Q1041" s="129">
        <f t="shared" si="550"/>
        <v>30.787234119302415</v>
      </c>
      <c r="R1041" s="129">
        <f t="shared" si="550"/>
        <v>29.845941539512928</v>
      </c>
      <c r="S1041" s="129">
        <f t="shared" si="550"/>
        <v>29.001354698362753</v>
      </c>
      <c r="T1041" s="129">
        <f t="shared" si="550"/>
        <v>28.580029575664856</v>
      </c>
      <c r="U1041" s="129">
        <f t="shared" si="550"/>
        <v>29.68180231137206</v>
      </c>
      <c r="V1041" s="129">
        <f t="shared" si="550"/>
        <v>31.35016164930331</v>
      </c>
      <c r="W1041" s="129">
        <f t="shared" si="550"/>
        <v>32.048611914680492</v>
      </c>
      <c r="X1041" s="129">
        <f t="shared" si="550"/>
        <v>32.496164095188334</v>
      </c>
      <c r="Y1041" s="129">
        <f t="shared" si="550"/>
        <v>30.602058728208437</v>
      </c>
      <c r="Z1041" s="129">
        <f t="shared" si="550"/>
        <v>30.039001589317042</v>
      </c>
      <c r="AA1041" s="129">
        <f t="shared" si="550"/>
        <v>28.714770622383718</v>
      </c>
      <c r="AB1041" s="131">
        <f t="shared" si="550"/>
        <v>24.995711278810127</v>
      </c>
      <c r="AC1041" s="284">
        <f t="shared" ref="AC1041:AC1042" si="551">AVERAGE(E1041:AB1041)</f>
        <v>27.971303507206642</v>
      </c>
      <c r="AD1041" s="190">
        <f>(AC1039-AC1041)/AC1039</f>
        <v>-0.0034548343392517247</v>
      </c>
      <c r="AE1041" s="129"/>
      <c r="AF1041" s="131"/>
      <c r="AK1041" s="9"/>
      <c r="AL1041" s="9"/>
      <c r="AM1041" s="9"/>
      <c r="AN1041" s="9"/>
    </row>
    <row r="1042">
      <c r="A1042" s="1019" t="s">
        <v>301</v>
      </c>
      <c r="B1042" s="1020" t="s">
        <v>105</v>
      </c>
      <c r="C1042" s="1021" t="s">
        <v>21</v>
      </c>
      <c r="D1042" s="102" t="s">
        <v>22</v>
      </c>
      <c r="E1042" s="735">
        <v>0</v>
      </c>
      <c r="F1042" s="365">
        <v>0</v>
      </c>
      <c r="G1042" s="365">
        <v>0</v>
      </c>
      <c r="H1042" s="365">
        <v>0</v>
      </c>
      <c r="I1042" s="365">
        <v>0</v>
      </c>
      <c r="J1042" s="365">
        <v>0</v>
      </c>
      <c r="K1042" s="365">
        <v>0</v>
      </c>
      <c r="L1042" s="365">
        <v>0</v>
      </c>
      <c r="M1042" s="365">
        <v>0</v>
      </c>
      <c r="N1042" s="365">
        <v>0</v>
      </c>
      <c r="O1042" s="365">
        <v>0</v>
      </c>
      <c r="P1042" s="365">
        <v>0</v>
      </c>
      <c r="Q1042" s="365">
        <v>0</v>
      </c>
      <c r="R1042" s="365">
        <v>0</v>
      </c>
      <c r="S1042" s="365">
        <v>0</v>
      </c>
      <c r="T1042" s="365">
        <v>0</v>
      </c>
      <c r="U1042" s="365">
        <v>0</v>
      </c>
      <c r="V1042" s="365">
        <v>0</v>
      </c>
      <c r="W1042" s="365">
        <v>0</v>
      </c>
      <c r="X1042" s="365">
        <v>0</v>
      </c>
      <c r="Y1042" s="365">
        <v>0</v>
      </c>
      <c r="Z1042" s="365">
        <v>0</v>
      </c>
      <c r="AA1042" s="365">
        <v>0</v>
      </c>
      <c r="AB1042" s="736">
        <v>0</v>
      </c>
      <c r="AC1042" s="787">
        <f t="shared" si="551"/>
        <v>0</v>
      </c>
      <c r="AD1042" s="364"/>
      <c r="AE1042" s="365"/>
      <c r="AF1042" s="366"/>
      <c r="AK1042" s="9"/>
      <c r="AL1042" s="9"/>
      <c r="AM1042" s="9"/>
      <c r="AN1042" s="9"/>
    </row>
    <row r="1043">
      <c r="A1043" s="285" t="s">
        <v>31</v>
      </c>
      <c r="B1043" s="286"/>
      <c r="C1043" s="287"/>
      <c r="D1043" s="288"/>
      <c r="E1043" s="289">
        <f t="shared" ref="E1043:AB1044" si="552">E1030+E1037</f>
        <v>672</v>
      </c>
      <c r="F1043" s="290">
        <f t="shared" si="552"/>
        <v>619.20000000000005</v>
      </c>
      <c r="G1043" s="290">
        <f t="shared" si="552"/>
        <v>606</v>
      </c>
      <c r="H1043" s="290">
        <f t="shared" si="552"/>
        <v>600</v>
      </c>
      <c r="I1043" s="290">
        <f t="shared" si="552"/>
        <v>648</v>
      </c>
      <c r="J1043" s="290">
        <f t="shared" si="552"/>
        <v>720</v>
      </c>
      <c r="K1043" s="290">
        <f t="shared" si="552"/>
        <v>876</v>
      </c>
      <c r="L1043" s="290">
        <f t="shared" si="552"/>
        <v>990</v>
      </c>
      <c r="M1043" s="290">
        <f t="shared" si="552"/>
        <v>1100.4000000000001</v>
      </c>
      <c r="N1043" s="290">
        <f t="shared" si="552"/>
        <v>1101.5999999999999</v>
      </c>
      <c r="O1043" s="290">
        <f t="shared" si="552"/>
        <v>1074</v>
      </c>
      <c r="P1043" s="290">
        <f t="shared" si="552"/>
        <v>1053.5999999999999</v>
      </c>
      <c r="Q1043" s="290">
        <f t="shared" si="552"/>
        <v>1069.2</v>
      </c>
      <c r="R1043" s="290">
        <f t="shared" si="552"/>
        <v>1082.4000000000001</v>
      </c>
      <c r="S1043" s="290">
        <f t="shared" si="552"/>
        <v>1063.2</v>
      </c>
      <c r="T1043" s="290">
        <f t="shared" si="552"/>
        <v>1024.8</v>
      </c>
      <c r="U1043" s="290">
        <f t="shared" si="552"/>
        <v>1028.4000000000001</v>
      </c>
      <c r="V1043" s="290">
        <f t="shared" si="552"/>
        <v>1045.2</v>
      </c>
      <c r="W1043" s="290">
        <f t="shared" si="552"/>
        <v>1058.4000000000001</v>
      </c>
      <c r="X1043" s="290">
        <f t="shared" si="552"/>
        <v>1066.8</v>
      </c>
      <c r="Y1043" s="290">
        <f t="shared" si="552"/>
        <v>1017.6</v>
      </c>
      <c r="Z1043" s="290">
        <f t="shared" si="552"/>
        <v>994.79999999999995</v>
      </c>
      <c r="AA1043" s="290">
        <f t="shared" si="552"/>
        <v>912</v>
      </c>
      <c r="AB1043" s="290">
        <f t="shared" si="552"/>
        <v>782.39999999999998</v>
      </c>
      <c r="AC1043" s="288"/>
      <c r="AD1043" s="145">
        <f t="shared" ref="AD1043:AD1049" si="553">MIN(E1043:AB1043)</f>
        <v>600</v>
      </c>
      <c r="AE1043" s="146"/>
      <c r="AF1043" s="147"/>
      <c r="AK1043" s="9"/>
      <c r="AL1043" s="9"/>
      <c r="AM1043" s="9"/>
      <c r="AN1043" s="9"/>
    </row>
    <row r="1044">
      <c r="A1044" s="148" t="s">
        <v>32</v>
      </c>
      <c r="B1044" s="149"/>
      <c r="C1044" s="150"/>
      <c r="D1044" s="151"/>
      <c r="E1044" s="293">
        <f t="shared" si="552"/>
        <v>424.80000000000001</v>
      </c>
      <c r="F1044" s="152">
        <f t="shared" si="552"/>
        <v>417.60000000000002</v>
      </c>
      <c r="G1044" s="152">
        <f t="shared" si="552"/>
        <v>442.80000000000001</v>
      </c>
      <c r="H1044" s="152">
        <f t="shared" si="552"/>
        <v>450</v>
      </c>
      <c r="I1044" s="152">
        <f t="shared" si="552"/>
        <v>450</v>
      </c>
      <c r="J1044" s="152">
        <f t="shared" si="552"/>
        <v>440.39999999999998</v>
      </c>
      <c r="K1044" s="152">
        <f t="shared" si="552"/>
        <v>438</v>
      </c>
      <c r="L1044" s="152">
        <f t="shared" si="552"/>
        <v>456</v>
      </c>
      <c r="M1044" s="152">
        <f t="shared" si="552"/>
        <v>483.59999999999997</v>
      </c>
      <c r="N1044" s="152">
        <f t="shared" si="552"/>
        <v>465.60000000000002</v>
      </c>
      <c r="O1044" s="152">
        <f t="shared" si="552"/>
        <v>450</v>
      </c>
      <c r="P1044" s="152">
        <f t="shared" si="552"/>
        <v>446.39999999999998</v>
      </c>
      <c r="Q1044" s="152">
        <f t="shared" si="552"/>
        <v>448.80000000000001</v>
      </c>
      <c r="R1044" s="152">
        <f t="shared" si="552"/>
        <v>493.20000000000005</v>
      </c>
      <c r="S1044" s="152">
        <f t="shared" si="552"/>
        <v>465.60000000000002</v>
      </c>
      <c r="T1044" s="152">
        <f t="shared" si="552"/>
        <v>454.79999999999995</v>
      </c>
      <c r="U1044" s="152">
        <f t="shared" si="552"/>
        <v>490.80000000000001</v>
      </c>
      <c r="V1044" s="152">
        <f t="shared" si="552"/>
        <v>512.39999999999998</v>
      </c>
      <c r="W1044" s="152">
        <f t="shared" si="552"/>
        <v>488.39999999999998</v>
      </c>
      <c r="X1044" s="152">
        <f t="shared" si="552"/>
        <v>495.60000000000002</v>
      </c>
      <c r="Y1044" s="152">
        <f t="shared" si="552"/>
        <v>480</v>
      </c>
      <c r="Z1044" s="152">
        <f t="shared" si="552"/>
        <v>446.39999999999998</v>
      </c>
      <c r="AA1044" s="152">
        <f t="shared" si="552"/>
        <v>416.39999999999998</v>
      </c>
      <c r="AB1044" s="152">
        <f t="shared" si="552"/>
        <v>397.20000000000005</v>
      </c>
      <c r="AC1044" s="151"/>
      <c r="AD1044" s="155">
        <f t="shared" si="553"/>
        <v>397.20000000000005</v>
      </c>
      <c r="AE1044" s="156"/>
      <c r="AF1044" s="157"/>
      <c r="AK1044" s="9"/>
      <c r="AL1044" s="9"/>
      <c r="AM1044" s="9"/>
      <c r="AN1044" s="9"/>
    </row>
    <row r="1045">
      <c r="A1045" s="158" t="s">
        <v>33</v>
      </c>
      <c r="B1045" s="159"/>
      <c r="C1045" s="160"/>
      <c r="D1045" s="161"/>
      <c r="E1045" s="296">
        <f>SQRT(E1044*E1044+E1043*E1043)</f>
        <v>795.00883013964062</v>
      </c>
      <c r="F1045" s="162">
        <f t="shared" ref="F1045:AB1045" si="554">SQRT(F1044*F1044+F1043*F1043)</f>
        <v>746.85902284166059</v>
      </c>
      <c r="G1045" s="162">
        <f t="shared" si="554"/>
        <v>750.53836677414427</v>
      </c>
      <c r="H1045" s="162">
        <f t="shared" si="554"/>
        <v>750</v>
      </c>
      <c r="I1045" s="162">
        <f t="shared" si="554"/>
        <v>788.92585202920054</v>
      </c>
      <c r="J1045" s="162">
        <f t="shared" si="554"/>
        <v>844.0095734054205</v>
      </c>
      <c r="K1045" s="162">
        <f t="shared" si="554"/>
        <v>979.39777414490788</v>
      </c>
      <c r="L1045" s="162">
        <f t="shared" si="554"/>
        <v>1089.9706418064663</v>
      </c>
      <c r="M1045" s="162">
        <f t="shared" si="554"/>
        <v>1201.9771711642447</v>
      </c>
      <c r="N1045" s="162">
        <f t="shared" si="554"/>
        <v>1195.953979047689</v>
      </c>
      <c r="O1045" s="162">
        <f t="shared" si="554"/>
        <v>1164.4638251143742</v>
      </c>
      <c r="P1045" s="162">
        <f t="shared" si="554"/>
        <v>1144.2665423755077</v>
      </c>
      <c r="Q1045" s="162">
        <f t="shared" si="554"/>
        <v>1159.5732318400594</v>
      </c>
      <c r="R1045" s="162">
        <f t="shared" si="554"/>
        <v>1189.4687889978452</v>
      </c>
      <c r="S1045" s="162">
        <f t="shared" si="554"/>
        <v>1160.6798008064068</v>
      </c>
      <c r="T1045" s="162">
        <f t="shared" si="554"/>
        <v>1121.1860148967253</v>
      </c>
      <c r="U1045" s="162">
        <f t="shared" si="554"/>
        <v>1139.513580436846</v>
      </c>
      <c r="V1045" s="162">
        <f t="shared" si="554"/>
        <v>1164.0432981637753</v>
      </c>
      <c r="W1045" s="162">
        <f t="shared" si="554"/>
        <v>1165.6522294406682</v>
      </c>
      <c r="X1045" s="162">
        <f t="shared" si="554"/>
        <v>1176.2999617444523</v>
      </c>
      <c r="Y1045" s="162">
        <f t="shared" si="554"/>
        <v>1125.1265528819413</v>
      </c>
      <c r="Z1045" s="162">
        <f t="shared" si="554"/>
        <v>1090.3669107231749</v>
      </c>
      <c r="AA1045" s="162">
        <f t="shared" si="554"/>
        <v>1002.5631950156559</v>
      </c>
      <c r="AB1045" s="162">
        <f t="shared" si="554"/>
        <v>877.44948572553176</v>
      </c>
      <c r="AC1045" s="662"/>
      <c r="AD1045" s="165">
        <f t="shared" si="553"/>
        <v>746.85902284166059</v>
      </c>
      <c r="AE1045" s="166"/>
      <c r="AF1045" s="167"/>
      <c r="AK1045" s="64"/>
      <c r="AL1045" s="64"/>
      <c r="AM1045" s="64"/>
      <c r="AN1045" s="64"/>
    </row>
    <row r="1046">
      <c r="A1046" s="613" t="s">
        <v>69</v>
      </c>
      <c r="B1046" s="842"/>
      <c r="C1046" s="540"/>
      <c r="D1046" s="755"/>
      <c r="E1046" s="560">
        <v>1</v>
      </c>
      <c r="F1046" s="561">
        <v>2</v>
      </c>
      <c r="G1046" s="561">
        <v>3</v>
      </c>
      <c r="H1046" s="561">
        <v>4</v>
      </c>
      <c r="I1046" s="561">
        <v>5</v>
      </c>
      <c r="J1046" s="561">
        <v>6</v>
      </c>
      <c r="K1046" s="561">
        <v>7</v>
      </c>
      <c r="L1046" s="561">
        <v>8</v>
      </c>
      <c r="M1046" s="561">
        <v>9</v>
      </c>
      <c r="N1046" s="561">
        <v>10</v>
      </c>
      <c r="O1046" s="561">
        <v>11</v>
      </c>
      <c r="P1046" s="561">
        <v>12</v>
      </c>
      <c r="Q1046" s="561">
        <v>13</v>
      </c>
      <c r="R1046" s="561">
        <v>14</v>
      </c>
      <c r="S1046" s="561">
        <v>15</v>
      </c>
      <c r="T1046" s="561">
        <v>16</v>
      </c>
      <c r="U1046" s="561">
        <v>17</v>
      </c>
      <c r="V1046" s="561">
        <v>18</v>
      </c>
      <c r="W1046" s="561">
        <v>19</v>
      </c>
      <c r="X1046" s="561">
        <v>20</v>
      </c>
      <c r="Y1046" s="561">
        <v>21</v>
      </c>
      <c r="Z1046" s="561">
        <v>22</v>
      </c>
      <c r="AA1046" s="561">
        <v>23</v>
      </c>
      <c r="AB1046" s="562">
        <v>24</v>
      </c>
      <c r="AC1046" s="755"/>
      <c r="AK1046" s="64"/>
      <c r="AL1046" s="64"/>
      <c r="AM1046" s="64"/>
      <c r="AN1046" s="64"/>
    </row>
    <row r="1047">
      <c r="A1047" s="545" t="s">
        <v>70</v>
      </c>
      <c r="B1047" s="302"/>
      <c r="C1047" s="546" t="s">
        <v>24</v>
      </c>
      <c r="D1047" s="760" t="s">
        <v>22</v>
      </c>
      <c r="E1047" s="301">
        <v>10.34</v>
      </c>
      <c r="F1047" s="302">
        <v>10.32</v>
      </c>
      <c r="G1047" s="302">
        <v>10.43</v>
      </c>
      <c r="H1047" s="302">
        <v>10.44</v>
      </c>
      <c r="I1047" s="302">
        <v>10.279999999999999</v>
      </c>
      <c r="J1047" s="302">
        <v>10.33</v>
      </c>
      <c r="K1047" s="302">
        <v>10.33</v>
      </c>
      <c r="L1047" s="302">
        <v>10.35</v>
      </c>
      <c r="M1047" s="302">
        <v>10.279999999999999</v>
      </c>
      <c r="N1047" s="302">
        <v>10.31</v>
      </c>
      <c r="O1047" s="302">
        <v>10.279999999999999</v>
      </c>
      <c r="P1047" s="302">
        <v>10.300000000000001</v>
      </c>
      <c r="Q1047" s="302">
        <v>10.31</v>
      </c>
      <c r="R1047" s="302">
        <v>10.279999999999999</v>
      </c>
      <c r="S1047" s="302">
        <v>10.300000000000001</v>
      </c>
      <c r="T1047" s="302">
        <v>10.289999999999999</v>
      </c>
      <c r="U1047" s="302">
        <v>10.42</v>
      </c>
      <c r="V1047" s="302">
        <v>10.380000000000001</v>
      </c>
      <c r="W1047" s="302">
        <v>10.380000000000001</v>
      </c>
      <c r="X1047" s="302">
        <v>10.41</v>
      </c>
      <c r="Y1047" s="302">
        <v>10.35</v>
      </c>
      <c r="Z1047" s="302">
        <v>10.34</v>
      </c>
      <c r="AA1047" s="302">
        <v>10.17</v>
      </c>
      <c r="AB1047" s="761">
        <v>10.199999999999999</v>
      </c>
      <c r="AC1047" s="726"/>
      <c r="AK1047" s="64"/>
      <c r="AL1047" s="64"/>
      <c r="AM1047" s="64"/>
      <c r="AN1047" s="64"/>
    </row>
    <row r="1048">
      <c r="A1048" s="565" t="s">
        <v>34</v>
      </c>
      <c r="B1048" s="566"/>
      <c r="C1048" s="567" t="s">
        <v>24</v>
      </c>
      <c r="D1048" s="767" t="s">
        <v>22</v>
      </c>
      <c r="E1048" s="569">
        <v>10.32</v>
      </c>
      <c r="F1048" s="566">
        <v>10.31</v>
      </c>
      <c r="G1048" s="566">
        <v>10.42</v>
      </c>
      <c r="H1048" s="566">
        <v>10.43</v>
      </c>
      <c r="I1048" s="566">
        <v>10.43</v>
      </c>
      <c r="J1048" s="566">
        <v>10.32</v>
      </c>
      <c r="K1048" s="566">
        <v>10.32</v>
      </c>
      <c r="L1048" s="566">
        <v>10.34</v>
      </c>
      <c r="M1048" s="566">
        <v>10.289999999999999</v>
      </c>
      <c r="N1048" s="566">
        <v>10.300000000000001</v>
      </c>
      <c r="O1048" s="566">
        <v>10.27</v>
      </c>
      <c r="P1048" s="566">
        <v>10.279999999999999</v>
      </c>
      <c r="Q1048" s="566">
        <v>10.289999999999999</v>
      </c>
      <c r="R1048" s="566">
        <v>10.279999999999999</v>
      </c>
      <c r="S1048" s="566">
        <v>10.289999999999999</v>
      </c>
      <c r="T1048" s="566">
        <v>10.289999999999999</v>
      </c>
      <c r="U1048" s="566">
        <v>10.41</v>
      </c>
      <c r="V1048" s="566">
        <v>10.369999999999999</v>
      </c>
      <c r="W1048" s="566">
        <v>10.369999999999999</v>
      </c>
      <c r="X1048" s="566">
        <v>10.4</v>
      </c>
      <c r="Y1048" s="566">
        <v>10.34</v>
      </c>
      <c r="Z1048" s="566">
        <v>10.33</v>
      </c>
      <c r="AA1048" s="566">
        <v>10.16</v>
      </c>
      <c r="AB1048" s="768">
        <v>10.19</v>
      </c>
      <c r="AC1048" s="732"/>
      <c r="AK1048" s="64"/>
      <c r="AL1048" s="64"/>
      <c r="AM1048" s="9"/>
      <c r="AN1048" s="64"/>
    </row>
    <row r="1049">
      <c r="A1049" s="865" t="s">
        <v>60</v>
      </c>
      <c r="B1049" s="315" t="s">
        <v>302</v>
      </c>
      <c r="C1049" s="67" t="s">
        <v>18</v>
      </c>
      <c r="D1049" s="68" t="s">
        <v>29</v>
      </c>
      <c r="E1049" s="108">
        <v>0</v>
      </c>
      <c r="F1049" s="109">
        <v>0</v>
      </c>
      <c r="G1049" s="109">
        <v>0</v>
      </c>
      <c r="H1049" s="109">
        <v>0</v>
      </c>
      <c r="I1049" s="109">
        <v>0</v>
      </c>
      <c r="J1049" s="109">
        <v>0</v>
      </c>
      <c r="K1049" s="109">
        <v>0</v>
      </c>
      <c r="L1049" s="109">
        <v>0</v>
      </c>
      <c r="M1049" s="109">
        <v>0</v>
      </c>
      <c r="N1049" s="109">
        <v>0</v>
      </c>
      <c r="O1049" s="109">
        <v>0</v>
      </c>
      <c r="P1049" s="109">
        <v>2.6000000000000001</v>
      </c>
      <c r="Q1049" s="109">
        <v>3.7999999999999998</v>
      </c>
      <c r="R1049" s="109">
        <v>7.4000000000000004</v>
      </c>
      <c r="S1049" s="109">
        <v>42.799999999999997</v>
      </c>
      <c r="T1049" s="109">
        <v>40.600000000000001</v>
      </c>
      <c r="U1049" s="109">
        <v>42.200000000000003</v>
      </c>
      <c r="V1049" s="109">
        <v>42</v>
      </c>
      <c r="W1049" s="109">
        <v>46</v>
      </c>
      <c r="X1049" s="109">
        <v>46.799999999999997</v>
      </c>
      <c r="Y1049" s="109">
        <v>45.600000000000001</v>
      </c>
      <c r="Z1049" s="109">
        <v>43.399999999999999</v>
      </c>
      <c r="AA1049" s="109">
        <v>41.399999999999999</v>
      </c>
      <c r="AB1049" s="110">
        <v>35.600000000000001</v>
      </c>
      <c r="AC1049" s="224">
        <f t="shared" ref="AC1049:AC1050" si="555">SUM(E1049:AB1049)</f>
        <v>440.19999999999999</v>
      </c>
      <c r="AD1049" s="1022">
        <f t="shared" si="553"/>
        <v>0</v>
      </c>
      <c r="AE1049" s="524">
        <v>100</v>
      </c>
      <c r="AF1049" s="780">
        <v>15</v>
      </c>
      <c r="AK1049" s="81"/>
      <c r="AL1049" s="497"/>
      <c r="AM1049" s="81"/>
      <c r="AN1049" s="9"/>
    </row>
    <row r="1050">
      <c r="A1050" s="866"/>
      <c r="B1050" s="316"/>
      <c r="C1050" s="75" t="s">
        <v>20</v>
      </c>
      <c r="D1050" s="76" t="s">
        <v>29</v>
      </c>
      <c r="E1050" s="113">
        <v>0</v>
      </c>
      <c r="F1050" s="114">
        <v>0</v>
      </c>
      <c r="G1050" s="114">
        <v>0</v>
      </c>
      <c r="H1050" s="114">
        <v>0</v>
      </c>
      <c r="I1050" s="114">
        <v>0</v>
      </c>
      <c r="J1050" s="114">
        <v>0</v>
      </c>
      <c r="K1050" s="114">
        <v>0</v>
      </c>
      <c r="L1050" s="114">
        <v>0</v>
      </c>
      <c r="M1050" s="114">
        <v>0</v>
      </c>
      <c r="N1050" s="114">
        <v>0</v>
      </c>
      <c r="O1050" s="114">
        <v>0</v>
      </c>
      <c r="P1050" s="114">
        <v>0.20000000000000001</v>
      </c>
      <c r="Q1050" s="114">
        <v>0</v>
      </c>
      <c r="R1050" s="114">
        <v>2.2000000000000002</v>
      </c>
      <c r="S1050" s="114">
        <v>21.199999999999999</v>
      </c>
      <c r="T1050" s="114">
        <v>20.199999999999999</v>
      </c>
      <c r="U1050" s="114">
        <v>22.399999999999999</v>
      </c>
      <c r="V1050" s="114">
        <v>24.199999999999999</v>
      </c>
      <c r="W1050" s="114">
        <v>24.399999999999999</v>
      </c>
      <c r="X1050" s="114">
        <v>24.600000000000001</v>
      </c>
      <c r="Y1050" s="114">
        <v>23</v>
      </c>
      <c r="Z1050" s="114">
        <v>20.800000000000001</v>
      </c>
      <c r="AA1050" s="114">
        <v>20</v>
      </c>
      <c r="AB1050" s="115">
        <v>18.399999999999999</v>
      </c>
      <c r="AC1050" s="116">
        <f t="shared" si="555"/>
        <v>221.59999999999999</v>
      </c>
      <c r="AD1050" s="526"/>
      <c r="AE1050" s="527"/>
      <c r="AF1050" s="964"/>
      <c r="AK1050" s="9"/>
      <c r="AL1050" s="9"/>
      <c r="AM1050" s="9"/>
      <c r="AN1050" s="9"/>
    </row>
    <row r="1051">
      <c r="A1051" s="866"/>
      <c r="B1051" s="316"/>
      <c r="C1051" s="75" t="s">
        <v>21</v>
      </c>
      <c r="D1051" s="76" t="s">
        <v>22</v>
      </c>
      <c r="E1051" s="118">
        <v>0</v>
      </c>
      <c r="F1051" s="119">
        <v>0</v>
      </c>
      <c r="G1051" s="119">
        <v>0</v>
      </c>
      <c r="H1051" s="119">
        <v>0</v>
      </c>
      <c r="I1051" s="119">
        <v>0</v>
      </c>
      <c r="J1051" s="119">
        <v>0</v>
      </c>
      <c r="K1051" s="119">
        <v>0</v>
      </c>
      <c r="L1051" s="119">
        <v>0</v>
      </c>
      <c r="M1051" s="119">
        <v>0</v>
      </c>
      <c r="N1051" s="119">
        <v>0</v>
      </c>
      <c r="O1051" s="119">
        <v>0</v>
      </c>
      <c r="P1051" s="119">
        <v>0</v>
      </c>
      <c r="Q1051" s="119">
        <v>0</v>
      </c>
      <c r="R1051" s="119">
        <v>3</v>
      </c>
      <c r="S1051" s="119">
        <v>3</v>
      </c>
      <c r="T1051" s="119">
        <v>3</v>
      </c>
      <c r="U1051" s="119">
        <v>3</v>
      </c>
      <c r="V1051" s="119">
        <v>2</v>
      </c>
      <c r="W1051" s="119">
        <v>3</v>
      </c>
      <c r="X1051" s="119">
        <v>3</v>
      </c>
      <c r="Y1051" s="119">
        <v>3</v>
      </c>
      <c r="Z1051" s="119">
        <v>2</v>
      </c>
      <c r="AA1051" s="119">
        <v>2</v>
      </c>
      <c r="AB1051" s="120">
        <v>2</v>
      </c>
      <c r="AC1051" s="116">
        <f>AVERAGE(E1051:AB1051)</f>
        <v>1.2083333333333333</v>
      </c>
      <c r="AD1051" s="526"/>
      <c r="AE1051" s="527"/>
      <c r="AF1051" s="964"/>
      <c r="AK1051" s="9"/>
      <c r="AL1051" s="9"/>
      <c r="AM1051" s="9"/>
      <c r="AN1051" s="9"/>
    </row>
    <row r="1052">
      <c r="A1052" s="866"/>
      <c r="B1052" s="316"/>
      <c r="C1052" s="75" t="s">
        <v>23</v>
      </c>
      <c r="D1052" s="76"/>
      <c r="E1052" s="82" t="e">
        <f t="shared" ref="E1052:AB1052" si="556">E1050/E1049</f>
        <v>#DIV/0!</v>
      </c>
      <c r="F1052" s="83" t="e">
        <f t="shared" si="556"/>
        <v>#DIV/0!</v>
      </c>
      <c r="G1052" s="83" t="e">
        <f t="shared" si="556"/>
        <v>#DIV/0!</v>
      </c>
      <c r="H1052" s="83" t="e">
        <f t="shared" si="556"/>
        <v>#DIV/0!</v>
      </c>
      <c r="I1052" s="83" t="e">
        <f t="shared" si="556"/>
        <v>#DIV/0!</v>
      </c>
      <c r="J1052" s="83" t="e">
        <f t="shared" si="556"/>
        <v>#DIV/0!</v>
      </c>
      <c r="K1052" s="83" t="e">
        <f t="shared" si="556"/>
        <v>#DIV/0!</v>
      </c>
      <c r="L1052" s="83" t="e">
        <f t="shared" si="556"/>
        <v>#DIV/0!</v>
      </c>
      <c r="M1052" s="83" t="e">
        <f t="shared" si="556"/>
        <v>#DIV/0!</v>
      </c>
      <c r="N1052" s="83" t="e">
        <f t="shared" si="556"/>
        <v>#DIV/0!</v>
      </c>
      <c r="O1052" s="83" t="e">
        <f t="shared" si="556"/>
        <v>#DIV/0!</v>
      </c>
      <c r="P1052" s="83">
        <f t="shared" si="556"/>
        <v>0.076923076923076927</v>
      </c>
      <c r="Q1052" s="83">
        <f t="shared" si="556"/>
        <v>0</v>
      </c>
      <c r="R1052" s="83">
        <f t="shared" si="556"/>
        <v>0.29729729729729731</v>
      </c>
      <c r="S1052" s="83">
        <f t="shared" si="556"/>
        <v>0.49532710280373832</v>
      </c>
      <c r="T1052" s="83">
        <f t="shared" si="556"/>
        <v>0.49753694581280783</v>
      </c>
      <c r="U1052" s="83">
        <f t="shared" si="556"/>
        <v>0.5308056872037914</v>
      </c>
      <c r="V1052" s="83">
        <f t="shared" si="556"/>
        <v>0.57619047619047614</v>
      </c>
      <c r="W1052" s="83">
        <f t="shared" si="556"/>
        <v>0.53043478260869559</v>
      </c>
      <c r="X1052" s="83">
        <f t="shared" si="556"/>
        <v>0.52564102564102566</v>
      </c>
      <c r="Y1052" s="83">
        <f t="shared" si="556"/>
        <v>0.50438596491228072</v>
      </c>
      <c r="Z1052" s="83">
        <f t="shared" si="556"/>
        <v>0.47926267281105994</v>
      </c>
      <c r="AA1052" s="83">
        <f t="shared" si="556"/>
        <v>0.48309178743961356</v>
      </c>
      <c r="AB1052" s="84">
        <f t="shared" si="556"/>
        <v>0.51685393258426959</v>
      </c>
      <c r="AC1052" s="860"/>
      <c r="AD1052" s="526"/>
      <c r="AE1052" s="527"/>
      <c r="AF1052" s="964"/>
      <c r="AK1052" s="9"/>
      <c r="AL1052" s="9"/>
      <c r="AM1052" s="9"/>
      <c r="AN1052" s="9"/>
    </row>
    <row r="1053">
      <c r="A1053" s="1023"/>
      <c r="B1053" s="1024"/>
      <c r="C1053" s="127" t="s">
        <v>37</v>
      </c>
      <c r="D1053" s="94"/>
      <c r="E1053" s="128">
        <f t="shared" ref="E1053:AB1053" si="557">SQRT(E1049*E1049+E1050*E1050)/E1047/1.73</f>
        <v>0</v>
      </c>
      <c r="F1053" s="129">
        <f t="shared" si="557"/>
        <v>0</v>
      </c>
      <c r="G1053" s="129">
        <f t="shared" si="557"/>
        <v>0</v>
      </c>
      <c r="H1053" s="129">
        <f t="shared" si="557"/>
        <v>0</v>
      </c>
      <c r="I1053" s="129">
        <f t="shared" si="557"/>
        <v>0</v>
      </c>
      <c r="J1053" s="129">
        <f t="shared" si="557"/>
        <v>0</v>
      </c>
      <c r="K1053" s="129">
        <f t="shared" si="557"/>
        <v>0</v>
      </c>
      <c r="L1053" s="129">
        <f t="shared" si="557"/>
        <v>0</v>
      </c>
      <c r="M1053" s="129">
        <f t="shared" si="557"/>
        <v>0</v>
      </c>
      <c r="N1053" s="129">
        <f t="shared" si="557"/>
        <v>0</v>
      </c>
      <c r="O1053" s="129">
        <f t="shared" si="557"/>
        <v>0</v>
      </c>
      <c r="P1053" s="129">
        <f t="shared" si="557"/>
        <v>0.14634272193058306</v>
      </c>
      <c r="Q1053" s="129">
        <f t="shared" si="557"/>
        <v>0.2130486704081003</v>
      </c>
      <c r="R1053" s="129">
        <f t="shared" si="557"/>
        <v>0.43409412891340238</v>
      </c>
      <c r="S1053" s="129">
        <f t="shared" si="557"/>
        <v>2.6804392496592429</v>
      </c>
      <c r="T1053" s="129">
        <f t="shared" si="557"/>
        <v>2.5473716999735818</v>
      </c>
      <c r="U1053" s="129">
        <f t="shared" si="557"/>
        <v>2.6503369072402867</v>
      </c>
      <c r="V1053" s="129">
        <f t="shared" si="557"/>
        <v>2.699337616551472</v>
      </c>
      <c r="W1053" s="129">
        <f t="shared" si="557"/>
        <v>2.8996804180794173</v>
      </c>
      <c r="X1053" s="129">
        <f t="shared" si="557"/>
        <v>2.9357910879459217</v>
      </c>
      <c r="Y1053" s="129">
        <f t="shared" si="557"/>
        <v>2.8523138638750409</v>
      </c>
      <c r="Z1053" s="129">
        <f t="shared" si="557"/>
        <v>2.6904280780790022</v>
      </c>
      <c r="AA1053" s="129">
        <f t="shared" si="557"/>
        <v>2.6132522118212718</v>
      </c>
      <c r="AB1053" s="131">
        <f t="shared" si="557"/>
        <v>2.2709923878692293</v>
      </c>
      <c r="AC1053" s="189">
        <f>AVERAGE(E1053:AB1053)</f>
        <v>1.1513928767644395</v>
      </c>
      <c r="AD1053" s="190">
        <f>(AC1051-AC1053)/AC1051</f>
        <v>0.047123136470808659</v>
      </c>
      <c r="AE1053" s="129"/>
      <c r="AF1053" s="131"/>
      <c r="AK1053" s="64"/>
      <c r="AL1053" s="64"/>
      <c r="AM1053" s="9"/>
      <c r="AN1053" s="64"/>
    </row>
    <row r="1054">
      <c r="A1054" s="865" t="s">
        <v>74</v>
      </c>
      <c r="B1054" s="315" t="s">
        <v>217</v>
      </c>
      <c r="C1054" s="67" t="s">
        <v>18</v>
      </c>
      <c r="D1054" s="68" t="s">
        <v>29</v>
      </c>
      <c r="E1054" s="108">
        <v>0</v>
      </c>
      <c r="F1054" s="109">
        <v>0</v>
      </c>
      <c r="G1054" s="109">
        <v>0</v>
      </c>
      <c r="H1054" s="109">
        <v>0</v>
      </c>
      <c r="I1054" s="109">
        <v>0</v>
      </c>
      <c r="J1054" s="109">
        <v>0</v>
      </c>
      <c r="K1054" s="109">
        <v>0</v>
      </c>
      <c r="L1054" s="109">
        <v>0</v>
      </c>
      <c r="M1054" s="109">
        <v>0</v>
      </c>
      <c r="N1054" s="109">
        <v>0</v>
      </c>
      <c r="O1054" s="109">
        <v>0</v>
      </c>
      <c r="P1054" s="109">
        <v>0</v>
      </c>
      <c r="Q1054" s="109">
        <v>0</v>
      </c>
      <c r="R1054" s="109">
        <v>0</v>
      </c>
      <c r="S1054" s="109">
        <v>0</v>
      </c>
      <c r="T1054" s="109">
        <v>0</v>
      </c>
      <c r="U1054" s="109">
        <v>0</v>
      </c>
      <c r="V1054" s="109">
        <v>0</v>
      </c>
      <c r="W1054" s="109">
        <v>0</v>
      </c>
      <c r="X1054" s="109">
        <v>0</v>
      </c>
      <c r="Y1054" s="109">
        <v>0</v>
      </c>
      <c r="Z1054" s="109">
        <v>0</v>
      </c>
      <c r="AA1054" s="109">
        <v>0</v>
      </c>
      <c r="AB1054" s="110">
        <v>0</v>
      </c>
      <c r="AC1054" s="278">
        <f t="shared" ref="AC1054:AC1055" si="558">SUM(E1054:AB1054)</f>
        <v>0</v>
      </c>
      <c r="AD1054" s="1022">
        <f>MIN(E1054:AB1054)</f>
        <v>0</v>
      </c>
      <c r="AE1054" s="524">
        <v>100</v>
      </c>
      <c r="AF1054" s="780">
        <v>10</v>
      </c>
      <c r="AK1054" s="81"/>
      <c r="AL1054" s="497"/>
      <c r="AM1054" s="81"/>
      <c r="AN1054" s="9"/>
    </row>
    <row r="1055">
      <c r="A1055" s="866"/>
      <c r="B1055" s="316"/>
      <c r="C1055" s="75" t="s">
        <v>20</v>
      </c>
      <c r="D1055" s="76" t="s">
        <v>29</v>
      </c>
      <c r="E1055" s="113">
        <v>0</v>
      </c>
      <c r="F1055" s="114">
        <v>0</v>
      </c>
      <c r="G1055" s="114">
        <v>0</v>
      </c>
      <c r="H1055" s="114">
        <v>0</v>
      </c>
      <c r="I1055" s="114">
        <v>0</v>
      </c>
      <c r="J1055" s="114">
        <v>0</v>
      </c>
      <c r="K1055" s="114">
        <v>0</v>
      </c>
      <c r="L1055" s="114">
        <v>0</v>
      </c>
      <c r="M1055" s="114">
        <v>0</v>
      </c>
      <c r="N1055" s="114">
        <v>0</v>
      </c>
      <c r="O1055" s="114">
        <v>0</v>
      </c>
      <c r="P1055" s="114">
        <v>0</v>
      </c>
      <c r="Q1055" s="114">
        <v>0</v>
      </c>
      <c r="R1055" s="114">
        <v>0</v>
      </c>
      <c r="S1055" s="114">
        <v>0</v>
      </c>
      <c r="T1055" s="114">
        <v>0</v>
      </c>
      <c r="U1055" s="114">
        <v>0</v>
      </c>
      <c r="V1055" s="114">
        <v>0</v>
      </c>
      <c r="W1055" s="114">
        <v>0</v>
      </c>
      <c r="X1055" s="114">
        <v>0</v>
      </c>
      <c r="Y1055" s="114">
        <v>0</v>
      </c>
      <c r="Z1055" s="114">
        <v>0</v>
      </c>
      <c r="AA1055" s="114">
        <v>0</v>
      </c>
      <c r="AB1055" s="115">
        <v>0</v>
      </c>
      <c r="AC1055" s="280">
        <f t="shared" si="558"/>
        <v>0</v>
      </c>
      <c r="AD1055" s="526"/>
      <c r="AE1055" s="527"/>
      <c r="AF1055" s="964"/>
      <c r="AK1055" s="9"/>
      <c r="AL1055" s="9"/>
      <c r="AM1055" s="9"/>
      <c r="AN1055" s="9"/>
    </row>
    <row r="1056">
      <c r="A1056" s="866"/>
      <c r="B1056" s="316"/>
      <c r="C1056" s="75" t="s">
        <v>21</v>
      </c>
      <c r="D1056" s="76" t="s">
        <v>303</v>
      </c>
      <c r="E1056" s="118"/>
      <c r="F1056" s="119"/>
      <c r="G1056" s="119"/>
      <c r="H1056" s="119"/>
      <c r="I1056" s="119"/>
      <c r="J1056" s="119"/>
      <c r="K1056" s="119"/>
      <c r="L1056" s="119"/>
      <c r="M1056" s="119"/>
      <c r="N1056" s="119"/>
      <c r="O1056" s="119"/>
      <c r="P1056" s="119"/>
      <c r="Q1056" s="119"/>
      <c r="R1056" s="119"/>
      <c r="S1056" s="119"/>
      <c r="T1056" s="119"/>
      <c r="U1056" s="119"/>
      <c r="V1056" s="119"/>
      <c r="W1056" s="119"/>
      <c r="X1056" s="119"/>
      <c r="Y1056" s="119"/>
      <c r="Z1056" s="119"/>
      <c r="AA1056" s="119"/>
      <c r="AB1056" s="120"/>
      <c r="AC1056" s="280"/>
      <c r="AD1056" s="526"/>
      <c r="AE1056" s="527"/>
      <c r="AF1056" s="964"/>
      <c r="AK1056" s="9"/>
      <c r="AL1056" s="9"/>
      <c r="AM1056" s="9"/>
      <c r="AN1056" s="9"/>
    </row>
    <row r="1057">
      <c r="A1057" s="866"/>
      <c r="B1057" s="316"/>
      <c r="C1057" s="75" t="s">
        <v>23</v>
      </c>
      <c r="D1057" s="76"/>
      <c r="E1057" s="82" t="e">
        <f t="shared" ref="E1057:AB1057" si="559">E1055/E1054</f>
        <v>#DIV/0!</v>
      </c>
      <c r="F1057" s="83" t="e">
        <f t="shared" si="559"/>
        <v>#DIV/0!</v>
      </c>
      <c r="G1057" s="83" t="e">
        <f t="shared" si="559"/>
        <v>#DIV/0!</v>
      </c>
      <c r="H1057" s="83" t="e">
        <f t="shared" si="559"/>
        <v>#DIV/0!</v>
      </c>
      <c r="I1057" s="83" t="e">
        <f t="shared" si="559"/>
        <v>#DIV/0!</v>
      </c>
      <c r="J1057" s="83" t="e">
        <f t="shared" si="559"/>
        <v>#DIV/0!</v>
      </c>
      <c r="K1057" s="83" t="e">
        <f t="shared" si="559"/>
        <v>#DIV/0!</v>
      </c>
      <c r="L1057" s="83" t="e">
        <f t="shared" si="559"/>
        <v>#DIV/0!</v>
      </c>
      <c r="M1057" s="83" t="e">
        <f t="shared" si="559"/>
        <v>#DIV/0!</v>
      </c>
      <c r="N1057" s="83" t="e">
        <f t="shared" si="559"/>
        <v>#DIV/0!</v>
      </c>
      <c r="O1057" s="83" t="e">
        <f t="shared" si="559"/>
        <v>#DIV/0!</v>
      </c>
      <c r="P1057" s="83" t="e">
        <f t="shared" si="559"/>
        <v>#DIV/0!</v>
      </c>
      <c r="Q1057" s="83" t="e">
        <f t="shared" si="559"/>
        <v>#DIV/0!</v>
      </c>
      <c r="R1057" s="83" t="e">
        <f t="shared" si="559"/>
        <v>#DIV/0!</v>
      </c>
      <c r="S1057" s="83" t="e">
        <f t="shared" si="559"/>
        <v>#DIV/0!</v>
      </c>
      <c r="T1057" s="83" t="e">
        <f t="shared" si="559"/>
        <v>#DIV/0!</v>
      </c>
      <c r="U1057" s="83" t="e">
        <f t="shared" si="559"/>
        <v>#DIV/0!</v>
      </c>
      <c r="V1057" s="83" t="e">
        <f t="shared" si="559"/>
        <v>#DIV/0!</v>
      </c>
      <c r="W1057" s="83" t="e">
        <f t="shared" si="559"/>
        <v>#DIV/0!</v>
      </c>
      <c r="X1057" s="83" t="e">
        <f t="shared" si="559"/>
        <v>#DIV/0!</v>
      </c>
      <c r="Y1057" s="83" t="e">
        <f t="shared" si="559"/>
        <v>#DIV/0!</v>
      </c>
      <c r="Z1057" s="83" t="e">
        <f t="shared" si="559"/>
        <v>#DIV/0!</v>
      </c>
      <c r="AA1057" s="83" t="e">
        <f t="shared" si="559"/>
        <v>#DIV/0!</v>
      </c>
      <c r="AB1057" s="84" t="e">
        <f t="shared" si="559"/>
        <v>#DIV/0!</v>
      </c>
      <c r="AC1057" s="94"/>
      <c r="AD1057" s="526"/>
      <c r="AE1057" s="527"/>
      <c r="AF1057" s="964"/>
      <c r="AK1057" s="9"/>
      <c r="AL1057" s="9"/>
      <c r="AM1057" s="9"/>
      <c r="AN1057" s="9"/>
    </row>
    <row r="1058">
      <c r="A1058" s="1023"/>
      <c r="B1058" s="1024"/>
      <c r="C1058" s="127" t="s">
        <v>37</v>
      </c>
      <c r="D1058" s="94"/>
      <c r="E1058" s="128">
        <f t="shared" ref="E1058:AB1058" si="560">SQRT(E1054*E1054+E1055*E1055)/E1047/1.73</f>
        <v>0</v>
      </c>
      <c r="F1058" s="129">
        <f t="shared" si="560"/>
        <v>0</v>
      </c>
      <c r="G1058" s="129">
        <f t="shared" si="560"/>
        <v>0</v>
      </c>
      <c r="H1058" s="129">
        <f t="shared" si="560"/>
        <v>0</v>
      </c>
      <c r="I1058" s="129">
        <f t="shared" si="560"/>
        <v>0</v>
      </c>
      <c r="J1058" s="129">
        <f t="shared" si="560"/>
        <v>0</v>
      </c>
      <c r="K1058" s="129">
        <f t="shared" si="560"/>
        <v>0</v>
      </c>
      <c r="L1058" s="129">
        <f t="shared" si="560"/>
        <v>0</v>
      </c>
      <c r="M1058" s="129">
        <f t="shared" si="560"/>
        <v>0</v>
      </c>
      <c r="N1058" s="129">
        <f t="shared" si="560"/>
        <v>0</v>
      </c>
      <c r="O1058" s="129">
        <f t="shared" si="560"/>
        <v>0</v>
      </c>
      <c r="P1058" s="129">
        <f t="shared" si="560"/>
        <v>0</v>
      </c>
      <c r="Q1058" s="129">
        <f t="shared" si="560"/>
        <v>0</v>
      </c>
      <c r="R1058" s="129">
        <f t="shared" si="560"/>
        <v>0</v>
      </c>
      <c r="S1058" s="129">
        <f t="shared" si="560"/>
        <v>0</v>
      </c>
      <c r="T1058" s="129">
        <f t="shared" si="560"/>
        <v>0</v>
      </c>
      <c r="U1058" s="129">
        <f t="shared" si="560"/>
        <v>0</v>
      </c>
      <c r="V1058" s="129">
        <f t="shared" si="560"/>
        <v>0</v>
      </c>
      <c r="W1058" s="129">
        <f t="shared" si="560"/>
        <v>0</v>
      </c>
      <c r="X1058" s="129">
        <f t="shared" si="560"/>
        <v>0</v>
      </c>
      <c r="Y1058" s="129">
        <f t="shared" si="560"/>
        <v>0</v>
      </c>
      <c r="Z1058" s="129">
        <f t="shared" si="560"/>
        <v>0</v>
      </c>
      <c r="AA1058" s="129">
        <f t="shared" si="560"/>
        <v>0</v>
      </c>
      <c r="AB1058" s="131">
        <f t="shared" si="560"/>
        <v>0</v>
      </c>
      <c r="AC1058" s="189">
        <f>AVERAGE(E1058:AB1058)</f>
        <v>0</v>
      </c>
      <c r="AD1058" s="190" t="e">
        <f>(AC1056-AC1058)/AC1056</f>
        <v>#DIV/0!</v>
      </c>
      <c r="AE1058" s="129"/>
      <c r="AF1058" s="131"/>
      <c r="AK1058" s="64"/>
      <c r="AL1058" s="64"/>
      <c r="AM1058" s="9"/>
      <c r="AN1058" s="64"/>
    </row>
    <row r="1059">
      <c r="A1059" s="865" t="s">
        <v>55</v>
      </c>
      <c r="B1059" s="315" t="s">
        <v>304</v>
      </c>
      <c r="C1059" s="67" t="s">
        <v>18</v>
      </c>
      <c r="D1059" s="68" t="s">
        <v>29</v>
      </c>
      <c r="E1059" s="108">
        <v>213.40000000000001</v>
      </c>
      <c r="F1059" s="109">
        <v>199.80000000000001</v>
      </c>
      <c r="G1059" s="109">
        <v>194.80000000000001</v>
      </c>
      <c r="H1059" s="109">
        <v>192.40000000000001</v>
      </c>
      <c r="I1059" s="109">
        <v>225</v>
      </c>
      <c r="J1059" s="109">
        <v>247.59999999999999</v>
      </c>
      <c r="K1059" s="109">
        <v>284.19999999999999</v>
      </c>
      <c r="L1059" s="109">
        <v>334</v>
      </c>
      <c r="M1059" s="109">
        <v>400.80000000000001</v>
      </c>
      <c r="N1059" s="109">
        <v>425.60000000000002</v>
      </c>
      <c r="O1059" s="109">
        <v>435.39999999999998</v>
      </c>
      <c r="P1059" s="109">
        <v>401.80000000000001</v>
      </c>
      <c r="Q1059" s="109">
        <v>404.80000000000001</v>
      </c>
      <c r="R1059" s="109">
        <v>400.60000000000002</v>
      </c>
      <c r="S1059" s="109">
        <v>393.60000000000002</v>
      </c>
      <c r="T1059" s="109">
        <v>365.39999999999998</v>
      </c>
      <c r="U1059" s="109">
        <v>335.39999999999998</v>
      </c>
      <c r="V1059" s="109">
        <v>324.80000000000001</v>
      </c>
      <c r="W1059" s="109">
        <v>313.60000000000002</v>
      </c>
      <c r="X1059" s="109">
        <v>308.39999999999998</v>
      </c>
      <c r="Y1059" s="109">
        <v>306.39999999999998</v>
      </c>
      <c r="Z1059" s="109">
        <v>308.19999999999999</v>
      </c>
      <c r="AA1059" s="109">
        <v>269.60000000000002</v>
      </c>
      <c r="AB1059" s="110">
        <v>232.19999999999999</v>
      </c>
      <c r="AC1059" s="308">
        <f t="shared" ref="AC1059:AC1060" si="561">SUM(E1059:AB1059)</f>
        <v>7517.8000000000002</v>
      </c>
      <c r="AD1059" s="1022">
        <f>MIN(E1059:AB1059)</f>
        <v>192.40000000000001</v>
      </c>
      <c r="AE1059" s="524">
        <v>100</v>
      </c>
      <c r="AF1059" s="780">
        <v>20</v>
      </c>
      <c r="AK1059" s="81"/>
      <c r="AL1059" s="497"/>
      <c r="AM1059" s="81"/>
      <c r="AN1059" s="9"/>
    </row>
    <row r="1060">
      <c r="A1060" s="866"/>
      <c r="B1060" s="316"/>
      <c r="C1060" s="75" t="s">
        <v>20</v>
      </c>
      <c r="D1060" s="76" t="s">
        <v>29</v>
      </c>
      <c r="E1060" s="113">
        <v>53.399999999999999</v>
      </c>
      <c r="F1060" s="114">
        <v>52</v>
      </c>
      <c r="G1060" s="114">
        <v>54.200000000000003</v>
      </c>
      <c r="H1060" s="114">
        <v>54.600000000000001</v>
      </c>
      <c r="I1060" s="114">
        <v>53.799999999999997</v>
      </c>
      <c r="J1060" s="114">
        <v>51.200000000000003</v>
      </c>
      <c r="K1060" s="114">
        <v>57</v>
      </c>
      <c r="L1060" s="114">
        <v>59</v>
      </c>
      <c r="M1060" s="114">
        <v>60.399999999999999</v>
      </c>
      <c r="N1060" s="114">
        <v>69.200000000000003</v>
      </c>
      <c r="O1060" s="114">
        <v>69</v>
      </c>
      <c r="P1060" s="114">
        <v>66</v>
      </c>
      <c r="Q1060" s="114">
        <v>70.400000000000006</v>
      </c>
      <c r="R1060" s="114">
        <v>67</v>
      </c>
      <c r="S1060" s="114">
        <v>63</v>
      </c>
      <c r="T1060" s="114">
        <v>63.600000000000001</v>
      </c>
      <c r="U1060" s="114">
        <v>66.599999999999994</v>
      </c>
      <c r="V1060" s="114">
        <v>66</v>
      </c>
      <c r="W1060" s="114">
        <v>61.399999999999999</v>
      </c>
      <c r="X1060" s="114">
        <v>63.799999999999997</v>
      </c>
      <c r="Y1060" s="114">
        <v>62.399999999999999</v>
      </c>
      <c r="Z1060" s="114">
        <v>57.600000000000001</v>
      </c>
      <c r="AA1060" s="114">
        <v>51.600000000000001</v>
      </c>
      <c r="AB1060" s="115">
        <v>47.799999999999997</v>
      </c>
      <c r="AC1060" s="280">
        <f t="shared" si="561"/>
        <v>1440.9999999999998</v>
      </c>
      <c r="AD1060" s="526"/>
      <c r="AE1060" s="527"/>
      <c r="AF1060" s="964"/>
      <c r="AK1060" s="9"/>
      <c r="AL1060" s="9"/>
      <c r="AM1060" s="9"/>
      <c r="AN1060" s="9"/>
    </row>
    <row r="1061">
      <c r="A1061" s="866"/>
      <c r="B1061" s="316"/>
      <c r="C1061" s="75" t="s">
        <v>21</v>
      </c>
      <c r="D1061" s="76" t="s">
        <v>22</v>
      </c>
      <c r="E1061" s="118">
        <v>10</v>
      </c>
      <c r="F1061" s="119">
        <v>11</v>
      </c>
      <c r="G1061" s="119">
        <v>10</v>
      </c>
      <c r="H1061" s="119">
        <v>11</v>
      </c>
      <c r="I1061" s="119">
        <v>12</v>
      </c>
      <c r="J1061" s="119">
        <v>15</v>
      </c>
      <c r="K1061" s="119">
        <v>17</v>
      </c>
      <c r="L1061" s="119">
        <v>21</v>
      </c>
      <c r="M1061" s="119">
        <v>23</v>
      </c>
      <c r="N1061" s="119">
        <v>24</v>
      </c>
      <c r="O1061" s="119">
        <v>23</v>
      </c>
      <c r="P1061" s="119">
        <v>23</v>
      </c>
      <c r="Q1061" s="119">
        <v>20</v>
      </c>
      <c r="R1061" s="119">
        <v>21</v>
      </c>
      <c r="S1061" s="119">
        <v>20</v>
      </c>
      <c r="T1061" s="119">
        <v>19</v>
      </c>
      <c r="U1061" s="119">
        <v>16</v>
      </c>
      <c r="V1061" s="119">
        <v>15</v>
      </c>
      <c r="W1061" s="119">
        <v>16</v>
      </c>
      <c r="X1061" s="119">
        <v>17</v>
      </c>
      <c r="Y1061" s="119">
        <v>17</v>
      </c>
      <c r="Z1061" s="119">
        <v>16</v>
      </c>
      <c r="AA1061" s="119">
        <v>13</v>
      </c>
      <c r="AB1061" s="120">
        <v>11</v>
      </c>
      <c r="AC1061" s="280">
        <f>AVERAGE(E1061:AB1061)</f>
        <v>16.708333333333332</v>
      </c>
      <c r="AD1061" s="526"/>
      <c r="AE1061" s="527"/>
      <c r="AF1061" s="964"/>
      <c r="AK1061" s="9"/>
      <c r="AL1061" s="9"/>
      <c r="AM1061" s="9"/>
      <c r="AN1061" s="9"/>
    </row>
    <row r="1062">
      <c r="A1062" s="866"/>
      <c r="B1062" s="316"/>
      <c r="C1062" s="75" t="s">
        <v>23</v>
      </c>
      <c r="D1062" s="76"/>
      <c r="E1062" s="82">
        <f t="shared" ref="E1062:AB1062" si="562">E1060/E1059</f>
        <v>0.2502343017806935</v>
      </c>
      <c r="F1062" s="83">
        <f t="shared" si="562"/>
        <v>0.26026026026026022</v>
      </c>
      <c r="G1062" s="83">
        <f t="shared" si="562"/>
        <v>0.27823408624229978</v>
      </c>
      <c r="H1062" s="83">
        <f t="shared" si="562"/>
        <v>0.28378378378378377</v>
      </c>
      <c r="I1062" s="83">
        <f t="shared" si="562"/>
        <v>0.23911111111111111</v>
      </c>
      <c r="J1062" s="83">
        <f t="shared" si="562"/>
        <v>0.20678513731825526</v>
      </c>
      <c r="K1062" s="83">
        <f t="shared" si="562"/>
        <v>0.20056298381421536</v>
      </c>
      <c r="L1062" s="83">
        <f t="shared" si="562"/>
        <v>0.17664670658682635</v>
      </c>
      <c r="M1062" s="83">
        <f t="shared" si="562"/>
        <v>0.15069860279441116</v>
      </c>
      <c r="N1062" s="83">
        <f t="shared" si="562"/>
        <v>0.16259398496240601</v>
      </c>
      <c r="O1062" s="83">
        <f t="shared" si="562"/>
        <v>0.15847496554892054</v>
      </c>
      <c r="P1062" s="83">
        <f t="shared" si="562"/>
        <v>0.16426082628173219</v>
      </c>
      <c r="Q1062" s="83">
        <f t="shared" si="562"/>
        <v>0.17391304347826089</v>
      </c>
      <c r="R1062" s="83">
        <f t="shared" si="562"/>
        <v>0.16724912631053418</v>
      </c>
      <c r="S1062" s="83">
        <f t="shared" si="562"/>
        <v>0.1600609756097561</v>
      </c>
      <c r="T1062" s="83">
        <f t="shared" si="562"/>
        <v>0.17405582922824303</v>
      </c>
      <c r="U1062" s="83">
        <f t="shared" si="562"/>
        <v>0.19856887298747763</v>
      </c>
      <c r="V1062" s="83">
        <f t="shared" si="562"/>
        <v>0.20320197044334976</v>
      </c>
      <c r="W1062" s="83">
        <f t="shared" si="562"/>
        <v>0.19579081632653059</v>
      </c>
      <c r="X1062" s="83">
        <f t="shared" si="562"/>
        <v>0.20687418936446175</v>
      </c>
      <c r="Y1062" s="83">
        <f t="shared" si="562"/>
        <v>0.20365535248041777</v>
      </c>
      <c r="Z1062" s="83">
        <f t="shared" si="562"/>
        <v>0.18689162881245946</v>
      </c>
      <c r="AA1062" s="83">
        <f t="shared" si="562"/>
        <v>0.1913946587537092</v>
      </c>
      <c r="AB1062" s="84">
        <f t="shared" si="562"/>
        <v>0.20585701981050819</v>
      </c>
      <c r="AC1062" s="450"/>
      <c r="AD1062" s="526"/>
      <c r="AE1062" s="527"/>
      <c r="AF1062" s="964"/>
      <c r="AK1062" s="9"/>
      <c r="AL1062" s="9"/>
      <c r="AM1062" s="9"/>
      <c r="AN1062" s="9"/>
    </row>
    <row r="1063">
      <c r="A1063" s="1023"/>
      <c r="B1063" s="1024"/>
      <c r="C1063" s="127" t="s">
        <v>37</v>
      </c>
      <c r="D1063" s="94"/>
      <c r="E1063" s="128">
        <f t="shared" ref="E1063:AB1063" si="563">SQRT(E1059*E1059+E1060*E1060)/E1047/1.73</f>
        <v>12.29748198566867</v>
      </c>
      <c r="F1063" s="129">
        <f t="shared" si="563"/>
        <v>11.563824846643399</v>
      </c>
      <c r="G1063" s="129">
        <f t="shared" si="563"/>
        <v>11.205981209812707</v>
      </c>
      <c r="H1063" s="129">
        <f t="shared" si="563"/>
        <v>11.073311849809247</v>
      </c>
      <c r="I1063" s="129">
        <f t="shared" si="563"/>
        <v>13.008180738862013</v>
      </c>
      <c r="J1063" s="129">
        <f t="shared" si="563"/>
        <v>14.148044487951715</v>
      </c>
      <c r="K1063" s="129">
        <f t="shared" si="563"/>
        <v>16.219647034850013</v>
      </c>
      <c r="L1063" s="129">
        <f t="shared" si="563"/>
        <v>18.942283002024276</v>
      </c>
      <c r="M1063" s="129">
        <f t="shared" si="563"/>
        <v>22.791072410137538</v>
      </c>
      <c r="N1063" s="129">
        <f t="shared" si="563"/>
        <v>24.17480383624401</v>
      </c>
      <c r="O1063" s="129">
        <f t="shared" si="563"/>
        <v>24.787650036087911</v>
      </c>
      <c r="P1063" s="129">
        <f t="shared" si="563"/>
        <v>22.851143621600517</v>
      </c>
      <c r="Q1063" s="129">
        <f t="shared" si="563"/>
        <v>23.035951237279708</v>
      </c>
      <c r="R1063" s="129">
        <f t="shared" si="563"/>
        <v>22.838229192320139</v>
      </c>
      <c r="S1063" s="129">
        <f t="shared" si="563"/>
        <v>22.369944160537163</v>
      </c>
      <c r="T1063" s="129">
        <f t="shared" si="563"/>
        <v>20.834733620228864</v>
      </c>
      <c r="U1063" s="129">
        <f t="shared" si="563"/>
        <v>18.969102169160518</v>
      </c>
      <c r="V1063" s="129">
        <f t="shared" si="563"/>
        <v>18.456894500812965</v>
      </c>
      <c r="W1063" s="129">
        <f t="shared" si="563"/>
        <v>17.795129141464709</v>
      </c>
      <c r="X1063" s="129">
        <f t="shared" si="563"/>
        <v>17.487084505555305</v>
      </c>
      <c r="Y1063" s="129">
        <f t="shared" si="563"/>
        <v>17.463321021301091</v>
      </c>
      <c r="Z1063" s="129">
        <f t="shared" si="563"/>
        <v>17.527547869102303</v>
      </c>
      <c r="AA1063" s="129">
        <f t="shared" si="563"/>
        <v>15.60145560456041</v>
      </c>
      <c r="AB1063" s="131">
        <f t="shared" si="563"/>
        <v>13.434712406338836</v>
      </c>
      <c r="AC1063" s="284">
        <f>AVERAGE(E1063:AB1063)</f>
        <v>17.869897103681417</v>
      </c>
      <c r="AD1063" s="190">
        <f>(AC1061-AC1063)/AC1061</f>
        <v>-0.069520026155496364</v>
      </c>
      <c r="AE1063" s="129"/>
      <c r="AF1063" s="131"/>
      <c r="AK1063" s="64"/>
      <c r="AL1063" s="64"/>
      <c r="AM1063" s="9"/>
      <c r="AN1063" s="64"/>
    </row>
    <row r="1064">
      <c r="A1064" s="865" t="s">
        <v>87</v>
      </c>
      <c r="B1064" s="315" t="s">
        <v>305</v>
      </c>
      <c r="C1064" s="67" t="s">
        <v>18</v>
      </c>
      <c r="D1064" s="68" t="s">
        <v>29</v>
      </c>
      <c r="E1064" s="108">
        <v>31.600000000000001</v>
      </c>
      <c r="F1064" s="109">
        <v>29</v>
      </c>
      <c r="G1064" s="109">
        <v>30.600000000000001</v>
      </c>
      <c r="H1064" s="109">
        <v>27.399999999999999</v>
      </c>
      <c r="I1064" s="109">
        <v>28.800000000000001</v>
      </c>
      <c r="J1064" s="109">
        <v>32.200000000000003</v>
      </c>
      <c r="K1064" s="109">
        <v>37.600000000000001</v>
      </c>
      <c r="L1064" s="109">
        <v>39.799999999999997</v>
      </c>
      <c r="M1064" s="109">
        <v>40.200000000000003</v>
      </c>
      <c r="N1064" s="109">
        <v>42.600000000000001</v>
      </c>
      <c r="O1064" s="109">
        <v>44.399999999999999</v>
      </c>
      <c r="P1064" s="109">
        <v>47.399999999999999</v>
      </c>
      <c r="Q1064" s="109">
        <v>47.799999999999997</v>
      </c>
      <c r="R1064" s="109">
        <v>43</v>
      </c>
      <c r="S1064" s="109">
        <v>41.799999999999997</v>
      </c>
      <c r="T1064" s="109">
        <v>44.600000000000001</v>
      </c>
      <c r="U1064" s="109">
        <v>45.799999999999997</v>
      </c>
      <c r="V1064" s="109">
        <v>48.399999999999999</v>
      </c>
      <c r="W1064" s="109">
        <v>52.799999999999997</v>
      </c>
      <c r="X1064" s="109">
        <v>55.399999999999999</v>
      </c>
      <c r="Y1064" s="109">
        <v>53.799999999999997</v>
      </c>
      <c r="Z1064" s="109">
        <v>50.399999999999999</v>
      </c>
      <c r="AA1064" s="109">
        <v>43.600000000000001</v>
      </c>
      <c r="AB1064" s="110">
        <v>35.799999999999997</v>
      </c>
      <c r="AC1064" s="308">
        <f t="shared" ref="AC1064:AC1065" si="564">SUM(E1064:AB1064)</f>
        <v>994.79999999999973</v>
      </c>
      <c r="AD1064" s="1022">
        <f>MIN(E1064:AB1064)</f>
        <v>27.399999999999999</v>
      </c>
      <c r="AE1064" s="524">
        <v>100</v>
      </c>
      <c r="AF1064" s="780">
        <v>20</v>
      </c>
      <c r="AK1064" s="81"/>
      <c r="AL1064" s="497"/>
      <c r="AM1064" s="81"/>
      <c r="AN1064" s="9"/>
    </row>
    <row r="1065">
      <c r="A1065" s="866"/>
      <c r="B1065" s="316"/>
      <c r="C1065" s="75" t="s">
        <v>20</v>
      </c>
      <c r="D1065" s="76" t="s">
        <v>29</v>
      </c>
      <c r="E1065" s="113">
        <v>36.399999999999999</v>
      </c>
      <c r="F1065" s="114">
        <v>36.200000000000003</v>
      </c>
      <c r="G1065" s="114">
        <v>39</v>
      </c>
      <c r="H1065" s="114">
        <v>38</v>
      </c>
      <c r="I1065" s="114">
        <v>37.799999999999997</v>
      </c>
      <c r="J1065" s="114">
        <v>36</v>
      </c>
      <c r="K1065" s="114">
        <v>37.399999999999999</v>
      </c>
      <c r="L1065" s="114">
        <v>38.799999999999997</v>
      </c>
      <c r="M1065" s="114">
        <v>37.600000000000001</v>
      </c>
      <c r="N1065" s="114">
        <v>36.799999999999997</v>
      </c>
      <c r="O1065" s="114">
        <v>37.399999999999999</v>
      </c>
      <c r="P1065" s="114">
        <v>38.799999999999997</v>
      </c>
      <c r="Q1065" s="114">
        <v>38.799999999999997</v>
      </c>
      <c r="R1065" s="114">
        <v>37.200000000000003</v>
      </c>
      <c r="S1065" s="114">
        <v>37.200000000000003</v>
      </c>
      <c r="T1065" s="114">
        <v>38</v>
      </c>
      <c r="U1065" s="114">
        <v>39</v>
      </c>
      <c r="V1065" s="114">
        <v>41</v>
      </c>
      <c r="W1065" s="114">
        <v>41.200000000000003</v>
      </c>
      <c r="X1065" s="114">
        <v>40.200000000000003</v>
      </c>
      <c r="Y1065" s="114">
        <v>39.600000000000001</v>
      </c>
      <c r="Z1065" s="114">
        <v>37</v>
      </c>
      <c r="AA1065" s="114">
        <v>35.799999999999997</v>
      </c>
      <c r="AB1065" s="115">
        <v>33.399999999999999</v>
      </c>
      <c r="AC1065" s="280">
        <f t="shared" si="564"/>
        <v>908.60000000000014</v>
      </c>
      <c r="AD1065" s="526"/>
      <c r="AE1065" s="527"/>
      <c r="AF1065" s="964"/>
      <c r="AK1065" s="9"/>
      <c r="AL1065" s="9"/>
      <c r="AM1065" s="9"/>
      <c r="AN1065" s="9"/>
    </row>
    <row r="1066">
      <c r="A1066" s="866"/>
      <c r="B1066" s="316"/>
      <c r="C1066" s="75" t="s">
        <v>21</v>
      </c>
      <c r="D1066" s="76" t="s">
        <v>22</v>
      </c>
      <c r="E1066" s="118">
        <v>3</v>
      </c>
      <c r="F1066" s="119">
        <v>3</v>
      </c>
      <c r="G1066" s="119">
        <v>3</v>
      </c>
      <c r="H1066" s="119">
        <v>2</v>
      </c>
      <c r="I1066" s="119">
        <v>2</v>
      </c>
      <c r="J1066" s="119">
        <v>3</v>
      </c>
      <c r="K1066" s="119">
        <v>3</v>
      </c>
      <c r="L1066" s="119">
        <v>3</v>
      </c>
      <c r="M1066" s="119">
        <v>3</v>
      </c>
      <c r="N1066" s="119">
        <v>3</v>
      </c>
      <c r="O1066" s="119">
        <v>3</v>
      </c>
      <c r="P1066" s="119">
        <v>3</v>
      </c>
      <c r="Q1066" s="119">
        <v>3</v>
      </c>
      <c r="R1066" s="119">
        <v>3</v>
      </c>
      <c r="S1066" s="119">
        <v>4</v>
      </c>
      <c r="T1066" s="119">
        <v>4</v>
      </c>
      <c r="U1066" s="119">
        <v>3</v>
      </c>
      <c r="V1066" s="119">
        <v>4</v>
      </c>
      <c r="W1066" s="119">
        <v>4</v>
      </c>
      <c r="X1066" s="119">
        <v>4</v>
      </c>
      <c r="Y1066" s="119">
        <v>4</v>
      </c>
      <c r="Z1066" s="119">
        <v>3</v>
      </c>
      <c r="AA1066" s="119">
        <v>3</v>
      </c>
      <c r="AB1066" s="120">
        <v>3</v>
      </c>
      <c r="AC1066" s="280">
        <f>AVERAGE(E1066:AB1066)</f>
        <v>3.1666666666666665</v>
      </c>
      <c r="AD1066" s="526"/>
      <c r="AE1066" s="527"/>
      <c r="AF1066" s="964"/>
      <c r="AK1066" s="9"/>
      <c r="AL1066" s="9"/>
      <c r="AM1066" s="9"/>
      <c r="AN1066" s="9"/>
    </row>
    <row r="1067">
      <c r="A1067" s="866"/>
      <c r="B1067" s="316"/>
      <c r="C1067" s="75" t="s">
        <v>23</v>
      </c>
      <c r="D1067" s="76"/>
      <c r="E1067" s="82">
        <f t="shared" ref="E1067:AB1067" si="565">E1065/E1064</f>
        <v>1.1518987341772151</v>
      </c>
      <c r="F1067" s="83">
        <f t="shared" si="565"/>
        <v>1.2482758620689656</v>
      </c>
      <c r="G1067" s="83">
        <f t="shared" si="565"/>
        <v>1.2745098039215685</v>
      </c>
      <c r="H1067" s="83">
        <f t="shared" si="565"/>
        <v>1.3868613138686132</v>
      </c>
      <c r="I1067" s="83">
        <f t="shared" si="565"/>
        <v>1.3124999999999998</v>
      </c>
      <c r="J1067" s="83">
        <f t="shared" si="565"/>
        <v>1.1180124223602483</v>
      </c>
      <c r="K1067" s="83">
        <f t="shared" si="565"/>
        <v>0.99468085106382975</v>
      </c>
      <c r="L1067" s="83">
        <f t="shared" si="565"/>
        <v>0.97487437185929648</v>
      </c>
      <c r="M1067" s="83">
        <f t="shared" si="565"/>
        <v>0.93532338308457708</v>
      </c>
      <c r="N1067" s="83">
        <f t="shared" si="565"/>
        <v>0.86384976525821588</v>
      </c>
      <c r="O1067" s="83">
        <f t="shared" si="565"/>
        <v>0.84234234234234229</v>
      </c>
      <c r="P1067" s="83">
        <f t="shared" si="565"/>
        <v>0.81856540084388185</v>
      </c>
      <c r="Q1067" s="83">
        <f t="shared" si="565"/>
        <v>0.81171548117154813</v>
      </c>
      <c r="R1067" s="83">
        <f t="shared" si="565"/>
        <v>0.86511627906976751</v>
      </c>
      <c r="S1067" s="83">
        <f t="shared" si="565"/>
        <v>0.88995215311004794</v>
      </c>
      <c r="T1067" s="83">
        <f t="shared" si="565"/>
        <v>0.85201793721973096</v>
      </c>
      <c r="U1067" s="83">
        <f t="shared" si="565"/>
        <v>0.85152838427947608</v>
      </c>
      <c r="V1067" s="83">
        <f t="shared" si="565"/>
        <v>0.84710743801652899</v>
      </c>
      <c r="W1067" s="83">
        <f t="shared" si="565"/>
        <v>0.78030303030303039</v>
      </c>
      <c r="X1067" s="83">
        <f t="shared" si="565"/>
        <v>0.72563176895306869</v>
      </c>
      <c r="Y1067" s="83">
        <f t="shared" si="565"/>
        <v>0.73605947955390338</v>
      </c>
      <c r="Z1067" s="83">
        <f t="shared" si="565"/>
        <v>0.73412698412698418</v>
      </c>
      <c r="AA1067" s="83">
        <f t="shared" si="565"/>
        <v>0.82110091743119262</v>
      </c>
      <c r="AB1067" s="84">
        <f t="shared" si="565"/>
        <v>0.93296089385474867</v>
      </c>
      <c r="AC1067" s="450"/>
      <c r="AD1067" s="526"/>
      <c r="AE1067" s="527"/>
      <c r="AF1067" s="964"/>
      <c r="AK1067" s="9"/>
      <c r="AL1067" s="9"/>
      <c r="AM1067" s="9"/>
      <c r="AN1067" s="9"/>
    </row>
    <row r="1068">
      <c r="A1068" s="1023"/>
      <c r="B1068" s="1024"/>
      <c r="C1068" s="127" t="s">
        <v>37</v>
      </c>
      <c r="D1068" s="94"/>
      <c r="E1068" s="128">
        <f t="shared" ref="E1068:AB1068" si="566">SQRT(E1064*E1064+E1065*E1065)/E1047/1.73</f>
        <v>2.6946760700800043</v>
      </c>
      <c r="F1068" s="129">
        <f t="shared" si="566"/>
        <v>2.5979980394803546</v>
      </c>
      <c r="G1068" s="129">
        <f t="shared" si="566"/>
        <v>2.7472866818018074</v>
      </c>
      <c r="H1068" s="129">
        <f t="shared" si="566"/>
        <v>2.5938622965046059</v>
      </c>
      <c r="I1068" s="129">
        <f t="shared" si="566"/>
        <v>2.6720813531408827</v>
      </c>
      <c r="J1068" s="129">
        <f t="shared" si="566"/>
        <v>2.7026888628375128</v>
      </c>
      <c r="K1068" s="129">
        <f t="shared" si="566"/>
        <v>2.9675728223236755</v>
      </c>
      <c r="L1068" s="129">
        <f t="shared" si="566"/>
        <v>3.1042467931079432</v>
      </c>
      <c r="M1068" s="129">
        <f t="shared" si="566"/>
        <v>3.0950506661491834</v>
      </c>
      <c r="N1068" s="129">
        <f t="shared" si="566"/>
        <v>3.1561406670750252</v>
      </c>
      <c r="O1068" s="129">
        <f t="shared" si="566"/>
        <v>3.264250390625667</v>
      </c>
      <c r="P1068" s="129">
        <f t="shared" si="566"/>
        <v>3.4376342028492104</v>
      </c>
      <c r="Q1068" s="129">
        <f t="shared" si="566"/>
        <v>3.4516828007255667</v>
      </c>
      <c r="R1068" s="129">
        <f t="shared" si="566"/>
        <v>3.1970754654903826</v>
      </c>
      <c r="S1068" s="129">
        <f t="shared" si="566"/>
        <v>3.1402466011226875</v>
      </c>
      <c r="T1068" s="129">
        <f t="shared" si="566"/>
        <v>3.2914369787060904</v>
      </c>
      <c r="U1068" s="129">
        <f t="shared" si="566"/>
        <v>3.3370204465530571</v>
      </c>
      <c r="V1068" s="129">
        <f t="shared" si="566"/>
        <v>3.5323341851921271</v>
      </c>
      <c r="W1068" s="129">
        <f t="shared" si="566"/>
        <v>3.7295061118098114</v>
      </c>
      <c r="X1068" s="129">
        <f t="shared" si="566"/>
        <v>3.8007318886426873</v>
      </c>
      <c r="Y1068" s="129">
        <f t="shared" si="566"/>
        <v>3.7308477594276828</v>
      </c>
      <c r="Z1068" s="129">
        <f t="shared" si="566"/>
        <v>3.4952245427682493</v>
      </c>
      <c r="AA1068" s="129">
        <f t="shared" si="566"/>
        <v>3.2064463163000534</v>
      </c>
      <c r="AB1068" s="131">
        <f t="shared" si="566"/>
        <v>2.7746349957721952</v>
      </c>
      <c r="AC1068" s="284">
        <f>AVERAGE(E1068:AB1068)</f>
        <v>3.1550282057702694</v>
      </c>
      <c r="AD1068" s="190">
        <f>(AC1066-AC1068)/AC1066</f>
        <v>0.0036753034409675008</v>
      </c>
      <c r="AE1068" s="129"/>
      <c r="AF1068" s="131"/>
      <c r="AK1068" s="64"/>
      <c r="AL1068" s="64"/>
      <c r="AM1068" s="9"/>
      <c r="AN1068" s="64"/>
    </row>
    <row r="1069">
      <c r="A1069" s="865" t="s">
        <v>89</v>
      </c>
      <c r="B1069" s="315" t="s">
        <v>306</v>
      </c>
      <c r="C1069" s="67" t="s">
        <v>18</v>
      </c>
      <c r="D1069" s="68" t="s">
        <v>29</v>
      </c>
      <c r="E1069" s="108">
        <v>39.799999999999997</v>
      </c>
      <c r="F1069" s="109">
        <v>37.600000000000001</v>
      </c>
      <c r="G1069" s="109">
        <v>36.799999999999997</v>
      </c>
      <c r="H1069" s="109">
        <v>37</v>
      </c>
      <c r="I1069" s="109">
        <v>39.600000000000001</v>
      </c>
      <c r="J1069" s="109">
        <v>48.600000000000001</v>
      </c>
      <c r="K1069" s="109">
        <v>54.600000000000001</v>
      </c>
      <c r="L1069" s="109">
        <v>55.200000000000003</v>
      </c>
      <c r="M1069" s="109">
        <v>62.799999999999997</v>
      </c>
      <c r="N1069" s="109">
        <v>61.399999999999999</v>
      </c>
      <c r="O1069" s="109">
        <v>60.399999999999999</v>
      </c>
      <c r="P1069" s="109">
        <v>56.200000000000003</v>
      </c>
      <c r="Q1069" s="109">
        <v>57.399999999999999</v>
      </c>
      <c r="R1069" s="109">
        <v>56.600000000000001</v>
      </c>
      <c r="S1069" s="109">
        <v>55.200000000000003</v>
      </c>
      <c r="T1069" s="109">
        <v>53.799999999999997</v>
      </c>
      <c r="U1069" s="109">
        <v>59</v>
      </c>
      <c r="V1069" s="109">
        <v>61.600000000000001</v>
      </c>
      <c r="W1069" s="109">
        <v>59.399999999999999</v>
      </c>
      <c r="X1069" s="109">
        <v>63</v>
      </c>
      <c r="Y1069" s="109">
        <v>62.600000000000001</v>
      </c>
      <c r="Z1069" s="109">
        <v>54.799999999999997</v>
      </c>
      <c r="AA1069" s="109">
        <v>46</v>
      </c>
      <c r="AB1069" s="110">
        <v>42.200000000000003</v>
      </c>
      <c r="AC1069" s="308">
        <f t="shared" ref="AC1069:AC1070" si="567">SUM(E1069:AB1069)</f>
        <v>1261.5999999999999</v>
      </c>
      <c r="AD1069" s="1022">
        <f>MIN(E1069:AB1069)</f>
        <v>36.799999999999997</v>
      </c>
      <c r="AE1069" s="524">
        <v>100</v>
      </c>
      <c r="AF1069" s="780">
        <v>20</v>
      </c>
      <c r="AK1069" s="81"/>
      <c r="AL1069" s="497"/>
      <c r="AM1069" s="81"/>
      <c r="AN1069" s="9"/>
    </row>
    <row r="1070">
      <c r="A1070" s="866"/>
      <c r="B1070" s="316"/>
      <c r="C1070" s="75" t="s">
        <v>20</v>
      </c>
      <c r="D1070" s="76" t="s">
        <v>29</v>
      </c>
      <c r="E1070" s="113">
        <v>43.600000000000001</v>
      </c>
      <c r="F1070" s="114">
        <v>42</v>
      </c>
      <c r="G1070" s="114">
        <v>44.600000000000001</v>
      </c>
      <c r="H1070" s="114">
        <v>44.799999999999997</v>
      </c>
      <c r="I1070" s="114">
        <v>44.399999999999999</v>
      </c>
      <c r="J1070" s="114">
        <v>47.799999999999997</v>
      </c>
      <c r="K1070" s="114">
        <v>48.200000000000003</v>
      </c>
      <c r="L1070" s="114">
        <v>49.200000000000003</v>
      </c>
      <c r="M1070" s="114">
        <v>48.200000000000003</v>
      </c>
      <c r="N1070" s="114">
        <v>47.399999999999999</v>
      </c>
      <c r="O1070" s="114">
        <v>47.200000000000003</v>
      </c>
      <c r="P1070" s="114">
        <v>44.799999999999997</v>
      </c>
      <c r="Q1070" s="114">
        <v>45.200000000000003</v>
      </c>
      <c r="R1070" s="114">
        <v>46.200000000000003</v>
      </c>
      <c r="S1070" s="114">
        <v>45</v>
      </c>
      <c r="T1070" s="114">
        <v>42</v>
      </c>
      <c r="U1070" s="114">
        <v>47.200000000000003</v>
      </c>
      <c r="V1070" s="114">
        <v>51</v>
      </c>
      <c r="W1070" s="114">
        <v>48</v>
      </c>
      <c r="X1070" s="114">
        <v>50.600000000000001</v>
      </c>
      <c r="Y1070" s="114">
        <v>49.399999999999999</v>
      </c>
      <c r="Z1070" s="114">
        <v>41.600000000000001</v>
      </c>
      <c r="AA1070" s="114">
        <v>39</v>
      </c>
      <c r="AB1070" s="115">
        <v>38.200000000000003</v>
      </c>
      <c r="AC1070" s="280">
        <f t="shared" si="567"/>
        <v>1095.6000000000001</v>
      </c>
      <c r="AD1070" s="526"/>
      <c r="AE1070" s="527"/>
      <c r="AF1070" s="964"/>
      <c r="AK1070" s="9"/>
      <c r="AL1070" s="9"/>
      <c r="AM1070" s="9"/>
      <c r="AN1070" s="9"/>
    </row>
    <row r="1071">
      <c r="A1071" s="866"/>
      <c r="B1071" s="316"/>
      <c r="C1071" s="75" t="s">
        <v>21</v>
      </c>
      <c r="D1071" s="76" t="s">
        <v>22</v>
      </c>
      <c r="E1071" s="118">
        <v>3</v>
      </c>
      <c r="F1071" s="119">
        <v>3</v>
      </c>
      <c r="G1071" s="119">
        <v>3</v>
      </c>
      <c r="H1071" s="119">
        <v>3</v>
      </c>
      <c r="I1071" s="119">
        <v>3</v>
      </c>
      <c r="J1071" s="119">
        <v>4</v>
      </c>
      <c r="K1071" s="119">
        <v>4</v>
      </c>
      <c r="L1071" s="119">
        <v>4</v>
      </c>
      <c r="M1071" s="119">
        <v>5</v>
      </c>
      <c r="N1071" s="119">
        <v>4</v>
      </c>
      <c r="O1071" s="119">
        <v>5</v>
      </c>
      <c r="P1071" s="119">
        <v>5</v>
      </c>
      <c r="Q1071" s="119">
        <v>4</v>
      </c>
      <c r="R1071" s="119">
        <v>4</v>
      </c>
      <c r="S1071" s="119">
        <v>4</v>
      </c>
      <c r="T1071" s="119">
        <v>4</v>
      </c>
      <c r="U1071" s="119">
        <v>5</v>
      </c>
      <c r="V1071" s="119">
        <v>4</v>
      </c>
      <c r="W1071" s="119">
        <v>5</v>
      </c>
      <c r="X1071" s="119">
        <v>5</v>
      </c>
      <c r="Y1071" s="119">
        <v>5</v>
      </c>
      <c r="Z1071" s="119">
        <v>4</v>
      </c>
      <c r="AA1071" s="119">
        <v>3</v>
      </c>
      <c r="AB1071" s="120">
        <v>4</v>
      </c>
      <c r="AC1071" s="280">
        <f>AVERAGE(E1071:AB1071)</f>
        <v>4.041666666666667</v>
      </c>
      <c r="AD1071" s="526"/>
      <c r="AE1071" s="527"/>
      <c r="AF1071" s="964"/>
      <c r="AK1071" s="9"/>
      <c r="AL1071" s="9"/>
      <c r="AM1071" s="9"/>
      <c r="AN1071" s="9"/>
    </row>
    <row r="1072">
      <c r="A1072" s="866"/>
      <c r="B1072" s="316"/>
      <c r="C1072" s="75" t="s">
        <v>23</v>
      </c>
      <c r="D1072" s="76"/>
      <c r="E1072" s="82">
        <f t="shared" ref="E1072:AB1072" si="568">E1070/E1069</f>
        <v>1.0954773869346734</v>
      </c>
      <c r="F1072" s="83">
        <f t="shared" si="568"/>
        <v>1.1170212765957446</v>
      </c>
      <c r="G1072" s="83">
        <f t="shared" si="568"/>
        <v>1.2119565217391306</v>
      </c>
      <c r="H1072" s="83">
        <f t="shared" si="568"/>
        <v>1.2108108108108107</v>
      </c>
      <c r="I1072" s="83">
        <f t="shared" si="568"/>
        <v>1.1212121212121211</v>
      </c>
      <c r="J1072" s="83">
        <f t="shared" si="568"/>
        <v>0.98353909465020573</v>
      </c>
      <c r="K1072" s="83">
        <f t="shared" si="568"/>
        <v>0.88278388278388287</v>
      </c>
      <c r="L1072" s="83">
        <f t="shared" si="568"/>
        <v>0.89130434782608692</v>
      </c>
      <c r="M1072" s="83">
        <f t="shared" si="568"/>
        <v>0.76751592356687903</v>
      </c>
      <c r="N1072" s="83">
        <f t="shared" si="568"/>
        <v>0.7719869706840391</v>
      </c>
      <c r="O1072" s="83">
        <f t="shared" si="568"/>
        <v>0.78145695364238421</v>
      </c>
      <c r="P1072" s="83">
        <f t="shared" si="568"/>
        <v>0.7971530249110319</v>
      </c>
      <c r="Q1072" s="83">
        <f t="shared" si="568"/>
        <v>0.78745644599303144</v>
      </c>
      <c r="R1072" s="83">
        <f t="shared" si="568"/>
        <v>0.81625441696113077</v>
      </c>
      <c r="S1072" s="83">
        <f t="shared" si="568"/>
        <v>0.81521739130434778</v>
      </c>
      <c r="T1072" s="83">
        <f t="shared" si="568"/>
        <v>0.78066914498141271</v>
      </c>
      <c r="U1072" s="83">
        <f t="shared" si="568"/>
        <v>0.80000000000000004</v>
      </c>
      <c r="V1072" s="83">
        <f t="shared" si="568"/>
        <v>0.82792207792207795</v>
      </c>
      <c r="W1072" s="83">
        <f t="shared" si="568"/>
        <v>0.80808080808080807</v>
      </c>
      <c r="X1072" s="83">
        <f t="shared" si="568"/>
        <v>0.80317460317460321</v>
      </c>
      <c r="Y1072" s="83">
        <f t="shared" si="568"/>
        <v>0.78913738019169322</v>
      </c>
      <c r="Z1072" s="83">
        <f t="shared" si="568"/>
        <v>0.75912408759124095</v>
      </c>
      <c r="AA1072" s="83">
        <f t="shared" si="568"/>
        <v>0.84782608695652173</v>
      </c>
      <c r="AB1072" s="84">
        <f t="shared" si="568"/>
        <v>0.90521327014218012</v>
      </c>
      <c r="AC1072" s="450"/>
      <c r="AD1072" s="526"/>
      <c r="AE1072" s="527"/>
      <c r="AF1072" s="964"/>
      <c r="AK1072" s="9"/>
      <c r="AL1072" s="9"/>
      <c r="AM1072" s="9"/>
      <c r="AN1072" s="9"/>
    </row>
    <row r="1073">
      <c r="A1073" s="1023"/>
      <c r="B1073" s="1024"/>
      <c r="C1073" s="127" t="s">
        <v>37</v>
      </c>
      <c r="D1073" s="94"/>
      <c r="E1073" s="128">
        <f t="shared" ref="E1073:AB1073" si="569">SQRT(E1069*E1069+E1070*E1070)/E1047/1.73</f>
        <v>3.3001581250534859</v>
      </c>
      <c r="F1073" s="129">
        <f t="shared" si="569"/>
        <v>3.1574373833531095</v>
      </c>
      <c r="G1073" s="129">
        <f t="shared" si="569"/>
        <v>3.2045256894571019</v>
      </c>
      <c r="H1073" s="129">
        <f t="shared" si="569"/>
        <v>3.2170454011090976</v>
      </c>
      <c r="I1073" s="129">
        <f t="shared" si="569"/>
        <v>3.3452838009690851</v>
      </c>
      <c r="J1073" s="129">
        <f t="shared" si="569"/>
        <v>3.814438047798292</v>
      </c>
      <c r="K1073" s="129">
        <f t="shared" si="569"/>
        <v>4.0754137702936513</v>
      </c>
      <c r="L1073" s="129">
        <f t="shared" si="569"/>
        <v>4.1296675554672424</v>
      </c>
      <c r="M1073" s="129">
        <f t="shared" si="569"/>
        <v>4.4513669962529638</v>
      </c>
      <c r="N1073" s="129">
        <f t="shared" si="569"/>
        <v>4.3488570485698368</v>
      </c>
      <c r="O1073" s="129">
        <f t="shared" si="569"/>
        <v>4.310242211541981</v>
      </c>
      <c r="P1073" s="129">
        <f t="shared" si="569"/>
        <v>4.0334066904122592</v>
      </c>
      <c r="Q1073" s="129">
        <f t="shared" si="569"/>
        <v>4.0961549822494341</v>
      </c>
      <c r="R1073" s="129">
        <f t="shared" si="569"/>
        <v>4.1081857037871012</v>
      </c>
      <c r="S1073" s="129">
        <f t="shared" si="569"/>
        <v>3.996759418962001</v>
      </c>
      <c r="T1073" s="129">
        <f t="shared" si="569"/>
        <v>3.8340588545889362</v>
      </c>
      <c r="U1073" s="129">
        <f t="shared" si="569"/>
        <v>4.1914096946572075</v>
      </c>
      <c r="V1073" s="129">
        <f t="shared" si="569"/>
        <v>4.4534423238018404</v>
      </c>
      <c r="W1073" s="129">
        <f t="shared" si="569"/>
        <v>4.2528366776024589</v>
      </c>
      <c r="X1073" s="129">
        <f t="shared" si="569"/>
        <v>4.4868182174049531</v>
      </c>
      <c r="Y1073" s="129">
        <f t="shared" si="569"/>
        <v>4.4536087062722123</v>
      </c>
      <c r="Z1073" s="129">
        <f t="shared" si="569"/>
        <v>3.8461758466962395</v>
      </c>
      <c r="AA1073" s="129">
        <f t="shared" si="569"/>
        <v>3.4277141276483825</v>
      </c>
      <c r="AB1073" s="131">
        <f t="shared" si="569"/>
        <v>3.2257565797949668</v>
      </c>
      <c r="AC1073" s="284">
        <f>AVERAGE(E1073:AB1073)</f>
        <v>3.9066984939059926</v>
      </c>
      <c r="AD1073" s="190">
        <f>(AC1071-AC1073)/AC1071</f>
        <v>0.033394187074806035</v>
      </c>
      <c r="AE1073" s="129"/>
      <c r="AF1073" s="131"/>
      <c r="AK1073" s="64"/>
      <c r="AL1073" s="64"/>
      <c r="AM1073" s="9"/>
      <c r="AN1073" s="64"/>
    </row>
    <row r="1074">
      <c r="A1074" s="865" t="s">
        <v>91</v>
      </c>
      <c r="B1074" s="315" t="s">
        <v>61</v>
      </c>
      <c r="C1074" s="67" t="s">
        <v>18</v>
      </c>
      <c r="D1074" s="68"/>
      <c r="E1074" s="108"/>
      <c r="F1074" s="109"/>
      <c r="G1074" s="109"/>
      <c r="H1074" s="109"/>
      <c r="I1074" s="109"/>
      <c r="J1074" s="109"/>
      <c r="K1074" s="109"/>
      <c r="L1074" s="109"/>
      <c r="M1074" s="109"/>
      <c r="N1074" s="109"/>
      <c r="O1074" s="109"/>
      <c r="P1074" s="109"/>
      <c r="Q1074" s="109"/>
      <c r="R1074" s="109"/>
      <c r="S1074" s="109"/>
      <c r="T1074" s="109"/>
      <c r="U1074" s="109"/>
      <c r="V1074" s="109"/>
      <c r="W1074" s="109"/>
      <c r="X1074" s="109"/>
      <c r="Y1074" s="109"/>
      <c r="Z1074" s="109"/>
      <c r="AA1074" s="109"/>
      <c r="AB1074" s="110"/>
      <c r="AC1074" s="278">
        <f t="shared" ref="AC1074:AC1075" si="570">SUM(E1074:AB1074)</f>
        <v>0</v>
      </c>
      <c r="AD1074" s="1022">
        <f>MIN(E1074:AB1074)</f>
        <v>0</v>
      </c>
      <c r="AE1074" s="524">
        <v>0</v>
      </c>
      <c r="AF1074" s="780">
        <v>0</v>
      </c>
      <c r="AK1074" s="81"/>
      <c r="AL1074" s="497"/>
      <c r="AM1074" s="81"/>
      <c r="AN1074" s="9"/>
    </row>
    <row r="1075">
      <c r="A1075" s="866"/>
      <c r="B1075" s="316"/>
      <c r="C1075" s="75" t="s">
        <v>20</v>
      </c>
      <c r="D1075" s="76"/>
      <c r="E1075" s="113"/>
      <c r="F1075" s="114"/>
      <c r="G1075" s="114"/>
      <c r="H1075" s="114"/>
      <c r="I1075" s="114"/>
      <c r="J1075" s="114"/>
      <c r="K1075" s="114"/>
      <c r="L1075" s="114"/>
      <c r="M1075" s="114"/>
      <c r="N1075" s="114"/>
      <c r="O1075" s="114"/>
      <c r="P1075" s="114"/>
      <c r="Q1075" s="114"/>
      <c r="R1075" s="114"/>
      <c r="S1075" s="114"/>
      <c r="T1075" s="114"/>
      <c r="U1075" s="114"/>
      <c r="V1075" s="114"/>
      <c r="W1075" s="114"/>
      <c r="X1075" s="114"/>
      <c r="Y1075" s="114"/>
      <c r="Z1075" s="114"/>
      <c r="AA1075" s="114"/>
      <c r="AB1075" s="115"/>
      <c r="AC1075" s="280">
        <f t="shared" si="570"/>
        <v>0</v>
      </c>
      <c r="AD1075" s="526"/>
      <c r="AE1075" s="527"/>
      <c r="AF1075" s="964"/>
      <c r="AK1075" s="9"/>
      <c r="AL1075" s="9"/>
      <c r="AM1075" s="9"/>
      <c r="AN1075" s="9"/>
    </row>
    <row r="1076">
      <c r="A1076" s="866"/>
      <c r="B1076" s="316"/>
      <c r="C1076" s="75" t="s">
        <v>21</v>
      </c>
      <c r="D1076" s="76"/>
      <c r="E1076" s="118"/>
      <c r="F1076" s="119"/>
      <c r="G1076" s="119"/>
      <c r="H1076" s="119"/>
      <c r="I1076" s="119"/>
      <c r="J1076" s="119"/>
      <c r="K1076" s="119"/>
      <c r="L1076" s="119"/>
      <c r="M1076" s="119"/>
      <c r="N1076" s="119"/>
      <c r="O1076" s="119"/>
      <c r="P1076" s="119"/>
      <c r="Q1076" s="119"/>
      <c r="R1076" s="119"/>
      <c r="S1076" s="119"/>
      <c r="T1076" s="119"/>
      <c r="U1076" s="119"/>
      <c r="V1076" s="119"/>
      <c r="W1076" s="119"/>
      <c r="X1076" s="119"/>
      <c r="Y1076" s="119"/>
      <c r="Z1076" s="119"/>
      <c r="AA1076" s="119"/>
      <c r="AB1076" s="120"/>
      <c r="AC1076" s="280"/>
      <c r="AD1076" s="526"/>
      <c r="AE1076" s="527"/>
      <c r="AF1076" s="964"/>
      <c r="AK1076" s="9"/>
      <c r="AL1076" s="9"/>
      <c r="AM1076" s="9"/>
      <c r="AN1076" s="9"/>
    </row>
    <row r="1077">
      <c r="A1077" s="866"/>
      <c r="B1077" s="316"/>
      <c r="C1077" s="75" t="s">
        <v>23</v>
      </c>
      <c r="D1077" s="76"/>
      <c r="E1077" s="82" t="e">
        <f t="shared" ref="E1077:AB1077" si="571">E1075/E1074</f>
        <v>#DIV/0!</v>
      </c>
      <c r="F1077" s="83" t="e">
        <f t="shared" si="571"/>
        <v>#DIV/0!</v>
      </c>
      <c r="G1077" s="83" t="e">
        <f t="shared" si="571"/>
        <v>#DIV/0!</v>
      </c>
      <c r="H1077" s="83" t="e">
        <f t="shared" si="571"/>
        <v>#DIV/0!</v>
      </c>
      <c r="I1077" s="83" t="e">
        <f t="shared" si="571"/>
        <v>#DIV/0!</v>
      </c>
      <c r="J1077" s="83" t="e">
        <f t="shared" si="571"/>
        <v>#DIV/0!</v>
      </c>
      <c r="K1077" s="83" t="e">
        <f t="shared" si="571"/>
        <v>#DIV/0!</v>
      </c>
      <c r="L1077" s="83" t="e">
        <f t="shared" si="571"/>
        <v>#DIV/0!</v>
      </c>
      <c r="M1077" s="83" t="e">
        <f t="shared" si="571"/>
        <v>#DIV/0!</v>
      </c>
      <c r="N1077" s="83" t="e">
        <f t="shared" si="571"/>
        <v>#DIV/0!</v>
      </c>
      <c r="O1077" s="83" t="e">
        <f t="shared" si="571"/>
        <v>#DIV/0!</v>
      </c>
      <c r="P1077" s="83" t="e">
        <f t="shared" si="571"/>
        <v>#DIV/0!</v>
      </c>
      <c r="Q1077" s="83" t="e">
        <f t="shared" si="571"/>
        <v>#DIV/0!</v>
      </c>
      <c r="R1077" s="83" t="e">
        <f t="shared" si="571"/>
        <v>#DIV/0!</v>
      </c>
      <c r="S1077" s="83" t="e">
        <f t="shared" si="571"/>
        <v>#DIV/0!</v>
      </c>
      <c r="T1077" s="83" t="e">
        <f t="shared" si="571"/>
        <v>#DIV/0!</v>
      </c>
      <c r="U1077" s="83" t="e">
        <f t="shared" si="571"/>
        <v>#DIV/0!</v>
      </c>
      <c r="V1077" s="83" t="e">
        <f t="shared" si="571"/>
        <v>#DIV/0!</v>
      </c>
      <c r="W1077" s="83" t="e">
        <f t="shared" si="571"/>
        <v>#DIV/0!</v>
      </c>
      <c r="X1077" s="83" t="e">
        <f t="shared" si="571"/>
        <v>#DIV/0!</v>
      </c>
      <c r="Y1077" s="83" t="e">
        <f t="shared" si="571"/>
        <v>#DIV/0!</v>
      </c>
      <c r="Z1077" s="83" t="e">
        <f t="shared" si="571"/>
        <v>#DIV/0!</v>
      </c>
      <c r="AA1077" s="83" t="e">
        <f t="shared" si="571"/>
        <v>#DIV/0!</v>
      </c>
      <c r="AB1077" s="84" t="e">
        <f t="shared" si="571"/>
        <v>#DIV/0!</v>
      </c>
      <c r="AC1077" s="450"/>
      <c r="AD1077" s="526"/>
      <c r="AE1077" s="527"/>
      <c r="AF1077" s="964"/>
      <c r="AK1077" s="9"/>
      <c r="AL1077" s="9"/>
      <c r="AM1077" s="9"/>
      <c r="AN1077" s="9"/>
    </row>
    <row r="1078">
      <c r="A1078" s="1023"/>
      <c r="B1078" s="1024"/>
      <c r="C1078" s="127" t="s">
        <v>37</v>
      </c>
      <c r="D1078" s="94"/>
      <c r="E1078" s="128">
        <f t="shared" ref="E1078:AB1078" si="572">SQRT(E1074*E1074+E1075*E1075)/E1047/1.73</f>
        <v>0</v>
      </c>
      <c r="F1078" s="129">
        <f t="shared" si="572"/>
        <v>0</v>
      </c>
      <c r="G1078" s="129">
        <f t="shared" si="572"/>
        <v>0</v>
      </c>
      <c r="H1078" s="129">
        <f t="shared" si="572"/>
        <v>0</v>
      </c>
      <c r="I1078" s="129">
        <f t="shared" si="572"/>
        <v>0</v>
      </c>
      <c r="J1078" s="129">
        <f t="shared" si="572"/>
        <v>0</v>
      </c>
      <c r="K1078" s="129">
        <f t="shared" si="572"/>
        <v>0</v>
      </c>
      <c r="L1078" s="129">
        <f t="shared" si="572"/>
        <v>0</v>
      </c>
      <c r="M1078" s="129">
        <f t="shared" si="572"/>
        <v>0</v>
      </c>
      <c r="N1078" s="129">
        <f t="shared" si="572"/>
        <v>0</v>
      </c>
      <c r="O1078" s="129">
        <f t="shared" si="572"/>
        <v>0</v>
      </c>
      <c r="P1078" s="129">
        <f t="shared" si="572"/>
        <v>0</v>
      </c>
      <c r="Q1078" s="129">
        <f t="shared" si="572"/>
        <v>0</v>
      </c>
      <c r="R1078" s="129">
        <f t="shared" si="572"/>
        <v>0</v>
      </c>
      <c r="S1078" s="129">
        <f t="shared" si="572"/>
        <v>0</v>
      </c>
      <c r="T1078" s="129">
        <f t="shared" si="572"/>
        <v>0</v>
      </c>
      <c r="U1078" s="129">
        <f t="shared" si="572"/>
        <v>0</v>
      </c>
      <c r="V1078" s="129">
        <f t="shared" si="572"/>
        <v>0</v>
      </c>
      <c r="W1078" s="129">
        <f t="shared" si="572"/>
        <v>0</v>
      </c>
      <c r="X1078" s="129">
        <f t="shared" si="572"/>
        <v>0</v>
      </c>
      <c r="Y1078" s="129">
        <f t="shared" si="572"/>
        <v>0</v>
      </c>
      <c r="Z1078" s="129">
        <f t="shared" si="572"/>
        <v>0</v>
      </c>
      <c r="AA1078" s="129">
        <f t="shared" si="572"/>
        <v>0</v>
      </c>
      <c r="AB1078" s="131">
        <f t="shared" si="572"/>
        <v>0</v>
      </c>
      <c r="AC1078" s="284">
        <f>AVERAGE(E1078:AB1078)</f>
        <v>0</v>
      </c>
      <c r="AD1078" s="190" t="e">
        <f>(AC1076-AC1078)/AC1076</f>
        <v>#DIV/0!</v>
      </c>
      <c r="AE1078" s="129"/>
      <c r="AF1078" s="131"/>
      <c r="AK1078" s="64"/>
      <c r="AL1078" s="64"/>
      <c r="AM1078" s="9"/>
      <c r="AN1078" s="64"/>
    </row>
    <row r="1079">
      <c r="A1079" s="865" t="s">
        <v>81</v>
      </c>
      <c r="B1079" s="315" t="s">
        <v>307</v>
      </c>
      <c r="C1079" s="67" t="s">
        <v>18</v>
      </c>
      <c r="D1079" s="68" t="s">
        <v>29</v>
      </c>
      <c r="E1079" s="108">
        <v>37.200000000000003</v>
      </c>
      <c r="F1079" s="109">
        <v>30</v>
      </c>
      <c r="G1079" s="109">
        <v>28.800000000000001</v>
      </c>
      <c r="H1079" s="109">
        <v>35.200000000000003</v>
      </c>
      <c r="I1079" s="109">
        <v>42</v>
      </c>
      <c r="J1079" s="109">
        <v>44.399999999999999</v>
      </c>
      <c r="K1079" s="109">
        <v>43.600000000000001</v>
      </c>
      <c r="L1079" s="109">
        <v>52.399999999999999</v>
      </c>
      <c r="M1079" s="109">
        <v>92</v>
      </c>
      <c r="N1079" s="109">
        <v>67.599999999999994</v>
      </c>
      <c r="O1079" s="109">
        <v>49.200000000000003</v>
      </c>
      <c r="P1079" s="109">
        <v>58</v>
      </c>
      <c r="Q1079" s="109">
        <v>54</v>
      </c>
      <c r="R1079" s="109">
        <v>91.599999999999994</v>
      </c>
      <c r="S1079" s="109">
        <v>60.399999999999999</v>
      </c>
      <c r="T1079" s="109">
        <v>57.200000000000003</v>
      </c>
      <c r="U1079" s="109">
        <v>64</v>
      </c>
      <c r="V1079" s="109">
        <v>61.200000000000003</v>
      </c>
      <c r="W1079" s="109">
        <v>58.799999999999997</v>
      </c>
      <c r="X1079" s="109">
        <v>56.799999999999997</v>
      </c>
      <c r="Y1079" s="109">
        <v>50</v>
      </c>
      <c r="Z1079" s="109">
        <v>47.200000000000003</v>
      </c>
      <c r="AA1079" s="109">
        <v>45.600000000000001</v>
      </c>
      <c r="AB1079" s="110">
        <v>39.600000000000001</v>
      </c>
      <c r="AC1079" s="308">
        <f t="shared" ref="AC1079:AC1080" si="573">SUM(E1079:AB1079)</f>
        <v>1266.8</v>
      </c>
      <c r="AD1079" s="1022">
        <f>MIN(E1079:AB1079)</f>
        <v>28.800000000000001</v>
      </c>
      <c r="AE1079" s="524">
        <v>100</v>
      </c>
      <c r="AF1079" s="780">
        <v>40</v>
      </c>
      <c r="AK1079" s="81"/>
      <c r="AL1079" s="497"/>
      <c r="AM1079" s="81"/>
      <c r="AN1079" s="9"/>
    </row>
    <row r="1080">
      <c r="A1080" s="866"/>
      <c r="B1080" s="316"/>
      <c r="C1080" s="75" t="s">
        <v>20</v>
      </c>
      <c r="D1080" s="76" t="s">
        <v>29</v>
      </c>
      <c r="E1080" s="113">
        <v>62.399999999999999</v>
      </c>
      <c r="F1080" s="114">
        <v>59.600000000000001</v>
      </c>
      <c r="G1080" s="114">
        <v>64.799999999999997</v>
      </c>
      <c r="H1080" s="114">
        <v>68.400000000000006</v>
      </c>
      <c r="I1080" s="114">
        <v>71.200000000000003</v>
      </c>
      <c r="J1080" s="114">
        <v>66.799999999999997</v>
      </c>
      <c r="K1080" s="114">
        <v>64.799999999999997</v>
      </c>
      <c r="L1080" s="114">
        <v>68</v>
      </c>
      <c r="M1080" s="114">
        <v>114</v>
      </c>
      <c r="N1080" s="114">
        <v>78</v>
      </c>
      <c r="O1080" s="114">
        <v>62.399999999999999</v>
      </c>
      <c r="P1080" s="114">
        <v>63.200000000000003</v>
      </c>
      <c r="Q1080" s="114">
        <v>61.200000000000003</v>
      </c>
      <c r="R1080" s="114">
        <v>111.2</v>
      </c>
      <c r="S1080" s="114">
        <v>71.599999999999994</v>
      </c>
      <c r="T1080" s="114">
        <v>65.599999999999994</v>
      </c>
      <c r="U1080" s="114">
        <v>70</v>
      </c>
      <c r="V1080" s="114">
        <v>72.400000000000006</v>
      </c>
      <c r="W1080" s="114">
        <v>68</v>
      </c>
      <c r="X1080" s="114">
        <v>67.599999999999994</v>
      </c>
      <c r="Y1080" s="114">
        <v>63.200000000000003</v>
      </c>
      <c r="Z1080" s="114">
        <v>59.200000000000003</v>
      </c>
      <c r="AA1080" s="114">
        <v>58.399999999999999</v>
      </c>
      <c r="AB1080" s="115">
        <v>53.600000000000001</v>
      </c>
      <c r="AC1080" s="280">
        <f t="shared" si="573"/>
        <v>1665.6000000000001</v>
      </c>
      <c r="AD1080" s="526"/>
      <c r="AE1080" s="527"/>
      <c r="AF1080" s="964"/>
      <c r="AK1080" s="9"/>
      <c r="AL1080" s="9"/>
      <c r="AM1080" s="9"/>
      <c r="AN1080" s="9"/>
    </row>
    <row r="1081">
      <c r="A1081" s="866"/>
      <c r="B1081" s="316"/>
      <c r="C1081" s="75" t="s">
        <v>21</v>
      </c>
      <c r="D1081" s="76" t="s">
        <v>22</v>
      </c>
      <c r="E1081" s="118">
        <v>4</v>
      </c>
      <c r="F1081" s="119">
        <v>4</v>
      </c>
      <c r="G1081" s="119">
        <v>4</v>
      </c>
      <c r="H1081" s="119">
        <v>5</v>
      </c>
      <c r="I1081" s="119">
        <v>5</v>
      </c>
      <c r="J1081" s="119">
        <v>5</v>
      </c>
      <c r="K1081" s="119">
        <v>5</v>
      </c>
      <c r="L1081" s="119">
        <v>4</v>
      </c>
      <c r="M1081" s="119">
        <v>10</v>
      </c>
      <c r="N1081" s="119">
        <v>4</v>
      </c>
      <c r="O1081" s="119">
        <v>4</v>
      </c>
      <c r="P1081" s="119">
        <v>5</v>
      </c>
      <c r="Q1081" s="119">
        <v>4</v>
      </c>
      <c r="R1081" s="119">
        <v>9</v>
      </c>
      <c r="S1081" s="119">
        <v>4</v>
      </c>
      <c r="T1081" s="119">
        <v>5</v>
      </c>
      <c r="U1081" s="119">
        <v>5</v>
      </c>
      <c r="V1081" s="119">
        <v>4</v>
      </c>
      <c r="W1081" s="119">
        <v>4</v>
      </c>
      <c r="X1081" s="119">
        <v>4</v>
      </c>
      <c r="Y1081" s="119">
        <v>4</v>
      </c>
      <c r="Z1081" s="119">
        <v>4</v>
      </c>
      <c r="AA1081" s="119">
        <v>4</v>
      </c>
      <c r="AB1081" s="120">
        <v>3</v>
      </c>
      <c r="AC1081" s="280">
        <f>AVERAGE(E1081:AB1081)</f>
        <v>4.708333333333333</v>
      </c>
      <c r="AD1081" s="526"/>
      <c r="AE1081" s="527"/>
      <c r="AF1081" s="964"/>
      <c r="AK1081" s="9"/>
      <c r="AL1081" s="9"/>
      <c r="AM1081" s="9"/>
      <c r="AN1081" s="9"/>
    </row>
    <row r="1082">
      <c r="A1082" s="866"/>
      <c r="B1082" s="316"/>
      <c r="C1082" s="75" t="s">
        <v>23</v>
      </c>
      <c r="D1082" s="76"/>
      <c r="E1082" s="82">
        <f t="shared" ref="E1082:AB1082" si="574">E1080/E1079</f>
        <v>1.6774193548387095</v>
      </c>
      <c r="F1082" s="83">
        <f t="shared" si="574"/>
        <v>1.9866666666666668</v>
      </c>
      <c r="G1082" s="83">
        <f t="shared" si="574"/>
        <v>2.25</v>
      </c>
      <c r="H1082" s="83">
        <f t="shared" si="574"/>
        <v>1.9431818181818181</v>
      </c>
      <c r="I1082" s="83">
        <f t="shared" si="574"/>
        <v>1.6952380952380952</v>
      </c>
      <c r="J1082" s="83">
        <f t="shared" si="574"/>
        <v>1.5045045045045045</v>
      </c>
      <c r="K1082" s="83">
        <f t="shared" si="574"/>
        <v>1.4862385321100917</v>
      </c>
      <c r="L1082" s="83">
        <f t="shared" si="574"/>
        <v>1.2977099236641221</v>
      </c>
      <c r="M1082" s="83">
        <f t="shared" si="574"/>
        <v>1.2391304347826086</v>
      </c>
      <c r="N1082" s="83">
        <f t="shared" si="574"/>
        <v>1.153846153846154</v>
      </c>
      <c r="O1082" s="83">
        <f t="shared" si="574"/>
        <v>1.2682926829268291</v>
      </c>
      <c r="P1082" s="83">
        <f t="shared" si="574"/>
        <v>1.0896551724137931</v>
      </c>
      <c r="Q1082" s="83">
        <f t="shared" si="574"/>
        <v>1.1333333333333333</v>
      </c>
      <c r="R1082" s="83">
        <f t="shared" si="574"/>
        <v>1.2139737991266377</v>
      </c>
      <c r="S1082" s="83">
        <f t="shared" si="574"/>
        <v>1.1854304635761588</v>
      </c>
      <c r="T1082" s="83">
        <f t="shared" si="574"/>
        <v>1.1468531468531467</v>
      </c>
      <c r="U1082" s="83">
        <f t="shared" si="574"/>
        <v>1.09375</v>
      </c>
      <c r="V1082" s="83">
        <f t="shared" si="574"/>
        <v>1.1830065359477124</v>
      </c>
      <c r="W1082" s="83">
        <f t="shared" si="574"/>
        <v>1.1564625850340136</v>
      </c>
      <c r="X1082" s="83">
        <f t="shared" si="574"/>
        <v>1.1901408450704225</v>
      </c>
      <c r="Y1082" s="83">
        <f t="shared" si="574"/>
        <v>1.264</v>
      </c>
      <c r="Z1082" s="83">
        <f t="shared" si="574"/>
        <v>1.2542372881355932</v>
      </c>
      <c r="AA1082" s="83">
        <f t="shared" si="574"/>
        <v>1.2807017543859649</v>
      </c>
      <c r="AB1082" s="84">
        <f t="shared" si="574"/>
        <v>1.3535353535353536</v>
      </c>
      <c r="AC1082" s="450"/>
      <c r="AD1082" s="526"/>
      <c r="AE1082" s="527"/>
      <c r="AF1082" s="964"/>
      <c r="AK1082" s="9"/>
      <c r="AL1082" s="9"/>
      <c r="AM1082" s="9"/>
      <c r="AN1082" s="9"/>
    </row>
    <row r="1083">
      <c r="A1083" s="1023"/>
      <c r="B1083" s="1024"/>
      <c r="C1083" s="127" t="s">
        <v>37</v>
      </c>
      <c r="D1083" s="94"/>
      <c r="E1083" s="128">
        <f t="shared" ref="E1083:AB1083" si="575">SQRT(E1079*E1079+E1080*E1080)/E1047/1.73</f>
        <v>4.0611739674642218</v>
      </c>
      <c r="F1083" s="129">
        <f t="shared" si="575"/>
        <v>3.7373139445812291</v>
      </c>
      <c r="G1083" s="129">
        <f t="shared" si="575"/>
        <v>3.9299583888700309</v>
      </c>
      <c r="H1083" s="129">
        <f t="shared" si="575"/>
        <v>4.2591820260179745</v>
      </c>
      <c r="I1083" s="129">
        <f t="shared" si="575"/>
        <v>4.6481536419934351</v>
      </c>
      <c r="J1083" s="129">
        <f t="shared" si="575"/>
        <v>4.4882868292111917</v>
      </c>
      <c r="K1083" s="129">
        <f t="shared" si="575"/>
        <v>4.3703728832384794</v>
      </c>
      <c r="L1083" s="129">
        <f t="shared" si="575"/>
        <v>4.7944657399135577</v>
      </c>
      <c r="M1083" s="129">
        <f t="shared" si="575"/>
        <v>8.2371247058005856</v>
      </c>
      <c r="N1083" s="129">
        <f t="shared" si="575"/>
        <v>5.7869094405595254</v>
      </c>
      <c r="O1083" s="129">
        <f t="shared" si="575"/>
        <v>4.4681405630489559</v>
      </c>
      <c r="P1083" s="129">
        <f t="shared" si="575"/>
        <v>4.8139729609922899</v>
      </c>
      <c r="Q1083" s="129">
        <f t="shared" si="575"/>
        <v>4.5759291529652097</v>
      </c>
      <c r="R1083" s="129">
        <f t="shared" si="575"/>
        <v>8.1008877278747686</v>
      </c>
      <c r="S1083" s="129">
        <f t="shared" si="575"/>
        <v>5.2569434555596883</v>
      </c>
      <c r="T1083" s="129">
        <f t="shared" si="575"/>
        <v>4.8891749040845225</v>
      </c>
      <c r="U1083" s="129">
        <f t="shared" si="575"/>
        <v>5.2615160713076783</v>
      </c>
      <c r="V1083" s="129">
        <f t="shared" si="575"/>
        <v>5.2792076736109115</v>
      </c>
      <c r="W1083" s="129">
        <f t="shared" si="575"/>
        <v>5.0061161278917341</v>
      </c>
      <c r="X1083" s="129">
        <f t="shared" si="575"/>
        <v>4.9027424840819167</v>
      </c>
      <c r="Y1083" s="129">
        <f t="shared" si="575"/>
        <v>4.5006756338620937</v>
      </c>
      <c r="Z1083" s="129">
        <f t="shared" si="575"/>
        <v>4.2325747055890135</v>
      </c>
      <c r="AA1083" s="129">
        <f t="shared" si="575"/>
        <v>4.2112977849686741</v>
      </c>
      <c r="AB1083" s="131">
        <f t="shared" si="575"/>
        <v>3.7765912200530094</v>
      </c>
      <c r="AC1083" s="284">
        <f>AVERAGE(E1083:AB1083)</f>
        <v>4.8995296680641953</v>
      </c>
      <c r="AD1083" s="190">
        <f>(AC1081-AC1083)/AC1081</f>
        <v>-0.04060807109328049</v>
      </c>
      <c r="AE1083" s="129"/>
      <c r="AF1083" s="131"/>
      <c r="AK1083" s="64"/>
      <c r="AL1083" s="64"/>
      <c r="AM1083" s="9"/>
      <c r="AN1083" s="64"/>
    </row>
    <row r="1084">
      <c r="A1084" s="865" t="s">
        <v>308</v>
      </c>
      <c r="B1084" s="315" t="s">
        <v>309</v>
      </c>
      <c r="C1084" s="67" t="s">
        <v>18</v>
      </c>
      <c r="D1084" s="68" t="s">
        <v>29</v>
      </c>
      <c r="E1084" s="108">
        <v>6</v>
      </c>
      <c r="F1084" s="109">
        <v>5.7999999999999998</v>
      </c>
      <c r="G1084" s="109">
        <v>5.7999999999999998</v>
      </c>
      <c r="H1084" s="109">
        <v>5.7999999999999998</v>
      </c>
      <c r="I1084" s="109">
        <v>5.5999999999999996</v>
      </c>
      <c r="J1084" s="109">
        <v>5.5999999999999996</v>
      </c>
      <c r="K1084" s="109">
        <v>5.7999999999999998</v>
      </c>
      <c r="L1084" s="109">
        <v>5.7999999999999998</v>
      </c>
      <c r="M1084" s="109">
        <v>6</v>
      </c>
      <c r="N1084" s="109">
        <v>5.7999999999999998</v>
      </c>
      <c r="O1084" s="109">
        <v>6</v>
      </c>
      <c r="P1084" s="109">
        <v>6</v>
      </c>
      <c r="Q1084" s="109">
        <v>6</v>
      </c>
      <c r="R1084" s="109">
        <v>6</v>
      </c>
      <c r="S1084" s="109">
        <v>6</v>
      </c>
      <c r="T1084" s="109">
        <v>5.7999999999999998</v>
      </c>
      <c r="U1084" s="109">
        <v>6.2000000000000002</v>
      </c>
      <c r="V1084" s="109">
        <v>6</v>
      </c>
      <c r="W1084" s="109">
        <v>6</v>
      </c>
      <c r="X1084" s="109">
        <v>6.2000000000000002</v>
      </c>
      <c r="Y1084" s="109">
        <v>6</v>
      </c>
      <c r="Z1084" s="109">
        <v>5.7999999999999998</v>
      </c>
      <c r="AA1084" s="109">
        <v>5.7999999999999998</v>
      </c>
      <c r="AB1084" s="110">
        <v>5.7999999999999998</v>
      </c>
      <c r="AC1084" s="308">
        <f t="shared" ref="AC1084:AC1085" si="576">SUM(E1084:AB1084)</f>
        <v>141.60000000000002</v>
      </c>
      <c r="AD1084" s="1022">
        <f>MIN(E1084:AB1084)</f>
        <v>5.5999999999999996</v>
      </c>
      <c r="AE1084" s="524">
        <v>100</v>
      </c>
      <c r="AF1084" s="780">
        <v>20</v>
      </c>
      <c r="AK1084" s="81"/>
      <c r="AL1084" s="497"/>
      <c r="AM1084" s="81"/>
      <c r="AN1084" s="9"/>
    </row>
    <row r="1085">
      <c r="A1085" s="866"/>
      <c r="B1085" s="316"/>
      <c r="C1085" s="75" t="s">
        <v>20</v>
      </c>
      <c r="D1085" s="76" t="s">
        <v>29</v>
      </c>
      <c r="E1085" s="113">
        <v>7.2000000000000002</v>
      </c>
      <c r="F1085" s="114">
        <v>7.4000000000000004</v>
      </c>
      <c r="G1085" s="114">
        <v>7.5999999999999996</v>
      </c>
      <c r="H1085" s="114">
        <v>7.5999999999999996</v>
      </c>
      <c r="I1085" s="114">
        <v>7.5999999999999996</v>
      </c>
      <c r="J1085" s="114">
        <v>7</v>
      </c>
      <c r="K1085" s="114">
        <v>7.2000000000000002</v>
      </c>
      <c r="L1085" s="114">
        <v>7.2000000000000002</v>
      </c>
      <c r="M1085" s="114">
        <v>6.7999999999999998</v>
      </c>
      <c r="N1085" s="114">
        <v>7</v>
      </c>
      <c r="O1085" s="114">
        <v>6.7999999999999998</v>
      </c>
      <c r="P1085" s="114">
        <v>6.7999999999999998</v>
      </c>
      <c r="Q1085" s="114">
        <v>7</v>
      </c>
      <c r="R1085" s="114">
        <v>7</v>
      </c>
      <c r="S1085" s="114">
        <v>6.7999999999999998</v>
      </c>
      <c r="T1085" s="114">
        <v>7</v>
      </c>
      <c r="U1085" s="114">
        <v>7.2000000000000002</v>
      </c>
      <c r="V1085" s="114">
        <v>7.5999999999999996</v>
      </c>
      <c r="W1085" s="114">
        <v>7.4000000000000004</v>
      </c>
      <c r="X1085" s="114">
        <v>7.4000000000000004</v>
      </c>
      <c r="Y1085" s="114">
        <v>7.4000000000000004</v>
      </c>
      <c r="Z1085" s="114">
        <v>7.2000000000000002</v>
      </c>
      <c r="AA1085" s="114">
        <v>6.5999999999999996</v>
      </c>
      <c r="AB1085" s="115">
        <v>6.5999999999999996</v>
      </c>
      <c r="AC1085" s="280">
        <f t="shared" si="576"/>
        <v>171.40000000000001</v>
      </c>
      <c r="AD1085" s="526"/>
      <c r="AE1085" s="527"/>
      <c r="AF1085" s="964"/>
      <c r="AK1085" s="9"/>
      <c r="AL1085" s="9"/>
      <c r="AM1085" s="9"/>
      <c r="AN1085" s="9"/>
    </row>
    <row r="1086">
      <c r="A1086" s="866"/>
      <c r="B1086" s="316"/>
      <c r="C1086" s="75" t="s">
        <v>21</v>
      </c>
      <c r="D1086" s="76" t="s">
        <v>22</v>
      </c>
      <c r="E1086" s="118">
        <v>0</v>
      </c>
      <c r="F1086" s="119">
        <v>0</v>
      </c>
      <c r="G1086" s="119">
        <v>0</v>
      </c>
      <c r="H1086" s="119">
        <v>0</v>
      </c>
      <c r="I1086" s="119">
        <v>0</v>
      </c>
      <c r="J1086" s="119">
        <v>0</v>
      </c>
      <c r="K1086" s="119">
        <v>0</v>
      </c>
      <c r="L1086" s="119">
        <v>0</v>
      </c>
      <c r="M1086" s="119">
        <v>0</v>
      </c>
      <c r="N1086" s="119">
        <v>0</v>
      </c>
      <c r="O1086" s="119">
        <v>0</v>
      </c>
      <c r="P1086" s="119">
        <v>0</v>
      </c>
      <c r="Q1086" s="119">
        <v>0</v>
      </c>
      <c r="R1086" s="119">
        <v>0</v>
      </c>
      <c r="S1086" s="119">
        <v>0</v>
      </c>
      <c r="T1086" s="119">
        <v>0</v>
      </c>
      <c r="U1086" s="119">
        <v>0</v>
      </c>
      <c r="V1086" s="119">
        <v>0</v>
      </c>
      <c r="W1086" s="119">
        <v>0</v>
      </c>
      <c r="X1086" s="119">
        <v>0</v>
      </c>
      <c r="Y1086" s="119">
        <v>0</v>
      </c>
      <c r="Z1086" s="119">
        <v>0</v>
      </c>
      <c r="AA1086" s="119">
        <v>0</v>
      </c>
      <c r="AB1086" s="120">
        <v>0</v>
      </c>
      <c r="AC1086" s="280">
        <f>AVERAGE(E1086:AB1086)</f>
        <v>0</v>
      </c>
      <c r="AD1086" s="526"/>
      <c r="AE1086" s="527"/>
      <c r="AF1086" s="964"/>
      <c r="AK1086" s="9"/>
      <c r="AL1086" s="9"/>
      <c r="AM1086" s="9"/>
      <c r="AN1086" s="9"/>
    </row>
    <row r="1087">
      <c r="A1087" s="866"/>
      <c r="B1087" s="316"/>
      <c r="C1087" s="75" t="s">
        <v>23</v>
      </c>
      <c r="D1087" s="76"/>
      <c r="E1087" s="82">
        <f t="shared" ref="E1087:AB1087" si="577">E1085/E1084</f>
        <v>1.2</v>
      </c>
      <c r="F1087" s="83">
        <f t="shared" si="577"/>
        <v>1.2758620689655173</v>
      </c>
      <c r="G1087" s="83">
        <f t="shared" si="577"/>
        <v>1.3103448275862069</v>
      </c>
      <c r="H1087" s="83">
        <f t="shared" si="577"/>
        <v>1.3103448275862069</v>
      </c>
      <c r="I1087" s="83">
        <f t="shared" si="577"/>
        <v>1.3571428571428572</v>
      </c>
      <c r="J1087" s="83">
        <f t="shared" si="577"/>
        <v>1.25</v>
      </c>
      <c r="K1087" s="83">
        <f t="shared" si="577"/>
        <v>1.2413793103448276</v>
      </c>
      <c r="L1087" s="83">
        <f t="shared" si="577"/>
        <v>1.2413793103448276</v>
      </c>
      <c r="M1087" s="83">
        <f t="shared" si="577"/>
        <v>1.1333333333333333</v>
      </c>
      <c r="N1087" s="83">
        <f t="shared" si="577"/>
        <v>1.2068965517241379</v>
      </c>
      <c r="O1087" s="83">
        <f t="shared" si="577"/>
        <v>1.1333333333333333</v>
      </c>
      <c r="P1087" s="83">
        <f t="shared" si="577"/>
        <v>1.1333333333333333</v>
      </c>
      <c r="Q1087" s="83">
        <f t="shared" si="577"/>
        <v>1.1666666666666667</v>
      </c>
      <c r="R1087" s="83">
        <f t="shared" si="577"/>
        <v>1.1666666666666667</v>
      </c>
      <c r="S1087" s="83">
        <f t="shared" si="577"/>
        <v>1.1333333333333333</v>
      </c>
      <c r="T1087" s="83">
        <f t="shared" si="577"/>
        <v>1.2068965517241379</v>
      </c>
      <c r="U1087" s="83">
        <f t="shared" si="577"/>
        <v>1.1612903225806452</v>
      </c>
      <c r="V1087" s="83">
        <f t="shared" si="577"/>
        <v>1.2666666666666666</v>
      </c>
      <c r="W1087" s="83">
        <f t="shared" si="577"/>
        <v>1.2333333333333334</v>
      </c>
      <c r="X1087" s="83">
        <f t="shared" si="577"/>
        <v>1.1935483870967742</v>
      </c>
      <c r="Y1087" s="83">
        <f t="shared" si="577"/>
        <v>1.2333333333333334</v>
      </c>
      <c r="Z1087" s="83">
        <f t="shared" si="577"/>
        <v>1.2413793103448276</v>
      </c>
      <c r="AA1087" s="83">
        <f t="shared" si="577"/>
        <v>1.1379310344827587</v>
      </c>
      <c r="AB1087" s="84">
        <f t="shared" si="577"/>
        <v>1.1379310344827587</v>
      </c>
      <c r="AC1087" s="94"/>
      <c r="AD1087" s="526"/>
      <c r="AE1087" s="527"/>
      <c r="AF1087" s="964"/>
      <c r="AK1087" s="9"/>
      <c r="AL1087" s="9"/>
      <c r="AM1087" s="9"/>
      <c r="AN1087" s="9"/>
    </row>
    <row r="1088">
      <c r="A1088" s="1023"/>
      <c r="B1088" s="1024"/>
      <c r="C1088" s="127" t="s">
        <v>37</v>
      </c>
      <c r="D1088" s="94"/>
      <c r="E1088" s="128">
        <f t="shared" ref="E1088:AB1088" si="578">SQRT(E1084*E1084+E1085*E1085)/E1047/1.73</f>
        <v>0.52393754604085296</v>
      </c>
      <c r="F1088" s="129">
        <f t="shared" si="578"/>
        <v>0.5266236175804615</v>
      </c>
      <c r="G1088" s="129">
        <f t="shared" si="578"/>
        <v>0.52983749201523489</v>
      </c>
      <c r="H1088" s="129">
        <f t="shared" si="578"/>
        <v>0.52932998483897509</v>
      </c>
      <c r="I1088" s="129">
        <f t="shared" si="578"/>
        <v>0.53082133650641894</v>
      </c>
      <c r="J1088" s="129">
        <f t="shared" si="578"/>
        <v>0.50161849332747588</v>
      </c>
      <c r="K1088" s="129">
        <f t="shared" si="578"/>
        <v>0.51735164233815734</v>
      </c>
      <c r="L1088" s="129">
        <f t="shared" si="578"/>
        <v>0.51635192901962945</v>
      </c>
      <c r="M1088" s="129">
        <f t="shared" si="578"/>
        <v>0.50992033686847504</v>
      </c>
      <c r="N1088" s="129">
        <f t="shared" si="578"/>
        <v>0.50967154297084083</v>
      </c>
      <c r="O1088" s="129">
        <f t="shared" si="578"/>
        <v>0.50992033686847504</v>
      </c>
      <c r="P1088" s="129">
        <f t="shared" si="578"/>
        <v>0.50893020029203129</v>
      </c>
      <c r="Q1088" s="129">
        <f t="shared" si="578"/>
        <v>0.51689781273542645</v>
      </c>
      <c r="R1088" s="129">
        <f t="shared" si="578"/>
        <v>0.5184062693873781</v>
      </c>
      <c r="S1088" s="129">
        <f t="shared" si="578"/>
        <v>0.50893020029203129</v>
      </c>
      <c r="T1088" s="129">
        <f t="shared" si="578"/>
        <v>0.51066215821471028</v>
      </c>
      <c r="U1088" s="129">
        <f t="shared" si="578"/>
        <v>0.5270865729630525</v>
      </c>
      <c r="V1088" s="129">
        <f t="shared" si="578"/>
        <v>0.53921919373228655</v>
      </c>
      <c r="W1088" s="129">
        <f t="shared" si="578"/>
        <v>0.53052247491572513</v>
      </c>
      <c r="X1088" s="129">
        <f t="shared" si="578"/>
        <v>0.53605718761516197</v>
      </c>
      <c r="Y1088" s="129">
        <f t="shared" si="578"/>
        <v>0.53206022121982877</v>
      </c>
      <c r="Z1088" s="129">
        <f t="shared" si="578"/>
        <v>0.5168513022585266</v>
      </c>
      <c r="AA1088" s="129">
        <f t="shared" si="578"/>
        <v>0.49939201519802195</v>
      </c>
      <c r="AB1088" s="131">
        <f t="shared" si="578"/>
        <v>0.49792321515332189</v>
      </c>
      <c r="AC1088" s="189">
        <f>AVERAGE(E1088:AB1088)</f>
        <v>0.51868012843135425</v>
      </c>
      <c r="AD1088" s="190" t="e">
        <f>(AC1086-AC1088)/AC1086</f>
        <v>#DIV/0!</v>
      </c>
      <c r="AE1088" s="129"/>
      <c r="AF1088" s="131"/>
      <c r="AK1088" s="64"/>
      <c r="AL1088" s="64"/>
      <c r="AM1088" s="9"/>
      <c r="AN1088" s="64"/>
    </row>
    <row r="1089">
      <c r="A1089" s="865" t="s">
        <v>127</v>
      </c>
      <c r="B1089" s="315" t="s">
        <v>208</v>
      </c>
      <c r="C1089" s="67" t="s">
        <v>18</v>
      </c>
      <c r="D1089" s="68" t="s">
        <v>29</v>
      </c>
      <c r="E1089" s="108">
        <v>227.59999999999999</v>
      </c>
      <c r="F1089" s="109">
        <v>206</v>
      </c>
      <c r="G1089" s="109">
        <v>198.80000000000001</v>
      </c>
      <c r="H1089" s="109">
        <v>194.80000000000001</v>
      </c>
      <c r="I1089" s="109">
        <v>193.59999999999999</v>
      </c>
      <c r="J1089" s="109">
        <v>211.59999999999999</v>
      </c>
      <c r="K1089" s="109">
        <v>286.80000000000001</v>
      </c>
      <c r="L1089" s="109">
        <v>328</v>
      </c>
      <c r="M1089" s="109">
        <v>318</v>
      </c>
      <c r="N1089" s="109">
        <v>326.39999999999998</v>
      </c>
      <c r="O1089" s="109">
        <v>311.60000000000002</v>
      </c>
      <c r="P1089" s="109">
        <v>313.60000000000002</v>
      </c>
      <c r="Q1089" s="109">
        <v>321.19999999999999</v>
      </c>
      <c r="R1089" s="109">
        <v>312.80000000000001</v>
      </c>
      <c r="S1089" s="109">
        <v>311.60000000000002</v>
      </c>
      <c r="T1089" s="109">
        <v>297.19999999999999</v>
      </c>
      <c r="U1089" s="109">
        <v>316</v>
      </c>
      <c r="V1089" s="109">
        <v>336.80000000000001</v>
      </c>
      <c r="W1089" s="109">
        <v>347.19999999999999</v>
      </c>
      <c r="X1089" s="109">
        <v>359.19999999999999</v>
      </c>
      <c r="Y1089" s="109">
        <v>336.39999999999998</v>
      </c>
      <c r="Z1089" s="109">
        <v>342.39999999999998</v>
      </c>
      <c r="AA1089" s="109">
        <v>324</v>
      </c>
      <c r="AB1089" s="432">
        <v>272.80000000000001</v>
      </c>
      <c r="AC1089" s="278">
        <f t="shared" ref="AC1089:AC1090" si="579">SUM(E1089:AB1089)</f>
        <v>6994.3999999999987</v>
      </c>
      <c r="AD1089" s="1022">
        <f>MIN(E1089:AB1089)</f>
        <v>193.59999999999999</v>
      </c>
      <c r="AE1089" s="524">
        <v>100</v>
      </c>
      <c r="AF1089" s="780">
        <v>40</v>
      </c>
      <c r="AK1089" s="81"/>
      <c r="AL1089" s="497"/>
      <c r="AM1089" s="81"/>
      <c r="AN1089" s="9"/>
    </row>
    <row r="1090">
      <c r="A1090" s="866"/>
      <c r="B1090" s="316"/>
      <c r="C1090" s="75" t="s">
        <v>20</v>
      </c>
      <c r="D1090" s="76" t="s">
        <v>29</v>
      </c>
      <c r="E1090" s="113">
        <v>110.8</v>
      </c>
      <c r="F1090" s="114">
        <v>111.59999999999999</v>
      </c>
      <c r="G1090" s="114">
        <v>116</v>
      </c>
      <c r="H1090" s="114">
        <v>117.2</v>
      </c>
      <c r="I1090" s="114">
        <v>115.59999999999999</v>
      </c>
      <c r="J1090" s="114">
        <v>116.40000000000001</v>
      </c>
      <c r="K1090" s="114">
        <v>114.8</v>
      </c>
      <c r="L1090" s="114">
        <v>121.2</v>
      </c>
      <c r="M1090" s="114">
        <v>113.2</v>
      </c>
      <c r="N1090" s="114">
        <v>122.8</v>
      </c>
      <c r="O1090" s="114">
        <v>124</v>
      </c>
      <c r="P1090" s="114">
        <v>124.8</v>
      </c>
      <c r="Q1090" s="114">
        <v>125.59999999999999</v>
      </c>
      <c r="R1090" s="114">
        <v>123.2</v>
      </c>
      <c r="S1090" s="114">
        <v>119.2</v>
      </c>
      <c r="T1090" s="114">
        <v>114.40000000000001</v>
      </c>
      <c r="U1090" s="114">
        <v>125.59999999999999</v>
      </c>
      <c r="V1090" s="114">
        <v>130.40000000000001</v>
      </c>
      <c r="W1090" s="114">
        <v>124.40000000000001</v>
      </c>
      <c r="X1090" s="114">
        <v>126</v>
      </c>
      <c r="Y1090" s="114">
        <v>124</v>
      </c>
      <c r="Z1090" s="114">
        <v>118.40000000000001</v>
      </c>
      <c r="AA1090" s="114">
        <v>110.8</v>
      </c>
      <c r="AB1090" s="496">
        <v>104</v>
      </c>
      <c r="AC1090" s="280">
        <f t="shared" si="579"/>
        <v>2854.4000000000001</v>
      </c>
      <c r="AD1090" s="526"/>
      <c r="AE1090" s="527"/>
      <c r="AF1090" s="964"/>
      <c r="AK1090" s="9"/>
      <c r="AL1090" s="9"/>
      <c r="AM1090" s="9"/>
      <c r="AN1090" s="9"/>
    </row>
    <row r="1091">
      <c r="A1091" s="866"/>
      <c r="B1091" s="316"/>
      <c r="C1091" s="75" t="s">
        <v>21</v>
      </c>
      <c r="D1091" s="76" t="s">
        <v>22</v>
      </c>
      <c r="E1091" s="118">
        <v>13</v>
      </c>
      <c r="F1091" s="119">
        <v>12</v>
      </c>
      <c r="G1091" s="119">
        <v>13</v>
      </c>
      <c r="H1091" s="119">
        <v>12</v>
      </c>
      <c r="I1091" s="119">
        <v>13</v>
      </c>
      <c r="J1091" s="119">
        <v>15</v>
      </c>
      <c r="K1091" s="119">
        <v>19</v>
      </c>
      <c r="L1091" s="119">
        <v>17</v>
      </c>
      <c r="M1091" s="119">
        <v>18</v>
      </c>
      <c r="N1091" s="119">
        <v>18</v>
      </c>
      <c r="O1091" s="119">
        <v>18</v>
      </c>
      <c r="P1091" s="119">
        <v>21</v>
      </c>
      <c r="Q1091" s="119">
        <v>18</v>
      </c>
      <c r="R1091" s="119">
        <v>19</v>
      </c>
      <c r="S1091" s="119">
        <v>18</v>
      </c>
      <c r="T1091" s="119">
        <v>20</v>
      </c>
      <c r="U1091" s="119">
        <v>18</v>
      </c>
      <c r="V1091" s="119">
        <v>20</v>
      </c>
      <c r="W1091" s="119">
        <v>21</v>
      </c>
      <c r="X1091" s="119">
        <v>20</v>
      </c>
      <c r="Y1091" s="119">
        <v>20</v>
      </c>
      <c r="Z1091" s="119">
        <v>19</v>
      </c>
      <c r="AA1091" s="119">
        <v>18</v>
      </c>
      <c r="AB1091" s="1025">
        <v>15</v>
      </c>
      <c r="AC1091" s="280">
        <f>AVERAGE(E1091:AB1091)</f>
        <v>17.291666666666668</v>
      </c>
      <c r="AD1091" s="526"/>
      <c r="AE1091" s="527"/>
      <c r="AF1091" s="964"/>
      <c r="AK1091" s="9"/>
      <c r="AL1091" s="9"/>
      <c r="AM1091" s="9"/>
      <c r="AN1091" s="9"/>
    </row>
    <row r="1092">
      <c r="A1092" s="866"/>
      <c r="B1092" s="316"/>
      <c r="C1092" s="75" t="s">
        <v>23</v>
      </c>
      <c r="D1092" s="76"/>
      <c r="E1092" s="82">
        <f t="shared" ref="E1092:AB1092" si="580">E1090/E1089</f>
        <v>0.4868189806678383</v>
      </c>
      <c r="F1092" s="83">
        <f t="shared" si="580"/>
        <v>0.54174757281553398</v>
      </c>
      <c r="G1092" s="83">
        <f t="shared" si="580"/>
        <v>0.58350100603621724</v>
      </c>
      <c r="H1092" s="83">
        <f t="shared" si="580"/>
        <v>0.60164271047227924</v>
      </c>
      <c r="I1092" s="83">
        <f t="shared" si="580"/>
        <v>0.59710743801652888</v>
      </c>
      <c r="J1092" s="83">
        <f t="shared" si="580"/>
        <v>0.55009451795841213</v>
      </c>
      <c r="K1092" s="83">
        <f t="shared" si="580"/>
        <v>0.40027894002789399</v>
      </c>
      <c r="L1092" s="83">
        <f t="shared" si="580"/>
        <v>0.36951219512195121</v>
      </c>
      <c r="M1092" s="83">
        <f t="shared" si="580"/>
        <v>0.35597484276729563</v>
      </c>
      <c r="N1092" s="83">
        <f t="shared" si="580"/>
        <v>0.37622549019607843</v>
      </c>
      <c r="O1092" s="83">
        <f t="shared" si="580"/>
        <v>0.39794608472400511</v>
      </c>
      <c r="P1092" s="83">
        <f t="shared" si="580"/>
        <v>0.39795918367346933</v>
      </c>
      <c r="Q1092" s="83">
        <f t="shared" si="580"/>
        <v>0.39103362391033625</v>
      </c>
      <c r="R1092" s="83">
        <f t="shared" si="580"/>
        <v>0.39386189258312021</v>
      </c>
      <c r="S1092" s="83">
        <f t="shared" si="580"/>
        <v>0.38254172015404364</v>
      </c>
      <c r="T1092" s="83">
        <f t="shared" si="580"/>
        <v>0.38492597577388965</v>
      </c>
      <c r="U1092" s="83">
        <f t="shared" si="580"/>
        <v>0.39746835443037976</v>
      </c>
      <c r="V1092" s="83">
        <f t="shared" si="580"/>
        <v>0.38717339667458434</v>
      </c>
      <c r="W1092" s="83">
        <f t="shared" si="580"/>
        <v>0.35829493087557607</v>
      </c>
      <c r="X1092" s="83">
        <f t="shared" si="580"/>
        <v>0.3507795100222717</v>
      </c>
      <c r="Y1092" s="83">
        <f t="shared" si="580"/>
        <v>0.36860879904875149</v>
      </c>
      <c r="Z1092" s="83">
        <f t="shared" si="580"/>
        <v>0.34579439252336452</v>
      </c>
      <c r="AA1092" s="83">
        <f t="shared" si="580"/>
        <v>0.34197530864197528</v>
      </c>
      <c r="AB1092" s="1026">
        <f t="shared" si="580"/>
        <v>0.38123167155425219</v>
      </c>
      <c r="AC1092" s="450"/>
      <c r="AD1092" s="526"/>
      <c r="AE1092" s="527"/>
      <c r="AF1092" s="964"/>
      <c r="AK1092" s="9"/>
      <c r="AL1092" s="9"/>
      <c r="AM1092" s="9"/>
      <c r="AN1092" s="9"/>
    </row>
    <row r="1093">
      <c r="A1093" s="1023"/>
      <c r="B1093" s="1024"/>
      <c r="C1093" s="127" t="s">
        <v>37</v>
      </c>
      <c r="D1093" s="94"/>
      <c r="E1093" s="128">
        <f t="shared" ref="E1093:AB1093" si="581">SQRT(E1089*E1089+E1090*E1090)/E1048/1.73</f>
        <v>14.178491564386608</v>
      </c>
      <c r="F1093" s="129">
        <f t="shared" si="581"/>
        <v>13.13542298246051</v>
      </c>
      <c r="G1093" s="129">
        <f t="shared" si="581"/>
        <v>12.768258365986521</v>
      </c>
      <c r="H1093" s="129">
        <f t="shared" si="581"/>
        <v>12.599199178889599</v>
      </c>
      <c r="I1093" s="129">
        <f t="shared" si="581"/>
        <v>12.496569536401953</v>
      </c>
      <c r="J1093" s="129">
        <f t="shared" si="581"/>
        <v>13.526830968839445</v>
      </c>
      <c r="K1093" s="129">
        <f t="shared" si="581"/>
        <v>17.303108253861989</v>
      </c>
      <c r="L1093" s="129">
        <f t="shared" si="581"/>
        <v>19.547869157886378</v>
      </c>
      <c r="M1093" s="129">
        <f t="shared" si="581"/>
        <v>18.961525543378816</v>
      </c>
      <c r="N1093" s="129">
        <f t="shared" si="581"/>
        <v>19.571019883459133</v>
      </c>
      <c r="O1093" s="129">
        <f t="shared" si="581"/>
        <v>18.875691992086384</v>
      </c>
      <c r="P1093" s="129">
        <f t="shared" si="581"/>
        <v>18.978451325637291</v>
      </c>
      <c r="Q1093" s="129">
        <f t="shared" si="581"/>
        <v>19.373641198865773</v>
      </c>
      <c r="R1093" s="129">
        <f t="shared" si="581"/>
        <v>18.903509069439863</v>
      </c>
      <c r="S1093" s="129">
        <f t="shared" si="581"/>
        <v>18.740982167038467</v>
      </c>
      <c r="T1093" s="129">
        <f t="shared" si="581"/>
        <v>17.88916409615922</v>
      </c>
      <c r="U1093" s="129">
        <f t="shared" si="581"/>
        <v>18.881695264101378</v>
      </c>
      <c r="V1093" s="129">
        <f t="shared" si="581"/>
        <v>20.131580496991319</v>
      </c>
      <c r="W1093" s="129">
        <f t="shared" si="581"/>
        <v>20.558036569849332</v>
      </c>
      <c r="X1093" s="129">
        <f t="shared" si="581"/>
        <v>21.157079083129016</v>
      </c>
      <c r="Y1093" s="129">
        <f t="shared" si="581"/>
        <v>20.042603162418278</v>
      </c>
      <c r="Z1093" s="129">
        <f t="shared" si="581"/>
        <v>20.272797731418514</v>
      </c>
      <c r="AA1093" s="129">
        <f t="shared" si="581"/>
        <v>19.48146012257849</v>
      </c>
      <c r="AB1093" s="616">
        <f t="shared" si="581"/>
        <v>16.561163150994872</v>
      </c>
      <c r="AC1093" s="284">
        <f>AVERAGE(E1093:AB1093)</f>
        <v>17.664006286094132</v>
      </c>
      <c r="AD1093" s="190">
        <f>(AC1091-AC1093)/AC1091</f>
        <v>-0.021532893653636483</v>
      </c>
      <c r="AE1093" s="129"/>
      <c r="AF1093" s="131"/>
      <c r="AK1093" s="64"/>
      <c r="AL1093" s="64"/>
      <c r="AM1093" s="9"/>
      <c r="AN1093" s="64"/>
    </row>
    <row r="1094">
      <c r="A1094" s="865" t="s">
        <v>131</v>
      </c>
      <c r="B1094" s="315" t="s">
        <v>310</v>
      </c>
      <c r="C1094" s="67" t="s">
        <v>18</v>
      </c>
      <c r="D1094" s="68" t="s">
        <v>29</v>
      </c>
      <c r="E1094" s="108">
        <v>0.40000000000000002</v>
      </c>
      <c r="F1094" s="109">
        <v>0.40000000000000002</v>
      </c>
      <c r="G1094" s="109">
        <v>0.80000000000000004</v>
      </c>
      <c r="H1094" s="109">
        <v>0.40000000000000002</v>
      </c>
      <c r="I1094" s="109">
        <v>0.40000000000000002</v>
      </c>
      <c r="J1094" s="109">
        <v>0.40000000000000002</v>
      </c>
      <c r="K1094" s="109">
        <v>0.40000000000000002</v>
      </c>
      <c r="L1094" s="109">
        <v>0.80000000000000004</v>
      </c>
      <c r="M1094" s="109">
        <v>1.2</v>
      </c>
      <c r="N1094" s="109">
        <v>1.2</v>
      </c>
      <c r="O1094" s="109">
        <v>1.2</v>
      </c>
      <c r="P1094" s="109">
        <v>2</v>
      </c>
      <c r="Q1094" s="109">
        <v>1.2</v>
      </c>
      <c r="R1094" s="109">
        <v>1.2</v>
      </c>
      <c r="S1094" s="109">
        <v>1.2</v>
      </c>
      <c r="T1094" s="109">
        <v>1.6000000000000001</v>
      </c>
      <c r="U1094" s="109">
        <v>0.80000000000000004</v>
      </c>
      <c r="V1094" s="109">
        <v>0.80000000000000004</v>
      </c>
      <c r="W1094" s="109">
        <v>0.40000000000000002</v>
      </c>
      <c r="X1094" s="109">
        <v>0.40000000000000002</v>
      </c>
      <c r="Y1094" s="109">
        <v>0.40000000000000002</v>
      </c>
      <c r="Z1094" s="109">
        <v>0.40000000000000002</v>
      </c>
      <c r="AA1094" s="109">
        <v>0.40000000000000002</v>
      </c>
      <c r="AB1094" s="501">
        <v>0.40000000000000002</v>
      </c>
      <c r="AC1094" s="278">
        <f t="shared" ref="AC1094:AC1095" si="582">SUM(E1094:AB1094)</f>
        <v>18.79999999999999</v>
      </c>
      <c r="AD1094" s="1022">
        <f>MIN(E1094:AB1094)</f>
        <v>0.40000000000000002</v>
      </c>
      <c r="AE1094" s="524">
        <v>100</v>
      </c>
      <c r="AF1094" s="780">
        <v>40</v>
      </c>
      <c r="AK1094" s="81"/>
      <c r="AL1094" s="497"/>
      <c r="AM1094" s="81"/>
      <c r="AN1094" s="9"/>
    </row>
    <row r="1095">
      <c r="A1095" s="866"/>
      <c r="B1095" s="316"/>
      <c r="C1095" s="75" t="s">
        <v>20</v>
      </c>
      <c r="D1095" s="76" t="s">
        <v>29</v>
      </c>
      <c r="E1095" s="113">
        <v>0</v>
      </c>
      <c r="F1095" s="114">
        <v>0</v>
      </c>
      <c r="G1095" s="114">
        <v>0</v>
      </c>
      <c r="H1095" s="114">
        <v>0</v>
      </c>
      <c r="I1095" s="114">
        <v>0</v>
      </c>
      <c r="J1095" s="114">
        <v>0</v>
      </c>
      <c r="K1095" s="114">
        <v>0</v>
      </c>
      <c r="L1095" s="114">
        <v>0</v>
      </c>
      <c r="M1095" s="114">
        <v>0</v>
      </c>
      <c r="N1095" s="114">
        <v>0</v>
      </c>
      <c r="O1095" s="114">
        <v>0</v>
      </c>
      <c r="P1095" s="114">
        <v>0</v>
      </c>
      <c r="Q1095" s="114">
        <v>0</v>
      </c>
      <c r="R1095" s="114">
        <v>0</v>
      </c>
      <c r="S1095" s="114">
        <v>0</v>
      </c>
      <c r="T1095" s="114">
        <v>0</v>
      </c>
      <c r="U1095" s="114">
        <v>0</v>
      </c>
      <c r="V1095" s="114">
        <v>0</v>
      </c>
      <c r="W1095" s="114">
        <v>0</v>
      </c>
      <c r="X1095" s="114">
        <v>0</v>
      </c>
      <c r="Y1095" s="114">
        <v>0</v>
      </c>
      <c r="Z1095" s="114">
        <v>0</v>
      </c>
      <c r="AA1095" s="114">
        <v>0</v>
      </c>
      <c r="AB1095" s="496">
        <v>0</v>
      </c>
      <c r="AC1095" s="280">
        <f t="shared" si="582"/>
        <v>0</v>
      </c>
      <c r="AD1095" s="526"/>
      <c r="AE1095" s="527"/>
      <c r="AF1095" s="964"/>
      <c r="AK1095" s="9"/>
      <c r="AL1095" s="9"/>
      <c r="AM1095" s="9"/>
      <c r="AN1095" s="9"/>
    </row>
    <row r="1096">
      <c r="A1096" s="866"/>
      <c r="B1096" s="316"/>
      <c r="C1096" s="75" t="s">
        <v>21</v>
      </c>
      <c r="D1096" s="76" t="s">
        <v>22</v>
      </c>
      <c r="E1096" s="118">
        <v>0</v>
      </c>
      <c r="F1096" s="119">
        <v>0</v>
      </c>
      <c r="G1096" s="119">
        <v>0</v>
      </c>
      <c r="H1096" s="119">
        <v>0</v>
      </c>
      <c r="I1096" s="119">
        <v>0</v>
      </c>
      <c r="J1096" s="119">
        <v>0</v>
      </c>
      <c r="K1096" s="119">
        <v>0</v>
      </c>
      <c r="L1096" s="119">
        <v>0</v>
      </c>
      <c r="M1096" s="119">
        <v>0</v>
      </c>
      <c r="N1096" s="119">
        <v>0</v>
      </c>
      <c r="O1096" s="119">
        <v>0</v>
      </c>
      <c r="P1096" s="119">
        <v>0</v>
      </c>
      <c r="Q1096" s="119">
        <v>0</v>
      </c>
      <c r="R1096" s="119">
        <v>0</v>
      </c>
      <c r="S1096" s="119">
        <v>0</v>
      </c>
      <c r="T1096" s="119">
        <v>0</v>
      </c>
      <c r="U1096" s="119">
        <v>0</v>
      </c>
      <c r="V1096" s="119">
        <v>0</v>
      </c>
      <c r="W1096" s="119">
        <v>0</v>
      </c>
      <c r="X1096" s="119">
        <v>0</v>
      </c>
      <c r="Y1096" s="119">
        <v>0</v>
      </c>
      <c r="Z1096" s="119">
        <v>0</v>
      </c>
      <c r="AA1096" s="119">
        <v>0</v>
      </c>
      <c r="AB1096" s="1025">
        <v>0</v>
      </c>
      <c r="AC1096" s="280">
        <f>AVERAGE(E1096:AB1096)</f>
        <v>0</v>
      </c>
      <c r="AD1096" s="526"/>
      <c r="AE1096" s="527"/>
      <c r="AF1096" s="964"/>
      <c r="AK1096" s="9"/>
      <c r="AL1096" s="9"/>
      <c r="AM1096" s="9"/>
      <c r="AN1096" s="9"/>
    </row>
    <row r="1097">
      <c r="A1097" s="866"/>
      <c r="B1097" s="316"/>
      <c r="C1097" s="75" t="s">
        <v>23</v>
      </c>
      <c r="D1097" s="76"/>
      <c r="E1097" s="82">
        <f t="shared" ref="E1097:AB1097" si="583">E1095/E1094</f>
        <v>0</v>
      </c>
      <c r="F1097" s="83">
        <f t="shared" si="583"/>
        <v>0</v>
      </c>
      <c r="G1097" s="83">
        <f t="shared" si="583"/>
        <v>0</v>
      </c>
      <c r="H1097" s="83">
        <f t="shared" si="583"/>
        <v>0</v>
      </c>
      <c r="I1097" s="83">
        <f t="shared" si="583"/>
        <v>0</v>
      </c>
      <c r="J1097" s="83">
        <f t="shared" si="583"/>
        <v>0</v>
      </c>
      <c r="K1097" s="83">
        <f t="shared" si="583"/>
        <v>0</v>
      </c>
      <c r="L1097" s="83">
        <f t="shared" si="583"/>
        <v>0</v>
      </c>
      <c r="M1097" s="83">
        <f t="shared" si="583"/>
        <v>0</v>
      </c>
      <c r="N1097" s="83">
        <f t="shared" si="583"/>
        <v>0</v>
      </c>
      <c r="O1097" s="83">
        <f t="shared" si="583"/>
        <v>0</v>
      </c>
      <c r="P1097" s="83">
        <f t="shared" si="583"/>
        <v>0</v>
      </c>
      <c r="Q1097" s="83">
        <f t="shared" si="583"/>
        <v>0</v>
      </c>
      <c r="R1097" s="83">
        <f t="shared" si="583"/>
        <v>0</v>
      </c>
      <c r="S1097" s="83">
        <f t="shared" si="583"/>
        <v>0</v>
      </c>
      <c r="T1097" s="83">
        <f t="shared" si="583"/>
        <v>0</v>
      </c>
      <c r="U1097" s="83">
        <f t="shared" si="583"/>
        <v>0</v>
      </c>
      <c r="V1097" s="83">
        <f t="shared" si="583"/>
        <v>0</v>
      </c>
      <c r="W1097" s="83">
        <f t="shared" si="583"/>
        <v>0</v>
      </c>
      <c r="X1097" s="83">
        <f t="shared" si="583"/>
        <v>0</v>
      </c>
      <c r="Y1097" s="83">
        <f t="shared" si="583"/>
        <v>0</v>
      </c>
      <c r="Z1097" s="83">
        <f t="shared" si="583"/>
        <v>0</v>
      </c>
      <c r="AA1097" s="83">
        <f t="shared" si="583"/>
        <v>0</v>
      </c>
      <c r="AB1097" s="500">
        <f t="shared" si="583"/>
        <v>0</v>
      </c>
      <c r="AC1097" s="94"/>
      <c r="AD1097" s="529"/>
      <c r="AE1097" s="530"/>
      <c r="AF1097" s="817"/>
      <c r="AK1097" s="9"/>
      <c r="AL1097" s="9"/>
      <c r="AM1097" s="9"/>
      <c r="AN1097" s="9"/>
    </row>
    <row r="1098">
      <c r="A1098" s="1023"/>
      <c r="B1098" s="1024"/>
      <c r="C1098" s="127" t="s">
        <v>37</v>
      </c>
      <c r="D1098" s="94"/>
      <c r="E1098" s="128">
        <f t="shared" ref="E1098:AB1098" si="584">SQRT(E1094*E1094+E1095*E1095)/E1048/1.73</f>
        <v>0.022404445041896311</v>
      </c>
      <c r="F1098" s="129">
        <f t="shared" si="584"/>
        <v>0.022426175832431616</v>
      </c>
      <c r="G1098" s="129">
        <f t="shared" si="584"/>
        <v>0.044378862347863715</v>
      </c>
      <c r="H1098" s="129">
        <f t="shared" si="584"/>
        <v>0.022168156551521569</v>
      </c>
      <c r="I1098" s="129">
        <f t="shared" si="584"/>
        <v>0.022168156551521569</v>
      </c>
      <c r="J1098" s="129">
        <f t="shared" si="584"/>
        <v>0.022404445041896311</v>
      </c>
      <c r="K1098" s="129">
        <f t="shared" si="584"/>
        <v>0.022404445041896311</v>
      </c>
      <c r="L1098" s="129">
        <f t="shared" si="584"/>
        <v>0.044722219116512564</v>
      </c>
      <c r="M1098" s="129">
        <f t="shared" si="584"/>
        <v>0.067409292370953347</v>
      </c>
      <c r="N1098" s="129">
        <f t="shared" si="584"/>
        <v>0.067343846456030074</v>
      </c>
      <c r="O1098" s="129">
        <f t="shared" si="584"/>
        <v>0.067540566552785772</v>
      </c>
      <c r="P1098" s="129">
        <f t="shared" si="584"/>
        <v>0.11245810935426553</v>
      </c>
      <c r="Q1098" s="129">
        <f t="shared" si="584"/>
        <v>0.067409292370953347</v>
      </c>
      <c r="R1098" s="129">
        <f t="shared" si="584"/>
        <v>0.067474865612559318</v>
      </c>
      <c r="S1098" s="129">
        <f t="shared" si="584"/>
        <v>0.067409292370953347</v>
      </c>
      <c r="T1098" s="129">
        <f t="shared" si="584"/>
        <v>0.089879056494604467</v>
      </c>
      <c r="U1098" s="129">
        <f t="shared" si="584"/>
        <v>0.044421493339552344</v>
      </c>
      <c r="V1098" s="129">
        <f t="shared" si="584"/>
        <v>0.044592839504796526</v>
      </c>
      <c r="W1098" s="129">
        <f t="shared" si="584"/>
        <v>0.022296419752398263</v>
      </c>
      <c r="X1098" s="129">
        <f t="shared" si="584"/>
        <v>0.022232103156958651</v>
      </c>
      <c r="Y1098" s="129">
        <f t="shared" si="584"/>
        <v>0.022361109558256282</v>
      </c>
      <c r="Z1098" s="129">
        <f t="shared" si="584"/>
        <v>0.022382756324527586</v>
      </c>
      <c r="AA1098" s="129">
        <f t="shared" si="584"/>
        <v>0.022757270948067908</v>
      </c>
      <c r="AB1098" s="616">
        <f t="shared" si="584"/>
        <v>0.022690272113088317</v>
      </c>
      <c r="AC1098" s="284">
        <f>AVERAGE(E1098:AB1098)</f>
        <v>0.043905645491928803</v>
      </c>
      <c r="AD1098" s="190" t="e">
        <f>(AC1096-AC1098)/AC1096</f>
        <v>#DIV/0!</v>
      </c>
      <c r="AE1098" s="129"/>
      <c r="AF1098" s="131"/>
      <c r="AK1098" s="64"/>
      <c r="AL1098" s="64"/>
      <c r="AM1098" s="9"/>
      <c r="AN1098" s="64"/>
    </row>
    <row r="1099">
      <c r="A1099" s="865" t="s">
        <v>133</v>
      </c>
      <c r="B1099" s="315" t="s">
        <v>61</v>
      </c>
      <c r="C1099" s="67" t="s">
        <v>18</v>
      </c>
      <c r="D1099" s="68"/>
      <c r="E1099" s="108"/>
      <c r="F1099" s="109"/>
      <c r="G1099" s="109"/>
      <c r="H1099" s="109"/>
      <c r="I1099" s="109"/>
      <c r="J1099" s="109"/>
      <c r="K1099" s="109"/>
      <c r="L1099" s="109"/>
      <c r="M1099" s="109"/>
      <c r="N1099" s="109"/>
      <c r="O1099" s="109"/>
      <c r="P1099" s="109"/>
      <c r="Q1099" s="109"/>
      <c r="R1099" s="109"/>
      <c r="S1099" s="109"/>
      <c r="T1099" s="109"/>
      <c r="U1099" s="109"/>
      <c r="V1099" s="109"/>
      <c r="W1099" s="109"/>
      <c r="X1099" s="109"/>
      <c r="Y1099" s="109"/>
      <c r="Z1099" s="109"/>
      <c r="AA1099" s="109"/>
      <c r="AB1099" s="110"/>
      <c r="AC1099" s="278">
        <f t="shared" ref="AC1099:AC1100" si="585">SUM(E1099:AB1099)</f>
        <v>0</v>
      </c>
      <c r="AD1099" s="1022">
        <f>MIN(E1099:AB1099)</f>
        <v>0</v>
      </c>
      <c r="AE1099" s="524">
        <v>0</v>
      </c>
      <c r="AF1099" s="780">
        <v>0</v>
      </c>
      <c r="AK1099" s="81"/>
      <c r="AL1099" s="497"/>
      <c r="AM1099" s="81"/>
      <c r="AN1099" s="9"/>
    </row>
    <row r="1100">
      <c r="A1100" s="866"/>
      <c r="B1100" s="316"/>
      <c r="C1100" s="75" t="s">
        <v>20</v>
      </c>
      <c r="D1100" s="76"/>
      <c r="E1100" s="113"/>
      <c r="F1100" s="114"/>
      <c r="G1100" s="114"/>
      <c r="H1100" s="114"/>
      <c r="I1100" s="114"/>
      <c r="J1100" s="114"/>
      <c r="K1100" s="114"/>
      <c r="L1100" s="114"/>
      <c r="M1100" s="114"/>
      <c r="N1100" s="114"/>
      <c r="O1100" s="114"/>
      <c r="P1100" s="114"/>
      <c r="Q1100" s="114"/>
      <c r="R1100" s="114"/>
      <c r="S1100" s="114"/>
      <c r="T1100" s="114"/>
      <c r="U1100" s="114"/>
      <c r="V1100" s="114"/>
      <c r="W1100" s="114"/>
      <c r="X1100" s="114"/>
      <c r="Y1100" s="114"/>
      <c r="Z1100" s="114"/>
      <c r="AA1100" s="114"/>
      <c r="AB1100" s="115"/>
      <c r="AC1100" s="280">
        <f t="shared" si="585"/>
        <v>0</v>
      </c>
      <c r="AD1100" s="526"/>
      <c r="AE1100" s="527"/>
      <c r="AF1100" s="964"/>
      <c r="AK1100" s="9"/>
      <c r="AL1100" s="9"/>
      <c r="AM1100" s="9"/>
      <c r="AN1100" s="9"/>
    </row>
    <row r="1101">
      <c r="A1101" s="866"/>
      <c r="B1101" s="316"/>
      <c r="C1101" s="75" t="s">
        <v>21</v>
      </c>
      <c r="D1101" s="76"/>
      <c r="E1101" s="118"/>
      <c r="F1101" s="119"/>
      <c r="G1101" s="119"/>
      <c r="H1101" s="119"/>
      <c r="I1101" s="119"/>
      <c r="J1101" s="119"/>
      <c r="K1101" s="119"/>
      <c r="L1101" s="119"/>
      <c r="M1101" s="119"/>
      <c r="N1101" s="119"/>
      <c r="O1101" s="119"/>
      <c r="P1101" s="119"/>
      <c r="Q1101" s="119"/>
      <c r="R1101" s="119"/>
      <c r="S1101" s="119"/>
      <c r="T1101" s="119"/>
      <c r="U1101" s="119"/>
      <c r="V1101" s="119"/>
      <c r="W1101" s="119"/>
      <c r="X1101" s="119"/>
      <c r="Y1101" s="119"/>
      <c r="Z1101" s="119"/>
      <c r="AA1101" s="119"/>
      <c r="AB1101" s="675"/>
      <c r="AC1101" s="280"/>
      <c r="AD1101" s="526"/>
      <c r="AE1101" s="527"/>
      <c r="AF1101" s="964"/>
      <c r="AK1101" s="9"/>
      <c r="AL1101" s="9"/>
      <c r="AM1101" s="9"/>
      <c r="AN1101" s="9"/>
    </row>
    <row r="1102">
      <c r="A1102" s="866"/>
      <c r="B1102" s="316"/>
      <c r="C1102" s="75" t="s">
        <v>23</v>
      </c>
      <c r="D1102" s="76"/>
      <c r="E1102" s="82" t="e">
        <f t="shared" ref="E1102:AB1102" si="586">E1100/E1099</f>
        <v>#DIV/0!</v>
      </c>
      <c r="F1102" s="83" t="e">
        <f t="shared" si="586"/>
        <v>#DIV/0!</v>
      </c>
      <c r="G1102" s="83" t="e">
        <f t="shared" si="586"/>
        <v>#DIV/0!</v>
      </c>
      <c r="H1102" s="83" t="e">
        <f t="shared" si="586"/>
        <v>#DIV/0!</v>
      </c>
      <c r="I1102" s="83" t="e">
        <f t="shared" si="586"/>
        <v>#DIV/0!</v>
      </c>
      <c r="J1102" s="83" t="e">
        <f t="shared" si="586"/>
        <v>#DIV/0!</v>
      </c>
      <c r="K1102" s="83" t="e">
        <f t="shared" si="586"/>
        <v>#DIV/0!</v>
      </c>
      <c r="L1102" s="83" t="e">
        <f t="shared" si="586"/>
        <v>#DIV/0!</v>
      </c>
      <c r="M1102" s="83" t="e">
        <f t="shared" si="586"/>
        <v>#DIV/0!</v>
      </c>
      <c r="N1102" s="83" t="e">
        <f t="shared" si="586"/>
        <v>#DIV/0!</v>
      </c>
      <c r="O1102" s="83" t="e">
        <f t="shared" si="586"/>
        <v>#DIV/0!</v>
      </c>
      <c r="P1102" s="83" t="e">
        <f t="shared" si="586"/>
        <v>#DIV/0!</v>
      </c>
      <c r="Q1102" s="83" t="e">
        <f t="shared" si="586"/>
        <v>#DIV/0!</v>
      </c>
      <c r="R1102" s="83" t="e">
        <f t="shared" si="586"/>
        <v>#DIV/0!</v>
      </c>
      <c r="S1102" s="83" t="e">
        <f t="shared" si="586"/>
        <v>#DIV/0!</v>
      </c>
      <c r="T1102" s="83" t="e">
        <f t="shared" si="586"/>
        <v>#DIV/0!</v>
      </c>
      <c r="U1102" s="83" t="e">
        <f t="shared" si="586"/>
        <v>#DIV/0!</v>
      </c>
      <c r="V1102" s="83" t="e">
        <f t="shared" si="586"/>
        <v>#DIV/0!</v>
      </c>
      <c r="W1102" s="83" t="e">
        <f t="shared" si="586"/>
        <v>#DIV/0!</v>
      </c>
      <c r="X1102" s="83" t="e">
        <f t="shared" si="586"/>
        <v>#DIV/0!</v>
      </c>
      <c r="Y1102" s="83" t="e">
        <f t="shared" si="586"/>
        <v>#DIV/0!</v>
      </c>
      <c r="Z1102" s="83" t="e">
        <f t="shared" si="586"/>
        <v>#DIV/0!</v>
      </c>
      <c r="AA1102" s="83" t="e">
        <f t="shared" si="586"/>
        <v>#DIV/0!</v>
      </c>
      <c r="AB1102" s="590" t="e">
        <f t="shared" si="586"/>
        <v>#DIV/0!</v>
      </c>
      <c r="AC1102" s="450"/>
      <c r="AD1102" s="526"/>
      <c r="AE1102" s="527"/>
      <c r="AF1102" s="964"/>
      <c r="AK1102" s="9"/>
      <c r="AL1102" s="9"/>
      <c r="AM1102" s="9"/>
      <c r="AN1102" s="9"/>
    </row>
    <row r="1103">
      <c r="A1103" s="1023"/>
      <c r="B1103" s="1024"/>
      <c r="C1103" s="127" t="s">
        <v>37</v>
      </c>
      <c r="D1103" s="94"/>
      <c r="E1103" s="128">
        <f t="shared" ref="E1103:AB1103" si="587">SQRT(E1099*E1099+E1100*E1100)/E1048/1.73</f>
        <v>0</v>
      </c>
      <c r="F1103" s="129">
        <f t="shared" si="587"/>
        <v>0</v>
      </c>
      <c r="G1103" s="129">
        <f t="shared" si="587"/>
        <v>0</v>
      </c>
      <c r="H1103" s="129">
        <f t="shared" si="587"/>
        <v>0</v>
      </c>
      <c r="I1103" s="129">
        <f t="shared" si="587"/>
        <v>0</v>
      </c>
      <c r="J1103" s="129">
        <f t="shared" si="587"/>
        <v>0</v>
      </c>
      <c r="K1103" s="129">
        <f t="shared" si="587"/>
        <v>0</v>
      </c>
      <c r="L1103" s="129">
        <f t="shared" si="587"/>
        <v>0</v>
      </c>
      <c r="M1103" s="129">
        <f t="shared" si="587"/>
        <v>0</v>
      </c>
      <c r="N1103" s="129">
        <f t="shared" si="587"/>
        <v>0</v>
      </c>
      <c r="O1103" s="129">
        <f t="shared" si="587"/>
        <v>0</v>
      </c>
      <c r="P1103" s="129">
        <f t="shared" si="587"/>
        <v>0</v>
      </c>
      <c r="Q1103" s="129">
        <f t="shared" si="587"/>
        <v>0</v>
      </c>
      <c r="R1103" s="129">
        <f t="shared" si="587"/>
        <v>0</v>
      </c>
      <c r="S1103" s="129">
        <f t="shared" si="587"/>
        <v>0</v>
      </c>
      <c r="T1103" s="129">
        <f t="shared" si="587"/>
        <v>0</v>
      </c>
      <c r="U1103" s="129">
        <f t="shared" si="587"/>
        <v>0</v>
      </c>
      <c r="V1103" s="129">
        <f t="shared" si="587"/>
        <v>0</v>
      </c>
      <c r="W1103" s="129">
        <f t="shared" si="587"/>
        <v>0</v>
      </c>
      <c r="X1103" s="129">
        <f t="shared" si="587"/>
        <v>0</v>
      </c>
      <c r="Y1103" s="129">
        <f t="shared" si="587"/>
        <v>0</v>
      </c>
      <c r="Z1103" s="129">
        <f t="shared" si="587"/>
        <v>0</v>
      </c>
      <c r="AA1103" s="129">
        <f t="shared" si="587"/>
        <v>0</v>
      </c>
      <c r="AB1103" s="616">
        <f t="shared" si="587"/>
        <v>0</v>
      </c>
      <c r="AC1103" s="284">
        <f>AVERAGE(E1103:AB1103)</f>
        <v>0</v>
      </c>
      <c r="AD1103" s="190" t="e">
        <f>(AC1101-AC1103)/AC1101</f>
        <v>#DIV/0!</v>
      </c>
      <c r="AE1103" s="129"/>
      <c r="AF1103" s="131"/>
      <c r="AK1103" s="64"/>
      <c r="AL1103" s="64"/>
      <c r="AM1103" s="9"/>
      <c r="AN1103" s="64"/>
    </row>
    <row r="1104" ht="15.75" customHeight="1">
      <c r="A1104" s="1007" t="s">
        <v>311</v>
      </c>
      <c r="B1104" s="333" t="s">
        <v>312</v>
      </c>
      <c r="C1104" s="67" t="s">
        <v>18</v>
      </c>
      <c r="D1104" s="68" t="s">
        <v>29</v>
      </c>
      <c r="E1104" s="108">
        <v>115</v>
      </c>
      <c r="F1104" s="109">
        <v>110.2</v>
      </c>
      <c r="G1104" s="109">
        <v>109.59999999999999</v>
      </c>
      <c r="H1104" s="109">
        <v>106.8</v>
      </c>
      <c r="I1104" s="109">
        <v>112.2</v>
      </c>
      <c r="J1104" s="109">
        <v>130.40000000000001</v>
      </c>
      <c r="K1104" s="109">
        <v>163</v>
      </c>
      <c r="L1104" s="109">
        <v>174.80000000000001</v>
      </c>
      <c r="M1104" s="109">
        <v>178.59999999999999</v>
      </c>
      <c r="N1104" s="109">
        <v>170.59999999999999</v>
      </c>
      <c r="O1104" s="109">
        <v>165.40000000000001</v>
      </c>
      <c r="P1104" s="109">
        <v>166</v>
      </c>
      <c r="Q1104" s="109">
        <v>174</v>
      </c>
      <c r="R1104" s="109">
        <v>164</v>
      </c>
      <c r="S1104" s="109">
        <v>151.19999999999999</v>
      </c>
      <c r="T1104" s="109">
        <v>159.40000000000001</v>
      </c>
      <c r="U1104" s="109">
        <v>157.40000000000001</v>
      </c>
      <c r="V1104" s="109">
        <v>165</v>
      </c>
      <c r="W1104" s="109">
        <v>174.40000000000001</v>
      </c>
      <c r="X1104" s="109">
        <v>170.80000000000001</v>
      </c>
      <c r="Y1104" s="109">
        <v>156.40000000000001</v>
      </c>
      <c r="Z1104" s="109">
        <v>143.59999999999999</v>
      </c>
      <c r="AA1104" s="109">
        <v>133.19999999999999</v>
      </c>
      <c r="AB1104" s="501">
        <v>119</v>
      </c>
      <c r="AC1104" s="278">
        <f t="shared" ref="AC1104:AC1105" si="588">SUM(E1104:AB1104)</f>
        <v>3571</v>
      </c>
      <c r="AD1104" s="1022">
        <f>MIN(E1104:AB1104)</f>
        <v>106.8</v>
      </c>
      <c r="AE1104" s="524">
        <v>100</v>
      </c>
      <c r="AF1104" s="780">
        <v>20</v>
      </c>
      <c r="AK1104" s="81"/>
      <c r="AL1104" s="497"/>
      <c r="AM1104" s="81"/>
      <c r="AN1104" s="9"/>
    </row>
    <row r="1105">
      <c r="A1105" s="1027"/>
      <c r="B1105" s="429"/>
      <c r="C1105" s="75" t="s">
        <v>20</v>
      </c>
      <c r="D1105" s="76" t="s">
        <v>29</v>
      </c>
      <c r="E1105" s="113">
        <v>118.2</v>
      </c>
      <c r="F1105" s="114">
        <v>118.2</v>
      </c>
      <c r="G1105" s="114">
        <v>126</v>
      </c>
      <c r="H1105" s="114">
        <v>126.59999999999999</v>
      </c>
      <c r="I1105" s="114">
        <v>127.59999999999999</v>
      </c>
      <c r="J1105" s="114">
        <v>124</v>
      </c>
      <c r="K1105" s="114">
        <v>118.2</v>
      </c>
      <c r="L1105" s="114">
        <v>120</v>
      </c>
      <c r="M1105" s="114">
        <v>114.8</v>
      </c>
      <c r="N1105" s="114">
        <v>114.2</v>
      </c>
      <c r="O1105" s="114">
        <v>113.40000000000001</v>
      </c>
      <c r="P1105" s="114">
        <v>115.2</v>
      </c>
      <c r="Q1105" s="114">
        <v>114.2</v>
      </c>
      <c r="R1105" s="114">
        <v>114.8</v>
      </c>
      <c r="S1105" s="114">
        <v>113.40000000000001</v>
      </c>
      <c r="T1105" s="114">
        <v>115</v>
      </c>
      <c r="U1105" s="114">
        <v>124</v>
      </c>
      <c r="V1105" s="114">
        <v>130.19999999999999</v>
      </c>
      <c r="W1105" s="114">
        <v>125.2</v>
      </c>
      <c r="X1105" s="114">
        <v>125.8</v>
      </c>
      <c r="Y1105" s="114">
        <v>121.59999999999999</v>
      </c>
      <c r="Z1105" s="114">
        <v>114.59999999999999</v>
      </c>
      <c r="AA1105" s="114">
        <v>107.2</v>
      </c>
      <c r="AB1105" s="496">
        <v>103.40000000000001</v>
      </c>
      <c r="AC1105" s="280">
        <f t="shared" si="588"/>
        <v>2845.8000000000002</v>
      </c>
      <c r="AD1105" s="526"/>
      <c r="AE1105" s="527"/>
      <c r="AF1105" s="964"/>
      <c r="AK1105" s="9"/>
      <c r="AL1105" s="9"/>
      <c r="AM1105" s="9"/>
      <c r="AN1105" s="9"/>
    </row>
    <row r="1106">
      <c r="A1106" s="1027"/>
      <c r="B1106" s="429"/>
      <c r="C1106" s="75" t="s">
        <v>21</v>
      </c>
      <c r="D1106" s="76" t="s">
        <v>22</v>
      </c>
      <c r="E1106" s="118">
        <v>10</v>
      </c>
      <c r="F1106" s="119">
        <v>10</v>
      </c>
      <c r="G1106" s="119">
        <v>10</v>
      </c>
      <c r="H1106" s="119">
        <v>10</v>
      </c>
      <c r="I1106" s="119">
        <v>10</v>
      </c>
      <c r="J1106" s="119">
        <v>11</v>
      </c>
      <c r="K1106" s="119">
        <v>12</v>
      </c>
      <c r="L1106" s="119">
        <v>13</v>
      </c>
      <c r="M1106" s="119">
        <v>12</v>
      </c>
      <c r="N1106" s="119">
        <v>12</v>
      </c>
      <c r="O1106" s="119">
        <v>12</v>
      </c>
      <c r="P1106" s="119">
        <v>12</v>
      </c>
      <c r="Q1106" s="119">
        <v>12</v>
      </c>
      <c r="R1106" s="119">
        <v>12</v>
      </c>
      <c r="S1106" s="119">
        <v>11</v>
      </c>
      <c r="T1106" s="119">
        <v>12</v>
      </c>
      <c r="U1106" s="119">
        <v>12</v>
      </c>
      <c r="V1106" s="119">
        <v>12</v>
      </c>
      <c r="W1106" s="119">
        <v>12</v>
      </c>
      <c r="X1106" s="119">
        <v>13</v>
      </c>
      <c r="Y1106" s="119">
        <v>11</v>
      </c>
      <c r="Z1106" s="119">
        <v>11</v>
      </c>
      <c r="AA1106" s="119">
        <v>10</v>
      </c>
      <c r="AB1106" s="1025">
        <v>9</v>
      </c>
      <c r="AC1106" s="280">
        <f>AVERAGE(E1106:AB1106)</f>
        <v>11.291666666666666</v>
      </c>
      <c r="AD1106" s="526"/>
      <c r="AE1106" s="527"/>
      <c r="AF1106" s="964"/>
      <c r="AK1106" s="9"/>
      <c r="AL1106" s="9"/>
      <c r="AM1106" s="9"/>
      <c r="AN1106" s="9"/>
    </row>
    <row r="1107">
      <c r="A1107" s="1027"/>
      <c r="B1107" s="429"/>
      <c r="C1107" s="75" t="s">
        <v>23</v>
      </c>
      <c r="D1107" s="76"/>
      <c r="E1107" s="82">
        <f t="shared" ref="E1107:AB1107" si="589">E1105/E1104</f>
        <v>1.0278260869565217</v>
      </c>
      <c r="F1107" s="83">
        <f t="shared" si="589"/>
        <v>1.072595281306715</v>
      </c>
      <c r="G1107" s="83">
        <f t="shared" si="589"/>
        <v>1.1496350364963503</v>
      </c>
      <c r="H1107" s="83">
        <f t="shared" si="589"/>
        <v>1.1853932584269662</v>
      </c>
      <c r="I1107" s="83">
        <f t="shared" si="589"/>
        <v>1.1372549019607843</v>
      </c>
      <c r="J1107" s="83">
        <f t="shared" si="589"/>
        <v>0.95092024539877296</v>
      </c>
      <c r="K1107" s="83">
        <f t="shared" si="589"/>
        <v>0.72515337423312887</v>
      </c>
      <c r="L1107" s="83">
        <f t="shared" si="589"/>
        <v>0.68649885583524028</v>
      </c>
      <c r="M1107" s="83">
        <f t="shared" si="589"/>
        <v>0.64277715565509519</v>
      </c>
      <c r="N1107" s="83">
        <f t="shared" si="589"/>
        <v>0.66940211019929663</v>
      </c>
      <c r="O1107" s="83">
        <f t="shared" si="589"/>
        <v>0.68561064087061674</v>
      </c>
      <c r="P1107" s="83">
        <f t="shared" si="589"/>
        <v>0.69397590361445782</v>
      </c>
      <c r="Q1107" s="83">
        <f t="shared" si="589"/>
        <v>0.65632183908045982</v>
      </c>
      <c r="R1107" s="83">
        <f t="shared" si="589"/>
        <v>0.69999999999999996</v>
      </c>
      <c r="S1107" s="83">
        <f t="shared" si="589"/>
        <v>0.75000000000000011</v>
      </c>
      <c r="T1107" s="83">
        <f t="shared" si="589"/>
        <v>0.72145545796737764</v>
      </c>
      <c r="U1107" s="83">
        <f t="shared" si="589"/>
        <v>0.78780177890724268</v>
      </c>
      <c r="V1107" s="83">
        <f t="shared" si="589"/>
        <v>0.78909090909090907</v>
      </c>
      <c r="W1107" s="83">
        <f t="shared" si="589"/>
        <v>0.7178899082568807</v>
      </c>
      <c r="X1107" s="83">
        <f t="shared" si="589"/>
        <v>0.73653395784543318</v>
      </c>
      <c r="Y1107" s="83">
        <f t="shared" si="589"/>
        <v>0.77749360613810736</v>
      </c>
      <c r="Z1107" s="83">
        <f t="shared" si="589"/>
        <v>0.79805013927576596</v>
      </c>
      <c r="AA1107" s="83">
        <f t="shared" si="589"/>
        <v>0.80480480480480487</v>
      </c>
      <c r="AB1107" s="1026">
        <f t="shared" si="589"/>
        <v>0.86890756302521011</v>
      </c>
      <c r="AC1107" s="450"/>
      <c r="AD1107" s="526"/>
      <c r="AE1107" s="527"/>
      <c r="AF1107" s="964"/>
      <c r="AK1107" s="9"/>
      <c r="AL1107" s="9"/>
      <c r="AM1107" s="9"/>
      <c r="AN1107" s="9"/>
    </row>
    <row r="1108">
      <c r="A1108" s="1028"/>
      <c r="B1108" s="1029"/>
      <c r="C1108" s="127" t="s">
        <v>37</v>
      </c>
      <c r="D1108" s="450"/>
      <c r="E1108" s="521">
        <f t="shared" ref="E1108:AB1108" si="590">SQRT(E1104*E1104+E1105*E1105)/E1048/1.73</f>
        <v>9.2369508366021655</v>
      </c>
      <c r="F1108" s="461">
        <f t="shared" si="590"/>
        <v>9.0602999336979888</v>
      </c>
      <c r="G1108" s="461">
        <f t="shared" si="590"/>
        <v>9.2639479996783916</v>
      </c>
      <c r="H1108" s="461">
        <f t="shared" si="590"/>
        <v>9.1793635932165927</v>
      </c>
      <c r="I1108" s="461">
        <f t="shared" si="590"/>
        <v>9.416673081147465</v>
      </c>
      <c r="J1108" s="461">
        <f t="shared" si="590"/>
        <v>10.078912961505919</v>
      </c>
      <c r="K1108" s="461">
        <f t="shared" si="590"/>
        <v>11.277617412582934</v>
      </c>
      <c r="L1108" s="461">
        <f t="shared" si="590"/>
        <v>11.852843558159819</v>
      </c>
      <c r="M1108" s="461">
        <f t="shared" si="590"/>
        <v>11.926582715421313</v>
      </c>
      <c r="N1108" s="461">
        <f t="shared" si="590"/>
        <v>11.521124071208614</v>
      </c>
      <c r="O1108" s="461">
        <f t="shared" si="590"/>
        <v>11.287214464557643</v>
      </c>
      <c r="P1108" s="461">
        <f t="shared" si="590"/>
        <v>11.361475318525192</v>
      </c>
      <c r="Q1108" s="461">
        <f t="shared" si="590"/>
        <v>11.691518358685828</v>
      </c>
      <c r="R1108" s="461">
        <f t="shared" si="590"/>
        <v>11.25635456343946</v>
      </c>
      <c r="S1108" s="461">
        <f t="shared" si="590"/>
        <v>10.616963548425151</v>
      </c>
      <c r="T1108" s="461">
        <f t="shared" si="590"/>
        <v>11.041288622603012</v>
      </c>
      <c r="U1108" s="461">
        <f t="shared" si="590"/>
        <v>11.126281728532076</v>
      </c>
      <c r="V1108" s="461">
        <f t="shared" si="590"/>
        <v>11.715840409568763</v>
      </c>
      <c r="W1108" s="461">
        <f t="shared" si="590"/>
        <v>11.966864651985263</v>
      </c>
      <c r="X1108" s="461">
        <f t="shared" si="590"/>
        <v>11.79012784784047</v>
      </c>
      <c r="Y1108" s="461">
        <f t="shared" si="590"/>
        <v>11.074891185661569</v>
      </c>
      <c r="Z1108" s="461">
        <f t="shared" si="590"/>
        <v>10.280564693790451</v>
      </c>
      <c r="AA1108" s="461">
        <f t="shared" si="590"/>
        <v>9.7275820902906212</v>
      </c>
      <c r="AB1108" s="991">
        <f t="shared" si="590"/>
        <v>8.9426303313445157</v>
      </c>
      <c r="AC1108" s="576">
        <f>AVERAGE(E1108:AB1108)</f>
        <v>10.695579749102967</v>
      </c>
      <c r="AD1108" s="190">
        <f>(AC1106-AC1108)/AC1106</f>
        <v>0.052789985319294408</v>
      </c>
      <c r="AE1108" s="129"/>
      <c r="AF1108" s="131"/>
      <c r="AK1108" s="64"/>
      <c r="AL1108" s="64"/>
      <c r="AM1108" s="9"/>
      <c r="AN1108" s="64"/>
    </row>
    <row r="1109">
      <c r="A1109" s="1030"/>
      <c r="B1109" s="967" t="s">
        <v>63</v>
      </c>
      <c r="C1109" s="409" t="s">
        <v>18</v>
      </c>
      <c r="D1109" s="68" t="s">
        <v>29</v>
      </c>
      <c r="E1109" s="263">
        <v>2.3199999999999998</v>
      </c>
      <c r="F1109" s="70">
        <v>2.3199999999999998</v>
      </c>
      <c r="G1109" s="70">
        <v>2.3199999999999998</v>
      </c>
      <c r="H1109" s="70">
        <v>2.3199999999999998</v>
      </c>
      <c r="I1109" s="70">
        <v>2.3100000000000001</v>
      </c>
      <c r="J1109" s="70">
        <v>2.3199999999999998</v>
      </c>
      <c r="K1109" s="70">
        <v>2.3100000000000001</v>
      </c>
      <c r="L1109" s="70">
        <v>2.3300000000000001</v>
      </c>
      <c r="M1109" s="70">
        <v>2.4199999999999999</v>
      </c>
      <c r="N1109" s="70">
        <v>2.3700000000000001</v>
      </c>
      <c r="O1109" s="70">
        <v>2.3700000000000001</v>
      </c>
      <c r="P1109" s="70">
        <v>2.3999999999999999</v>
      </c>
      <c r="Q1109" s="70">
        <v>2.3799999999999999</v>
      </c>
      <c r="R1109" s="70">
        <v>2.3799999999999999</v>
      </c>
      <c r="S1109" s="70">
        <v>2.3900000000000001</v>
      </c>
      <c r="T1109" s="70">
        <v>2.3799999999999999</v>
      </c>
      <c r="U1109" s="70">
        <v>2.3799999999999999</v>
      </c>
      <c r="V1109" s="70">
        <v>2.3700000000000001</v>
      </c>
      <c r="W1109" s="70">
        <v>2.3700000000000001</v>
      </c>
      <c r="X1109" s="70">
        <v>2.3700000000000001</v>
      </c>
      <c r="Y1109" s="70">
        <v>2.3300000000000001</v>
      </c>
      <c r="Z1109" s="70">
        <v>2.2999999999999998</v>
      </c>
      <c r="AA1109" s="70">
        <v>2.2999999999999998</v>
      </c>
      <c r="AB1109" s="334">
        <v>2.3100000000000001</v>
      </c>
      <c r="AC1109" s="278">
        <f>SUM(E1109:AB1109)</f>
        <v>56.36999999999999</v>
      </c>
      <c r="AD1109" s="779"/>
      <c r="AE1109" s="524">
        <v>1</v>
      </c>
      <c r="AF1109" s="780">
        <v>20</v>
      </c>
      <c r="AK1109" s="81"/>
      <c r="AL1109" s="497"/>
      <c r="AM1109" s="81"/>
      <c r="AN1109" s="9"/>
    </row>
    <row r="1110" hidden="1">
      <c r="A1110" s="614"/>
      <c r="B1110" s="1031"/>
      <c r="C1110" s="1032" t="s">
        <v>194</v>
      </c>
      <c r="D1110" s="94"/>
      <c r="E1110" s="370"/>
      <c r="F1110" s="96"/>
      <c r="G1110" s="96"/>
      <c r="H1110" s="96"/>
      <c r="I1110" s="96"/>
      <c r="J1110" s="96"/>
      <c r="K1110" s="96"/>
      <c r="L1110" s="96"/>
      <c r="M1110" s="96"/>
      <c r="N1110" s="96"/>
      <c r="O1110" s="96"/>
      <c r="P1110" s="96"/>
      <c r="Q1110" s="96"/>
      <c r="R1110" s="96"/>
      <c r="S1110" s="96"/>
      <c r="T1110" s="96"/>
      <c r="U1110" s="96"/>
      <c r="V1110" s="96"/>
      <c r="W1110" s="96"/>
      <c r="X1110" s="96"/>
      <c r="Y1110" s="96"/>
      <c r="Z1110" s="96"/>
      <c r="AA1110" s="96"/>
      <c r="AB1110" s="512"/>
      <c r="AC1110" s="815"/>
      <c r="AD1110" s="816"/>
      <c r="AE1110" s="530"/>
      <c r="AF1110" s="817"/>
      <c r="AK1110" s="64"/>
      <c r="AL1110" s="64"/>
      <c r="AM1110" s="9"/>
      <c r="AN1110" s="64"/>
    </row>
    <row r="1111">
      <c r="A1111" s="700"/>
      <c r="B1111" s="1033" t="s">
        <v>41</v>
      </c>
      <c r="C1111" s="1034" t="s">
        <v>18</v>
      </c>
      <c r="D1111" s="222" t="s">
        <v>29</v>
      </c>
      <c r="E1111" s="212">
        <v>0.11</v>
      </c>
      <c r="F1111" s="208">
        <v>0.11</v>
      </c>
      <c r="G1111" s="208">
        <v>0.11</v>
      </c>
      <c r="H1111" s="208">
        <v>0.11</v>
      </c>
      <c r="I1111" s="208">
        <v>0.11</v>
      </c>
      <c r="J1111" s="208">
        <v>0.12</v>
      </c>
      <c r="K1111" s="208">
        <v>0.11</v>
      </c>
      <c r="L1111" s="208">
        <v>0.11</v>
      </c>
      <c r="M1111" s="208">
        <v>0.11</v>
      </c>
      <c r="N1111" s="208">
        <v>0.10000000000000001</v>
      </c>
      <c r="O1111" s="208">
        <v>0.11</v>
      </c>
      <c r="P1111" s="208">
        <v>0.11</v>
      </c>
      <c r="Q1111" s="208">
        <v>0.11</v>
      </c>
      <c r="R1111" s="208">
        <v>0.11</v>
      </c>
      <c r="S1111" s="208">
        <v>0.11</v>
      </c>
      <c r="T1111" s="208">
        <v>0.11</v>
      </c>
      <c r="U1111" s="208">
        <v>0.11</v>
      </c>
      <c r="V1111" s="208">
        <v>0.11</v>
      </c>
      <c r="W1111" s="208">
        <v>0.11</v>
      </c>
      <c r="X1111" s="208">
        <v>0.11</v>
      </c>
      <c r="Y1111" s="208">
        <v>0.11</v>
      </c>
      <c r="Z1111" s="208">
        <v>0.11</v>
      </c>
      <c r="AA1111" s="208">
        <v>0.11</v>
      </c>
      <c r="AB1111" s="213">
        <v>0.11</v>
      </c>
      <c r="AC1111" s="308">
        <f>SUM(E1111:AB1111)</f>
        <v>2.6400000000000001</v>
      </c>
      <c r="AD1111" s="1035"/>
      <c r="AE1111" s="1036">
        <v>1</v>
      </c>
      <c r="AF1111" s="1037">
        <v>20</v>
      </c>
      <c r="AK1111" s="81"/>
      <c r="AL1111" s="497"/>
      <c r="AM1111" s="81"/>
      <c r="AN1111" s="9"/>
    </row>
    <row r="1112" hidden="1">
      <c r="A1112" s="614"/>
      <c r="B1112" s="1031"/>
      <c r="C1112" s="1032" t="s">
        <v>194</v>
      </c>
      <c r="D1112" s="94"/>
      <c r="E1112" s="370"/>
      <c r="F1112" s="96"/>
      <c r="G1112" s="96"/>
      <c r="H1112" s="96"/>
      <c r="I1112" s="96"/>
      <c r="J1112" s="96"/>
      <c r="K1112" s="96"/>
      <c r="L1112" s="96"/>
      <c r="M1112" s="96"/>
      <c r="N1112" s="96"/>
      <c r="O1112" s="96"/>
      <c r="P1112" s="96"/>
      <c r="Q1112" s="96"/>
      <c r="R1112" s="96"/>
      <c r="S1112" s="96"/>
      <c r="T1112" s="96"/>
      <c r="U1112" s="96"/>
      <c r="V1112" s="96"/>
      <c r="W1112" s="96"/>
      <c r="X1112" s="96"/>
      <c r="Y1112" s="96"/>
      <c r="Z1112" s="96"/>
      <c r="AA1112" s="96"/>
      <c r="AB1112" s="512"/>
      <c r="AC1112" s="1038"/>
      <c r="AD1112" s="1039"/>
      <c r="AE1112" s="1040"/>
      <c r="AF1112" s="1041"/>
      <c r="AK1112" s="9"/>
      <c r="AL1112" s="9"/>
      <c r="AM1112" s="9"/>
      <c r="AN1112" s="9"/>
    </row>
    <row r="1113" ht="15.75" customHeight="1">
      <c r="A1113" s="685" t="s">
        <v>42</v>
      </c>
      <c r="B1113" s="686"/>
      <c r="C1113" s="221" t="s">
        <v>18</v>
      </c>
      <c r="D1113" s="222"/>
      <c r="E1113" s="223">
        <f t="shared" ref="E1113:AC1114" si="591">SUM(E1049,E1054,E1059,E1064,E1069,E1074,E1079,E1084,E1089,E1094,E1099,E1104)</f>
        <v>671</v>
      </c>
      <c r="F1113" s="431">
        <f t="shared" si="591"/>
        <v>618.80000000000007</v>
      </c>
      <c r="G1113" s="431">
        <f t="shared" si="591"/>
        <v>606</v>
      </c>
      <c r="H1113" s="431">
        <f t="shared" si="591"/>
        <v>599.79999999999995</v>
      </c>
      <c r="I1113" s="431">
        <f t="shared" si="591"/>
        <v>647.20000000000005</v>
      </c>
      <c r="J1113" s="431">
        <f t="shared" si="591"/>
        <v>720.79999999999995</v>
      </c>
      <c r="K1113" s="431">
        <f t="shared" si="591"/>
        <v>876.00000000000011</v>
      </c>
      <c r="L1113" s="431">
        <f t="shared" si="591"/>
        <v>990.79999999999995</v>
      </c>
      <c r="M1113" s="431">
        <f t="shared" si="591"/>
        <v>1099.5999999999999</v>
      </c>
      <c r="N1113" s="431">
        <f t="shared" si="591"/>
        <v>1101.2</v>
      </c>
      <c r="O1113" s="431">
        <f t="shared" si="591"/>
        <v>1073.6000000000001</v>
      </c>
      <c r="P1113" s="431">
        <f t="shared" si="591"/>
        <v>1053.5999999999999</v>
      </c>
      <c r="Q1113" s="431">
        <f t="shared" si="591"/>
        <v>1070.2</v>
      </c>
      <c r="R1113" s="431">
        <f t="shared" si="591"/>
        <v>1083.2</v>
      </c>
      <c r="S1113" s="431">
        <f t="shared" si="591"/>
        <v>1063.8000000000002</v>
      </c>
      <c r="T1113" s="431">
        <f t="shared" si="591"/>
        <v>1025.5999999999999</v>
      </c>
      <c r="U1113" s="431">
        <f t="shared" si="591"/>
        <v>1026.8</v>
      </c>
      <c r="V1113" s="431">
        <f t="shared" si="591"/>
        <v>1046.5999999999999</v>
      </c>
      <c r="W1113" s="431">
        <f t="shared" si="591"/>
        <v>1058.5999999999999</v>
      </c>
      <c r="X1113" s="431">
        <f t="shared" si="591"/>
        <v>1067</v>
      </c>
      <c r="Y1113" s="431">
        <f t="shared" si="591"/>
        <v>1017.6</v>
      </c>
      <c r="Z1113" s="431">
        <f t="shared" si="591"/>
        <v>996.19999999999993</v>
      </c>
      <c r="AA1113" s="431">
        <f t="shared" si="591"/>
        <v>909.59999999999991</v>
      </c>
      <c r="AB1113" s="432">
        <f t="shared" si="591"/>
        <v>783.39999999999998</v>
      </c>
      <c r="AC1113" s="308">
        <f t="shared" si="591"/>
        <v>22206.999999999996</v>
      </c>
      <c r="AK1113" s="9"/>
      <c r="AL1113" s="9"/>
      <c r="AM1113" s="9"/>
      <c r="AN1113" s="9"/>
    </row>
    <row r="1114" ht="16.5">
      <c r="A1114" s="785"/>
      <c r="B1114" s="786"/>
      <c r="C1114" s="520" t="s">
        <v>20</v>
      </c>
      <c r="D1114" s="450"/>
      <c r="E1114" s="735">
        <f t="shared" si="591"/>
        <v>432</v>
      </c>
      <c r="F1114" s="365">
        <f t="shared" si="591"/>
        <v>426.99999999999994</v>
      </c>
      <c r="G1114" s="365">
        <f t="shared" si="591"/>
        <v>452.20000000000005</v>
      </c>
      <c r="H1114" s="365">
        <f t="shared" si="591"/>
        <v>457.19999999999993</v>
      </c>
      <c r="I1114" s="365">
        <f t="shared" si="591"/>
        <v>458</v>
      </c>
      <c r="J1114" s="365">
        <f t="shared" si="591"/>
        <v>449.20000000000005</v>
      </c>
      <c r="K1114" s="365">
        <f t="shared" si="591"/>
        <v>447.60000000000002</v>
      </c>
      <c r="L1114" s="365">
        <f t="shared" si="591"/>
        <v>463.39999999999998</v>
      </c>
      <c r="M1114" s="365">
        <f t="shared" si="591"/>
        <v>495</v>
      </c>
      <c r="N1114" s="365">
        <f t="shared" si="591"/>
        <v>475.39999999999998</v>
      </c>
      <c r="O1114" s="365">
        <f t="shared" si="591"/>
        <v>460.20000000000005</v>
      </c>
      <c r="P1114" s="365">
        <f t="shared" si="591"/>
        <v>459.80000000000001</v>
      </c>
      <c r="Q1114" s="365">
        <f t="shared" si="591"/>
        <v>462.40000000000003</v>
      </c>
      <c r="R1114" s="365">
        <f t="shared" si="591"/>
        <v>508.80000000000001</v>
      </c>
      <c r="S1114" s="365">
        <f t="shared" si="591"/>
        <v>477.39999999999998</v>
      </c>
      <c r="T1114" s="365">
        <f t="shared" si="591"/>
        <v>465.80000000000001</v>
      </c>
      <c r="U1114" s="365">
        <f t="shared" si="591"/>
        <v>502</v>
      </c>
      <c r="V1114" s="365">
        <f t="shared" si="591"/>
        <v>522.79999999999995</v>
      </c>
      <c r="W1114" s="365">
        <f t="shared" si="591"/>
        <v>500</v>
      </c>
      <c r="X1114" s="365">
        <f t="shared" si="591"/>
        <v>506.00000000000006</v>
      </c>
      <c r="Y1114" s="365">
        <f t="shared" si="591"/>
        <v>490.60000000000002</v>
      </c>
      <c r="Z1114" s="365">
        <f t="shared" si="591"/>
        <v>456.39999999999998</v>
      </c>
      <c r="AA1114" s="365">
        <f t="shared" si="591"/>
        <v>429.39999999999998</v>
      </c>
      <c r="AB1114" s="736">
        <f t="shared" si="591"/>
        <v>405.39999999999998</v>
      </c>
      <c r="AC1114" s="787">
        <f t="shared" si="591"/>
        <v>11204</v>
      </c>
      <c r="AK1114" s="9"/>
      <c r="AL1114" s="9"/>
      <c r="AM1114" s="9"/>
      <c r="AN1114" s="9"/>
    </row>
    <row r="1115" ht="15.75" customHeight="1">
      <c r="A1115" s="689" t="s">
        <v>43</v>
      </c>
      <c r="B1115" s="690"/>
      <c r="C1115" s="67" t="s">
        <v>44</v>
      </c>
      <c r="D1115" s="68"/>
      <c r="E1115" s="231">
        <f t="shared" ref="E1115:AC1116" si="592">100-(E1113/(E1030+E1037))*100</f>
        <v>0.1488095238095184</v>
      </c>
      <c r="F1115" s="232">
        <f t="shared" si="592"/>
        <v>0.06459948320413389</v>
      </c>
      <c r="G1115" s="232">
        <f t="shared" si="592"/>
        <v>0</v>
      </c>
      <c r="H1115" s="232">
        <f t="shared" si="592"/>
        <v>0.033333333333345649</v>
      </c>
      <c r="I1115" s="232">
        <f t="shared" si="592"/>
        <v>0.12345679012345556</v>
      </c>
      <c r="J1115" s="232">
        <f t="shared" si="592"/>
        <v>-0.11111111111110006</v>
      </c>
      <c r="K1115" s="232">
        <f t="shared" si="592"/>
        <v>-2.8421709430404007e-14</v>
      </c>
      <c r="L1115" s="232">
        <f t="shared" si="592"/>
        <v>-0.080808080808083105</v>
      </c>
      <c r="M1115" s="232">
        <f t="shared" si="592"/>
        <v>0.072700836059638618</v>
      </c>
      <c r="N1115" s="232">
        <f t="shared" si="592"/>
        <v>0.036310820624535722</v>
      </c>
      <c r="O1115" s="232">
        <f t="shared" si="592"/>
        <v>0.03724394785845675</v>
      </c>
      <c r="P1115" s="232">
        <f t="shared" si="592"/>
        <v>0</v>
      </c>
      <c r="Q1115" s="232">
        <f t="shared" si="592"/>
        <v>-0.093527871305653321</v>
      </c>
      <c r="R1115" s="232">
        <f t="shared" si="592"/>
        <v>-0.073909830007394817</v>
      </c>
      <c r="S1115" s="232">
        <f t="shared" si="592"/>
        <v>-0.056433408577888144</v>
      </c>
      <c r="T1115" s="232">
        <f t="shared" si="592"/>
        <v>-0.07806401249024475</v>
      </c>
      <c r="U1115" s="232">
        <f t="shared" si="592"/>
        <v>0.15558148580319653</v>
      </c>
      <c r="V1115" s="232">
        <f t="shared" si="592"/>
        <v>-0.13394565633370803</v>
      </c>
      <c r="W1115" s="232">
        <f t="shared" si="592"/>
        <v>-0.018896447467867006</v>
      </c>
      <c r="X1115" s="232">
        <f t="shared" si="592"/>
        <v>-0.018747656542927871</v>
      </c>
      <c r="Y1115" s="232">
        <f t="shared" si="592"/>
        <v>0</v>
      </c>
      <c r="Z1115" s="232">
        <f t="shared" si="592"/>
        <v>-0.14073180538800045</v>
      </c>
      <c r="AA1115" s="232">
        <f t="shared" si="592"/>
        <v>0.26315789473684958</v>
      </c>
      <c r="AB1115" s="340">
        <f t="shared" si="592"/>
        <v>-0.12781186094068175</v>
      </c>
      <c r="AC1115" s="341">
        <f t="shared" si="592"/>
        <v>-0.0045032873997854495</v>
      </c>
      <c r="AK1115" s="9"/>
      <c r="AL1115" s="9"/>
      <c r="AM1115" s="9"/>
      <c r="AN1115" s="9"/>
    </row>
    <row r="1116">
      <c r="A1116" s="687"/>
      <c r="B1116" s="688"/>
      <c r="C1116" s="127" t="s">
        <v>45</v>
      </c>
      <c r="D1116" s="94"/>
      <c r="E1116" s="691">
        <f t="shared" si="592"/>
        <v>-1.6949152542372872</v>
      </c>
      <c r="F1116" s="499">
        <f t="shared" si="592"/>
        <v>-2.2509578544061242</v>
      </c>
      <c r="G1116" s="499">
        <f t="shared" si="592"/>
        <v>-2.1228545618789525</v>
      </c>
      <c r="H1116" s="499">
        <f t="shared" si="592"/>
        <v>-1.5999999999999801</v>
      </c>
      <c r="I1116" s="499">
        <f t="shared" si="592"/>
        <v>-1.7777777777777715</v>
      </c>
      <c r="J1116" s="499">
        <f t="shared" si="592"/>
        <v>-1.9981834695731209</v>
      </c>
      <c r="K1116" s="499">
        <f t="shared" si="592"/>
        <v>-2.191780821917817</v>
      </c>
      <c r="L1116" s="499">
        <f t="shared" si="592"/>
        <v>-1.6228070175438489</v>
      </c>
      <c r="M1116" s="499">
        <f t="shared" si="592"/>
        <v>-2.3573200992556025</v>
      </c>
      <c r="N1116" s="499">
        <f t="shared" si="592"/>
        <v>-2.1048109965635717</v>
      </c>
      <c r="O1116" s="499">
        <f t="shared" si="592"/>
        <v>-2.2666666666666799</v>
      </c>
      <c r="P1116" s="499">
        <f t="shared" si="592"/>
        <v>-3.0017921146953626</v>
      </c>
      <c r="Q1116" s="499">
        <f t="shared" si="592"/>
        <v>-3.0303030303030312</v>
      </c>
      <c r="R1116" s="499">
        <f t="shared" si="592"/>
        <v>-3.1630170316301616</v>
      </c>
      <c r="S1116" s="499">
        <f t="shared" si="592"/>
        <v>-2.5343642611683777</v>
      </c>
      <c r="T1116" s="499">
        <f t="shared" si="592"/>
        <v>-2.4186455584872562</v>
      </c>
      <c r="U1116" s="499">
        <f t="shared" si="592"/>
        <v>-2.2819885900570398</v>
      </c>
      <c r="V1116" s="499">
        <f t="shared" si="592"/>
        <v>-2.0296643247462924</v>
      </c>
      <c r="W1116" s="499">
        <f t="shared" si="592"/>
        <v>-2.3751023751023865</v>
      </c>
      <c r="X1116" s="499">
        <f t="shared" si="592"/>
        <v>-2.0984665052461651</v>
      </c>
      <c r="Y1116" s="499">
        <f t="shared" si="592"/>
        <v>-2.2083333333333428</v>
      </c>
      <c r="Z1116" s="499">
        <f t="shared" si="592"/>
        <v>-2.2401433691756125</v>
      </c>
      <c r="AA1116" s="499">
        <f t="shared" si="592"/>
        <v>-3.1219980787704031</v>
      </c>
      <c r="AB1116" s="500">
        <f t="shared" si="592"/>
        <v>-2.0644511581067349</v>
      </c>
      <c r="AC1116" s="692">
        <f t="shared" si="592"/>
        <v>-2.2748019133165513</v>
      </c>
      <c r="AK1116" s="9"/>
      <c r="AL1116" s="9"/>
      <c r="AM1116" s="9"/>
      <c r="AN1116" s="9"/>
    </row>
    <row r="1117">
      <c r="A1117" s="242"/>
      <c r="B1117" s="243"/>
      <c r="C1117" s="244"/>
      <c r="D1117" s="245" t="s">
        <v>46</v>
      </c>
      <c r="E1117" s="246">
        <f t="shared" ref="E1117:AC1117" si="593">(E1032+E1039-E1051-E1056-E1061-E1066-E1071-E1076-E1081-E1086-E1091-E1096-E1101-E1106)/(E1032+E1039)</f>
        <v>-0.023809523809523808</v>
      </c>
      <c r="F1117" s="246">
        <f t="shared" si="593"/>
        <v>-0.04878048780487805</v>
      </c>
      <c r="G1117" s="246">
        <f t="shared" si="593"/>
        <v>-0.074999999999999997</v>
      </c>
      <c r="H1117" s="246">
        <f t="shared" si="593"/>
        <v>-0.023809523809523808</v>
      </c>
      <c r="I1117" s="246">
        <f t="shared" si="593"/>
        <v>-0.071428571428571425</v>
      </c>
      <c r="J1117" s="246">
        <f t="shared" si="593"/>
        <v>-0.059999999999999998</v>
      </c>
      <c r="K1117" s="246">
        <f t="shared" si="593"/>
        <v>-0.071428571428571425</v>
      </c>
      <c r="L1117" s="246">
        <f t="shared" si="593"/>
        <v>-0.050847457627118647</v>
      </c>
      <c r="M1117" s="246">
        <f t="shared" si="593"/>
        <v>-0.092307692307692313</v>
      </c>
      <c r="N1117" s="246">
        <f t="shared" si="593"/>
        <v>-0.048387096774193547</v>
      </c>
      <c r="O1117" s="246">
        <f t="shared" si="593"/>
        <v>-0.048387096774193547</v>
      </c>
      <c r="P1117" s="246">
        <f t="shared" si="593"/>
        <v>-0.045454545454545456</v>
      </c>
      <c r="Q1117" s="246">
        <f t="shared" si="593"/>
        <v>-0.016666666666666666</v>
      </c>
      <c r="R1117" s="246">
        <f t="shared" si="593"/>
        <v>-0.044117647058823532</v>
      </c>
      <c r="S1117" s="246">
        <f t="shared" si="593"/>
        <v>-0.032258064516129031</v>
      </c>
      <c r="T1117" s="246">
        <f t="shared" si="593"/>
        <v>-0.046875</v>
      </c>
      <c r="U1117" s="246">
        <f t="shared" si="593"/>
        <v>-0.016393442622950821</v>
      </c>
      <c r="V1117" s="246">
        <f t="shared" si="593"/>
        <v>-0.016666666666666666</v>
      </c>
      <c r="W1117" s="246">
        <f t="shared" si="593"/>
        <v>-0.031746031746031744</v>
      </c>
      <c r="X1117" s="246">
        <f t="shared" si="593"/>
        <v>-0.03125</v>
      </c>
      <c r="Y1117" s="246">
        <f t="shared" si="593"/>
        <v>-0.049180327868852458</v>
      </c>
      <c r="Z1117" s="246">
        <f t="shared" si="593"/>
        <v>-0.017241379310344827</v>
      </c>
      <c r="AA1117" s="246">
        <f t="shared" si="593"/>
        <v>-0.019230769230769232</v>
      </c>
      <c r="AB1117" s="247">
        <f t="shared" si="593"/>
        <v>-0.021739130434782608</v>
      </c>
      <c r="AC1117" s="248">
        <f t="shared" si="593"/>
        <v>-0.041604754829123472</v>
      </c>
      <c r="AK1117" s="9"/>
      <c r="AL1117" s="9"/>
      <c r="AM1117" s="9"/>
      <c r="AN1117" s="9"/>
    </row>
    <row r="1118" ht="16.5" customHeight="1">
      <c r="A1118" s="249"/>
      <c r="B1118" s="250"/>
      <c r="C1118" s="251"/>
      <c r="D1118" s="252" t="s">
        <v>47</v>
      </c>
      <c r="E1118" s="253">
        <f t="shared" ref="E1118:AC1118" si="594">(E1036+E1041-E1053-E1058-E1063-E1068-E1073-E1078-E1083-E1088-E1093-E1098-E1103-E1108)/(E1036+E1041)</f>
        <v>-0.040951677220331627</v>
      </c>
      <c r="F1118" s="253">
        <f t="shared" si="594"/>
        <v>-0.046305605186730013</v>
      </c>
      <c r="G1118" s="253">
        <f t="shared" si="594"/>
        <v>-0.049644967480570831</v>
      </c>
      <c r="H1118" s="253">
        <f t="shared" si="594"/>
        <v>-0.046052303438138785</v>
      </c>
      <c r="I1118" s="253">
        <f t="shared" si="594"/>
        <v>-0.04607109591311967</v>
      </c>
      <c r="J1118" s="253">
        <f t="shared" si="594"/>
        <v>-0.041578210265768308</v>
      </c>
      <c r="K1118" s="253">
        <f t="shared" si="594"/>
        <v>-0.035049338661692929</v>
      </c>
      <c r="L1118" s="253">
        <f t="shared" si="594"/>
        <v>-0.033280681721478397</v>
      </c>
      <c r="M1118" s="253">
        <f t="shared" si="594"/>
        <v>-0.036744047300646759</v>
      </c>
      <c r="N1118" s="253">
        <f t="shared" si="594"/>
        <v>-0.030037916626939738</v>
      </c>
      <c r="O1118" s="253">
        <f t="shared" si="594"/>
        <v>-0.030131326259344577</v>
      </c>
      <c r="P1118" s="253">
        <f t="shared" si="594"/>
        <v>-0.029426016394550204</v>
      </c>
      <c r="Q1118" s="253">
        <f t="shared" si="594"/>
        <v>-0.029095770235751783</v>
      </c>
      <c r="R1118" s="253">
        <f t="shared" si="594"/>
        <v>-0.037759370600861715</v>
      </c>
      <c r="S1118" s="253">
        <f t="shared" si="594"/>
        <v>-0.033139939637591903</v>
      </c>
      <c r="T1118" s="253">
        <f t="shared" si="594"/>
        <v>-0.030325675184723153</v>
      </c>
      <c r="U1118" s="253">
        <f t="shared" si="594"/>
        <v>-0.027212600089701229</v>
      </c>
      <c r="V1118" s="253">
        <f t="shared" si="594"/>
        <v>-0.030746869100782979</v>
      </c>
      <c r="W1118" s="253">
        <f t="shared" si="594"/>
        <v>-0.027980885602608144</v>
      </c>
      <c r="X1118" s="253">
        <f t="shared" si="594"/>
        <v>-0.027104092437804692</v>
      </c>
      <c r="Y1118" s="253">
        <f t="shared" si="594"/>
        <v>-0.028647081769739374</v>
      </c>
      <c r="Z1118" s="253">
        <f t="shared" si="594"/>
        <v>-0.031029788748362378</v>
      </c>
      <c r="AA1118" s="253">
        <f t="shared" si="594"/>
        <v>-0.031219360380592052</v>
      </c>
      <c r="AB1118" s="254">
        <f t="shared" si="594"/>
        <v>-0.035288553275952775</v>
      </c>
      <c r="AC1118" s="255">
        <f t="shared" si="594"/>
        <v>-0.033858382627807965</v>
      </c>
      <c r="AK1118" s="9"/>
      <c r="AL1118" s="9"/>
      <c r="AM1118" s="9"/>
      <c r="AN1118" s="9"/>
    </row>
    <row r="1119" ht="42.75" customHeight="1">
      <c r="A1119" s="30"/>
      <c r="B1119" s="9"/>
      <c r="C1119" s="9"/>
      <c r="D1119" s="30"/>
      <c r="E1119" s="30"/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  <c r="R1119" s="30"/>
      <c r="S1119" s="30"/>
      <c r="T1119" s="30"/>
      <c r="U1119" s="30"/>
      <c r="V1119" s="30"/>
      <c r="W1119" s="30"/>
      <c r="X1119" s="30"/>
      <c r="Y1119" s="30"/>
      <c r="Z1119" s="30"/>
      <c r="AA1119" s="30"/>
      <c r="AB1119" s="30"/>
      <c r="AC1119" s="30"/>
      <c r="AK1119" s="64"/>
      <c r="AL1119" s="64"/>
      <c r="AM1119" s="64"/>
      <c r="AN1119" s="64"/>
    </row>
    <row r="1120">
      <c r="A1120" s="48" t="s">
        <v>313</v>
      </c>
      <c r="B1120" s="49"/>
      <c r="C1120" s="50"/>
      <c r="D1120" s="50">
        <v>0</v>
      </c>
      <c r="E1120" s="261">
        <v>1</v>
      </c>
      <c r="F1120" s="51">
        <v>2</v>
      </c>
      <c r="G1120" s="51">
        <v>3</v>
      </c>
      <c r="H1120" s="51">
        <v>4</v>
      </c>
      <c r="I1120" s="51">
        <v>5</v>
      </c>
      <c r="J1120" s="51">
        <v>6</v>
      </c>
      <c r="K1120" s="51">
        <v>7</v>
      </c>
      <c r="L1120" s="51">
        <v>8</v>
      </c>
      <c r="M1120" s="51">
        <v>9</v>
      </c>
      <c r="N1120" s="51">
        <v>10</v>
      </c>
      <c r="O1120" s="51">
        <v>11</v>
      </c>
      <c r="P1120" s="51">
        <v>12</v>
      </c>
      <c r="Q1120" s="51">
        <v>13</v>
      </c>
      <c r="R1120" s="51">
        <v>14</v>
      </c>
      <c r="S1120" s="51">
        <v>15</v>
      </c>
      <c r="T1120" s="51">
        <v>16</v>
      </c>
      <c r="U1120" s="51">
        <v>17</v>
      </c>
      <c r="V1120" s="51">
        <v>18</v>
      </c>
      <c r="W1120" s="51">
        <v>19</v>
      </c>
      <c r="X1120" s="51">
        <v>20</v>
      </c>
      <c r="Y1120" s="51">
        <v>21</v>
      </c>
      <c r="Z1120" s="51">
        <v>22</v>
      </c>
      <c r="AA1120" s="51">
        <v>23</v>
      </c>
      <c r="AB1120" s="51">
        <v>24</v>
      </c>
      <c r="AC1120" s="1042"/>
      <c r="AK1120" s="64"/>
      <c r="AL1120" s="64"/>
      <c r="AM1120" s="64"/>
      <c r="AN1120" s="64"/>
    </row>
    <row r="1121">
      <c r="A1121" s="1043" t="s">
        <v>49</v>
      </c>
      <c r="B1121" s="58"/>
      <c r="C1121" s="645"/>
      <c r="D1121" s="1044" t="s">
        <v>15</v>
      </c>
      <c r="E1121" s="61">
        <v>6</v>
      </c>
      <c r="F1121" s="58">
        <v>6</v>
      </c>
      <c r="G1121" s="58">
        <v>6</v>
      </c>
      <c r="H1121" s="58">
        <v>6</v>
      </c>
      <c r="I1121" s="58">
        <v>6</v>
      </c>
      <c r="J1121" s="58">
        <v>6</v>
      </c>
      <c r="K1121" s="58">
        <v>6</v>
      </c>
      <c r="L1121" s="58">
        <v>6</v>
      </c>
      <c r="M1121" s="58">
        <v>6</v>
      </c>
      <c r="N1121" s="58">
        <v>6</v>
      </c>
      <c r="O1121" s="58">
        <v>6</v>
      </c>
      <c r="P1121" s="58">
        <v>6</v>
      </c>
      <c r="Q1121" s="58">
        <v>6</v>
      </c>
      <c r="R1121" s="58">
        <v>6</v>
      </c>
      <c r="S1121" s="58">
        <v>6</v>
      </c>
      <c r="T1121" s="58">
        <v>6</v>
      </c>
      <c r="U1121" s="58">
        <v>6</v>
      </c>
      <c r="V1121" s="58">
        <v>6</v>
      </c>
      <c r="W1121" s="58">
        <v>6</v>
      </c>
      <c r="X1121" s="58">
        <v>6</v>
      </c>
      <c r="Y1121" s="58">
        <v>6</v>
      </c>
      <c r="Z1121" s="58">
        <v>6</v>
      </c>
      <c r="AA1121" s="58">
        <v>6</v>
      </c>
      <c r="AB1121" s="58">
        <v>6</v>
      </c>
      <c r="AC1121" s="1045"/>
      <c r="AK1121" s="64"/>
      <c r="AL1121" s="64"/>
      <c r="AM1121" s="9"/>
      <c r="AN1121" s="64"/>
    </row>
    <row r="1122">
      <c r="A1122" s="865" t="s">
        <v>201</v>
      </c>
      <c r="B1122" s="1046" t="s">
        <v>53</v>
      </c>
      <c r="C1122" s="1009" t="s">
        <v>18</v>
      </c>
      <c r="D1122" s="68" t="s">
        <v>29</v>
      </c>
      <c r="E1122" s="108">
        <v>304.80000000000001</v>
      </c>
      <c r="F1122" s="109">
        <v>267.60000000000002</v>
      </c>
      <c r="G1122" s="109">
        <v>249.59999999999999</v>
      </c>
      <c r="H1122" s="109">
        <v>259.80000000000001</v>
      </c>
      <c r="I1122" s="109">
        <v>286.80000000000001</v>
      </c>
      <c r="J1122" s="109">
        <v>315.60000000000002</v>
      </c>
      <c r="K1122" s="109">
        <v>352.19999999999999</v>
      </c>
      <c r="L1122" s="109">
        <v>401.39999999999998</v>
      </c>
      <c r="M1122" s="109">
        <v>430.80000000000001</v>
      </c>
      <c r="N1122" s="109">
        <v>433.19999999999999</v>
      </c>
      <c r="O1122" s="109">
        <v>430.19999999999999</v>
      </c>
      <c r="P1122" s="109">
        <v>434.39999999999998</v>
      </c>
      <c r="Q1122" s="109">
        <v>395.39999999999998</v>
      </c>
      <c r="R1122" s="109">
        <v>414</v>
      </c>
      <c r="S1122" s="109">
        <v>405.60000000000002</v>
      </c>
      <c r="T1122" s="109">
        <v>438.60000000000002</v>
      </c>
      <c r="U1122" s="109">
        <v>462.60000000000002</v>
      </c>
      <c r="V1122" s="109">
        <v>457.19999999999999</v>
      </c>
      <c r="W1122" s="109">
        <v>463.80000000000001</v>
      </c>
      <c r="X1122" s="109">
        <v>470.39999999999998</v>
      </c>
      <c r="Y1122" s="109">
        <v>468</v>
      </c>
      <c r="Z1122" s="109">
        <v>433.19999999999999</v>
      </c>
      <c r="AA1122" s="109">
        <v>394.19999999999999</v>
      </c>
      <c r="AB1122" s="110">
        <v>336.60000000000002</v>
      </c>
      <c r="AC1122" s="278">
        <f t="shared" ref="AC1122:AC1123" si="595">SUM(E1122:AB1122)</f>
        <v>9306.0000000000018</v>
      </c>
      <c r="AD1122" s="108">
        <v>6300</v>
      </c>
      <c r="AE1122" s="109">
        <v>100</v>
      </c>
      <c r="AF1122" s="110">
        <v>60</v>
      </c>
      <c r="AK1122" s="81"/>
      <c r="AL1122" s="497"/>
      <c r="AM1122" s="81"/>
      <c r="AN1122" s="9"/>
    </row>
    <row r="1123">
      <c r="A1123" s="866"/>
      <c r="B1123" s="1047"/>
      <c r="C1123" s="1012" t="s">
        <v>20</v>
      </c>
      <c r="D1123" s="76" t="s">
        <v>29</v>
      </c>
      <c r="E1123" s="113">
        <v>220.19999999999999</v>
      </c>
      <c r="F1123" s="114">
        <v>199.80000000000001</v>
      </c>
      <c r="G1123" s="114">
        <v>202.80000000000001</v>
      </c>
      <c r="H1123" s="114">
        <v>210.59999999999999</v>
      </c>
      <c r="I1123" s="114">
        <v>220.80000000000001</v>
      </c>
      <c r="J1123" s="114">
        <v>218.40000000000001</v>
      </c>
      <c r="K1123" s="114">
        <v>211.19999999999999</v>
      </c>
      <c r="L1123" s="114">
        <v>239.40000000000001</v>
      </c>
      <c r="M1123" s="114">
        <v>240.59999999999999</v>
      </c>
      <c r="N1123" s="114">
        <v>236.40000000000001</v>
      </c>
      <c r="O1123" s="114">
        <v>245.40000000000001</v>
      </c>
      <c r="P1123" s="114">
        <v>246.59999999999999</v>
      </c>
      <c r="Q1123" s="114">
        <v>220.80000000000001</v>
      </c>
      <c r="R1123" s="114">
        <v>243.59999999999999</v>
      </c>
      <c r="S1123" s="114">
        <v>231</v>
      </c>
      <c r="T1123" s="114">
        <v>241.80000000000001</v>
      </c>
      <c r="U1123" s="114">
        <v>263.39999999999998</v>
      </c>
      <c r="V1123" s="114">
        <v>264.60000000000002</v>
      </c>
      <c r="W1123" s="114">
        <v>279</v>
      </c>
      <c r="X1123" s="114">
        <v>280.19999999999999</v>
      </c>
      <c r="Y1123" s="114">
        <v>264.60000000000002</v>
      </c>
      <c r="Z1123" s="114">
        <v>244.19999999999999</v>
      </c>
      <c r="AA1123" s="114">
        <v>214.80000000000001</v>
      </c>
      <c r="AB1123" s="115">
        <v>200.40000000000001</v>
      </c>
      <c r="AC1123" s="280">
        <f t="shared" si="595"/>
        <v>5640.6000000000004</v>
      </c>
      <c r="AD1123" s="77"/>
      <c r="AE1123" s="78"/>
      <c r="AF1123" s="79"/>
      <c r="AK1123" s="9"/>
      <c r="AL1123" s="9"/>
      <c r="AM1123" s="9"/>
      <c r="AN1123" s="9"/>
    </row>
    <row r="1124">
      <c r="A1124" s="866"/>
      <c r="B1124" s="1047"/>
      <c r="C1124" s="1012" t="s">
        <v>21</v>
      </c>
      <c r="D1124" s="76" t="s">
        <v>22</v>
      </c>
      <c r="E1124" s="118">
        <v>21</v>
      </c>
      <c r="F1124" s="119">
        <v>18</v>
      </c>
      <c r="G1124" s="119">
        <v>18</v>
      </c>
      <c r="H1124" s="119">
        <v>18</v>
      </c>
      <c r="I1124" s="119">
        <v>20</v>
      </c>
      <c r="J1124" s="119">
        <v>26</v>
      </c>
      <c r="K1124" s="119">
        <v>26</v>
      </c>
      <c r="L1124" s="119">
        <v>29</v>
      </c>
      <c r="M1124" s="119">
        <v>28</v>
      </c>
      <c r="N1124" s="119">
        <v>30</v>
      </c>
      <c r="O1124" s="119">
        <v>30</v>
      </c>
      <c r="P1124" s="119">
        <v>27</v>
      </c>
      <c r="Q1124" s="119">
        <v>33</v>
      </c>
      <c r="R1124" s="119">
        <v>27</v>
      </c>
      <c r="S1124" s="119">
        <v>28</v>
      </c>
      <c r="T1124" s="119">
        <v>35</v>
      </c>
      <c r="U1124" s="119">
        <v>30</v>
      </c>
      <c r="V1124" s="119">
        <v>31</v>
      </c>
      <c r="W1124" s="119">
        <v>28</v>
      </c>
      <c r="X1124" s="119">
        <v>29</v>
      </c>
      <c r="Y1124" s="119">
        <v>27</v>
      </c>
      <c r="Z1124" s="119">
        <v>26</v>
      </c>
      <c r="AA1124" s="119">
        <v>23</v>
      </c>
      <c r="AB1124" s="120">
        <v>21</v>
      </c>
      <c r="AC1124" s="280">
        <f>AVERAGE(E1124:AB1124)</f>
        <v>26.208333333333332</v>
      </c>
      <c r="AD1124" s="837">
        <f>SQRT(MIN((E1122*E1122+E1123*E1123),(F1122*F1122+F1123*F1123),(G1122*G1122+G1123*G1123),(H1122*H1122+H1123*H1123),(I1122*I1122+I1123*I1123),(J1122*J1122+J1123*J1123),(K1122*K1122+K1123*K1123),(L1122*L1122+L1123*L1123),(M1122*M1122+M1123*M1123),(N1122*N1122+N1123*N1123),(E1122*E1122+E1123*E1123),(O1122*O1122+O1123*O1123),(P1122*P1122+P1123*P1123),(R1122*R1122+R1123*R1123),(S1122*S1122+S1123*S1123),(T1122*T1122+T1123*T1123),(U1122*U1122+U1123*U1123),(V1122*V1122+V1123*V1123),(W1122*W1122+W1123*W1123),(X1122*X1122+X1123*X1123),(V1122*V1122+V1123*V1123),(Z1122*Z1122+Z1123*Z1123),(AA1122*AA1122+AA1123*AA1123),(AB1122*AB1122+AB1123*AB1123)))/AD1122</f>
        <v>0.051047974412409124</v>
      </c>
      <c r="AF1124" s="123"/>
      <c r="AK1124" s="9"/>
      <c r="AL1124" s="9"/>
      <c r="AM1124" s="9"/>
      <c r="AN1124" s="9"/>
    </row>
    <row r="1125">
      <c r="A1125" s="866"/>
      <c r="B1125" s="1047"/>
      <c r="C1125" s="1012" t="s">
        <v>23</v>
      </c>
      <c r="D1125" s="76"/>
      <c r="E1125" s="82">
        <f t="shared" ref="E1125:AA1125" si="596">E1123/E1122</f>
        <v>0.7224409448818897</v>
      </c>
      <c r="F1125" s="83">
        <f t="shared" si="596"/>
        <v>0.74663677130044837</v>
      </c>
      <c r="G1125" s="83">
        <f t="shared" si="596"/>
        <v>0.81250000000000011</v>
      </c>
      <c r="H1125" s="83">
        <f t="shared" si="596"/>
        <v>0.81062355658198604</v>
      </c>
      <c r="I1125" s="83">
        <f t="shared" si="596"/>
        <v>0.76987447698744771</v>
      </c>
      <c r="J1125" s="83">
        <f t="shared" si="596"/>
        <v>0.69201520912547521</v>
      </c>
      <c r="K1125" s="83">
        <f t="shared" si="596"/>
        <v>0.59965928449744466</v>
      </c>
      <c r="L1125" s="83">
        <f t="shared" si="596"/>
        <v>0.59641255605381172</v>
      </c>
      <c r="M1125" s="83">
        <f t="shared" si="596"/>
        <v>0.5584958217270195</v>
      </c>
      <c r="N1125" s="83">
        <f t="shared" si="596"/>
        <v>0.54570637119113574</v>
      </c>
      <c r="O1125" s="83">
        <f t="shared" si="596"/>
        <v>0.57043235704323569</v>
      </c>
      <c r="P1125" s="83">
        <f t="shared" si="596"/>
        <v>0.56767955801104975</v>
      </c>
      <c r="Q1125" s="83">
        <f t="shared" si="596"/>
        <v>0.55842185128983313</v>
      </c>
      <c r="R1125" s="83">
        <f t="shared" si="596"/>
        <v>0.58840579710144925</v>
      </c>
      <c r="S1125" s="83">
        <f t="shared" si="596"/>
        <v>0.56952662721893488</v>
      </c>
      <c r="T1125" s="83">
        <f t="shared" si="596"/>
        <v>0.55129958960328318</v>
      </c>
      <c r="U1125" s="83">
        <f t="shared" si="596"/>
        <v>0.56939040207522695</v>
      </c>
      <c r="V1125" s="83">
        <f t="shared" si="596"/>
        <v>0.57874015748031504</v>
      </c>
      <c r="W1125" s="83">
        <f t="shared" si="596"/>
        <v>0.6015523932729625</v>
      </c>
      <c r="X1125" s="83">
        <f t="shared" si="596"/>
        <v>0.59566326530612246</v>
      </c>
      <c r="Y1125" s="83">
        <f t="shared" si="596"/>
        <v>0.56538461538461549</v>
      </c>
      <c r="Z1125" s="83">
        <f t="shared" si="596"/>
        <v>0.56371191135734067</v>
      </c>
      <c r="AA1125" s="83">
        <f t="shared" si="596"/>
        <v>0.54490106544901074</v>
      </c>
      <c r="AB1125" s="84">
        <f>AB1123/AB1122</f>
        <v>0.59536541889483063</v>
      </c>
      <c r="AC1125" s="76"/>
      <c r="AD1125" s="77"/>
      <c r="AE1125" s="78"/>
      <c r="AF1125" s="79"/>
      <c r="AK1125" s="9"/>
      <c r="AL1125" s="9"/>
      <c r="AM1125" s="9"/>
      <c r="AN1125" s="9"/>
    </row>
    <row r="1126">
      <c r="A1126" s="742"/>
      <c r="B1126" s="1048"/>
      <c r="C1126" s="1015" t="s">
        <v>37</v>
      </c>
      <c r="D1126" s="94"/>
      <c r="E1126" s="128">
        <f t="shared" ref="E1126:AB1126" si="597">SQRT(E1122*E1122+E1123*E1123)/E1131/1.73</f>
        <v>20.543726993715371</v>
      </c>
      <c r="F1126" s="129">
        <f t="shared" si="597"/>
        <v>18.543795491215835</v>
      </c>
      <c r="G1126" s="129">
        <f t="shared" si="597"/>
        <v>17.63731004366397</v>
      </c>
      <c r="H1126" s="129">
        <f t="shared" si="597"/>
        <v>18.358636106894004</v>
      </c>
      <c r="I1126" s="129">
        <f t="shared" si="597"/>
        <v>19.831176925210041</v>
      </c>
      <c r="J1126" s="129">
        <f t="shared" si="597"/>
        <v>21.249934808497635</v>
      </c>
      <c r="K1126" s="129">
        <f t="shared" si="597"/>
        <v>22.781363367115873</v>
      </c>
      <c r="L1126" s="129">
        <f t="shared" si="597"/>
        <v>25.901804786645634</v>
      </c>
      <c r="M1126" s="129">
        <f t="shared" si="597"/>
        <v>27.478025000773734</v>
      </c>
      <c r="N1126" s="129">
        <f t="shared" si="597"/>
        <v>27.508487420476211</v>
      </c>
      <c r="O1126" s="129">
        <f t="shared" si="597"/>
        <v>27.58031981235521</v>
      </c>
      <c r="P1126" s="129">
        <f t="shared" si="597"/>
        <v>27.816648538699095</v>
      </c>
      <c r="Q1126" s="129">
        <f t="shared" si="597"/>
        <v>25.170788674519329</v>
      </c>
      <c r="R1126" s="129">
        <f t="shared" si="597"/>
        <v>26.723721217009679</v>
      </c>
      <c r="S1126" s="129">
        <f t="shared" si="597"/>
        <v>25.943085469172669</v>
      </c>
      <c r="T1126" s="129">
        <f t="shared" si="597"/>
        <v>27.890256956313429</v>
      </c>
      <c r="U1126" s="129">
        <f t="shared" si="597"/>
        <v>29.249703474817796</v>
      </c>
      <c r="V1126" s="129">
        <f t="shared" si="597"/>
        <v>28.617164502594967</v>
      </c>
      <c r="W1126" s="129">
        <f t="shared" si="597"/>
        <v>29.349081263001221</v>
      </c>
      <c r="X1126" s="129">
        <f t="shared" si="597"/>
        <v>29.578584479754479</v>
      </c>
      <c r="Y1126" s="129">
        <f t="shared" si="597"/>
        <v>29.26214923050394</v>
      </c>
      <c r="Z1126" s="129">
        <f t="shared" si="597"/>
        <v>27.117926050777339</v>
      </c>
      <c r="AA1126" s="129">
        <f t="shared" si="597"/>
        <v>24.784488208814835</v>
      </c>
      <c r="AB1126" s="131">
        <f t="shared" si="597"/>
        <v>21.606768307415681</v>
      </c>
      <c r="AC1126" s="284">
        <f>AVERAGE(E1126:AB1126)</f>
        <v>25.021872797081574</v>
      </c>
      <c r="AD1126" s="190">
        <f>(AC1124-AC1126)/AC1124</f>
        <v>0.045270354324391401</v>
      </c>
      <c r="AE1126" s="129"/>
      <c r="AF1126" s="131"/>
      <c r="AK1126" s="9"/>
      <c r="AL1126" s="9"/>
      <c r="AM1126" s="9"/>
      <c r="AN1126" s="9"/>
    </row>
    <row r="1127">
      <c r="A1127" s="138" t="s">
        <v>31</v>
      </c>
      <c r="B1127" s="139"/>
      <c r="C1127" s="287"/>
      <c r="D1127" s="288"/>
      <c r="E1127" s="1049">
        <f t="shared" ref="E1127:AB1128" si="598">E1122</f>
        <v>304.80000000000001</v>
      </c>
      <c r="F1127" s="146">
        <f t="shared" si="598"/>
        <v>267.60000000000002</v>
      </c>
      <c r="G1127" s="146">
        <f t="shared" si="598"/>
        <v>249.59999999999999</v>
      </c>
      <c r="H1127" s="146">
        <f t="shared" si="598"/>
        <v>259.80000000000001</v>
      </c>
      <c r="I1127" s="146">
        <f t="shared" si="598"/>
        <v>286.80000000000001</v>
      </c>
      <c r="J1127" s="146">
        <f t="shared" si="598"/>
        <v>315.60000000000002</v>
      </c>
      <c r="K1127" s="146">
        <f t="shared" si="598"/>
        <v>352.19999999999999</v>
      </c>
      <c r="L1127" s="146">
        <f t="shared" si="598"/>
        <v>401.39999999999998</v>
      </c>
      <c r="M1127" s="146">
        <f t="shared" si="598"/>
        <v>430.80000000000001</v>
      </c>
      <c r="N1127" s="146">
        <f t="shared" si="598"/>
        <v>433.19999999999999</v>
      </c>
      <c r="O1127" s="146">
        <f t="shared" si="598"/>
        <v>430.19999999999999</v>
      </c>
      <c r="P1127" s="146">
        <f t="shared" si="598"/>
        <v>434.39999999999998</v>
      </c>
      <c r="Q1127" s="146">
        <f t="shared" si="598"/>
        <v>395.39999999999998</v>
      </c>
      <c r="R1127" s="146">
        <f t="shared" si="598"/>
        <v>414</v>
      </c>
      <c r="S1127" s="146">
        <f t="shared" si="598"/>
        <v>405.60000000000002</v>
      </c>
      <c r="T1127" s="146">
        <f t="shared" si="598"/>
        <v>438.60000000000002</v>
      </c>
      <c r="U1127" s="146">
        <f t="shared" si="598"/>
        <v>462.60000000000002</v>
      </c>
      <c r="V1127" s="146">
        <f t="shared" si="598"/>
        <v>457.19999999999999</v>
      </c>
      <c r="W1127" s="146">
        <f t="shared" si="598"/>
        <v>463.80000000000001</v>
      </c>
      <c r="X1127" s="146">
        <f t="shared" si="598"/>
        <v>470.39999999999998</v>
      </c>
      <c r="Y1127" s="290">
        <f t="shared" si="598"/>
        <v>468</v>
      </c>
      <c r="Z1127" s="146">
        <f t="shared" si="598"/>
        <v>433.19999999999999</v>
      </c>
      <c r="AA1127" s="146">
        <f t="shared" si="598"/>
        <v>394.19999999999999</v>
      </c>
      <c r="AB1127" s="146">
        <f t="shared" si="598"/>
        <v>336.60000000000002</v>
      </c>
      <c r="AC1127" s="288"/>
      <c r="AD1127" s="145">
        <f t="shared" ref="AD1127:AD1132" si="599">MIN(E1127:AB1127)</f>
        <v>249.59999999999999</v>
      </c>
      <c r="AE1127" s="146"/>
      <c r="AF1127" s="147"/>
      <c r="AK1127" s="9"/>
      <c r="AL1127" s="9"/>
      <c r="AM1127" s="9"/>
      <c r="AN1127" s="9"/>
    </row>
    <row r="1128">
      <c r="A1128" s="148" t="s">
        <v>32</v>
      </c>
      <c r="B1128" s="149"/>
      <c r="C1128" s="150"/>
      <c r="D1128" s="151"/>
      <c r="E1128" s="864">
        <f t="shared" si="598"/>
        <v>220.19999999999999</v>
      </c>
      <c r="F1128" s="156">
        <f t="shared" si="598"/>
        <v>199.80000000000001</v>
      </c>
      <c r="G1128" s="156">
        <f t="shared" si="598"/>
        <v>202.80000000000001</v>
      </c>
      <c r="H1128" s="156">
        <f t="shared" si="598"/>
        <v>210.59999999999999</v>
      </c>
      <c r="I1128" s="156">
        <f t="shared" si="598"/>
        <v>220.80000000000001</v>
      </c>
      <c r="J1128" s="156">
        <f t="shared" si="598"/>
        <v>218.40000000000001</v>
      </c>
      <c r="K1128" s="156">
        <f t="shared" si="598"/>
        <v>211.19999999999999</v>
      </c>
      <c r="L1128" s="156">
        <f t="shared" si="598"/>
        <v>239.40000000000001</v>
      </c>
      <c r="M1128" s="156">
        <f t="shared" si="598"/>
        <v>240.59999999999999</v>
      </c>
      <c r="N1128" s="156">
        <f t="shared" si="598"/>
        <v>236.40000000000001</v>
      </c>
      <c r="O1128" s="156">
        <f t="shared" si="598"/>
        <v>245.40000000000001</v>
      </c>
      <c r="P1128" s="156">
        <f t="shared" si="598"/>
        <v>246.59999999999999</v>
      </c>
      <c r="Q1128" s="156">
        <f t="shared" si="598"/>
        <v>220.80000000000001</v>
      </c>
      <c r="R1128" s="156">
        <f t="shared" si="598"/>
        <v>243.59999999999999</v>
      </c>
      <c r="S1128" s="156">
        <f t="shared" si="598"/>
        <v>231</v>
      </c>
      <c r="T1128" s="156">
        <f t="shared" si="598"/>
        <v>241.80000000000001</v>
      </c>
      <c r="U1128" s="156">
        <f t="shared" si="598"/>
        <v>263.39999999999998</v>
      </c>
      <c r="V1128" s="156">
        <f t="shared" si="598"/>
        <v>264.60000000000002</v>
      </c>
      <c r="W1128" s="156">
        <f t="shared" si="598"/>
        <v>279</v>
      </c>
      <c r="X1128" s="156">
        <f t="shared" si="598"/>
        <v>280.19999999999999</v>
      </c>
      <c r="Y1128" s="152">
        <f t="shared" si="598"/>
        <v>264.60000000000002</v>
      </c>
      <c r="Z1128" s="156">
        <f t="shared" si="598"/>
        <v>244.19999999999999</v>
      </c>
      <c r="AA1128" s="156">
        <f t="shared" si="598"/>
        <v>214.80000000000001</v>
      </c>
      <c r="AB1128" s="156">
        <f t="shared" si="598"/>
        <v>200.40000000000001</v>
      </c>
      <c r="AC1128" s="151"/>
      <c r="AD1128" s="155">
        <f t="shared" si="599"/>
        <v>199.80000000000001</v>
      </c>
      <c r="AE1128" s="156"/>
      <c r="AF1128" s="157"/>
      <c r="AK1128" s="9"/>
      <c r="AL1128" s="9"/>
      <c r="AM1128" s="9"/>
      <c r="AN1128" s="9"/>
    </row>
    <row r="1129">
      <c r="A1129" s="158" t="s">
        <v>33</v>
      </c>
      <c r="B1129" s="159"/>
      <c r="C1129" s="160"/>
      <c r="D1129" s="161"/>
      <c r="E1129" s="661">
        <f>SQRT(E1128*E1128+E1127*E1127)</f>
        <v>376.02005265676991</v>
      </c>
      <c r="F1129" s="459">
        <f t="shared" ref="F1129:AB1129" si="600">SQRT(F1128*F1128+F1127*F1127)</f>
        <v>333.96077613995334</v>
      </c>
      <c r="G1129" s="459">
        <f t="shared" si="600"/>
        <v>321.6022387981775</v>
      </c>
      <c r="H1129" s="459">
        <f t="shared" si="600"/>
        <v>334.43743809567735</v>
      </c>
      <c r="I1129" s="459">
        <f t="shared" si="600"/>
        <v>361.94872565047109</v>
      </c>
      <c r="J1129" s="459">
        <f t="shared" si="600"/>
        <v>383.79932256323747</v>
      </c>
      <c r="K1129" s="459">
        <f t="shared" si="600"/>
        <v>410.670524873651</v>
      </c>
      <c r="L1129" s="459">
        <f t="shared" si="600"/>
        <v>467.36957538975514</v>
      </c>
      <c r="M1129" s="459">
        <f t="shared" si="600"/>
        <v>493.43388614889432</v>
      </c>
      <c r="N1129" s="459">
        <f t="shared" si="600"/>
        <v>493.50501517208517</v>
      </c>
      <c r="O1129" s="459">
        <f t="shared" si="600"/>
        <v>495.2708349983875</v>
      </c>
      <c r="P1129" s="459">
        <f t="shared" si="600"/>
        <v>499.51468446883518</v>
      </c>
      <c r="Q1129" s="459">
        <f t="shared" si="600"/>
        <v>452.87282983195183</v>
      </c>
      <c r="R1129" s="459">
        <f t="shared" si="600"/>
        <v>480.35087175938384</v>
      </c>
      <c r="S1129" s="459">
        <f t="shared" si="600"/>
        <v>466.76799376135466</v>
      </c>
      <c r="T1129" s="459">
        <f t="shared" si="600"/>
        <v>500.83650026730282</v>
      </c>
      <c r="U1129" s="459">
        <f t="shared" si="600"/>
        <v>532.33290336029393</v>
      </c>
      <c r="V1129" s="459">
        <f t="shared" si="600"/>
        <v>528.24710126985076</v>
      </c>
      <c r="W1129" s="459">
        <f t="shared" si="600"/>
        <v>541.24988683601589</v>
      </c>
      <c r="X1129" s="459">
        <f t="shared" si="600"/>
        <v>547.52917730473507</v>
      </c>
      <c r="Y1129" s="459">
        <f t="shared" si="600"/>
        <v>537.62176295235668</v>
      </c>
      <c r="Z1129" s="459">
        <f t="shared" si="600"/>
        <v>497.28852791915477</v>
      </c>
      <c r="AA1129" s="459">
        <f t="shared" si="600"/>
        <v>448.92391337508406</v>
      </c>
      <c r="AB1129" s="459">
        <f t="shared" si="600"/>
        <v>391.73935212076924</v>
      </c>
      <c r="AC1129" s="662"/>
      <c r="AD1129" s="165">
        <f t="shared" si="599"/>
        <v>321.6022387981775</v>
      </c>
      <c r="AE1129" s="166"/>
      <c r="AF1129" s="167"/>
      <c r="AK1129" s="64"/>
      <c r="AL1129" s="64"/>
      <c r="AM1129" s="64"/>
      <c r="AN1129" s="64"/>
    </row>
    <row r="1130">
      <c r="A1130" s="842" t="s">
        <v>69</v>
      </c>
      <c r="B1130" s="842"/>
      <c r="C1130" s="540"/>
      <c r="D1130" s="1050"/>
      <c r="E1130" s="1051">
        <v>1</v>
      </c>
      <c r="F1130" s="1052">
        <v>2</v>
      </c>
      <c r="G1130" s="1052">
        <v>3</v>
      </c>
      <c r="H1130" s="1052">
        <v>4</v>
      </c>
      <c r="I1130" s="1052">
        <v>5</v>
      </c>
      <c r="J1130" s="1052">
        <v>6</v>
      </c>
      <c r="K1130" s="1052">
        <v>7</v>
      </c>
      <c r="L1130" s="1052">
        <v>8</v>
      </c>
      <c r="M1130" s="1052">
        <v>9</v>
      </c>
      <c r="N1130" s="1052">
        <v>10</v>
      </c>
      <c r="O1130" s="1052">
        <v>11</v>
      </c>
      <c r="P1130" s="1052">
        <v>12</v>
      </c>
      <c r="Q1130" s="1052">
        <v>13</v>
      </c>
      <c r="R1130" s="1052">
        <v>14</v>
      </c>
      <c r="S1130" s="1052">
        <v>15</v>
      </c>
      <c r="T1130" s="1052">
        <v>16</v>
      </c>
      <c r="U1130" s="1052">
        <v>17</v>
      </c>
      <c r="V1130" s="1052">
        <v>18</v>
      </c>
      <c r="W1130" s="1052">
        <v>19</v>
      </c>
      <c r="X1130" s="1052">
        <v>20</v>
      </c>
      <c r="Y1130" s="1052">
        <v>21</v>
      </c>
      <c r="Z1130" s="1052">
        <v>22</v>
      </c>
      <c r="AA1130" s="1052">
        <v>23</v>
      </c>
      <c r="AB1130" s="1053">
        <v>24</v>
      </c>
      <c r="AC1130" s="713"/>
      <c r="AK1130" s="64"/>
      <c r="AL1130" s="64"/>
      <c r="AM1130" s="64"/>
      <c r="AN1130" s="64"/>
    </row>
    <row r="1131">
      <c r="A1131" s="801" t="s">
        <v>70</v>
      </c>
      <c r="B1131" s="362"/>
      <c r="C1131" s="664" t="s">
        <v>24</v>
      </c>
      <c r="D1131" s="403" t="s">
        <v>22</v>
      </c>
      <c r="E1131" s="361">
        <v>10.58</v>
      </c>
      <c r="F1131" s="362">
        <v>10.41</v>
      </c>
      <c r="G1131" s="362">
        <v>10.539999999999999</v>
      </c>
      <c r="H1131" s="362">
        <v>10.529999999999999</v>
      </c>
      <c r="I1131" s="362">
        <v>10.550000000000001</v>
      </c>
      <c r="J1131" s="362">
        <v>10.44</v>
      </c>
      <c r="K1131" s="362">
        <v>10.42</v>
      </c>
      <c r="L1131" s="362">
        <v>10.43</v>
      </c>
      <c r="M1131" s="362">
        <v>10.380000000000001</v>
      </c>
      <c r="N1131" s="362">
        <v>10.369999999999999</v>
      </c>
      <c r="O1131" s="362">
        <v>10.380000000000001</v>
      </c>
      <c r="P1131" s="362">
        <v>10.380000000000001</v>
      </c>
      <c r="Q1131" s="362">
        <v>10.4</v>
      </c>
      <c r="R1131" s="362">
        <v>10.390000000000001</v>
      </c>
      <c r="S1131" s="362">
        <v>10.4</v>
      </c>
      <c r="T1131" s="362">
        <v>10.380000000000001</v>
      </c>
      <c r="U1131" s="362">
        <v>10.52</v>
      </c>
      <c r="V1131" s="362">
        <v>10.67</v>
      </c>
      <c r="W1131" s="362">
        <v>10.66</v>
      </c>
      <c r="X1131" s="362">
        <v>10.699999999999999</v>
      </c>
      <c r="Y1131" s="362">
        <v>10.619999999999999</v>
      </c>
      <c r="Z1131" s="362">
        <v>10.6</v>
      </c>
      <c r="AA1131" s="362">
        <v>10.470000000000001</v>
      </c>
      <c r="AB1131" s="665">
        <v>10.48</v>
      </c>
      <c r="AC1131" s="876"/>
      <c r="AK1131" s="64"/>
      <c r="AL1131" s="64"/>
      <c r="AM1131" s="9"/>
      <c r="AN1131" s="64"/>
    </row>
    <row r="1132">
      <c r="A1132" s="865" t="s">
        <v>62</v>
      </c>
      <c r="B1132" s="1046" t="s">
        <v>314</v>
      </c>
      <c r="C1132" s="1009" t="s">
        <v>18</v>
      </c>
      <c r="D1132" s="68" t="s">
        <v>29</v>
      </c>
      <c r="E1132" s="108">
        <v>29.399999999999999</v>
      </c>
      <c r="F1132" s="109">
        <v>28.800000000000001</v>
      </c>
      <c r="G1132" s="109">
        <v>26.800000000000001</v>
      </c>
      <c r="H1132" s="109">
        <v>29.199999999999999</v>
      </c>
      <c r="I1132" s="109">
        <v>42</v>
      </c>
      <c r="J1132" s="109">
        <v>47.399999999999999</v>
      </c>
      <c r="K1132" s="109">
        <v>48.399999999999999</v>
      </c>
      <c r="L1132" s="109">
        <v>41.600000000000001</v>
      </c>
      <c r="M1132" s="109">
        <v>40</v>
      </c>
      <c r="N1132" s="109">
        <v>41.200000000000003</v>
      </c>
      <c r="O1132" s="109">
        <v>43.799999999999997</v>
      </c>
      <c r="P1132" s="109">
        <v>38.600000000000001</v>
      </c>
      <c r="Q1132" s="109">
        <v>34.200000000000003</v>
      </c>
      <c r="R1132" s="109">
        <v>35.200000000000003</v>
      </c>
      <c r="S1132" s="109">
        <v>37.600000000000001</v>
      </c>
      <c r="T1132" s="109">
        <v>50</v>
      </c>
      <c r="U1132" s="109">
        <v>57.600000000000001</v>
      </c>
      <c r="V1132" s="109">
        <v>50.799999999999997</v>
      </c>
      <c r="W1132" s="109">
        <v>44.399999999999999</v>
      </c>
      <c r="X1132" s="109">
        <v>40.600000000000001</v>
      </c>
      <c r="Y1132" s="109">
        <v>39.200000000000003</v>
      </c>
      <c r="Z1132" s="109">
        <v>37.200000000000003</v>
      </c>
      <c r="AA1132" s="109">
        <v>33.799999999999997</v>
      </c>
      <c r="AB1132" s="110">
        <v>28.199999999999999</v>
      </c>
      <c r="AC1132" s="278">
        <f t="shared" ref="AC1132:AC1133" si="601">SUM(E1132:AB1132)</f>
        <v>946.00000000000011</v>
      </c>
      <c r="AD1132" s="1022">
        <f t="shared" si="599"/>
        <v>26.800000000000001</v>
      </c>
      <c r="AE1132" s="524">
        <v>100</v>
      </c>
      <c r="AF1132" s="780">
        <v>20</v>
      </c>
      <c r="AK1132" s="81"/>
      <c r="AL1132" s="497"/>
      <c r="AM1132" s="81"/>
      <c r="AN1132" s="9"/>
    </row>
    <row r="1133">
      <c r="A1133" s="866"/>
      <c r="B1133" s="1047"/>
      <c r="C1133" s="1012" t="s">
        <v>20</v>
      </c>
      <c r="D1133" s="76" t="s">
        <v>29</v>
      </c>
      <c r="E1133" s="113">
        <v>26</v>
      </c>
      <c r="F1133" s="114">
        <v>25.399999999999999</v>
      </c>
      <c r="G1133" s="114">
        <v>25.199999999999999</v>
      </c>
      <c r="H1133" s="114">
        <v>25.399999999999999</v>
      </c>
      <c r="I1133" s="114">
        <v>36.200000000000003</v>
      </c>
      <c r="J1133" s="114">
        <v>35</v>
      </c>
      <c r="K1133" s="114">
        <v>32</v>
      </c>
      <c r="L1133" s="114">
        <v>27.800000000000001</v>
      </c>
      <c r="M1133" s="114">
        <v>23.600000000000001</v>
      </c>
      <c r="N1133" s="114">
        <v>25.399999999999999</v>
      </c>
      <c r="O1133" s="114">
        <v>24.399999999999999</v>
      </c>
      <c r="P1133" s="114">
        <v>22.199999999999999</v>
      </c>
      <c r="Q1133" s="114">
        <v>21.399999999999999</v>
      </c>
      <c r="R1133" s="114">
        <v>23.199999999999999</v>
      </c>
      <c r="S1133" s="114">
        <v>22.199999999999999</v>
      </c>
      <c r="T1133" s="114">
        <v>30.399999999999999</v>
      </c>
      <c r="U1133" s="114">
        <v>35.799999999999997</v>
      </c>
      <c r="V1133" s="114">
        <v>33.200000000000003</v>
      </c>
      <c r="W1133" s="114">
        <v>28.800000000000001</v>
      </c>
      <c r="X1133" s="114">
        <v>29</v>
      </c>
      <c r="Y1133" s="114">
        <v>28.800000000000001</v>
      </c>
      <c r="Z1133" s="114">
        <v>26.800000000000001</v>
      </c>
      <c r="AA1133" s="114">
        <v>24.399999999999999</v>
      </c>
      <c r="AB1133" s="115">
        <v>23.399999999999999</v>
      </c>
      <c r="AC1133" s="280">
        <f t="shared" si="601"/>
        <v>655.99999999999977</v>
      </c>
      <c r="AD1133" s="526"/>
      <c r="AE1133" s="527"/>
      <c r="AF1133" s="964"/>
      <c r="AK1133" s="9"/>
      <c r="AL1133" s="9"/>
      <c r="AM1133" s="9"/>
      <c r="AN1133" s="9"/>
    </row>
    <row r="1134">
      <c r="A1134" s="866"/>
      <c r="B1134" s="1047"/>
      <c r="C1134" s="1012" t="s">
        <v>21</v>
      </c>
      <c r="D1134" s="76" t="s">
        <v>22</v>
      </c>
      <c r="E1134" s="118">
        <v>2</v>
      </c>
      <c r="F1134" s="119">
        <v>2</v>
      </c>
      <c r="G1134" s="119">
        <v>2</v>
      </c>
      <c r="H1134" s="119">
        <v>2</v>
      </c>
      <c r="I1134" s="119">
        <v>3</v>
      </c>
      <c r="J1134" s="119">
        <v>3</v>
      </c>
      <c r="K1134" s="119">
        <v>3</v>
      </c>
      <c r="L1134" s="119">
        <v>3</v>
      </c>
      <c r="M1134" s="119">
        <v>3</v>
      </c>
      <c r="N1134" s="119">
        <v>3</v>
      </c>
      <c r="O1134" s="119">
        <v>3</v>
      </c>
      <c r="P1134" s="119">
        <v>2</v>
      </c>
      <c r="Q1134" s="119">
        <v>2</v>
      </c>
      <c r="R1134" s="119">
        <v>2</v>
      </c>
      <c r="S1134" s="119">
        <v>3</v>
      </c>
      <c r="T1134" s="119">
        <v>3</v>
      </c>
      <c r="U1134" s="119">
        <v>4</v>
      </c>
      <c r="V1134" s="119">
        <v>4</v>
      </c>
      <c r="W1134" s="119">
        <v>3</v>
      </c>
      <c r="X1134" s="119">
        <v>2</v>
      </c>
      <c r="Y1134" s="119">
        <v>2</v>
      </c>
      <c r="Z1134" s="119">
        <v>3</v>
      </c>
      <c r="AA1134" s="119">
        <v>2</v>
      </c>
      <c r="AB1134" s="120">
        <v>2</v>
      </c>
      <c r="AC1134" s="280">
        <f>AVERAGE(E1134:AB1134)</f>
        <v>2.625</v>
      </c>
      <c r="AD1134" s="526"/>
      <c r="AE1134" s="527"/>
      <c r="AF1134" s="964"/>
      <c r="AK1134" s="9"/>
      <c r="AL1134" s="9"/>
      <c r="AM1134" s="9"/>
      <c r="AN1134" s="9"/>
    </row>
    <row r="1135">
      <c r="A1135" s="866"/>
      <c r="B1135" s="1047"/>
      <c r="C1135" s="1012" t="s">
        <v>23</v>
      </c>
      <c r="D1135" s="76"/>
      <c r="E1135" s="82">
        <f t="shared" ref="E1135:AB1135" si="602">E1133/E1132</f>
        <v>0.88435374149659873</v>
      </c>
      <c r="F1135" s="83">
        <f t="shared" si="602"/>
        <v>0.88194444444444442</v>
      </c>
      <c r="G1135" s="83">
        <f t="shared" si="602"/>
        <v>0.94029850746268651</v>
      </c>
      <c r="H1135" s="83">
        <f t="shared" si="602"/>
        <v>0.86986301369863006</v>
      </c>
      <c r="I1135" s="83">
        <f t="shared" si="602"/>
        <v>0.86190476190476195</v>
      </c>
      <c r="J1135" s="83">
        <f t="shared" si="602"/>
        <v>0.73839662447257381</v>
      </c>
      <c r="K1135" s="83">
        <f t="shared" si="602"/>
        <v>0.66115702479338845</v>
      </c>
      <c r="L1135" s="83">
        <f t="shared" si="602"/>
        <v>0.66826923076923073</v>
      </c>
      <c r="M1135" s="83">
        <f t="shared" si="602"/>
        <v>0.59000000000000008</v>
      </c>
      <c r="N1135" s="83">
        <f t="shared" si="602"/>
        <v>0.61650485436893199</v>
      </c>
      <c r="O1135" s="83">
        <f t="shared" si="602"/>
        <v>0.55707762557077622</v>
      </c>
      <c r="P1135" s="83">
        <f t="shared" si="602"/>
        <v>0.57512953367875641</v>
      </c>
      <c r="Q1135" s="83">
        <f t="shared" si="602"/>
        <v>0.62573099415204669</v>
      </c>
      <c r="R1135" s="83">
        <f t="shared" si="602"/>
        <v>0.65909090909090906</v>
      </c>
      <c r="S1135" s="83">
        <f t="shared" si="602"/>
        <v>0.59042553191489355</v>
      </c>
      <c r="T1135" s="83">
        <f t="shared" si="602"/>
        <v>0.60799999999999998</v>
      </c>
      <c r="U1135" s="83">
        <f t="shared" si="602"/>
        <v>0.62152777777777768</v>
      </c>
      <c r="V1135" s="83">
        <f t="shared" si="602"/>
        <v>0.65354330708661423</v>
      </c>
      <c r="W1135" s="83">
        <f t="shared" si="602"/>
        <v>0.64864864864864868</v>
      </c>
      <c r="X1135" s="83">
        <f t="shared" si="602"/>
        <v>0.7142857142857143</v>
      </c>
      <c r="Y1135" s="83">
        <f t="shared" si="602"/>
        <v>0.73469387755102034</v>
      </c>
      <c r="Z1135" s="83">
        <f t="shared" si="602"/>
        <v>0.72043010752688164</v>
      </c>
      <c r="AA1135" s="83">
        <f t="shared" si="602"/>
        <v>0.72189349112426038</v>
      </c>
      <c r="AB1135" s="84">
        <f t="shared" si="602"/>
        <v>0.82978723404255317</v>
      </c>
      <c r="AC1135" s="94"/>
      <c r="AD1135" s="526"/>
      <c r="AE1135" s="527"/>
      <c r="AF1135" s="964"/>
      <c r="AK1135" s="9"/>
      <c r="AL1135" s="9"/>
      <c r="AM1135" s="9"/>
      <c r="AN1135" s="9"/>
    </row>
    <row r="1136">
      <c r="A1136" s="742"/>
      <c r="B1136" s="1048"/>
      <c r="C1136" s="1015" t="s">
        <v>37</v>
      </c>
      <c r="D1136" s="94"/>
      <c r="E1136" s="128">
        <f t="shared" ref="E1136:AB1136" si="603">SQRT(E1132*E1132+E1133*E1133)/E1131/1.73</f>
        <v>2.1442693869658234</v>
      </c>
      <c r="F1136" s="129">
        <f t="shared" si="603"/>
        <v>2.1322606003454467</v>
      </c>
      <c r="G1136" s="129">
        <f t="shared" si="603"/>
        <v>2.0174701500114587</v>
      </c>
      <c r="H1136" s="129">
        <f t="shared" si="603"/>
        <v>2.124478981744212</v>
      </c>
      <c r="I1136" s="129">
        <f t="shared" si="603"/>
        <v>3.037976766412783</v>
      </c>
      <c r="J1136" s="129">
        <f t="shared" si="603"/>
        <v>3.2623326735062057</v>
      </c>
      <c r="K1136" s="129">
        <f t="shared" si="603"/>
        <v>3.2186915318751135</v>
      </c>
      <c r="L1136" s="129">
        <f t="shared" si="603"/>
        <v>2.77290322202263</v>
      </c>
      <c r="M1136" s="129">
        <f t="shared" si="603"/>
        <v>2.5862921940982639</v>
      </c>
      <c r="N1136" s="129">
        <f t="shared" si="603"/>
        <v>2.6978898234333442</v>
      </c>
      <c r="O1136" s="129">
        <f t="shared" si="603"/>
        <v>2.7920417256288776</v>
      </c>
      <c r="P1136" s="129">
        <f t="shared" si="603"/>
        <v>2.4796820512723143</v>
      </c>
      <c r="Q1136" s="129">
        <f t="shared" si="603"/>
        <v>2.2423035172956269</v>
      </c>
      <c r="R1136" s="129">
        <f t="shared" si="603"/>
        <v>2.3453965186633035</v>
      </c>
      <c r="S1136" s="129">
        <f t="shared" si="603"/>
        <v>2.4268914515232947</v>
      </c>
      <c r="T1136" s="129">
        <f t="shared" si="603"/>
        <v>3.2586188707270516</v>
      </c>
      <c r="U1136" s="129">
        <f t="shared" si="603"/>
        <v>3.7263937904306652</v>
      </c>
      <c r="V1136" s="129">
        <f t="shared" si="603"/>
        <v>3.2876324743318519</v>
      </c>
      <c r="W1136" s="129">
        <f t="shared" si="603"/>
        <v>2.8697082156231968</v>
      </c>
      <c r="X1136" s="129">
        <f t="shared" si="603"/>
        <v>2.6953425827263375</v>
      </c>
      <c r="Y1136" s="129">
        <f t="shared" si="603"/>
        <v>2.6475495228434105</v>
      </c>
      <c r="Z1136" s="129">
        <f t="shared" si="603"/>
        <v>2.5001879154375635</v>
      </c>
      <c r="AA1136" s="129">
        <f t="shared" si="603"/>
        <v>2.3014795041641647</v>
      </c>
      <c r="AB1136" s="131">
        <f t="shared" si="603"/>
        <v>2.0211487646740243</v>
      </c>
      <c r="AC1136" s="189">
        <f>AVERAGE(E1136:AB1136)</f>
        <v>2.6495392598232068</v>
      </c>
      <c r="AD1136" s="190">
        <f>(AC1134-AC1136)/AC1134</f>
        <v>-0.009348289456459739</v>
      </c>
      <c r="AE1136" s="129"/>
      <c r="AF1136" s="131"/>
      <c r="AK1136" s="64"/>
      <c r="AL1136" s="64"/>
      <c r="AM1136" s="9"/>
      <c r="AN1136" s="64"/>
    </row>
    <row r="1137">
      <c r="A1137" s="865" t="s">
        <v>221</v>
      </c>
      <c r="B1137" s="1046" t="s">
        <v>315</v>
      </c>
      <c r="C1137" s="1009" t="s">
        <v>18</v>
      </c>
      <c r="D1137" s="68" t="s">
        <v>29</v>
      </c>
      <c r="E1137" s="108">
        <v>70.599999999999994</v>
      </c>
      <c r="F1137" s="109">
        <v>61.399999999999999</v>
      </c>
      <c r="G1137" s="109">
        <v>60.5</v>
      </c>
      <c r="H1137" s="109">
        <v>59.100000000000001</v>
      </c>
      <c r="I1137" s="109">
        <v>70.099999999999994</v>
      </c>
      <c r="J1137" s="109">
        <v>74.099999999999994</v>
      </c>
      <c r="K1137" s="109">
        <v>83.200000000000003</v>
      </c>
      <c r="L1137" s="109">
        <v>98.5</v>
      </c>
      <c r="M1137" s="109">
        <v>108.90000000000001</v>
      </c>
      <c r="N1137" s="109">
        <v>114.59999999999999</v>
      </c>
      <c r="O1137" s="109">
        <v>110.3</v>
      </c>
      <c r="P1137" s="109">
        <v>103.3</v>
      </c>
      <c r="Q1137" s="109">
        <v>96.799999999999997</v>
      </c>
      <c r="R1137" s="109">
        <v>96.900000000000006</v>
      </c>
      <c r="S1137" s="109">
        <v>95.299999999999997</v>
      </c>
      <c r="T1137" s="109">
        <v>92.799999999999997</v>
      </c>
      <c r="U1137" s="109">
        <v>89.099999999999994</v>
      </c>
      <c r="V1137" s="109">
        <v>89.099999999999994</v>
      </c>
      <c r="W1137" s="109">
        <v>97.299999999999997</v>
      </c>
      <c r="X1137" s="109">
        <v>93.400000000000006</v>
      </c>
      <c r="Y1137" s="109">
        <v>96</v>
      </c>
      <c r="Z1137" s="109">
        <v>91.299999999999997</v>
      </c>
      <c r="AA1137" s="109">
        <v>87.299999999999997</v>
      </c>
      <c r="AB1137" s="110">
        <v>79.299999999999997</v>
      </c>
      <c r="AC1137" s="278">
        <f t="shared" ref="AC1137:AC1138" si="604">SUM(E1137:AB1137)</f>
        <v>2119.1999999999998</v>
      </c>
      <c r="AD1137" s="1022">
        <f>MIN(E1137:AB1137)</f>
        <v>59.100000000000001</v>
      </c>
      <c r="AE1137" s="524">
        <v>100</v>
      </c>
      <c r="AF1137" s="780">
        <v>10</v>
      </c>
      <c r="AK1137" s="81"/>
      <c r="AL1137" s="497"/>
      <c r="AM1137" s="81"/>
      <c r="AN1137" s="9"/>
    </row>
    <row r="1138">
      <c r="A1138" s="866"/>
      <c r="B1138" s="1047"/>
      <c r="C1138" s="1012" t="s">
        <v>20</v>
      </c>
      <c r="D1138" s="76" t="s">
        <v>29</v>
      </c>
      <c r="E1138" s="113">
        <v>56.100000000000001</v>
      </c>
      <c r="F1138" s="114">
        <v>47.700000000000003</v>
      </c>
      <c r="G1138" s="114">
        <v>49.200000000000003</v>
      </c>
      <c r="H1138" s="114">
        <v>49.100000000000001</v>
      </c>
      <c r="I1138" s="114">
        <v>49.700000000000003</v>
      </c>
      <c r="J1138" s="114">
        <v>50.5</v>
      </c>
      <c r="K1138" s="114">
        <v>50.200000000000003</v>
      </c>
      <c r="L1138" s="114">
        <v>59.799999999999997</v>
      </c>
      <c r="M1138" s="114">
        <v>56.100000000000001</v>
      </c>
      <c r="N1138" s="114">
        <v>58.700000000000003</v>
      </c>
      <c r="O1138" s="114">
        <v>63.899999999999999</v>
      </c>
      <c r="P1138" s="114">
        <v>60.700000000000003</v>
      </c>
      <c r="Q1138" s="114">
        <v>59.899999999999999</v>
      </c>
      <c r="R1138" s="114">
        <v>54.600000000000001</v>
      </c>
      <c r="S1138" s="114">
        <v>51</v>
      </c>
      <c r="T1138" s="114">
        <v>50.299999999999997</v>
      </c>
      <c r="U1138" s="114">
        <v>53.799999999999997</v>
      </c>
      <c r="V1138" s="114">
        <v>56.700000000000003</v>
      </c>
      <c r="W1138" s="114">
        <v>68.700000000000003</v>
      </c>
      <c r="X1138" s="114">
        <v>64.400000000000006</v>
      </c>
      <c r="Y1138" s="114">
        <v>62.100000000000001</v>
      </c>
      <c r="Z1138" s="114">
        <v>54.200000000000003</v>
      </c>
      <c r="AA1138" s="114">
        <v>50.700000000000003</v>
      </c>
      <c r="AB1138" s="115">
        <v>51.299999999999997</v>
      </c>
      <c r="AC1138" s="280">
        <f t="shared" si="604"/>
        <v>1329.4000000000001</v>
      </c>
      <c r="AD1138" s="526"/>
      <c r="AE1138" s="527"/>
      <c r="AF1138" s="964"/>
      <c r="AK1138" s="9"/>
      <c r="AL1138" s="9"/>
      <c r="AM1138" s="9"/>
      <c r="AN1138" s="9"/>
    </row>
    <row r="1139">
      <c r="A1139" s="866"/>
      <c r="B1139" s="1047"/>
      <c r="C1139" s="1012" t="s">
        <v>21</v>
      </c>
      <c r="D1139" s="76" t="s">
        <v>22</v>
      </c>
      <c r="E1139" s="118">
        <v>4</v>
      </c>
      <c r="F1139" s="119">
        <v>4</v>
      </c>
      <c r="G1139" s="119">
        <v>4</v>
      </c>
      <c r="H1139" s="119">
        <v>4</v>
      </c>
      <c r="I1139" s="119">
        <v>5</v>
      </c>
      <c r="J1139" s="119">
        <v>5</v>
      </c>
      <c r="K1139" s="119">
        <v>6</v>
      </c>
      <c r="L1139" s="119">
        <v>7</v>
      </c>
      <c r="M1139" s="119">
        <v>7</v>
      </c>
      <c r="N1139" s="119">
        <v>6</v>
      </c>
      <c r="O1139" s="119">
        <v>7</v>
      </c>
      <c r="P1139" s="119">
        <v>6</v>
      </c>
      <c r="Q1139" s="119">
        <v>6</v>
      </c>
      <c r="R1139" s="119">
        <v>6</v>
      </c>
      <c r="S1139" s="119">
        <v>6</v>
      </c>
      <c r="T1139" s="119">
        <v>5</v>
      </c>
      <c r="U1139" s="119">
        <v>6</v>
      </c>
      <c r="V1139" s="119">
        <v>6</v>
      </c>
      <c r="W1139" s="119">
        <v>6</v>
      </c>
      <c r="X1139" s="119">
        <v>6</v>
      </c>
      <c r="Y1139" s="119">
        <v>6</v>
      </c>
      <c r="Z1139" s="119">
        <v>5</v>
      </c>
      <c r="AA1139" s="119">
        <v>5</v>
      </c>
      <c r="AB1139" s="120">
        <v>5</v>
      </c>
      <c r="AC1139" s="280">
        <f>AVERAGE(E1139:AB1139)</f>
        <v>5.541666666666667</v>
      </c>
      <c r="AD1139" s="526"/>
      <c r="AE1139" s="527"/>
      <c r="AF1139" s="964"/>
      <c r="AK1139" s="9"/>
      <c r="AL1139" s="9"/>
      <c r="AM1139" s="9"/>
      <c r="AN1139" s="9"/>
    </row>
    <row r="1140">
      <c r="A1140" s="866"/>
      <c r="B1140" s="1047"/>
      <c r="C1140" s="1012" t="s">
        <v>23</v>
      </c>
      <c r="D1140" s="76"/>
      <c r="E1140" s="82">
        <f t="shared" ref="E1140:AB1140" si="605">E1138/E1137</f>
        <v>0.79461756373937686</v>
      </c>
      <c r="F1140" s="83">
        <f t="shared" si="605"/>
        <v>0.77687296416938112</v>
      </c>
      <c r="G1140" s="83">
        <f t="shared" si="605"/>
        <v>0.81322314049586786</v>
      </c>
      <c r="H1140" s="83">
        <f t="shared" si="605"/>
        <v>0.83079526226734346</v>
      </c>
      <c r="I1140" s="83">
        <f t="shared" si="605"/>
        <v>0.70898716119828831</v>
      </c>
      <c r="J1140" s="83">
        <f t="shared" si="605"/>
        <v>0.6815114709851553</v>
      </c>
      <c r="K1140" s="83">
        <f t="shared" si="605"/>
        <v>0.60336538461538458</v>
      </c>
      <c r="L1140" s="83">
        <f t="shared" si="605"/>
        <v>0.60710659898477159</v>
      </c>
      <c r="M1140" s="83">
        <f t="shared" si="605"/>
        <v>0.51515151515151514</v>
      </c>
      <c r="N1140" s="83">
        <f t="shared" si="605"/>
        <v>0.51221640488656206</v>
      </c>
      <c r="O1140" s="83">
        <f t="shared" si="605"/>
        <v>0.5793291024478695</v>
      </c>
      <c r="P1140" s="83">
        <f t="shared" si="605"/>
        <v>0.58760890609874161</v>
      </c>
      <c r="Q1140" s="83">
        <f t="shared" si="605"/>
        <v>0.61880165289256195</v>
      </c>
      <c r="R1140" s="83">
        <f t="shared" si="605"/>
        <v>0.56346749226006188</v>
      </c>
      <c r="S1140" s="83">
        <f t="shared" si="605"/>
        <v>0.53515215110178382</v>
      </c>
      <c r="T1140" s="83">
        <f t="shared" si="605"/>
        <v>0.54202586206896552</v>
      </c>
      <c r="U1140" s="83">
        <f t="shared" si="605"/>
        <v>0.60381593714927051</v>
      </c>
      <c r="V1140" s="83">
        <f t="shared" si="605"/>
        <v>0.63636363636363646</v>
      </c>
      <c r="W1140" s="83">
        <f t="shared" si="605"/>
        <v>0.70606372045220966</v>
      </c>
      <c r="X1140" s="83">
        <f t="shared" si="605"/>
        <v>0.68950749464668093</v>
      </c>
      <c r="Y1140" s="83">
        <f t="shared" si="605"/>
        <v>0.64687499999999998</v>
      </c>
      <c r="Z1140" s="83">
        <f t="shared" si="605"/>
        <v>0.59364731653888281</v>
      </c>
      <c r="AA1140" s="83">
        <f t="shared" si="605"/>
        <v>0.58075601374570451</v>
      </c>
      <c r="AB1140" s="84">
        <f t="shared" si="605"/>
        <v>0.64691046658259777</v>
      </c>
      <c r="AC1140" s="450"/>
      <c r="AD1140" s="526"/>
      <c r="AE1140" s="527"/>
      <c r="AF1140" s="964"/>
      <c r="AK1140" s="9"/>
      <c r="AL1140" s="9"/>
      <c r="AM1140" s="9"/>
      <c r="AN1140" s="9"/>
    </row>
    <row r="1141">
      <c r="A1141" s="742"/>
      <c r="B1141" s="1048"/>
      <c r="C1141" s="1015" t="s">
        <v>37</v>
      </c>
      <c r="D1141" s="94"/>
      <c r="E1141" s="128">
        <f t="shared" ref="E1141:AB1141" si="606">SQRT(E1137*E1137+E1138*E1138)/E1131/1.73</f>
        <v>4.9266922170314773</v>
      </c>
      <c r="F1141" s="129">
        <f t="shared" si="606"/>
        <v>4.3172808370359483</v>
      </c>
      <c r="G1141" s="129">
        <f t="shared" si="606"/>
        <v>4.2765825511522522</v>
      </c>
      <c r="H1141" s="129">
        <f t="shared" si="606"/>
        <v>4.2177877716941135</v>
      </c>
      <c r="I1141" s="129">
        <f t="shared" si="606"/>
        <v>4.7081492535612668</v>
      </c>
      <c r="J1141" s="129">
        <f t="shared" si="606"/>
        <v>4.9648947862014952</v>
      </c>
      <c r="K1141" s="129">
        <f t="shared" si="606"/>
        <v>5.3904449517857387</v>
      </c>
      <c r="L1141" s="129">
        <f t="shared" si="606"/>
        <v>6.386172762952393</v>
      </c>
      <c r="M1141" s="129">
        <f t="shared" si="606"/>
        <v>6.8217388862299586</v>
      </c>
      <c r="N1141" s="129">
        <f t="shared" si="606"/>
        <v>7.177155266062897</v>
      </c>
      <c r="O1141" s="129">
        <f t="shared" si="606"/>
        <v>7.0986190753872362</v>
      </c>
      <c r="P1141" s="129">
        <f t="shared" si="606"/>
        <v>6.6721206348862117</v>
      </c>
      <c r="Q1141" s="129">
        <f t="shared" si="606"/>
        <v>6.3269402742910241</v>
      </c>
      <c r="R1141" s="129">
        <f t="shared" si="606"/>
        <v>6.1878063748121885</v>
      </c>
      <c r="S1141" s="129">
        <f t="shared" si="606"/>
        <v>6.0075780067443745</v>
      </c>
      <c r="T1141" s="129">
        <f t="shared" si="606"/>
        <v>5.8780971040047172</v>
      </c>
      <c r="U1141" s="129">
        <f t="shared" si="606"/>
        <v>5.7189663317958779</v>
      </c>
      <c r="V1141" s="129">
        <f t="shared" si="606"/>
        <v>5.7213558063114078</v>
      </c>
      <c r="W1141" s="129">
        <f t="shared" si="606"/>
        <v>6.4586488110280698</v>
      </c>
      <c r="X1141" s="129">
        <f t="shared" si="606"/>
        <v>6.1287924545654606</v>
      </c>
      <c r="Y1141" s="129">
        <f t="shared" si="606"/>
        <v>6.2231061700645602</v>
      </c>
      <c r="Z1141" s="129">
        <f t="shared" si="606"/>
        <v>5.789941045582637</v>
      </c>
      <c r="AA1141" s="129">
        <f t="shared" si="606"/>
        <v>5.5735542848789335</v>
      </c>
      <c r="AB1141" s="131">
        <f t="shared" si="606"/>
        <v>5.209300652391601</v>
      </c>
      <c r="AC1141" s="284">
        <f>AVERAGE(E1141:AB1141)</f>
        <v>5.7575719296021584</v>
      </c>
      <c r="AD1141" s="190">
        <f>(AC1139-AC1141)/AC1139</f>
        <v>-0.038960348198885664</v>
      </c>
      <c r="AE1141" s="129"/>
      <c r="AF1141" s="131"/>
      <c r="AK1141" s="64"/>
      <c r="AL1141" s="64"/>
      <c r="AM1141" s="9"/>
      <c r="AN1141" s="64"/>
    </row>
    <row r="1142">
      <c r="A1142" s="865" t="s">
        <v>35</v>
      </c>
      <c r="B1142" s="1046" t="s">
        <v>316</v>
      </c>
      <c r="C1142" s="1009" t="s">
        <v>18</v>
      </c>
      <c r="D1142" s="68" t="s">
        <v>29</v>
      </c>
      <c r="E1142" s="108">
        <v>33.200000000000003</v>
      </c>
      <c r="F1142" s="109">
        <v>29.600000000000001</v>
      </c>
      <c r="G1142" s="109">
        <v>26.399999999999999</v>
      </c>
      <c r="H1142" s="109">
        <v>28.399999999999999</v>
      </c>
      <c r="I1142" s="109">
        <v>30</v>
      </c>
      <c r="J1142" s="109">
        <v>28</v>
      </c>
      <c r="K1142" s="109">
        <v>34.600000000000001</v>
      </c>
      <c r="L1142" s="109">
        <v>39.200000000000003</v>
      </c>
      <c r="M1142" s="109">
        <v>39.399999999999999</v>
      </c>
      <c r="N1142" s="109">
        <v>39.799999999999997</v>
      </c>
      <c r="O1142" s="109">
        <v>41</v>
      </c>
      <c r="P1142" s="109">
        <v>39.799999999999997</v>
      </c>
      <c r="Q1142" s="109">
        <v>40.399999999999999</v>
      </c>
      <c r="R1142" s="109">
        <v>42.200000000000003</v>
      </c>
      <c r="S1142" s="109">
        <v>40.600000000000001</v>
      </c>
      <c r="T1142" s="109">
        <v>64.599999999999994</v>
      </c>
      <c r="U1142" s="109">
        <v>75.799999999999997</v>
      </c>
      <c r="V1142" s="109">
        <v>71.799999999999997</v>
      </c>
      <c r="W1142" s="109">
        <v>70.599999999999994</v>
      </c>
      <c r="X1142" s="109">
        <v>77</v>
      </c>
      <c r="Y1142" s="109">
        <v>82</v>
      </c>
      <c r="Z1142" s="109">
        <v>71.799999999999997</v>
      </c>
      <c r="AA1142" s="109">
        <v>63.600000000000001</v>
      </c>
      <c r="AB1142" s="110">
        <v>36.600000000000001</v>
      </c>
      <c r="AC1142" s="278">
        <f t="shared" ref="AC1142:AC1143" si="607">SUM(E1142:AB1142)</f>
        <v>1146.3999999999996</v>
      </c>
      <c r="AD1142" s="1022">
        <f>MIN(E1142:AB1142)</f>
        <v>26.399999999999999</v>
      </c>
      <c r="AE1142" s="524">
        <v>100</v>
      </c>
      <c r="AF1142" s="780">
        <v>30</v>
      </c>
      <c r="AK1142" s="81"/>
      <c r="AL1142" s="497"/>
      <c r="AM1142" s="81"/>
      <c r="AN1142" s="9"/>
    </row>
    <row r="1143">
      <c r="A1143" s="866"/>
      <c r="B1143" s="1047"/>
      <c r="C1143" s="1012" t="s">
        <v>20</v>
      </c>
      <c r="D1143" s="76" t="s">
        <v>29</v>
      </c>
      <c r="E1143" s="113">
        <v>26.399999999999999</v>
      </c>
      <c r="F1143" s="114">
        <v>23.199999999999999</v>
      </c>
      <c r="G1143" s="114">
        <v>22.399999999999999</v>
      </c>
      <c r="H1143" s="114">
        <v>24.199999999999999</v>
      </c>
      <c r="I1143" s="114">
        <v>24.600000000000001</v>
      </c>
      <c r="J1143" s="114">
        <v>21</v>
      </c>
      <c r="K1143" s="114">
        <v>22.199999999999999</v>
      </c>
      <c r="L1143" s="114">
        <v>23.399999999999999</v>
      </c>
      <c r="M1143" s="114">
        <v>22.199999999999999</v>
      </c>
      <c r="N1143" s="114">
        <v>22.199999999999999</v>
      </c>
      <c r="O1143" s="114">
        <v>23</v>
      </c>
      <c r="P1143" s="114">
        <v>21.800000000000001</v>
      </c>
      <c r="Q1143" s="114">
        <v>21.600000000000001</v>
      </c>
      <c r="R1143" s="114">
        <v>24</v>
      </c>
      <c r="S1143" s="114">
        <v>23.800000000000001</v>
      </c>
      <c r="T1143" s="114">
        <v>24</v>
      </c>
      <c r="U1143" s="114">
        <v>26.199999999999999</v>
      </c>
      <c r="V1143" s="114">
        <v>28.199999999999999</v>
      </c>
      <c r="W1143" s="114">
        <v>28.199999999999999</v>
      </c>
      <c r="X1143" s="114">
        <v>28.399999999999999</v>
      </c>
      <c r="Y1143" s="114">
        <v>29</v>
      </c>
      <c r="Z1143" s="114">
        <v>27.199999999999999</v>
      </c>
      <c r="AA1143" s="114">
        <v>24.800000000000001</v>
      </c>
      <c r="AB1143" s="115">
        <v>23.600000000000001</v>
      </c>
      <c r="AC1143" s="280">
        <f t="shared" si="607"/>
        <v>585.59999999999991</v>
      </c>
      <c r="AD1143" s="526"/>
      <c r="AE1143" s="527"/>
      <c r="AF1143" s="964"/>
      <c r="AK1143" s="9"/>
      <c r="AL1143" s="9"/>
      <c r="AM1143" s="9"/>
      <c r="AN1143" s="9"/>
    </row>
    <row r="1144">
      <c r="A1144" s="866"/>
      <c r="B1144" s="1047"/>
      <c r="C1144" s="1012" t="s">
        <v>21</v>
      </c>
      <c r="D1144" s="76" t="s">
        <v>22</v>
      </c>
      <c r="E1144" s="118">
        <v>4</v>
      </c>
      <c r="F1144" s="119">
        <v>3</v>
      </c>
      <c r="G1144" s="119">
        <v>3</v>
      </c>
      <c r="H1144" s="119">
        <v>3</v>
      </c>
      <c r="I1144" s="119">
        <v>3</v>
      </c>
      <c r="J1144" s="119">
        <v>3</v>
      </c>
      <c r="K1144" s="119">
        <v>3</v>
      </c>
      <c r="L1144" s="119">
        <v>5</v>
      </c>
      <c r="M1144" s="119">
        <v>4</v>
      </c>
      <c r="N1144" s="119">
        <v>4</v>
      </c>
      <c r="O1144" s="119">
        <v>4</v>
      </c>
      <c r="P1144" s="119">
        <v>3</v>
      </c>
      <c r="Q1144" s="119">
        <v>5</v>
      </c>
      <c r="R1144" s="119">
        <v>3</v>
      </c>
      <c r="S1144" s="119">
        <v>4</v>
      </c>
      <c r="T1144" s="119">
        <v>6</v>
      </c>
      <c r="U1144" s="119">
        <v>7</v>
      </c>
      <c r="V1144" s="119">
        <v>7</v>
      </c>
      <c r="W1144" s="119">
        <v>6</v>
      </c>
      <c r="X1144" s="119">
        <v>7</v>
      </c>
      <c r="Y1144" s="119">
        <v>6</v>
      </c>
      <c r="Z1144" s="119">
        <v>5</v>
      </c>
      <c r="AA1144" s="119">
        <v>6</v>
      </c>
      <c r="AB1144" s="120">
        <v>3</v>
      </c>
      <c r="AC1144" s="280">
        <f>AVERAGE(E1144:AB1144)</f>
        <v>4.458333333333333</v>
      </c>
      <c r="AD1144" s="526"/>
      <c r="AE1144" s="527"/>
      <c r="AF1144" s="964"/>
      <c r="AK1144" s="9"/>
      <c r="AL1144" s="9"/>
      <c r="AM1144" s="9"/>
      <c r="AN1144" s="9"/>
    </row>
    <row r="1145">
      <c r="A1145" s="866"/>
      <c r="B1145" s="1047"/>
      <c r="C1145" s="1012" t="s">
        <v>23</v>
      </c>
      <c r="D1145" s="76"/>
      <c r="E1145" s="82">
        <f t="shared" ref="E1145:AB1145" si="608">E1143/E1142</f>
        <v>0.79518072289156616</v>
      </c>
      <c r="F1145" s="83">
        <f t="shared" si="608"/>
        <v>0.78378378378378377</v>
      </c>
      <c r="G1145" s="83">
        <f t="shared" si="608"/>
        <v>0.84848484848484851</v>
      </c>
      <c r="H1145" s="83">
        <f t="shared" si="608"/>
        <v>0.852112676056338</v>
      </c>
      <c r="I1145" s="83">
        <f t="shared" si="608"/>
        <v>0.82000000000000006</v>
      </c>
      <c r="J1145" s="83">
        <f t="shared" si="608"/>
        <v>0.75</v>
      </c>
      <c r="K1145" s="83">
        <f t="shared" si="608"/>
        <v>0.64161849710982655</v>
      </c>
      <c r="L1145" s="83">
        <f t="shared" si="608"/>
        <v>0.59693877551020402</v>
      </c>
      <c r="M1145" s="83">
        <f t="shared" si="608"/>
        <v>0.56345177664974622</v>
      </c>
      <c r="N1145" s="83">
        <f t="shared" si="608"/>
        <v>0.55778894472361806</v>
      </c>
      <c r="O1145" s="83">
        <f t="shared" si="608"/>
        <v>0.56097560975609762</v>
      </c>
      <c r="P1145" s="83">
        <f t="shared" si="608"/>
        <v>0.54773869346733672</v>
      </c>
      <c r="Q1145" s="83">
        <f t="shared" si="608"/>
        <v>0.53465346534653468</v>
      </c>
      <c r="R1145" s="83">
        <f t="shared" si="608"/>
        <v>0.56872037914691942</v>
      </c>
      <c r="S1145" s="83">
        <f t="shared" si="608"/>
        <v>0.58620689655172409</v>
      </c>
      <c r="T1145" s="83">
        <f t="shared" si="608"/>
        <v>0.37151702786377711</v>
      </c>
      <c r="U1145" s="83">
        <f t="shared" si="608"/>
        <v>0.34564643799472294</v>
      </c>
      <c r="V1145" s="83">
        <f t="shared" si="608"/>
        <v>0.39275766016713093</v>
      </c>
      <c r="W1145" s="83">
        <f t="shared" si="608"/>
        <v>0.39943342776203966</v>
      </c>
      <c r="X1145" s="83">
        <f t="shared" si="608"/>
        <v>0.36883116883116879</v>
      </c>
      <c r="Y1145" s="83">
        <f t="shared" si="608"/>
        <v>0.35365853658536583</v>
      </c>
      <c r="Z1145" s="83">
        <f t="shared" si="608"/>
        <v>0.37883008356545961</v>
      </c>
      <c r="AA1145" s="83">
        <f t="shared" si="608"/>
        <v>0.38993710691823902</v>
      </c>
      <c r="AB1145" s="84">
        <f t="shared" si="608"/>
        <v>0.64480874316939896</v>
      </c>
      <c r="AC1145" s="450"/>
      <c r="AD1145" s="526"/>
      <c r="AE1145" s="527"/>
      <c r="AF1145" s="964"/>
      <c r="AK1145" s="9"/>
      <c r="AL1145" s="9"/>
      <c r="AM1145" s="9"/>
      <c r="AN1145" s="9"/>
    </row>
    <row r="1146">
      <c r="A1146" s="742"/>
      <c r="B1146" s="1048"/>
      <c r="C1146" s="1015" t="s">
        <v>37</v>
      </c>
      <c r="D1146" s="94"/>
      <c r="E1146" s="128">
        <f t="shared" ref="E1146:AB1146" si="609">SQRT(E1142*E1142+E1143*E1143)/E1131/1.73</f>
        <v>2.3174370736026404</v>
      </c>
      <c r="F1146" s="129">
        <f t="shared" si="609"/>
        <v>2.088282702566902</v>
      </c>
      <c r="G1146" s="129">
        <f t="shared" si="609"/>
        <v>1.8987691268831013</v>
      </c>
      <c r="H1146" s="129">
        <f t="shared" si="609"/>
        <v>2.048218763753701</v>
      </c>
      <c r="I1146" s="129">
        <f t="shared" si="609"/>
        <v>2.1256549645117007</v>
      </c>
      <c r="J1146" s="129">
        <f t="shared" si="609"/>
        <v>1.9378557349456296</v>
      </c>
      <c r="K1146" s="129">
        <f t="shared" si="609"/>
        <v>2.2804971310279769</v>
      </c>
      <c r="L1146" s="129">
        <f t="shared" si="609"/>
        <v>2.5301093072601479</v>
      </c>
      <c r="M1146" s="129">
        <f t="shared" si="609"/>
        <v>2.5183984036233755</v>
      </c>
      <c r="N1146" s="129">
        <f t="shared" si="609"/>
        <v>2.5402756341720365</v>
      </c>
      <c r="O1146" s="129">
        <f t="shared" si="609"/>
        <v>2.6178977521340858</v>
      </c>
      <c r="P1146" s="129">
        <f t="shared" si="609"/>
        <v>2.5270523812338133</v>
      </c>
      <c r="Q1146" s="129">
        <f t="shared" si="609"/>
        <v>2.5462310402284611</v>
      </c>
      <c r="R1146" s="129">
        <f t="shared" si="609"/>
        <v>2.7008682496047922</v>
      </c>
      <c r="S1146" s="129">
        <f t="shared" si="609"/>
        <v>2.6156992929702372</v>
      </c>
      <c r="T1146" s="129">
        <f t="shared" si="609"/>
        <v>3.8376462901370676</v>
      </c>
      <c r="U1146" s="129">
        <f t="shared" si="609"/>
        <v>4.4067039592172845</v>
      </c>
      <c r="V1146" s="129">
        <f t="shared" si="609"/>
        <v>4.1789336651208711</v>
      </c>
      <c r="W1146" s="129">
        <f t="shared" si="609"/>
        <v>4.1223568480988382</v>
      </c>
      <c r="X1146" s="129">
        <f t="shared" si="609"/>
        <v>4.4336047504172758</v>
      </c>
      <c r="Y1146" s="129">
        <f t="shared" si="609"/>
        <v>4.734060963405188</v>
      </c>
      <c r="Z1146" s="129">
        <f t="shared" si="609"/>
        <v>4.186902842572489</v>
      </c>
      <c r="AA1146" s="129">
        <f t="shared" si="609"/>
        <v>3.7687746803972839</v>
      </c>
      <c r="AB1146" s="131">
        <f t="shared" si="609"/>
        <v>2.4019907339362714</v>
      </c>
      <c r="AC1146" s="284">
        <f>AVERAGE(E1146:AB1146)</f>
        <v>2.9735092621592156</v>
      </c>
      <c r="AD1146" s="190">
        <f>(AC1144-AC1146)/AC1144</f>
        <v>0.33304465147830675</v>
      </c>
      <c r="AE1146" s="129"/>
      <c r="AF1146" s="131"/>
      <c r="AK1146" s="64"/>
      <c r="AL1146" s="64"/>
      <c r="AM1146" s="9"/>
      <c r="AN1146" s="64"/>
    </row>
    <row r="1147">
      <c r="A1147" s="865" t="s">
        <v>127</v>
      </c>
      <c r="B1147" s="1046" t="s">
        <v>317</v>
      </c>
      <c r="C1147" s="1009" t="s">
        <v>18</v>
      </c>
      <c r="D1147" s="68" t="s">
        <v>29</v>
      </c>
      <c r="E1147" s="108">
        <v>150.40000000000001</v>
      </c>
      <c r="F1147" s="109">
        <v>128</v>
      </c>
      <c r="G1147" s="109">
        <v>117.2</v>
      </c>
      <c r="H1147" s="109">
        <v>124.40000000000001</v>
      </c>
      <c r="I1147" s="109">
        <v>125.2</v>
      </c>
      <c r="J1147" s="109">
        <v>144.40000000000001</v>
      </c>
      <c r="K1147" s="109">
        <v>160</v>
      </c>
      <c r="L1147" s="109">
        <v>196.40000000000001</v>
      </c>
      <c r="M1147" s="109">
        <v>216.80000000000001</v>
      </c>
      <c r="N1147" s="109">
        <v>214.80000000000001</v>
      </c>
      <c r="O1147" s="109">
        <v>212</v>
      </c>
      <c r="P1147" s="109">
        <v>226.80000000000001</v>
      </c>
      <c r="Q1147" s="109">
        <v>198</v>
      </c>
      <c r="R1147" s="109">
        <v>213.19999999999999</v>
      </c>
      <c r="S1147" s="109">
        <v>205.59999999999999</v>
      </c>
      <c r="T1147" s="109">
        <v>204.80000000000001</v>
      </c>
      <c r="U1147" s="109">
        <v>213.59999999999999</v>
      </c>
      <c r="V1147" s="109">
        <v>213.59999999999999</v>
      </c>
      <c r="W1147" s="109">
        <v>222</v>
      </c>
      <c r="X1147" s="109">
        <v>226.80000000000001</v>
      </c>
      <c r="Y1147" s="109">
        <v>224</v>
      </c>
      <c r="Z1147" s="109">
        <v>208.80000000000001</v>
      </c>
      <c r="AA1147" s="109">
        <v>185.59999999999999</v>
      </c>
      <c r="AB1147" s="110">
        <v>171.19999999999999</v>
      </c>
      <c r="AC1147" s="278">
        <f t="shared" ref="AC1147:AC1148" si="610">SUM(E1147:AB1147)</f>
        <v>4503.5999999999995</v>
      </c>
      <c r="AD1147" s="1022">
        <f>MIN(E1147:AB1147)</f>
        <v>117.2</v>
      </c>
      <c r="AE1147" s="524">
        <v>100</v>
      </c>
      <c r="AF1147" s="780">
        <v>40</v>
      </c>
      <c r="AK1147" s="81"/>
      <c r="AL1147" s="497"/>
      <c r="AM1147" s="81"/>
      <c r="AN1147" s="9"/>
    </row>
    <row r="1148">
      <c r="A1148" s="866"/>
      <c r="B1148" s="1047"/>
      <c r="C1148" s="1012" t="s">
        <v>20</v>
      </c>
      <c r="D1148" s="76" t="s">
        <v>29</v>
      </c>
      <c r="E1148" s="113">
        <v>105.2</v>
      </c>
      <c r="F1148" s="114">
        <v>97.599999999999994</v>
      </c>
      <c r="G1148" s="114">
        <v>99.599999999999994</v>
      </c>
      <c r="H1148" s="114">
        <v>105.59999999999999</v>
      </c>
      <c r="I1148" s="114">
        <v>104.40000000000001</v>
      </c>
      <c r="J1148" s="114">
        <v>104.40000000000001</v>
      </c>
      <c r="K1148" s="114">
        <v>100</v>
      </c>
      <c r="L1148" s="114">
        <v>122.40000000000001</v>
      </c>
      <c r="M1148" s="114">
        <v>132</v>
      </c>
      <c r="N1148" s="114">
        <v>124.40000000000001</v>
      </c>
      <c r="O1148" s="114">
        <v>128</v>
      </c>
      <c r="P1148" s="114">
        <v>135.59999999999999</v>
      </c>
      <c r="Q1148" s="114">
        <v>110.8</v>
      </c>
      <c r="R1148" s="114">
        <v>134.40000000000001</v>
      </c>
      <c r="S1148" s="114">
        <v>127.59999999999999</v>
      </c>
      <c r="T1148" s="114">
        <v>129.19999999999999</v>
      </c>
      <c r="U1148" s="114">
        <v>140</v>
      </c>
      <c r="V1148" s="114">
        <v>137.19999999999999</v>
      </c>
      <c r="W1148" s="114">
        <v>144</v>
      </c>
      <c r="X1148" s="114">
        <v>148.40000000000001</v>
      </c>
      <c r="Y1148" s="114">
        <v>136.80000000000001</v>
      </c>
      <c r="Z1148" s="114">
        <v>128.80000000000001</v>
      </c>
      <c r="AA1148" s="114">
        <v>108.40000000000001</v>
      </c>
      <c r="AB1148" s="115">
        <v>96.799999999999997</v>
      </c>
      <c r="AC1148" s="280">
        <f t="shared" si="610"/>
        <v>2901.6000000000004</v>
      </c>
      <c r="AD1148" s="526"/>
      <c r="AE1148" s="527"/>
      <c r="AF1148" s="964"/>
      <c r="AK1148" s="9"/>
      <c r="AL1148" s="9"/>
      <c r="AM1148" s="9"/>
      <c r="AN1148" s="9"/>
    </row>
    <row r="1149">
      <c r="A1149" s="866"/>
      <c r="B1149" s="1047"/>
      <c r="C1149" s="1012" t="s">
        <v>21</v>
      </c>
      <c r="D1149" s="76" t="s">
        <v>22</v>
      </c>
      <c r="E1149" s="118">
        <v>9</v>
      </c>
      <c r="F1149" s="119">
        <v>8</v>
      </c>
      <c r="G1149" s="119">
        <v>8</v>
      </c>
      <c r="H1149" s="119">
        <v>8</v>
      </c>
      <c r="I1149" s="119">
        <v>8</v>
      </c>
      <c r="J1149" s="119">
        <v>11</v>
      </c>
      <c r="K1149" s="119">
        <v>13</v>
      </c>
      <c r="L1149" s="119">
        <v>14</v>
      </c>
      <c r="M1149" s="119">
        <v>12</v>
      </c>
      <c r="N1149" s="119">
        <v>13</v>
      </c>
      <c r="O1149" s="119">
        <v>13</v>
      </c>
      <c r="P1149" s="119">
        <v>12</v>
      </c>
      <c r="Q1149" s="119">
        <v>13</v>
      </c>
      <c r="R1149" s="119">
        <v>12</v>
      </c>
      <c r="S1149" s="119">
        <v>12</v>
      </c>
      <c r="T1149" s="119">
        <v>16</v>
      </c>
      <c r="U1149" s="119">
        <v>14</v>
      </c>
      <c r="V1149" s="119">
        <v>16</v>
      </c>
      <c r="W1149" s="119">
        <v>14</v>
      </c>
      <c r="X1149" s="119">
        <v>13</v>
      </c>
      <c r="Y1149" s="119">
        <v>12</v>
      </c>
      <c r="Z1149" s="119">
        <v>11</v>
      </c>
      <c r="AA1149" s="119">
        <v>11</v>
      </c>
      <c r="AB1149" s="120">
        <v>10</v>
      </c>
      <c r="AC1149" s="280">
        <f>AVERAGE(E1149:AB1149)</f>
        <v>11.791666666666666</v>
      </c>
      <c r="AD1149" s="526"/>
      <c r="AE1149" s="527"/>
      <c r="AF1149" s="964"/>
      <c r="AK1149" s="9"/>
      <c r="AL1149" s="9"/>
      <c r="AM1149" s="9"/>
      <c r="AN1149" s="9"/>
    </row>
    <row r="1150">
      <c r="A1150" s="866"/>
      <c r="B1150" s="1047"/>
      <c r="C1150" s="1012" t="s">
        <v>23</v>
      </c>
      <c r="D1150" s="76"/>
      <c r="E1150" s="82">
        <f t="shared" ref="E1150:AB1150" si="611">E1148/E1147</f>
        <v>0.69946808510638292</v>
      </c>
      <c r="F1150" s="83">
        <f t="shared" si="611"/>
        <v>0.76249999999999996</v>
      </c>
      <c r="G1150" s="83">
        <f t="shared" si="611"/>
        <v>0.84982935153583616</v>
      </c>
      <c r="H1150" s="83">
        <f t="shared" si="611"/>
        <v>0.84887459807073951</v>
      </c>
      <c r="I1150" s="83">
        <f t="shared" si="611"/>
        <v>0.83386581469648569</v>
      </c>
      <c r="J1150" s="83">
        <f t="shared" si="611"/>
        <v>0.7229916897506925</v>
      </c>
      <c r="K1150" s="83">
        <f t="shared" si="611"/>
        <v>0.625</v>
      </c>
      <c r="L1150" s="83">
        <f t="shared" si="611"/>
        <v>0.62321792260692466</v>
      </c>
      <c r="M1150" s="83">
        <f t="shared" si="611"/>
        <v>0.60885608856088558</v>
      </c>
      <c r="N1150" s="83">
        <f t="shared" si="611"/>
        <v>0.57914338919925512</v>
      </c>
      <c r="O1150" s="83">
        <f t="shared" si="611"/>
        <v>0.60377358490566035</v>
      </c>
      <c r="P1150" s="83">
        <f t="shared" si="611"/>
        <v>0.59788359788359779</v>
      </c>
      <c r="Q1150" s="83">
        <f t="shared" si="611"/>
        <v>0.55959595959595954</v>
      </c>
      <c r="R1150" s="83">
        <f t="shared" si="611"/>
        <v>0.6303939962476548</v>
      </c>
      <c r="S1150" s="83">
        <f t="shared" si="611"/>
        <v>0.62062256809338523</v>
      </c>
      <c r="T1150" s="83">
        <f t="shared" si="611"/>
        <v>0.63085937499999989</v>
      </c>
      <c r="U1150" s="83">
        <f t="shared" si="611"/>
        <v>0.65543071161048694</v>
      </c>
      <c r="V1150" s="83">
        <f t="shared" si="611"/>
        <v>0.64232209737827717</v>
      </c>
      <c r="W1150" s="83">
        <f t="shared" si="611"/>
        <v>0.64864864864864868</v>
      </c>
      <c r="X1150" s="83">
        <f t="shared" si="611"/>
        <v>0.65432098765432101</v>
      </c>
      <c r="Y1150" s="83">
        <f t="shared" si="611"/>
        <v>0.61071428571428577</v>
      </c>
      <c r="Z1150" s="83">
        <f t="shared" si="611"/>
        <v>0.61685823754789271</v>
      </c>
      <c r="AA1150" s="83">
        <f t="shared" si="611"/>
        <v>0.58405172413793105</v>
      </c>
      <c r="AB1150" s="84">
        <f t="shared" si="611"/>
        <v>0.56542056074766356</v>
      </c>
      <c r="AC1150" s="450"/>
      <c r="AD1150" s="526"/>
      <c r="AE1150" s="527"/>
      <c r="AF1150" s="964"/>
      <c r="AK1150" s="9"/>
      <c r="AL1150" s="9"/>
      <c r="AM1150" s="9"/>
      <c r="AN1150" s="9"/>
    </row>
    <row r="1151">
      <c r="A1151" s="742"/>
      <c r="B1151" s="1048"/>
      <c r="C1151" s="1015" t="s">
        <v>37</v>
      </c>
      <c r="D1151" s="94"/>
      <c r="E1151" s="128">
        <f t="shared" ref="E1151:AB1151" si="612">SQRT(E1147*E1147+E1148*E1148)/E1131/1.73</f>
        <v>10.027685084427434</v>
      </c>
      <c r="F1151" s="129">
        <f t="shared" si="612"/>
        <v>8.9378870573959155</v>
      </c>
      <c r="G1151" s="129">
        <f t="shared" si="612"/>
        <v>8.4349777581601071</v>
      </c>
      <c r="H1151" s="129">
        <f t="shared" si="612"/>
        <v>8.9574493551505423</v>
      </c>
      <c r="I1151" s="129">
        <f t="shared" si="612"/>
        <v>8.9316803317868256</v>
      </c>
      <c r="J1151" s="129">
        <f t="shared" si="612"/>
        <v>9.8657518420326706</v>
      </c>
      <c r="K1151" s="129">
        <f t="shared" si="612"/>
        <v>10.466733751297088</v>
      </c>
      <c r="L1151" s="129">
        <f t="shared" si="612"/>
        <v>12.825327533884382</v>
      </c>
      <c r="M1151" s="129">
        <f t="shared" si="612"/>
        <v>14.134743648098976</v>
      </c>
      <c r="N1151" s="129">
        <f t="shared" si="612"/>
        <v>13.836181562608481</v>
      </c>
      <c r="O1151" s="129">
        <f t="shared" si="612"/>
        <v>13.790688355476053</v>
      </c>
      <c r="P1151" s="129">
        <f t="shared" si="612"/>
        <v>14.71512248685702</v>
      </c>
      <c r="Q1151" s="129">
        <f t="shared" si="612"/>
        <v>12.610796752570362</v>
      </c>
      <c r="R1151" s="129">
        <f t="shared" si="612"/>
        <v>14.021206622775924</v>
      </c>
      <c r="S1151" s="129">
        <f t="shared" si="612"/>
        <v>13.449172944475825</v>
      </c>
      <c r="T1151" s="129">
        <f t="shared" si="612"/>
        <v>13.484583173755404</v>
      </c>
      <c r="U1151" s="129">
        <f t="shared" si="612"/>
        <v>14.032823659388002</v>
      </c>
      <c r="V1151" s="129">
        <f t="shared" si="612"/>
        <v>13.752982651960195</v>
      </c>
      <c r="W1151" s="129">
        <f t="shared" si="612"/>
        <v>14.348541078115984</v>
      </c>
      <c r="X1151" s="129">
        <f t="shared" si="612"/>
        <v>14.641917179157982</v>
      </c>
      <c r="Y1151" s="129">
        <f t="shared" si="612"/>
        <v>14.285920500655731</v>
      </c>
      <c r="Z1151" s="129">
        <f t="shared" si="612"/>
        <v>13.378238897743341</v>
      </c>
      <c r="AA1151" s="129">
        <f t="shared" si="612"/>
        <v>11.866384772882167</v>
      </c>
      <c r="AB1151" s="131">
        <f t="shared" si="612"/>
        <v>10.847609692306738</v>
      </c>
      <c r="AC1151" s="284">
        <f>AVERAGE(E1151:AB1151)</f>
        <v>12.318516945540132</v>
      </c>
      <c r="AD1151" s="190">
        <f>(AC1149-AC1151)/AC1149</f>
        <v>-0.044679882307290419</v>
      </c>
      <c r="AE1151" s="129"/>
      <c r="AF1151" s="131"/>
      <c r="AK1151" s="64"/>
      <c r="AL1151" s="64"/>
      <c r="AM1151" s="9"/>
      <c r="AN1151" s="64"/>
    </row>
    <row r="1152">
      <c r="A1152" s="865" t="s">
        <v>87</v>
      </c>
      <c r="B1152" s="1046" t="s">
        <v>318</v>
      </c>
      <c r="C1152" s="1009" t="s">
        <v>18</v>
      </c>
      <c r="D1152" s="68" t="s">
        <v>29</v>
      </c>
      <c r="E1152" s="108">
        <v>22.800000000000001</v>
      </c>
      <c r="F1152" s="109">
        <v>20.800000000000001</v>
      </c>
      <c r="G1152" s="109">
        <v>19.800000000000001</v>
      </c>
      <c r="H1152" s="109">
        <v>19.600000000000001</v>
      </c>
      <c r="I1152" s="109">
        <v>21.199999999999999</v>
      </c>
      <c r="J1152" s="109">
        <v>23</v>
      </c>
      <c r="K1152" s="109">
        <v>27.800000000000001</v>
      </c>
      <c r="L1152" s="109">
        <v>27.399999999999999</v>
      </c>
      <c r="M1152" s="109">
        <v>27.199999999999999</v>
      </c>
      <c r="N1152" s="109">
        <v>25</v>
      </c>
      <c r="O1152" s="109">
        <v>24.800000000000001</v>
      </c>
      <c r="P1152" s="109">
        <v>27.199999999999999</v>
      </c>
      <c r="Q1152" s="109">
        <v>27.600000000000001</v>
      </c>
      <c r="R1152" s="109">
        <v>28</v>
      </c>
      <c r="S1152" s="109">
        <v>28</v>
      </c>
      <c r="T1152" s="109">
        <v>28</v>
      </c>
      <c r="U1152" s="109">
        <v>29</v>
      </c>
      <c r="V1152" s="109">
        <v>32.799999999999997</v>
      </c>
      <c r="W1152" s="109">
        <v>31.800000000000001</v>
      </c>
      <c r="X1152" s="109">
        <v>34.200000000000003</v>
      </c>
      <c r="Y1152" s="109">
        <v>28</v>
      </c>
      <c r="Z1152" s="109">
        <v>26.199999999999999</v>
      </c>
      <c r="AA1152" s="109">
        <v>25.800000000000001</v>
      </c>
      <c r="AB1152" s="110">
        <v>22.600000000000001</v>
      </c>
      <c r="AC1152" s="278">
        <f t="shared" ref="AC1152:AC1153" si="613">SUM(E1152:AB1152)</f>
        <v>628.60000000000002</v>
      </c>
      <c r="AD1152" s="1022">
        <f>MIN(E1152:AB1152)</f>
        <v>19.600000000000001</v>
      </c>
      <c r="AE1152" s="524">
        <v>100</v>
      </c>
      <c r="AF1152" s="780">
        <v>20</v>
      </c>
      <c r="AK1152" s="81"/>
      <c r="AL1152" s="497"/>
      <c r="AM1152" s="81"/>
      <c r="AN1152" s="9"/>
    </row>
    <row r="1153">
      <c r="A1153" s="866"/>
      <c r="B1153" s="1047"/>
      <c r="C1153" s="1012" t="s">
        <v>20</v>
      </c>
      <c r="D1153" s="76" t="s">
        <v>29</v>
      </c>
      <c r="E1153" s="113">
        <v>11.800000000000001</v>
      </c>
      <c r="F1153" s="114">
        <v>10.6</v>
      </c>
      <c r="G1153" s="114">
        <v>10.800000000000001</v>
      </c>
      <c r="H1153" s="114">
        <v>11</v>
      </c>
      <c r="I1153" s="114">
        <v>11.199999999999999</v>
      </c>
      <c r="J1153" s="114">
        <v>12</v>
      </c>
      <c r="K1153" s="114">
        <v>11.6</v>
      </c>
      <c r="L1153" s="114">
        <v>11.6</v>
      </c>
      <c r="M1153" s="114">
        <v>11.6</v>
      </c>
      <c r="N1153" s="114">
        <v>11</v>
      </c>
      <c r="O1153" s="114">
        <v>11</v>
      </c>
      <c r="P1153" s="114">
        <v>11.800000000000001</v>
      </c>
      <c r="Q1153" s="114">
        <v>12</v>
      </c>
      <c r="R1153" s="114">
        <v>12.4</v>
      </c>
      <c r="S1153" s="114">
        <v>11.800000000000001</v>
      </c>
      <c r="T1153" s="114">
        <v>12.4</v>
      </c>
      <c r="U1153" s="114">
        <v>13.199999999999999</v>
      </c>
      <c r="V1153" s="114">
        <v>14.4</v>
      </c>
      <c r="W1153" s="114">
        <v>14.800000000000001</v>
      </c>
      <c r="X1153" s="114">
        <v>15.6</v>
      </c>
      <c r="Y1153" s="114">
        <v>12.800000000000001</v>
      </c>
      <c r="Z1153" s="114">
        <v>12.6</v>
      </c>
      <c r="AA1153" s="114">
        <v>11.4</v>
      </c>
      <c r="AB1153" s="115">
        <v>10.6</v>
      </c>
      <c r="AC1153" s="280">
        <f t="shared" si="613"/>
        <v>290.00000000000006</v>
      </c>
      <c r="AD1153" s="526"/>
      <c r="AE1153" s="527"/>
      <c r="AF1153" s="964"/>
      <c r="AK1153" s="9"/>
      <c r="AL1153" s="9"/>
      <c r="AM1153" s="9"/>
      <c r="AN1153" s="9"/>
    </row>
    <row r="1154">
      <c r="A1154" s="866"/>
      <c r="B1154" s="1047"/>
      <c r="C1154" s="1012" t="s">
        <v>21</v>
      </c>
      <c r="D1154" s="76" t="s">
        <v>22</v>
      </c>
      <c r="E1154" s="118">
        <v>2</v>
      </c>
      <c r="F1154" s="119">
        <v>2</v>
      </c>
      <c r="G1154" s="119">
        <v>1</v>
      </c>
      <c r="H1154" s="119">
        <v>1</v>
      </c>
      <c r="I1154" s="119">
        <v>2</v>
      </c>
      <c r="J1154" s="119">
        <v>2</v>
      </c>
      <c r="K1154" s="119">
        <v>2</v>
      </c>
      <c r="L1154" s="119">
        <v>2</v>
      </c>
      <c r="M1154" s="119">
        <v>2</v>
      </c>
      <c r="N1154" s="119">
        <v>2</v>
      </c>
      <c r="O1154" s="119">
        <v>2</v>
      </c>
      <c r="P1154" s="119">
        <v>2</v>
      </c>
      <c r="Q1154" s="119">
        <v>2</v>
      </c>
      <c r="R1154" s="119">
        <v>2</v>
      </c>
      <c r="S1154" s="119">
        <v>2</v>
      </c>
      <c r="T1154" s="119">
        <v>2</v>
      </c>
      <c r="U1154" s="119">
        <v>2</v>
      </c>
      <c r="V1154" s="119">
        <v>2</v>
      </c>
      <c r="W1154" s="119">
        <v>2</v>
      </c>
      <c r="X1154" s="119">
        <v>2</v>
      </c>
      <c r="Y1154" s="119">
        <v>2</v>
      </c>
      <c r="Z1154" s="119">
        <v>2</v>
      </c>
      <c r="AA1154" s="119">
        <v>2</v>
      </c>
      <c r="AB1154" s="120">
        <v>1</v>
      </c>
      <c r="AC1154" s="280">
        <f>AVERAGE(E1154:AB1154)</f>
        <v>1.875</v>
      </c>
      <c r="AD1154" s="526"/>
      <c r="AE1154" s="527"/>
      <c r="AF1154" s="964"/>
      <c r="AK1154" s="9"/>
      <c r="AL1154" s="9"/>
      <c r="AM1154" s="9"/>
      <c r="AN1154" s="9"/>
    </row>
    <row r="1155">
      <c r="A1155" s="866"/>
      <c r="B1155" s="1047"/>
      <c r="C1155" s="1012" t="s">
        <v>23</v>
      </c>
      <c r="D1155" s="76"/>
      <c r="E1155" s="82">
        <f t="shared" ref="E1155:AB1155" si="614">E1153/E1152</f>
        <v>0.51754385964912286</v>
      </c>
      <c r="F1155" s="83">
        <f t="shared" si="614"/>
        <v>0.50961538461538458</v>
      </c>
      <c r="G1155" s="83">
        <f t="shared" si="614"/>
        <v>0.54545454545454553</v>
      </c>
      <c r="H1155" s="83">
        <f t="shared" si="614"/>
        <v>0.56122448979591832</v>
      </c>
      <c r="I1155" s="83">
        <f t="shared" si="614"/>
        <v>0.52830188679245282</v>
      </c>
      <c r="J1155" s="83">
        <f t="shared" si="614"/>
        <v>0.52173913043478259</v>
      </c>
      <c r="K1155" s="83">
        <f t="shared" si="614"/>
        <v>0.41726618705035967</v>
      </c>
      <c r="L1155" s="83">
        <f t="shared" si="614"/>
        <v>0.42335766423357662</v>
      </c>
      <c r="M1155" s="83">
        <f t="shared" si="614"/>
        <v>0.4264705882352941</v>
      </c>
      <c r="N1155" s="83">
        <f t="shared" si="614"/>
        <v>0.44</v>
      </c>
      <c r="O1155" s="83">
        <f t="shared" si="614"/>
        <v>0.44354838709677419</v>
      </c>
      <c r="P1155" s="83">
        <f t="shared" si="614"/>
        <v>0.43382352941176472</v>
      </c>
      <c r="Q1155" s="83">
        <f t="shared" si="614"/>
        <v>0.43478260869565216</v>
      </c>
      <c r="R1155" s="83">
        <f t="shared" si="614"/>
        <v>0.44285714285714289</v>
      </c>
      <c r="S1155" s="83">
        <f t="shared" si="614"/>
        <v>0.42142857142857143</v>
      </c>
      <c r="T1155" s="83">
        <f t="shared" si="614"/>
        <v>0.44285714285714289</v>
      </c>
      <c r="U1155" s="83">
        <f t="shared" si="614"/>
        <v>0.45517241379310341</v>
      </c>
      <c r="V1155" s="83">
        <f t="shared" si="614"/>
        <v>0.4390243902439025</v>
      </c>
      <c r="W1155" s="83">
        <f t="shared" si="614"/>
        <v>0.46540880503144655</v>
      </c>
      <c r="X1155" s="83">
        <f t="shared" si="614"/>
        <v>0.45614035087719296</v>
      </c>
      <c r="Y1155" s="83">
        <f t="shared" si="614"/>
        <v>0.45714285714285718</v>
      </c>
      <c r="Z1155" s="83">
        <f t="shared" si="614"/>
        <v>0.48091603053435117</v>
      </c>
      <c r="AA1155" s="83">
        <f t="shared" si="614"/>
        <v>0.44186046511627908</v>
      </c>
      <c r="AB1155" s="84">
        <f t="shared" si="614"/>
        <v>0.46902654867256632</v>
      </c>
      <c r="AC1155" s="450"/>
      <c r="AD1155" s="526"/>
      <c r="AE1155" s="527"/>
      <c r="AF1155" s="964"/>
      <c r="AK1155" s="9"/>
      <c r="AL1155" s="9"/>
      <c r="AM1155" s="9"/>
      <c r="AN1155" s="9"/>
    </row>
    <row r="1156">
      <c r="A1156" s="742"/>
      <c r="B1156" s="1048"/>
      <c r="C1156" s="1015" t="s">
        <v>37</v>
      </c>
      <c r="D1156" s="94"/>
      <c r="E1156" s="128">
        <f t="shared" ref="E1156:AB1156" si="615">SQRT(E1152*E1152+E1153*E1153)/E1131/1.73</f>
        <v>1.4026111781130728</v>
      </c>
      <c r="F1156" s="129">
        <f t="shared" si="615"/>
        <v>1.29628775465218</v>
      </c>
      <c r="G1156" s="129">
        <f t="shared" si="615"/>
        <v>1.2369029271947771</v>
      </c>
      <c r="H1156" s="129">
        <f t="shared" si="615"/>
        <v>1.2337864689155849</v>
      </c>
      <c r="I1156" s="129">
        <f t="shared" si="615"/>
        <v>1.3136813584107134</v>
      </c>
      <c r="J1156" s="129">
        <f t="shared" si="615"/>
        <v>1.4363521550143785</v>
      </c>
      <c r="K1156" s="129">
        <f t="shared" si="615"/>
        <v>1.6710350732657451</v>
      </c>
      <c r="L1156" s="129">
        <f t="shared" si="615"/>
        <v>1.6489964706277911</v>
      </c>
      <c r="M1156" s="129">
        <f t="shared" si="615"/>
        <v>1.6466891267801547</v>
      </c>
      <c r="N1156" s="129">
        <f t="shared" si="615"/>
        <v>1.5224553133759193</v>
      </c>
      <c r="O1156" s="129">
        <f t="shared" si="615"/>
        <v>1.5108009585054452</v>
      </c>
      <c r="P1156" s="129">
        <f t="shared" si="615"/>
        <v>1.6510899849959086</v>
      </c>
      <c r="Q1156" s="129">
        <f t="shared" si="615"/>
        <v>1.6727349316119768</v>
      </c>
      <c r="R1156" s="129">
        <f t="shared" si="615"/>
        <v>1.7036649998429532</v>
      </c>
      <c r="S1156" s="129">
        <f t="shared" si="615"/>
        <v>1.688798613456566</v>
      </c>
      <c r="T1156" s="129">
        <f t="shared" si="615"/>
        <v>1.7053062956038807</v>
      </c>
      <c r="U1156" s="129">
        <f t="shared" si="615"/>
        <v>1.7507434784523972</v>
      </c>
      <c r="V1156" s="129">
        <f t="shared" si="615"/>
        <v>1.9406027966466932</v>
      </c>
      <c r="W1156" s="129">
        <f t="shared" si="615"/>
        <v>1.9019481540840204</v>
      </c>
      <c r="X1156" s="129">
        <f t="shared" si="615"/>
        <v>2.0306786374817678</v>
      </c>
      <c r="Y1156" s="129">
        <f t="shared" si="615"/>
        <v>1.6757024181569389</v>
      </c>
      <c r="Z1156" s="129">
        <f t="shared" si="615"/>
        <v>1.5853595598508907</v>
      </c>
      <c r="AA1156" s="129">
        <f t="shared" si="615"/>
        <v>1.5572365998367801</v>
      </c>
      <c r="AB1156" s="131">
        <f t="shared" si="615"/>
        <v>1.3768241010785189</v>
      </c>
      <c r="AC1156" s="189">
        <f>AVERAGE(E1156:AB1156)</f>
        <v>1.590012056498127</v>
      </c>
      <c r="AD1156" s="190">
        <f>(AC1154-AC1156)/AC1154</f>
        <v>0.15199356986766557</v>
      </c>
      <c r="AE1156" s="129"/>
      <c r="AF1156" s="131"/>
      <c r="AK1156" s="64"/>
      <c r="AL1156" s="64"/>
      <c r="AM1156" s="9"/>
      <c r="AN1156" s="64"/>
    </row>
    <row r="1157">
      <c r="A1157" s="957"/>
      <c r="B1157" s="1054" t="s">
        <v>63</v>
      </c>
      <c r="C1157" s="416" t="s">
        <v>18</v>
      </c>
      <c r="D1157" s="76" t="s">
        <v>29</v>
      </c>
      <c r="E1157" s="471">
        <v>0.47999999999999998</v>
      </c>
      <c r="F1157" s="471">
        <v>0.5</v>
      </c>
      <c r="G1157" s="471">
        <v>0.5</v>
      </c>
      <c r="H1157" s="471">
        <v>0.5</v>
      </c>
      <c r="I1157" s="471">
        <v>0.47999999999999998</v>
      </c>
      <c r="J1157" s="471">
        <v>0.47999999999999998</v>
      </c>
      <c r="K1157" s="471">
        <v>0.47999999999999998</v>
      </c>
      <c r="L1157" s="471">
        <v>0.47999999999999998</v>
      </c>
      <c r="M1157" s="471">
        <v>0.47999999999999998</v>
      </c>
      <c r="N1157" s="471">
        <v>0.47999999999999998</v>
      </c>
      <c r="O1157" s="471">
        <v>0.47999999999999998</v>
      </c>
      <c r="P1157" s="471">
        <v>0.47999999999999998</v>
      </c>
      <c r="Q1157" s="471">
        <v>0.46000000000000002</v>
      </c>
      <c r="R1157" s="471">
        <v>0.47999999999999998</v>
      </c>
      <c r="S1157" s="471">
        <v>0.47999999999999998</v>
      </c>
      <c r="T1157" s="471">
        <v>0.47999999999999998</v>
      </c>
      <c r="U1157" s="471">
        <v>0.47999999999999998</v>
      </c>
      <c r="V1157" s="471">
        <v>0.47999999999999998</v>
      </c>
      <c r="W1157" s="471">
        <v>0.5</v>
      </c>
      <c r="X1157" s="471">
        <v>0.47999999999999998</v>
      </c>
      <c r="Y1157" s="471">
        <v>0.5</v>
      </c>
      <c r="Z1157" s="471">
        <v>0.5</v>
      </c>
      <c r="AA1157" s="471">
        <v>0.5</v>
      </c>
      <c r="AB1157" s="471">
        <v>0.46000000000000002</v>
      </c>
      <c r="AC1157" s="278">
        <f>SUM(E1157:AB1157)</f>
        <v>11.620000000000003</v>
      </c>
      <c r="AD1157" s="1055"/>
      <c r="AE1157" s="1056"/>
      <c r="AF1157" s="1057">
        <v>40</v>
      </c>
      <c r="AK1157" s="81"/>
      <c r="AL1157" s="497"/>
      <c r="AM1157" s="81"/>
      <c r="AN1157" s="9"/>
    </row>
    <row r="1158" ht="15.75" customHeight="1">
      <c r="A1158" s="685" t="s">
        <v>42</v>
      </c>
      <c r="B1158" s="686"/>
      <c r="C1158" s="221" t="s">
        <v>18</v>
      </c>
      <c r="D1158" s="68"/>
      <c r="E1158" s="223">
        <f t="shared" ref="E1158:AC1159" si="616">SUM(E1132,E1137,E1142,E1147,E1152)</f>
        <v>306.40000000000003</v>
      </c>
      <c r="F1158" s="431">
        <f t="shared" si="616"/>
        <v>268.60000000000002</v>
      </c>
      <c r="G1158" s="431">
        <f t="shared" si="616"/>
        <v>250.69999999999999</v>
      </c>
      <c r="H1158" s="431">
        <f t="shared" si="616"/>
        <v>260.69999999999999</v>
      </c>
      <c r="I1158" s="431">
        <f t="shared" si="616"/>
        <v>288.5</v>
      </c>
      <c r="J1158" s="431">
        <f t="shared" si="616"/>
        <v>316.89999999999998</v>
      </c>
      <c r="K1158" s="431">
        <f t="shared" si="616"/>
        <v>354</v>
      </c>
      <c r="L1158" s="431">
        <f t="shared" si="616"/>
        <v>403.10000000000002</v>
      </c>
      <c r="M1158" s="431">
        <f t="shared" si="616"/>
        <v>432.30000000000001</v>
      </c>
      <c r="N1158" s="431">
        <f t="shared" si="616"/>
        <v>435.40000000000003</v>
      </c>
      <c r="O1158" s="431">
        <f t="shared" si="616"/>
        <v>431.90000000000003</v>
      </c>
      <c r="P1158" s="431">
        <f t="shared" si="616"/>
        <v>435.69999999999999</v>
      </c>
      <c r="Q1158" s="431">
        <f t="shared" si="616"/>
        <v>397</v>
      </c>
      <c r="R1158" s="431">
        <f t="shared" si="616"/>
        <v>415.5</v>
      </c>
      <c r="S1158" s="431">
        <f t="shared" si="616"/>
        <v>407.10000000000002</v>
      </c>
      <c r="T1158" s="431">
        <f t="shared" si="616"/>
        <v>440.20000000000005</v>
      </c>
      <c r="U1158" s="431">
        <f t="shared" si="616"/>
        <v>465.10000000000002</v>
      </c>
      <c r="V1158" s="431">
        <f t="shared" si="616"/>
        <v>458.09999999999997</v>
      </c>
      <c r="W1158" s="431">
        <f t="shared" si="616"/>
        <v>466.09999999999997</v>
      </c>
      <c r="X1158" s="431">
        <f t="shared" si="616"/>
        <v>472</v>
      </c>
      <c r="Y1158" s="431">
        <f t="shared" si="616"/>
        <v>469.19999999999999</v>
      </c>
      <c r="Z1158" s="431">
        <f t="shared" si="616"/>
        <v>435.30000000000001</v>
      </c>
      <c r="AA1158" s="431">
        <f t="shared" si="616"/>
        <v>396.09999999999997</v>
      </c>
      <c r="AB1158" s="432">
        <f t="shared" si="616"/>
        <v>337.89999999999998</v>
      </c>
      <c r="AC1158" s="278">
        <f t="shared" si="616"/>
        <v>9343.7999999999993</v>
      </c>
      <c r="AK1158" s="81"/>
      <c r="AL1158" s="497"/>
      <c r="AM1158" s="81"/>
      <c r="AN1158" s="9"/>
    </row>
    <row r="1159">
      <c r="A1159" s="785"/>
      <c r="B1159" s="786"/>
      <c r="C1159" s="520" t="s">
        <v>20</v>
      </c>
      <c r="D1159" s="450"/>
      <c r="E1159" s="735">
        <f t="shared" si="616"/>
        <v>225.5</v>
      </c>
      <c r="F1159" s="365">
        <f t="shared" si="616"/>
        <v>204.49999999999997</v>
      </c>
      <c r="G1159" s="365">
        <f t="shared" si="616"/>
        <v>207.20000000000002</v>
      </c>
      <c r="H1159" s="365">
        <f t="shared" si="616"/>
        <v>215.30000000000001</v>
      </c>
      <c r="I1159" s="365">
        <f t="shared" si="616"/>
        <v>226.09999999999999</v>
      </c>
      <c r="J1159" s="365">
        <f t="shared" si="616"/>
        <v>222.90000000000001</v>
      </c>
      <c r="K1159" s="365">
        <f t="shared" si="616"/>
        <v>216</v>
      </c>
      <c r="L1159" s="365">
        <f t="shared" si="616"/>
        <v>245</v>
      </c>
      <c r="M1159" s="365">
        <f t="shared" si="616"/>
        <v>245.5</v>
      </c>
      <c r="N1159" s="365">
        <f t="shared" si="616"/>
        <v>241.69999999999999</v>
      </c>
      <c r="O1159" s="365">
        <f t="shared" si="616"/>
        <v>250.30000000000001</v>
      </c>
      <c r="P1159" s="365">
        <f t="shared" si="616"/>
        <v>252.10000000000002</v>
      </c>
      <c r="Q1159" s="365">
        <f t="shared" si="616"/>
        <v>225.69999999999999</v>
      </c>
      <c r="R1159" s="365">
        <f t="shared" si="616"/>
        <v>248.59999999999999</v>
      </c>
      <c r="S1159" s="365">
        <f t="shared" si="616"/>
        <v>236.40000000000001</v>
      </c>
      <c r="T1159" s="365">
        <f t="shared" si="616"/>
        <v>246.29999999999998</v>
      </c>
      <c r="U1159" s="365">
        <f t="shared" si="616"/>
        <v>269</v>
      </c>
      <c r="V1159" s="365">
        <f t="shared" si="616"/>
        <v>269.69999999999999</v>
      </c>
      <c r="W1159" s="365">
        <f t="shared" si="616"/>
        <v>284.5</v>
      </c>
      <c r="X1159" s="365">
        <f t="shared" si="616"/>
        <v>285.80000000000007</v>
      </c>
      <c r="Y1159" s="365">
        <f t="shared" si="616"/>
        <v>269.50000000000006</v>
      </c>
      <c r="Z1159" s="365">
        <f t="shared" si="616"/>
        <v>249.59999999999999</v>
      </c>
      <c r="AA1159" s="365">
        <f t="shared" si="616"/>
        <v>219.70000000000002</v>
      </c>
      <c r="AB1159" s="736">
        <f t="shared" si="616"/>
        <v>205.69999999999996</v>
      </c>
      <c r="AC1159" s="787">
        <f t="shared" si="616"/>
        <v>5762.6000000000004</v>
      </c>
      <c r="AK1159" s="9"/>
      <c r="AL1159" s="9"/>
      <c r="AM1159" s="9"/>
      <c r="AN1159" s="9"/>
    </row>
    <row r="1160" ht="15.75" customHeight="1">
      <c r="A1160" s="689" t="s">
        <v>43</v>
      </c>
      <c r="B1160" s="690"/>
      <c r="C1160" s="67" t="s">
        <v>44</v>
      </c>
      <c r="D1160" s="68"/>
      <c r="E1160" s="848">
        <f t="shared" ref="E1160:AC1161" si="617">100-(E1158/(E1122))*100</f>
        <v>-0.52493438320210828</v>
      </c>
      <c r="F1160" s="849">
        <f t="shared" si="617"/>
        <v>-0.37369207772795221</v>
      </c>
      <c r="G1160" s="849">
        <f t="shared" si="617"/>
        <v>-0.44070512820513841</v>
      </c>
      <c r="H1160" s="849">
        <f t="shared" si="617"/>
        <v>-0.34642032332563133</v>
      </c>
      <c r="I1160" s="849">
        <f t="shared" si="617"/>
        <v>-0.59274755927474132</v>
      </c>
      <c r="J1160" s="849">
        <f t="shared" si="617"/>
        <v>-0.41191381495562496</v>
      </c>
      <c r="K1160" s="849">
        <f t="shared" si="617"/>
        <v>-0.5110732538330609</v>
      </c>
      <c r="L1160" s="849">
        <f t="shared" si="617"/>
        <v>-0.42351768809170665</v>
      </c>
      <c r="M1160" s="849">
        <f t="shared" si="617"/>
        <v>-0.34818941504177303</v>
      </c>
      <c r="N1160" s="849">
        <f t="shared" si="617"/>
        <v>-0.50784856879040774</v>
      </c>
      <c r="O1160" s="849">
        <f t="shared" si="617"/>
        <v>-0.39516503951651316</v>
      </c>
      <c r="P1160" s="849">
        <f t="shared" si="617"/>
        <v>-0.29926335174954488</v>
      </c>
      <c r="Q1160" s="849">
        <f t="shared" si="617"/>
        <v>-0.40465351542742667</v>
      </c>
      <c r="R1160" s="849">
        <f t="shared" si="617"/>
        <v>-0.36231884057971797</v>
      </c>
      <c r="S1160" s="849">
        <f t="shared" si="617"/>
        <v>-0.36982248520709504</v>
      </c>
      <c r="T1160" s="849">
        <f t="shared" si="617"/>
        <v>-0.364797081623351</v>
      </c>
      <c r="U1160" s="849">
        <f t="shared" si="617"/>
        <v>-0.54042369217467012</v>
      </c>
      <c r="V1160" s="849">
        <f t="shared" si="617"/>
        <v>-0.19685039370078528</v>
      </c>
      <c r="W1160" s="849">
        <f t="shared" si="617"/>
        <v>-0.49590340664079235</v>
      </c>
      <c r="X1160" s="849">
        <f t="shared" si="617"/>
        <v>-0.34013605442177663</v>
      </c>
      <c r="Y1160" s="849">
        <f t="shared" si="617"/>
        <v>-0.25641025641024839</v>
      </c>
      <c r="Z1160" s="849">
        <f t="shared" si="617"/>
        <v>-0.4847645429362899</v>
      </c>
      <c r="AA1160" s="849">
        <f t="shared" si="617"/>
        <v>-0.48198883815322802</v>
      </c>
      <c r="AB1160" s="850">
        <f t="shared" si="617"/>
        <v>-0.38621509209744431</v>
      </c>
      <c r="AC1160" s="992">
        <f t="shared" si="617"/>
        <v>-0.40618955512570665</v>
      </c>
      <c r="AK1160" s="9"/>
      <c r="AL1160" s="9"/>
      <c r="AM1160" s="9"/>
      <c r="AN1160" s="9"/>
    </row>
    <row r="1161">
      <c r="A1161" s="687"/>
      <c r="B1161" s="688"/>
      <c r="C1161" s="127" t="s">
        <v>45</v>
      </c>
      <c r="D1161" s="94"/>
      <c r="E1161" s="851">
        <f t="shared" si="617"/>
        <v>-2.4069028156221748</v>
      </c>
      <c r="F1161" s="852">
        <f t="shared" si="617"/>
        <v>-2.3523523523523409</v>
      </c>
      <c r="G1161" s="852">
        <f t="shared" si="617"/>
        <v>-2.1696252465483354</v>
      </c>
      <c r="H1161" s="852">
        <f t="shared" si="617"/>
        <v>-2.23171889838558</v>
      </c>
      <c r="I1161" s="852">
        <f t="shared" si="617"/>
        <v>-2.4003623188405783</v>
      </c>
      <c r="J1161" s="852">
        <f t="shared" si="617"/>
        <v>-2.0604395604395478</v>
      </c>
      <c r="K1161" s="852">
        <f t="shared" si="617"/>
        <v>-2.2727272727272663</v>
      </c>
      <c r="L1161" s="852">
        <f t="shared" si="617"/>
        <v>-2.339181286549703</v>
      </c>
      <c r="M1161" s="852">
        <f t="shared" si="617"/>
        <v>-2.0365752285951686</v>
      </c>
      <c r="N1161" s="852">
        <f t="shared" si="617"/>
        <v>-2.2419627749576989</v>
      </c>
      <c r="O1161" s="852">
        <f t="shared" si="617"/>
        <v>-1.996740016299924</v>
      </c>
      <c r="P1161" s="852">
        <f t="shared" si="617"/>
        <v>-2.2303325223033426</v>
      </c>
      <c r="Q1161" s="852">
        <f t="shared" si="617"/>
        <v>-2.2192028985507051</v>
      </c>
      <c r="R1161" s="852">
        <f t="shared" si="617"/>
        <v>-2.0525451559934282</v>
      </c>
      <c r="S1161" s="852">
        <f t="shared" si="617"/>
        <v>-2.3376623376623513</v>
      </c>
      <c r="T1161" s="852">
        <f t="shared" si="617"/>
        <v>-1.8610421836228142</v>
      </c>
      <c r="U1161" s="852">
        <f t="shared" si="617"/>
        <v>-2.1260440394836877</v>
      </c>
      <c r="V1161" s="852">
        <f t="shared" si="617"/>
        <v>-1.9274376417233441</v>
      </c>
      <c r="W1161" s="852">
        <f t="shared" si="617"/>
        <v>-1.9713261648745402</v>
      </c>
      <c r="X1161" s="852">
        <f t="shared" si="617"/>
        <v>-1.9985724482512808</v>
      </c>
      <c r="Y1161" s="852">
        <f t="shared" si="617"/>
        <v>-1.8518518518518619</v>
      </c>
      <c r="Z1161" s="852">
        <f t="shared" si="617"/>
        <v>-2.2113022113022112</v>
      </c>
      <c r="AA1161" s="852">
        <f t="shared" si="617"/>
        <v>-2.2811918063314778</v>
      </c>
      <c r="AB1161" s="853">
        <f t="shared" si="617"/>
        <v>-2.6447105788423073</v>
      </c>
      <c r="AC1161" s="993">
        <f t="shared" si="617"/>
        <v>-2.1628904726447473</v>
      </c>
      <c r="AK1161" s="9"/>
      <c r="AL1161" s="9"/>
      <c r="AM1161" s="9"/>
      <c r="AN1161" s="9"/>
    </row>
    <row r="1162">
      <c r="A1162" s="242"/>
      <c r="B1162" s="243"/>
      <c r="C1162" s="244"/>
      <c r="D1162" s="245" t="s">
        <v>46</v>
      </c>
      <c r="E1162" s="246">
        <f t="shared" ref="E1162:AC1162" si="618">(E1124-E1134-E1139-E1144-E1149-E1154)/E1124</f>
        <v>0</v>
      </c>
      <c r="F1162" s="246">
        <f t="shared" si="618"/>
        <v>-0.055555555555555552</v>
      </c>
      <c r="G1162" s="246">
        <f t="shared" si="618"/>
        <v>0</v>
      </c>
      <c r="H1162" s="246">
        <f t="shared" si="618"/>
        <v>0</v>
      </c>
      <c r="I1162" s="246">
        <f t="shared" si="618"/>
        <v>-0.050000000000000003</v>
      </c>
      <c r="J1162" s="246">
        <f t="shared" si="618"/>
        <v>0.076923076923076927</v>
      </c>
      <c r="K1162" s="246">
        <f t="shared" si="618"/>
        <v>-0.038461538461538464</v>
      </c>
      <c r="L1162" s="246">
        <f t="shared" si="618"/>
        <v>-0.068965517241379309</v>
      </c>
      <c r="M1162" s="246">
        <f t="shared" si="618"/>
        <v>0</v>
      </c>
      <c r="N1162" s="246">
        <f t="shared" si="618"/>
        <v>0.066666666666666666</v>
      </c>
      <c r="O1162" s="246">
        <f t="shared" si="618"/>
        <v>0.033333333333333333</v>
      </c>
      <c r="P1162" s="246">
        <f t="shared" si="618"/>
        <v>0.07407407407407407</v>
      </c>
      <c r="Q1162" s="246">
        <f t="shared" si="618"/>
        <v>0.15151515151515152</v>
      </c>
      <c r="R1162" s="246">
        <f t="shared" si="618"/>
        <v>0.07407407407407407</v>
      </c>
      <c r="S1162" s="246">
        <f t="shared" si="618"/>
        <v>0.035714285714285712</v>
      </c>
      <c r="T1162" s="246">
        <f t="shared" si="618"/>
        <v>0.085714285714285715</v>
      </c>
      <c r="U1162" s="246">
        <f t="shared" si="618"/>
        <v>-0.10000000000000001</v>
      </c>
      <c r="V1162" s="246">
        <f t="shared" si="618"/>
        <v>-0.12903225806451613</v>
      </c>
      <c r="W1162" s="246">
        <f t="shared" si="618"/>
        <v>-0.10714285714285714</v>
      </c>
      <c r="X1162" s="246">
        <f t="shared" si="618"/>
        <v>-0.034482758620689655</v>
      </c>
      <c r="Y1162" s="246">
        <f t="shared" si="618"/>
        <v>-0.037037037037037035</v>
      </c>
      <c r="Z1162" s="246">
        <f t="shared" si="618"/>
        <v>0</v>
      </c>
      <c r="AA1162" s="246">
        <f t="shared" si="618"/>
        <v>-0.13043478260869565</v>
      </c>
      <c r="AB1162" s="247">
        <f t="shared" si="618"/>
        <v>0</v>
      </c>
      <c r="AC1162" s="248">
        <f t="shared" si="618"/>
        <v>-0.0031796502384737906</v>
      </c>
      <c r="AK1162" s="9"/>
      <c r="AL1162" s="9"/>
      <c r="AM1162" s="9"/>
      <c r="AN1162" s="9"/>
    </row>
    <row r="1163" ht="15.75" customHeight="1">
      <c r="A1163" s="249"/>
      <c r="B1163" s="250"/>
      <c r="C1163" s="251"/>
      <c r="D1163" s="252" t="s">
        <v>47</v>
      </c>
      <c r="E1163" s="253">
        <f t="shared" ref="E1163:AC1163" si="619">(E1126-E1136-E1141-E1146-E1151-E1156)/E1126</f>
        <v>-0.013384521051569351</v>
      </c>
      <c r="F1163" s="253">
        <f t="shared" si="619"/>
        <v>-0.012306189468529072</v>
      </c>
      <c r="G1163" s="253">
        <f t="shared" si="619"/>
        <v>-0.012892695608047955</v>
      </c>
      <c r="H1163" s="253">
        <f t="shared" si="619"/>
        <v>-0.012151514582304688</v>
      </c>
      <c r="I1163" s="253">
        <f t="shared" si="619"/>
        <v>-0.01442000898644185</v>
      </c>
      <c r="J1163" s="253">
        <f t="shared" si="619"/>
        <v>-0.010223672927027744</v>
      </c>
      <c r="K1163" s="253">
        <f t="shared" si="619"/>
        <v>-0.010800015265589304</v>
      </c>
      <c r="L1163" s="253">
        <f t="shared" si="619"/>
        <v>-0.010103717183315366</v>
      </c>
      <c r="M1163" s="253">
        <f t="shared" si="619"/>
        <v>-0.0083644023924762598</v>
      </c>
      <c r="N1163" s="253">
        <f t="shared" si="619"/>
        <v>-0.0096504825990127129</v>
      </c>
      <c r="O1163" s="253">
        <f t="shared" si="619"/>
        <v>-0.0083294195404353833</v>
      </c>
      <c r="P1163" s="253">
        <f t="shared" si="619"/>
        <v>-0.0082115931481964687</v>
      </c>
      <c r="Q1163" s="253">
        <f t="shared" si="619"/>
        <v>-0.0090667735695206478</v>
      </c>
      <c r="R1163" s="253">
        <f t="shared" si="619"/>
        <v>-0.0088019758468280019</v>
      </c>
      <c r="S1163" s="253">
        <f t="shared" si="619"/>
        <v>-0.0094458633414601992</v>
      </c>
      <c r="T1163" s="253">
        <f t="shared" si="619"/>
        <v>-0.0098240320389973018</v>
      </c>
      <c r="U1163" s="253">
        <f t="shared" si="619"/>
        <v>-0.013194244680076565</v>
      </c>
      <c r="V1163" s="253">
        <f t="shared" si="619"/>
        <v>-0.0092372146706596516</v>
      </c>
      <c r="W1163" s="253">
        <f t="shared" si="619"/>
        <v>-0.011997712664102643</v>
      </c>
      <c r="X1163" s="253">
        <f t="shared" si="619"/>
        <v>-0.011892087832502812</v>
      </c>
      <c r="Y1163" s="253">
        <f t="shared" si="619"/>
        <v>-0.010395352105743097</v>
      </c>
      <c r="Z1163" s="253">
        <f t="shared" si="619"/>
        <v>-0.011900032834566039</v>
      </c>
      <c r="AA1163" s="253">
        <f t="shared" si="619"/>
        <v>-0.011416077304507857</v>
      </c>
      <c r="AB1163" s="254">
        <f t="shared" si="619"/>
        <v>-0.011575337570757098</v>
      </c>
      <c r="AC1163" s="255">
        <f t="shared" si="619"/>
        <v>-0.010681720697278853</v>
      </c>
      <c r="AK1163" s="9"/>
      <c r="AL1163" s="9"/>
      <c r="AM1163" s="9"/>
      <c r="AN1163" s="9"/>
    </row>
    <row r="1164" ht="35.25" customHeight="1">
      <c r="A1164" s="1058"/>
      <c r="B1164" s="1058"/>
      <c r="C1164" s="1058"/>
      <c r="D1164" s="1059"/>
      <c r="E1164" s="1060"/>
      <c r="F1164" s="1060"/>
      <c r="G1164" s="1060"/>
      <c r="H1164" s="1060"/>
      <c r="I1164" s="1060"/>
      <c r="J1164" s="1060"/>
      <c r="K1164" s="1060"/>
      <c r="L1164" s="1060"/>
      <c r="M1164" s="1060"/>
      <c r="N1164" s="1060"/>
      <c r="O1164" s="1060"/>
      <c r="P1164" s="1060"/>
      <c r="Q1164" s="1060"/>
      <c r="R1164" s="1060"/>
      <c r="S1164" s="1060"/>
      <c r="T1164" s="1060"/>
      <c r="U1164" s="1060"/>
      <c r="V1164" s="1060"/>
      <c r="W1164" s="1060"/>
      <c r="X1164" s="1060"/>
      <c r="Y1164" s="1060"/>
      <c r="Z1164" s="1060"/>
      <c r="AA1164" s="1060"/>
      <c r="AB1164" s="1060"/>
      <c r="AC1164" s="1060"/>
      <c r="AK1164" s="9"/>
      <c r="AL1164" s="9"/>
      <c r="AM1164" s="9"/>
      <c r="AN1164" s="9"/>
    </row>
    <row r="1165" ht="15" customHeight="1">
      <c r="A1165" s="635" t="s">
        <v>319</v>
      </c>
      <c r="B1165" s="916"/>
      <c r="C1165" s="1061"/>
      <c r="D1165" s="918"/>
      <c r="E1165" s="1062"/>
      <c r="F1165" s="920"/>
      <c r="G1165" s="920"/>
      <c r="H1165" s="920"/>
      <c r="I1165" s="920"/>
      <c r="J1165" s="920"/>
      <c r="K1165" s="920"/>
      <c r="L1165" s="920"/>
      <c r="M1165" s="920"/>
      <c r="N1165" s="920"/>
      <c r="O1165" s="920"/>
      <c r="P1165" s="920"/>
      <c r="Q1165" s="920"/>
      <c r="R1165" s="920"/>
      <c r="S1165" s="920"/>
      <c r="T1165" s="920"/>
      <c r="U1165" s="920"/>
      <c r="V1165" s="920"/>
      <c r="W1165" s="920"/>
      <c r="X1165" s="920"/>
      <c r="Y1165" s="920"/>
      <c r="Z1165" s="920"/>
      <c r="AA1165" s="920"/>
      <c r="AB1165" s="1063"/>
      <c r="AC1165" s="922"/>
      <c r="AD1165" s="923"/>
      <c r="AE1165" s="924"/>
      <c r="AF1165" s="925"/>
      <c r="AG1165" s="64"/>
      <c r="AK1165" s="9"/>
      <c r="AL1165" s="9"/>
      <c r="AM1165" s="9"/>
      <c r="AN1165" s="9"/>
    </row>
    <row r="1166">
      <c r="A1166" s="48" t="s">
        <v>320</v>
      </c>
      <c r="B1166" s="49"/>
      <c r="C1166" s="474"/>
      <c r="D1166" s="475"/>
      <c r="E1166" s="476"/>
      <c r="F1166" s="477"/>
      <c r="G1166" s="477"/>
      <c r="H1166" s="477"/>
      <c r="I1166" s="477"/>
      <c r="J1166" s="477"/>
      <c r="K1166" s="477"/>
      <c r="L1166" s="477"/>
      <c r="M1166" s="477"/>
      <c r="N1166" s="477"/>
      <c r="O1166" s="477"/>
      <c r="P1166" s="477"/>
      <c r="Q1166" s="477"/>
      <c r="R1166" s="477"/>
      <c r="S1166" s="477"/>
      <c r="T1166" s="477"/>
      <c r="U1166" s="477"/>
      <c r="V1166" s="477"/>
      <c r="W1166" s="477"/>
      <c r="X1166" s="477"/>
      <c r="Y1166" s="477"/>
      <c r="Z1166" s="477"/>
      <c r="AA1166" s="477"/>
      <c r="AB1166" s="477"/>
      <c r="AC1166" s="52"/>
      <c r="AD1166" s="1064"/>
      <c r="AE1166" s="1004"/>
      <c r="AF1166" s="1004"/>
      <c r="AI1166" s="64"/>
      <c r="AJ1166" s="64"/>
      <c r="AK1166" s="64"/>
      <c r="AL1166" s="64"/>
    </row>
    <row r="1167">
      <c r="A1167" s="694" t="s">
        <v>49</v>
      </c>
      <c r="B1167" s="444"/>
      <c r="C1167" s="820"/>
      <c r="D1167" s="480" t="s">
        <v>22</v>
      </c>
      <c r="E1167" s="443">
        <v>2</v>
      </c>
      <c r="F1167" s="444">
        <v>2</v>
      </c>
      <c r="G1167" s="444">
        <v>2</v>
      </c>
      <c r="H1167" s="444">
        <v>2</v>
      </c>
      <c r="I1167" s="444">
        <v>2</v>
      </c>
      <c r="J1167" s="444">
        <v>2</v>
      </c>
      <c r="K1167" s="444">
        <v>2</v>
      </c>
      <c r="L1167" s="444">
        <v>2</v>
      </c>
      <c r="M1167" s="444">
        <v>2</v>
      </c>
      <c r="N1167" s="444">
        <v>2</v>
      </c>
      <c r="O1167" s="444">
        <v>2</v>
      </c>
      <c r="P1167" s="444">
        <v>2</v>
      </c>
      <c r="Q1167" s="444">
        <v>2</v>
      </c>
      <c r="R1167" s="444">
        <v>2</v>
      </c>
      <c r="S1167" s="444">
        <v>2</v>
      </c>
      <c r="T1167" s="444">
        <v>2</v>
      </c>
      <c r="U1167" s="444">
        <v>2</v>
      </c>
      <c r="V1167" s="444">
        <v>2</v>
      </c>
      <c r="W1167" s="444">
        <v>2</v>
      </c>
      <c r="X1167" s="444">
        <v>2</v>
      </c>
      <c r="Y1167" s="444">
        <v>2</v>
      </c>
      <c r="Z1167" s="444">
        <v>2</v>
      </c>
      <c r="AA1167" s="444">
        <v>2</v>
      </c>
      <c r="AB1167" s="444">
        <v>2</v>
      </c>
      <c r="AC1167" s="696"/>
      <c r="AD1167" s="1065"/>
      <c r="AE1167" s="1066"/>
      <c r="AF1167" s="1067"/>
      <c r="AI1167" s="64"/>
      <c r="AJ1167" s="64"/>
      <c r="AK1167" s="64"/>
      <c r="AL1167" s="64"/>
    </row>
    <row r="1168">
      <c r="A1168" s="1068" t="s">
        <v>14</v>
      </c>
      <c r="B1168" s="1069"/>
      <c r="C1168" s="1070"/>
      <c r="D1168" s="1071" t="s">
        <v>22</v>
      </c>
      <c r="E1168" s="1072">
        <v>9</v>
      </c>
      <c r="F1168" s="1069">
        <v>9</v>
      </c>
      <c r="G1168" s="1069">
        <v>9</v>
      </c>
      <c r="H1168" s="1069">
        <v>9</v>
      </c>
      <c r="I1168" s="1069">
        <v>9</v>
      </c>
      <c r="J1168" s="1069">
        <v>9</v>
      </c>
      <c r="K1168" s="1069">
        <v>9</v>
      </c>
      <c r="L1168" s="1069">
        <v>9</v>
      </c>
      <c r="M1168" s="1069">
        <v>9</v>
      </c>
      <c r="N1168" s="1069">
        <v>9</v>
      </c>
      <c r="O1168" s="1069">
        <v>9</v>
      </c>
      <c r="P1168" s="1069">
        <v>9</v>
      </c>
      <c r="Q1168" s="1069">
        <v>9</v>
      </c>
      <c r="R1168" s="1069">
        <v>9</v>
      </c>
      <c r="S1168" s="1069">
        <v>9</v>
      </c>
      <c r="T1168" s="1069">
        <v>9</v>
      </c>
      <c r="U1168" s="1069">
        <v>9</v>
      </c>
      <c r="V1168" s="1069">
        <v>8</v>
      </c>
      <c r="W1168" s="1069">
        <v>8</v>
      </c>
      <c r="X1168" s="1069">
        <v>8</v>
      </c>
      <c r="Y1168" s="1069">
        <v>8</v>
      </c>
      <c r="Z1168" s="1069">
        <v>8</v>
      </c>
      <c r="AA1168" s="1069">
        <v>8</v>
      </c>
      <c r="AB1168" s="1069">
        <v>8</v>
      </c>
      <c r="AC1168" s="934"/>
      <c r="AD1168" s="1073"/>
      <c r="AE1168" s="1074"/>
      <c r="AF1168" s="1075"/>
      <c r="AI1168" s="64"/>
      <c r="AJ1168" s="64"/>
      <c r="AK1168" s="9"/>
      <c r="AL1168" s="64"/>
    </row>
    <row r="1169">
      <c r="A1169" s="652" t="s">
        <v>321</v>
      </c>
      <c r="B1169" s="367" t="s">
        <v>322</v>
      </c>
      <c r="C1169" s="67" t="s">
        <v>18</v>
      </c>
      <c r="D1169" s="68" t="s">
        <v>19</v>
      </c>
      <c r="E1169" s="69"/>
      <c r="F1169" s="70"/>
      <c r="G1169" s="70"/>
      <c r="H1169" s="70"/>
      <c r="I1169" s="70"/>
      <c r="J1169" s="70"/>
      <c r="K1169" s="70"/>
      <c r="L1169" s="70"/>
      <c r="M1169" s="70"/>
      <c r="N1169" s="70"/>
      <c r="O1169" s="70"/>
      <c r="P1169" s="70"/>
      <c r="Q1169" s="70"/>
      <c r="R1169" s="70"/>
      <c r="S1169" s="70"/>
      <c r="T1169" s="70"/>
      <c r="U1169" s="70"/>
      <c r="V1169" s="70"/>
      <c r="W1169" s="70"/>
      <c r="X1169" s="70"/>
      <c r="Y1169" s="70"/>
      <c r="Z1169" s="70"/>
      <c r="AA1169" s="70"/>
      <c r="AB1169" s="71"/>
      <c r="AC1169" s="214"/>
      <c r="AD1169" s="108"/>
      <c r="AE1169" s="109">
        <v>350</v>
      </c>
      <c r="AF1169" s="110">
        <v>60</v>
      </c>
      <c r="AI1169" s="81"/>
      <c r="AJ1169" s="497"/>
      <c r="AK1169" s="81"/>
      <c r="AL1169" s="9"/>
    </row>
    <row r="1170">
      <c r="A1170" s="653"/>
      <c r="B1170" s="368"/>
      <c r="C1170" s="75" t="s">
        <v>20</v>
      </c>
      <c r="D1170" s="76" t="s">
        <v>19</v>
      </c>
      <c r="E1170" s="77"/>
      <c r="F1170" s="78"/>
      <c r="G1170" s="78"/>
      <c r="H1170" s="78"/>
      <c r="I1170" s="78"/>
      <c r="J1170" s="78"/>
      <c r="K1170" s="78"/>
      <c r="L1170" s="78"/>
      <c r="M1170" s="78"/>
      <c r="N1170" s="78"/>
      <c r="O1170" s="78"/>
      <c r="P1170" s="78"/>
      <c r="Q1170" s="78"/>
      <c r="R1170" s="78"/>
      <c r="S1170" s="78"/>
      <c r="T1170" s="78"/>
      <c r="U1170" s="78"/>
      <c r="V1170" s="78"/>
      <c r="W1170" s="78"/>
      <c r="X1170" s="78"/>
      <c r="Y1170" s="78"/>
      <c r="Z1170" s="78"/>
      <c r="AA1170" s="78"/>
      <c r="AB1170" s="79"/>
      <c r="AC1170" s="124"/>
      <c r="AD1170" s="77"/>
      <c r="AE1170" s="78"/>
      <c r="AF1170" s="79"/>
      <c r="AI1170" s="9"/>
      <c r="AJ1170" s="9"/>
      <c r="AK1170" s="9"/>
      <c r="AL1170" s="9"/>
    </row>
    <row r="1171">
      <c r="A1171" s="653"/>
      <c r="B1171" s="368"/>
      <c r="C1171" s="75" t="s">
        <v>21</v>
      </c>
      <c r="D1171" s="76" t="s">
        <v>22</v>
      </c>
      <c r="E1171" s="118">
        <v>7</v>
      </c>
      <c r="F1171" s="119">
        <v>7</v>
      </c>
      <c r="G1171" s="119">
        <v>6</v>
      </c>
      <c r="H1171" s="119">
        <v>6</v>
      </c>
      <c r="I1171" s="119">
        <v>7</v>
      </c>
      <c r="J1171" s="119">
        <v>7</v>
      </c>
      <c r="K1171" s="119">
        <v>7</v>
      </c>
      <c r="L1171" s="119">
        <v>8</v>
      </c>
      <c r="M1171" s="119">
        <v>8</v>
      </c>
      <c r="N1171" s="119">
        <v>8</v>
      </c>
      <c r="O1171" s="119">
        <v>8</v>
      </c>
      <c r="P1171" s="119">
        <v>8</v>
      </c>
      <c r="Q1171" s="119">
        <v>8</v>
      </c>
      <c r="R1171" s="119">
        <v>9</v>
      </c>
      <c r="S1171" s="119">
        <v>8</v>
      </c>
      <c r="T1171" s="119">
        <v>8</v>
      </c>
      <c r="U1171" s="119">
        <v>8</v>
      </c>
      <c r="V1171" s="119">
        <v>9</v>
      </c>
      <c r="W1171" s="119">
        <v>9</v>
      </c>
      <c r="X1171" s="119">
        <v>9</v>
      </c>
      <c r="Y1171" s="119">
        <v>9</v>
      </c>
      <c r="Z1171" s="119">
        <v>9</v>
      </c>
      <c r="AA1171" s="119">
        <v>8</v>
      </c>
      <c r="AB1171" s="120">
        <v>8</v>
      </c>
      <c r="AC1171" s="116">
        <f>AVERAGE(E1171:AB1171)</f>
        <v>7.875</v>
      </c>
      <c r="AD1171" s="837"/>
      <c r="AE1171" s="122"/>
      <c r="AF1171" s="123"/>
      <c r="AI1171" s="9"/>
      <c r="AJ1171" s="9"/>
      <c r="AK1171" s="9"/>
      <c r="AL1171" s="9"/>
    </row>
    <row r="1172">
      <c r="A1172" s="653"/>
      <c r="B1172" s="368"/>
      <c r="C1172" s="75" t="s">
        <v>23</v>
      </c>
      <c r="D1172" s="76"/>
      <c r="E1172" s="82" t="e">
        <f t="shared" ref="E1172:AB1172" si="620">E1170/E1169</f>
        <v>#DIV/0!</v>
      </c>
      <c r="F1172" s="83" t="e">
        <f t="shared" si="620"/>
        <v>#DIV/0!</v>
      </c>
      <c r="G1172" s="83" t="e">
        <f t="shared" si="620"/>
        <v>#DIV/0!</v>
      </c>
      <c r="H1172" s="83" t="e">
        <f t="shared" si="620"/>
        <v>#DIV/0!</v>
      </c>
      <c r="I1172" s="83" t="e">
        <f t="shared" si="620"/>
        <v>#DIV/0!</v>
      </c>
      <c r="J1172" s="83" t="e">
        <f t="shared" si="620"/>
        <v>#DIV/0!</v>
      </c>
      <c r="K1172" s="83" t="e">
        <f t="shared" si="620"/>
        <v>#DIV/0!</v>
      </c>
      <c r="L1172" s="83" t="e">
        <f t="shared" si="620"/>
        <v>#DIV/0!</v>
      </c>
      <c r="M1172" s="83" t="e">
        <f t="shared" si="620"/>
        <v>#DIV/0!</v>
      </c>
      <c r="N1172" s="83" t="e">
        <f t="shared" si="620"/>
        <v>#DIV/0!</v>
      </c>
      <c r="O1172" s="83" t="e">
        <f t="shared" si="620"/>
        <v>#DIV/0!</v>
      </c>
      <c r="P1172" s="83" t="e">
        <f t="shared" si="620"/>
        <v>#DIV/0!</v>
      </c>
      <c r="Q1172" s="83" t="e">
        <f t="shared" si="620"/>
        <v>#DIV/0!</v>
      </c>
      <c r="R1172" s="83" t="e">
        <f t="shared" si="620"/>
        <v>#DIV/0!</v>
      </c>
      <c r="S1172" s="83" t="e">
        <f t="shared" si="620"/>
        <v>#DIV/0!</v>
      </c>
      <c r="T1172" s="83" t="e">
        <f t="shared" si="620"/>
        <v>#DIV/0!</v>
      </c>
      <c r="U1172" s="83" t="e">
        <f t="shared" si="620"/>
        <v>#DIV/0!</v>
      </c>
      <c r="V1172" s="83" t="e">
        <f t="shared" si="620"/>
        <v>#DIV/0!</v>
      </c>
      <c r="W1172" s="83" t="e">
        <f t="shared" si="620"/>
        <v>#DIV/0!</v>
      </c>
      <c r="X1172" s="83" t="e">
        <f t="shared" si="620"/>
        <v>#DIV/0!</v>
      </c>
      <c r="Y1172" s="83" t="e">
        <f t="shared" si="620"/>
        <v>#DIV/0!</v>
      </c>
      <c r="Z1172" s="83" t="e">
        <f t="shared" si="620"/>
        <v>#DIV/0!</v>
      </c>
      <c r="AA1172" s="83" t="e">
        <f t="shared" si="620"/>
        <v>#DIV/0!</v>
      </c>
      <c r="AB1172" s="84" t="e">
        <f t="shared" si="620"/>
        <v>#DIV/0!</v>
      </c>
      <c r="AC1172" s="369"/>
      <c r="AD1172" s="77"/>
      <c r="AE1172" s="78"/>
      <c r="AF1172" s="79"/>
      <c r="AI1172" s="9"/>
      <c r="AJ1172" s="9"/>
      <c r="AK1172" s="9"/>
      <c r="AL1172" s="9"/>
    </row>
    <row r="1173">
      <c r="A1173" s="1023"/>
      <c r="B1173" s="1024"/>
      <c r="C1173" s="127" t="s">
        <v>37</v>
      </c>
      <c r="D1173" s="94"/>
      <c r="E1173" s="128">
        <f t="shared" ref="E1173:AB1173" si="621">SQRT(E1169*E1169+E1170*E1170)/E1195/1.73</f>
        <v>0</v>
      </c>
      <c r="F1173" s="129">
        <f t="shared" si="621"/>
        <v>0</v>
      </c>
      <c r="G1173" s="129">
        <f t="shared" si="621"/>
        <v>0</v>
      </c>
      <c r="H1173" s="129">
        <f t="shared" si="621"/>
        <v>0</v>
      </c>
      <c r="I1173" s="129">
        <f t="shared" si="621"/>
        <v>0</v>
      </c>
      <c r="J1173" s="129">
        <f t="shared" si="621"/>
        <v>0</v>
      </c>
      <c r="K1173" s="129">
        <f t="shared" si="621"/>
        <v>0</v>
      </c>
      <c r="L1173" s="129">
        <f t="shared" si="621"/>
        <v>0</v>
      </c>
      <c r="M1173" s="129">
        <f t="shared" si="621"/>
        <v>0</v>
      </c>
      <c r="N1173" s="129">
        <f t="shared" si="621"/>
        <v>0</v>
      </c>
      <c r="O1173" s="129">
        <f t="shared" si="621"/>
        <v>0</v>
      </c>
      <c r="P1173" s="129">
        <f t="shared" si="621"/>
        <v>0</v>
      </c>
      <c r="Q1173" s="129">
        <f t="shared" si="621"/>
        <v>0</v>
      </c>
      <c r="R1173" s="129">
        <f t="shared" si="621"/>
        <v>0</v>
      </c>
      <c r="S1173" s="129">
        <f t="shared" si="621"/>
        <v>0</v>
      </c>
      <c r="T1173" s="129">
        <f t="shared" si="621"/>
        <v>0</v>
      </c>
      <c r="U1173" s="129">
        <f t="shared" si="621"/>
        <v>0</v>
      </c>
      <c r="V1173" s="129">
        <f t="shared" si="621"/>
        <v>0</v>
      </c>
      <c r="W1173" s="129">
        <f t="shared" si="621"/>
        <v>0</v>
      </c>
      <c r="X1173" s="129">
        <f t="shared" si="621"/>
        <v>0</v>
      </c>
      <c r="Y1173" s="129">
        <f t="shared" si="621"/>
        <v>0</v>
      </c>
      <c r="Z1173" s="129">
        <f t="shared" si="621"/>
        <v>0</v>
      </c>
      <c r="AA1173" s="129">
        <f t="shared" si="621"/>
        <v>0</v>
      </c>
      <c r="AB1173" s="131">
        <f t="shared" si="621"/>
        <v>0</v>
      </c>
      <c r="AC1173" s="677">
        <f>AVERAGE(E1173:AB1173)</f>
        <v>0</v>
      </c>
      <c r="AD1173" s="373"/>
      <c r="AE1173" s="129"/>
      <c r="AF1173" s="131"/>
      <c r="AI1173" s="64"/>
      <c r="AJ1173" s="64"/>
      <c r="AK1173" s="9"/>
      <c r="AL1173" s="64"/>
    </row>
    <row r="1174">
      <c r="A1174" s="652" t="s">
        <v>323</v>
      </c>
      <c r="B1174" s="367" t="s">
        <v>324</v>
      </c>
      <c r="C1174" s="67" t="s">
        <v>18</v>
      </c>
      <c r="D1174" s="68" t="s">
        <v>19</v>
      </c>
      <c r="E1174" s="69"/>
      <c r="F1174" s="70"/>
      <c r="G1174" s="70"/>
      <c r="H1174" s="70"/>
      <c r="I1174" s="70"/>
      <c r="J1174" s="70"/>
      <c r="K1174" s="70"/>
      <c r="L1174" s="70"/>
      <c r="M1174" s="70"/>
      <c r="N1174" s="70"/>
      <c r="O1174" s="70"/>
      <c r="P1174" s="70"/>
      <c r="Q1174" s="70"/>
      <c r="R1174" s="70"/>
      <c r="S1174" s="70"/>
      <c r="T1174" s="70"/>
      <c r="U1174" s="70"/>
      <c r="V1174" s="70"/>
      <c r="W1174" s="70"/>
      <c r="X1174" s="70"/>
      <c r="Y1174" s="70"/>
      <c r="Z1174" s="70"/>
      <c r="AA1174" s="70"/>
      <c r="AB1174" s="71"/>
      <c r="AC1174" s="68"/>
      <c r="AD1174" s="108"/>
      <c r="AE1174" s="109">
        <v>350</v>
      </c>
      <c r="AF1174" s="110">
        <v>60</v>
      </c>
      <c r="AI1174" s="81"/>
      <c r="AJ1174" s="497"/>
      <c r="AK1174" s="81"/>
      <c r="AL1174" s="9"/>
    </row>
    <row r="1175">
      <c r="A1175" s="653"/>
      <c r="B1175" s="368"/>
      <c r="C1175" s="75" t="s">
        <v>20</v>
      </c>
      <c r="D1175" s="76" t="s">
        <v>19</v>
      </c>
      <c r="E1175" s="77"/>
      <c r="F1175" s="78"/>
      <c r="G1175" s="78"/>
      <c r="H1175" s="78"/>
      <c r="I1175" s="78"/>
      <c r="J1175" s="78"/>
      <c r="K1175" s="78"/>
      <c r="L1175" s="78"/>
      <c r="M1175" s="78"/>
      <c r="N1175" s="78"/>
      <c r="O1175" s="78"/>
      <c r="P1175" s="78"/>
      <c r="Q1175" s="78"/>
      <c r="R1175" s="78"/>
      <c r="S1175" s="78"/>
      <c r="T1175" s="78"/>
      <c r="U1175" s="78"/>
      <c r="V1175" s="78"/>
      <c r="W1175" s="78"/>
      <c r="X1175" s="78"/>
      <c r="Y1175" s="78"/>
      <c r="Z1175" s="78"/>
      <c r="AA1175" s="78"/>
      <c r="AB1175" s="79"/>
      <c r="AC1175" s="76"/>
      <c r="AD1175" s="77"/>
      <c r="AE1175" s="78"/>
      <c r="AF1175" s="79"/>
      <c r="AI1175" s="9"/>
      <c r="AJ1175" s="9"/>
      <c r="AK1175" s="9"/>
      <c r="AL1175" s="9"/>
    </row>
    <row r="1176">
      <c r="A1176" s="653"/>
      <c r="B1176" s="368"/>
      <c r="C1176" s="75" t="s">
        <v>21</v>
      </c>
      <c r="D1176" s="76" t="s">
        <v>22</v>
      </c>
      <c r="E1176" s="118">
        <v>17</v>
      </c>
      <c r="F1176" s="119">
        <v>16</v>
      </c>
      <c r="G1176" s="119">
        <v>16</v>
      </c>
      <c r="H1176" s="119">
        <v>17</v>
      </c>
      <c r="I1176" s="119">
        <v>16</v>
      </c>
      <c r="J1176" s="119">
        <v>19</v>
      </c>
      <c r="K1176" s="119">
        <v>21</v>
      </c>
      <c r="L1176" s="119">
        <v>24</v>
      </c>
      <c r="M1176" s="119">
        <v>26</v>
      </c>
      <c r="N1176" s="119">
        <v>25</v>
      </c>
      <c r="O1176" s="119">
        <v>26</v>
      </c>
      <c r="P1176" s="119">
        <v>27</v>
      </c>
      <c r="Q1176" s="119">
        <v>25</v>
      </c>
      <c r="R1176" s="119">
        <v>25</v>
      </c>
      <c r="S1176" s="119">
        <v>25</v>
      </c>
      <c r="T1176" s="119">
        <v>26</v>
      </c>
      <c r="U1176" s="119">
        <v>24</v>
      </c>
      <c r="V1176" s="119">
        <v>25</v>
      </c>
      <c r="W1176" s="119">
        <v>24</v>
      </c>
      <c r="X1176" s="119">
        <v>24</v>
      </c>
      <c r="Y1176" s="119">
        <v>23</v>
      </c>
      <c r="Z1176" s="119">
        <v>22</v>
      </c>
      <c r="AA1176" s="119">
        <v>21</v>
      </c>
      <c r="AB1176" s="120">
        <v>18</v>
      </c>
      <c r="AC1176" s="280">
        <f>AVERAGE(E1176:AB1176)</f>
        <v>22.166666666666668</v>
      </c>
      <c r="AD1176" s="837"/>
      <c r="AE1176" s="122"/>
      <c r="AF1176" s="123"/>
      <c r="AI1176" s="9"/>
      <c r="AJ1176" s="9"/>
      <c r="AK1176" s="9"/>
      <c r="AL1176" s="9"/>
    </row>
    <row r="1177">
      <c r="A1177" s="653"/>
      <c r="B1177" s="368"/>
      <c r="C1177" s="75" t="s">
        <v>23</v>
      </c>
      <c r="D1177" s="76"/>
      <c r="E1177" s="82" t="e">
        <f t="shared" ref="E1177:AB1177" si="622">E1175/E1174</f>
        <v>#DIV/0!</v>
      </c>
      <c r="F1177" s="83" t="e">
        <f t="shared" si="622"/>
        <v>#DIV/0!</v>
      </c>
      <c r="G1177" s="83" t="e">
        <f t="shared" si="622"/>
        <v>#DIV/0!</v>
      </c>
      <c r="H1177" s="83" t="e">
        <f t="shared" si="622"/>
        <v>#DIV/0!</v>
      </c>
      <c r="I1177" s="83" t="e">
        <f t="shared" si="622"/>
        <v>#DIV/0!</v>
      </c>
      <c r="J1177" s="83" t="e">
        <f t="shared" si="622"/>
        <v>#DIV/0!</v>
      </c>
      <c r="K1177" s="83" t="e">
        <f t="shared" si="622"/>
        <v>#DIV/0!</v>
      </c>
      <c r="L1177" s="83" t="e">
        <f t="shared" si="622"/>
        <v>#DIV/0!</v>
      </c>
      <c r="M1177" s="83" t="e">
        <f t="shared" si="622"/>
        <v>#DIV/0!</v>
      </c>
      <c r="N1177" s="83" t="e">
        <f t="shared" si="622"/>
        <v>#DIV/0!</v>
      </c>
      <c r="O1177" s="83" t="e">
        <f t="shared" si="622"/>
        <v>#DIV/0!</v>
      </c>
      <c r="P1177" s="83" t="e">
        <f t="shared" si="622"/>
        <v>#DIV/0!</v>
      </c>
      <c r="Q1177" s="83" t="e">
        <f t="shared" si="622"/>
        <v>#DIV/0!</v>
      </c>
      <c r="R1177" s="83" t="e">
        <f t="shared" si="622"/>
        <v>#DIV/0!</v>
      </c>
      <c r="S1177" s="83" t="e">
        <f t="shared" si="622"/>
        <v>#DIV/0!</v>
      </c>
      <c r="T1177" s="83" t="e">
        <f t="shared" si="622"/>
        <v>#DIV/0!</v>
      </c>
      <c r="U1177" s="83" t="e">
        <f t="shared" si="622"/>
        <v>#DIV/0!</v>
      </c>
      <c r="V1177" s="83" t="e">
        <f t="shared" si="622"/>
        <v>#DIV/0!</v>
      </c>
      <c r="W1177" s="83" t="e">
        <f t="shared" si="622"/>
        <v>#DIV/0!</v>
      </c>
      <c r="X1177" s="83" t="e">
        <f t="shared" si="622"/>
        <v>#DIV/0!</v>
      </c>
      <c r="Y1177" s="83" t="e">
        <f t="shared" si="622"/>
        <v>#DIV/0!</v>
      </c>
      <c r="Z1177" s="83" t="e">
        <f t="shared" si="622"/>
        <v>#DIV/0!</v>
      </c>
      <c r="AA1177" s="83" t="e">
        <f t="shared" si="622"/>
        <v>#DIV/0!</v>
      </c>
      <c r="AB1177" s="84" t="e">
        <f t="shared" si="622"/>
        <v>#DIV/0!</v>
      </c>
      <c r="AC1177" s="94"/>
      <c r="AD1177" s="77"/>
      <c r="AE1177" s="78"/>
      <c r="AF1177" s="79"/>
      <c r="AI1177" s="9"/>
      <c r="AJ1177" s="9"/>
      <c r="AK1177" s="9"/>
      <c r="AL1177" s="9"/>
    </row>
    <row r="1178">
      <c r="A1178" s="1023"/>
      <c r="B1178" s="1024"/>
      <c r="C1178" s="127" t="s">
        <v>37</v>
      </c>
      <c r="D1178" s="94"/>
      <c r="E1178" s="128">
        <f t="shared" ref="E1178:AB1178" si="623">SQRT(E1174*E1174+E1175*E1175)/E1196/1.73</f>
        <v>0</v>
      </c>
      <c r="F1178" s="129">
        <f t="shared" si="623"/>
        <v>0</v>
      </c>
      <c r="G1178" s="129">
        <f t="shared" si="623"/>
        <v>0</v>
      </c>
      <c r="H1178" s="129">
        <f t="shared" si="623"/>
        <v>0</v>
      </c>
      <c r="I1178" s="129">
        <f t="shared" si="623"/>
        <v>0</v>
      </c>
      <c r="J1178" s="129">
        <f t="shared" si="623"/>
        <v>0</v>
      </c>
      <c r="K1178" s="129">
        <f t="shared" si="623"/>
        <v>0</v>
      </c>
      <c r="L1178" s="129">
        <f t="shared" si="623"/>
        <v>0</v>
      </c>
      <c r="M1178" s="129">
        <f t="shared" si="623"/>
        <v>0</v>
      </c>
      <c r="N1178" s="129">
        <f t="shared" si="623"/>
        <v>0</v>
      </c>
      <c r="O1178" s="129">
        <f t="shared" si="623"/>
        <v>0</v>
      </c>
      <c r="P1178" s="129">
        <f t="shared" si="623"/>
        <v>0</v>
      </c>
      <c r="Q1178" s="129">
        <f t="shared" si="623"/>
        <v>0</v>
      </c>
      <c r="R1178" s="129">
        <f t="shared" si="623"/>
        <v>0</v>
      </c>
      <c r="S1178" s="129">
        <f t="shared" si="623"/>
        <v>0</v>
      </c>
      <c r="T1178" s="129">
        <f t="shared" si="623"/>
        <v>0</v>
      </c>
      <c r="U1178" s="129">
        <f t="shared" si="623"/>
        <v>0</v>
      </c>
      <c r="V1178" s="129">
        <f t="shared" si="623"/>
        <v>0</v>
      </c>
      <c r="W1178" s="129">
        <f t="shared" si="623"/>
        <v>0</v>
      </c>
      <c r="X1178" s="129">
        <f t="shared" si="623"/>
        <v>0</v>
      </c>
      <c r="Y1178" s="129">
        <f t="shared" si="623"/>
        <v>0</v>
      </c>
      <c r="Z1178" s="129">
        <f t="shared" si="623"/>
        <v>0</v>
      </c>
      <c r="AA1178" s="129">
        <f t="shared" si="623"/>
        <v>0</v>
      </c>
      <c r="AB1178" s="131">
        <f t="shared" si="623"/>
        <v>0</v>
      </c>
      <c r="AC1178" s="576">
        <f t="shared" ref="AC1178:AC1179" si="624">AVERAGE(E1178:AB1178)</f>
        <v>0</v>
      </c>
      <c r="AD1178" s="373"/>
      <c r="AE1178" s="129"/>
      <c r="AF1178" s="131"/>
      <c r="AI1178" s="64"/>
      <c r="AJ1178" s="64"/>
      <c r="AK1178" s="9"/>
      <c r="AL1178" s="64"/>
    </row>
    <row r="1179">
      <c r="A1179" s="1076" t="s">
        <v>325</v>
      </c>
      <c r="B1179" s="1077"/>
      <c r="C1179" s="1078" t="s">
        <v>21</v>
      </c>
      <c r="D1179" s="1079" t="s">
        <v>22</v>
      </c>
      <c r="E1179" s="1080">
        <v>0</v>
      </c>
      <c r="F1179" s="1081">
        <v>0</v>
      </c>
      <c r="G1179" s="1081">
        <v>0</v>
      </c>
      <c r="H1179" s="1081">
        <v>0</v>
      </c>
      <c r="I1179" s="1081">
        <v>0</v>
      </c>
      <c r="J1179" s="1081">
        <v>0</v>
      </c>
      <c r="K1179" s="1081">
        <v>0</v>
      </c>
      <c r="L1179" s="1081">
        <v>0</v>
      </c>
      <c r="M1179" s="1081">
        <v>0</v>
      </c>
      <c r="N1179" s="1081">
        <v>0</v>
      </c>
      <c r="O1179" s="1081">
        <v>0</v>
      </c>
      <c r="P1179" s="1081">
        <v>0</v>
      </c>
      <c r="Q1179" s="1081">
        <v>0</v>
      </c>
      <c r="R1179" s="1081">
        <v>0</v>
      </c>
      <c r="S1179" s="1081">
        <v>0</v>
      </c>
      <c r="T1179" s="1081">
        <v>0</v>
      </c>
      <c r="U1179" s="1081">
        <v>0</v>
      </c>
      <c r="V1179" s="1081">
        <v>0</v>
      </c>
      <c r="W1179" s="1081">
        <v>0</v>
      </c>
      <c r="X1179" s="1081">
        <v>0</v>
      </c>
      <c r="Y1179" s="1081">
        <v>0</v>
      </c>
      <c r="Z1179" s="1081">
        <v>0</v>
      </c>
      <c r="AA1179" s="1081">
        <v>0</v>
      </c>
      <c r="AB1179" s="1082">
        <v>0</v>
      </c>
      <c r="AC1179" s="1083">
        <f t="shared" si="624"/>
        <v>0</v>
      </c>
      <c r="AK1179" s="81"/>
      <c r="AL1179" s="497"/>
      <c r="AM1179" s="81"/>
      <c r="AN1179" s="9"/>
    </row>
    <row r="1180">
      <c r="A1180" s="652" t="s">
        <v>326</v>
      </c>
      <c r="B1180" s="367" t="s">
        <v>231</v>
      </c>
      <c r="C1180" s="67" t="s">
        <v>18</v>
      </c>
      <c r="D1180" s="68" t="s">
        <v>29</v>
      </c>
      <c r="E1180" s="69">
        <v>336</v>
      </c>
      <c r="F1180" s="70">
        <v>296.39999999999998</v>
      </c>
      <c r="G1180" s="70">
        <v>286.80000000000001</v>
      </c>
      <c r="H1180" s="70">
        <v>279.60000000000002</v>
      </c>
      <c r="I1180" s="70">
        <v>291.60000000000002</v>
      </c>
      <c r="J1180" s="70">
        <v>320.39999999999998</v>
      </c>
      <c r="K1180" s="70">
        <v>412.80000000000001</v>
      </c>
      <c r="L1180" s="70">
        <v>433.19999999999999</v>
      </c>
      <c r="M1180" s="70">
        <v>451.19999999999999</v>
      </c>
      <c r="N1180" s="70">
        <v>471.60000000000002</v>
      </c>
      <c r="O1180" s="70">
        <v>475.19999999999999</v>
      </c>
      <c r="P1180" s="70">
        <v>495.60000000000002</v>
      </c>
      <c r="Q1180" s="70">
        <v>482.39999999999998</v>
      </c>
      <c r="R1180" s="70">
        <v>470.39999999999998</v>
      </c>
      <c r="S1180" s="70">
        <v>450</v>
      </c>
      <c r="T1180" s="70">
        <v>472.80000000000001</v>
      </c>
      <c r="U1180" s="70">
        <v>478.80000000000001</v>
      </c>
      <c r="V1180" s="70">
        <v>482.39999999999998</v>
      </c>
      <c r="W1180" s="70">
        <v>498</v>
      </c>
      <c r="X1180" s="70">
        <v>496.80000000000001</v>
      </c>
      <c r="Y1180" s="70">
        <v>498</v>
      </c>
      <c r="Z1180" s="70">
        <v>492</v>
      </c>
      <c r="AA1180" s="70">
        <v>453.60000000000002</v>
      </c>
      <c r="AB1180" s="71">
        <v>390</v>
      </c>
      <c r="AC1180" s="278">
        <f t="shared" ref="AC1180:AC1181" si="625">SUM(E1180:AB1180)</f>
        <v>10215.599999999999</v>
      </c>
      <c r="AD1180" s="108">
        <v>16000</v>
      </c>
      <c r="AE1180" s="109">
        <v>60</v>
      </c>
      <c r="AF1180" s="110">
        <v>200</v>
      </c>
      <c r="AI1180" s="81"/>
      <c r="AJ1180" s="497"/>
      <c r="AK1180" s="81"/>
      <c r="AL1180" s="9"/>
    </row>
    <row r="1181">
      <c r="A1181" s="653"/>
      <c r="B1181" s="368"/>
      <c r="C1181" s="75" t="s">
        <v>20</v>
      </c>
      <c r="D1181" s="76" t="s">
        <v>29</v>
      </c>
      <c r="E1181" s="77">
        <v>229.19999999999999</v>
      </c>
      <c r="F1181" s="78">
        <v>226.80000000000001</v>
      </c>
      <c r="G1181" s="78">
        <v>242.40000000000001</v>
      </c>
      <c r="H1181" s="78">
        <v>241.19999999999999</v>
      </c>
      <c r="I1181" s="78">
        <v>244.80000000000001</v>
      </c>
      <c r="J1181" s="78">
        <v>254.40000000000001</v>
      </c>
      <c r="K1181" s="78">
        <v>266.39999999999998</v>
      </c>
      <c r="L1181" s="78">
        <v>270</v>
      </c>
      <c r="M1181" s="78">
        <v>278.39999999999998</v>
      </c>
      <c r="N1181" s="78">
        <v>289.19999999999999</v>
      </c>
      <c r="O1181" s="78">
        <v>276</v>
      </c>
      <c r="P1181" s="78">
        <v>285.60000000000002</v>
      </c>
      <c r="Q1181" s="78">
        <v>285.60000000000002</v>
      </c>
      <c r="R1181" s="78">
        <v>302.39999999999998</v>
      </c>
      <c r="S1181" s="78">
        <v>297.60000000000002</v>
      </c>
      <c r="T1181" s="78">
        <v>306</v>
      </c>
      <c r="U1181" s="78">
        <v>320.39999999999998</v>
      </c>
      <c r="V1181" s="78">
        <v>332.39999999999998</v>
      </c>
      <c r="W1181" s="78">
        <v>350.39999999999998</v>
      </c>
      <c r="X1181" s="78">
        <v>346.80000000000001</v>
      </c>
      <c r="Y1181" s="78">
        <v>327.60000000000002</v>
      </c>
      <c r="Z1181" s="78">
        <v>301.19999999999999</v>
      </c>
      <c r="AA1181" s="78">
        <v>278.39999999999998</v>
      </c>
      <c r="AB1181" s="79">
        <v>267.60000000000002</v>
      </c>
      <c r="AC1181" s="280">
        <f t="shared" si="625"/>
        <v>6820.7999999999993</v>
      </c>
      <c r="AD1181" s="77"/>
      <c r="AE1181" s="78"/>
      <c r="AF1181" s="79"/>
      <c r="AI1181" s="9"/>
      <c r="AJ1181" s="9"/>
      <c r="AK1181" s="9"/>
      <c r="AL1181" s="9"/>
    </row>
    <row r="1182">
      <c r="A1182" s="653"/>
      <c r="B1182" s="368"/>
      <c r="C1182" s="75" t="s">
        <v>21</v>
      </c>
      <c r="D1182" s="76" t="s">
        <v>22</v>
      </c>
      <c r="E1182" s="118">
        <v>35</v>
      </c>
      <c r="F1182" s="119">
        <v>33</v>
      </c>
      <c r="G1182" s="119">
        <v>36</v>
      </c>
      <c r="H1182" s="119">
        <v>36</v>
      </c>
      <c r="I1182" s="119">
        <v>36</v>
      </c>
      <c r="J1182" s="119">
        <v>40</v>
      </c>
      <c r="K1182" s="119">
        <v>45</v>
      </c>
      <c r="L1182" s="119">
        <v>46</v>
      </c>
      <c r="M1182" s="119">
        <v>50</v>
      </c>
      <c r="N1182" s="119">
        <v>50</v>
      </c>
      <c r="O1182" s="119">
        <v>54</v>
      </c>
      <c r="P1182" s="119">
        <v>51</v>
      </c>
      <c r="Q1182" s="119">
        <v>51</v>
      </c>
      <c r="R1182" s="119">
        <v>53</v>
      </c>
      <c r="S1182" s="119">
        <v>50</v>
      </c>
      <c r="T1182" s="119">
        <v>55</v>
      </c>
      <c r="U1182" s="119">
        <v>52</v>
      </c>
      <c r="V1182" s="119">
        <v>54</v>
      </c>
      <c r="W1182" s="119">
        <v>55</v>
      </c>
      <c r="X1182" s="119">
        <v>54</v>
      </c>
      <c r="Y1182" s="119">
        <v>52</v>
      </c>
      <c r="Z1182" s="119">
        <v>48</v>
      </c>
      <c r="AA1182" s="119">
        <v>46</v>
      </c>
      <c r="AB1182" s="120">
        <v>40</v>
      </c>
      <c r="AC1182" s="280">
        <f t="shared" ref="AC1182:AC1184" si="626">AVERAGE(E1182:AB1182)</f>
        <v>46.75</v>
      </c>
      <c r="AD1182" s="837">
        <f>SQRT(MIN((E1180*E1180+E1181*E1181),(F1180*F1180+F1181*F1181),(G1180*G1180+G1181*G1181),(H1180*H1180+H1181*H1181),(I1180*I1180+I1181*I1181),(J1180*J1180+J1181*J1181),(K1180*K1180+K1181*K1181),(L1180*L1180+L1181*L1181),(M1180*M1180+M1181*M1181),(N1180*N1180+N1181*N1181),(E1180*E1180+E1181*E1181),(O1180*O1180+O1181*O1181),(P1180*P1180+P1181*P1181),(R1180*R1180+R1181*R1181),(S1180*S1180+S1181*S1181),(T1180*T1180+T1181*T1181),(U1180*U1180+U1181*U1181),(V1180*V1180+V1181*V1181),(W1180*W1180+W1181*W1181),(X1180*X1180+X1181*X1181),(V1180*V1180+V1181*V1181),(Z1180*Z1180+Z1181*Z1181),(AA1180*AA1180+AA1181*AA1181),(AB1180*AB1180+AB1181*AB1181)))/AD1180</f>
        <v>0.02307880521170886</v>
      </c>
      <c r="AE1182" s="122"/>
      <c r="AF1182" s="123"/>
      <c r="AI1182" s="9"/>
      <c r="AJ1182" s="9"/>
      <c r="AK1182" s="9"/>
      <c r="AL1182" s="9"/>
    </row>
    <row r="1183">
      <c r="A1183" s="653"/>
      <c r="B1183" s="368"/>
      <c r="C1183" s="75" t="s">
        <v>23</v>
      </c>
      <c r="D1183" s="76"/>
      <c r="E1183" s="82">
        <f t="shared" ref="E1183:AB1183" si="627">E1181/E1180</f>
        <v>0.68214285714285716</v>
      </c>
      <c r="F1183" s="83">
        <f t="shared" si="627"/>
        <v>0.76518218623481793</v>
      </c>
      <c r="G1183" s="83">
        <f t="shared" si="627"/>
        <v>0.84518828451882844</v>
      </c>
      <c r="H1183" s="83">
        <f t="shared" si="627"/>
        <v>0.86266094420600847</v>
      </c>
      <c r="I1183" s="83">
        <f t="shared" si="627"/>
        <v>0.83950617283950613</v>
      </c>
      <c r="J1183" s="83">
        <f t="shared" si="627"/>
        <v>0.79400749063670417</v>
      </c>
      <c r="K1183" s="83">
        <f t="shared" si="627"/>
        <v>0.64534883720930225</v>
      </c>
      <c r="L1183" s="83">
        <f t="shared" si="627"/>
        <v>0.62326869806094187</v>
      </c>
      <c r="M1183" s="83">
        <f t="shared" si="627"/>
        <v>0.61702127659574468</v>
      </c>
      <c r="N1183" s="83">
        <f t="shared" si="627"/>
        <v>0.61323155216284986</v>
      </c>
      <c r="O1183" s="83">
        <f t="shared" si="627"/>
        <v>0.58080808080808077</v>
      </c>
      <c r="P1183" s="83">
        <f t="shared" si="627"/>
        <v>0.57627118644067798</v>
      </c>
      <c r="Q1183" s="83">
        <f t="shared" si="627"/>
        <v>0.59203980099502496</v>
      </c>
      <c r="R1183" s="83">
        <f t="shared" si="627"/>
        <v>0.64285714285714279</v>
      </c>
      <c r="S1183" s="83">
        <f t="shared" si="627"/>
        <v>0.66133333333333333</v>
      </c>
      <c r="T1183" s="83">
        <f t="shared" si="627"/>
        <v>0.64720812182741116</v>
      </c>
      <c r="U1183" s="83">
        <f t="shared" si="627"/>
        <v>0.66917293233082698</v>
      </c>
      <c r="V1183" s="83">
        <f t="shared" si="627"/>
        <v>0.68905472636815923</v>
      </c>
      <c r="W1183" s="83">
        <f t="shared" si="627"/>
        <v>0.70361445783132526</v>
      </c>
      <c r="X1183" s="83">
        <f t="shared" si="627"/>
        <v>0.69806763285024154</v>
      </c>
      <c r="Y1183" s="83">
        <f t="shared" si="627"/>
        <v>0.65783132530120492</v>
      </c>
      <c r="Z1183" s="83">
        <f t="shared" si="627"/>
        <v>0.6121951219512195</v>
      </c>
      <c r="AA1183" s="83">
        <f t="shared" si="627"/>
        <v>0.61375661375661372</v>
      </c>
      <c r="AB1183" s="84">
        <f t="shared" si="627"/>
        <v>0.68615384615384623</v>
      </c>
      <c r="AC1183" s="591">
        <f t="shared" si="626"/>
        <v>0.67991344260052777</v>
      </c>
      <c r="AD1183" s="77"/>
      <c r="AE1183" s="78"/>
      <c r="AF1183" s="79"/>
      <c r="AI1183" s="9"/>
      <c r="AJ1183" s="9"/>
      <c r="AK1183" s="9"/>
      <c r="AL1183" s="9"/>
    </row>
    <row r="1184">
      <c r="A1184" s="1023"/>
      <c r="B1184" s="1024"/>
      <c r="C1184" s="127" t="s">
        <v>37</v>
      </c>
      <c r="D1184" s="94"/>
      <c r="E1184" s="128">
        <f t="shared" ref="E1184:AB1184" si="628">SQRT(E1180*E1180+E1181*E1181)/E1215/1.73</f>
        <v>37.377358076247717</v>
      </c>
      <c r="F1184" s="129">
        <f t="shared" si="628"/>
        <v>34.352321613724691</v>
      </c>
      <c r="G1184" s="129">
        <f t="shared" si="628"/>
        <v>34.182845157676248</v>
      </c>
      <c r="H1184" s="129">
        <f t="shared" si="628"/>
        <v>33.613479895074576</v>
      </c>
      <c r="I1184" s="129">
        <f t="shared" si="628"/>
        <v>34.657774092677776</v>
      </c>
      <c r="J1184" s="129">
        <f t="shared" si="628"/>
        <v>37.008289126283636</v>
      </c>
      <c r="K1184" s="129">
        <f t="shared" si="628"/>
        <v>44.512028087658834</v>
      </c>
      <c r="L1184" s="129">
        <f t="shared" si="628"/>
        <v>46.175199264315317</v>
      </c>
      <c r="M1184" s="129">
        <f t="shared" si="628"/>
        <v>48.185673539916074</v>
      </c>
      <c r="N1184" s="129">
        <f t="shared" si="628"/>
        <v>50.27917562274434</v>
      </c>
      <c r="O1184" s="129">
        <f t="shared" si="628"/>
        <v>50.023860025143442</v>
      </c>
      <c r="P1184" s="129">
        <f t="shared" si="628"/>
        <v>51.986983096796834</v>
      </c>
      <c r="Q1184" s="129">
        <f t="shared" si="628"/>
        <v>50.951052953359756</v>
      </c>
      <c r="R1184" s="129">
        <f t="shared" si="628"/>
        <v>50.824830991232474</v>
      </c>
      <c r="S1184" s="129">
        <f t="shared" si="628"/>
        <v>49.033437539171771</v>
      </c>
      <c r="T1184" s="129">
        <f t="shared" si="628"/>
        <v>51.185485925021297</v>
      </c>
      <c r="U1184" s="129">
        <f t="shared" si="628"/>
        <v>51.790513130809977</v>
      </c>
      <c r="V1184" s="129">
        <f t="shared" si="628"/>
        <v>52.017112930900787</v>
      </c>
      <c r="W1184" s="129">
        <f t="shared" si="628"/>
        <v>54.067152128797474</v>
      </c>
      <c r="X1184" s="129">
        <f t="shared" si="628"/>
        <v>53.631675024146737</v>
      </c>
      <c r="Y1184" s="129">
        <f t="shared" si="628"/>
        <v>53.009521869711257</v>
      </c>
      <c r="Z1184" s="129">
        <f t="shared" si="628"/>
        <v>51.458965291759981</v>
      </c>
      <c r="AA1184" s="129">
        <f t="shared" si="628"/>
        <v>48.219807867115072</v>
      </c>
      <c r="AB1184" s="131">
        <f t="shared" si="628"/>
        <v>42.785390946505963</v>
      </c>
      <c r="AC1184" s="576">
        <f t="shared" si="626"/>
        <v>46.305413924866343</v>
      </c>
      <c r="AD1184" s="190">
        <f>(AC1182-AC1184)/AC1182</f>
        <v>0.0095098625697038891</v>
      </c>
      <c r="AE1184" s="129"/>
      <c r="AF1184" s="131"/>
      <c r="AI1184" s="64"/>
      <c r="AJ1184" s="64"/>
      <c r="AK1184" s="9"/>
      <c r="AL1184" s="64"/>
    </row>
    <row r="1185">
      <c r="A1185" s="652" t="s">
        <v>327</v>
      </c>
      <c r="B1185" s="367" t="s">
        <v>233</v>
      </c>
      <c r="C1185" s="67" t="s">
        <v>18</v>
      </c>
      <c r="D1185" s="68" t="s">
        <v>29</v>
      </c>
      <c r="E1185" s="69">
        <v>272.39999999999998</v>
      </c>
      <c r="F1185" s="70">
        <v>262.80000000000001</v>
      </c>
      <c r="G1185" s="70">
        <v>259.19999999999999</v>
      </c>
      <c r="H1185" s="70">
        <v>255.59999999999999</v>
      </c>
      <c r="I1185" s="70">
        <v>260.39999999999998</v>
      </c>
      <c r="J1185" s="70">
        <v>279.60000000000002</v>
      </c>
      <c r="K1185" s="70">
        <v>302.39999999999998</v>
      </c>
      <c r="L1185" s="70">
        <v>320.39999999999998</v>
      </c>
      <c r="M1185" s="70">
        <v>409.19999999999999</v>
      </c>
      <c r="N1185" s="70">
        <v>403.19999999999999</v>
      </c>
      <c r="O1185" s="70">
        <v>406.80000000000001</v>
      </c>
      <c r="P1185" s="70">
        <v>384</v>
      </c>
      <c r="Q1185" s="70">
        <v>315.60000000000002</v>
      </c>
      <c r="R1185" s="70">
        <v>387.60000000000002</v>
      </c>
      <c r="S1185" s="70">
        <v>398.39999999999998</v>
      </c>
      <c r="T1185" s="70">
        <v>348</v>
      </c>
      <c r="U1185" s="70">
        <v>382.80000000000001</v>
      </c>
      <c r="V1185" s="70">
        <v>308.39999999999998</v>
      </c>
      <c r="W1185" s="70">
        <v>304.80000000000001</v>
      </c>
      <c r="X1185" s="70">
        <v>304.80000000000001</v>
      </c>
      <c r="Y1185" s="70">
        <v>304.80000000000001</v>
      </c>
      <c r="Z1185" s="70">
        <v>309.60000000000002</v>
      </c>
      <c r="AA1185" s="70">
        <v>304.80000000000001</v>
      </c>
      <c r="AB1185" s="71">
        <v>289.19999999999999</v>
      </c>
      <c r="AC1185" s="278">
        <f t="shared" ref="AC1185:AC1186" si="629">SUM(E1185:AB1185)</f>
        <v>7774.8000000000011</v>
      </c>
      <c r="AD1185" s="108">
        <v>16000</v>
      </c>
      <c r="AE1185" s="109">
        <v>60</v>
      </c>
      <c r="AF1185" s="110">
        <v>200</v>
      </c>
      <c r="AI1185" s="81"/>
      <c r="AJ1185" s="497"/>
      <c r="AK1185" s="81"/>
      <c r="AL1185" s="9"/>
    </row>
    <row r="1186">
      <c r="A1186" s="653"/>
      <c r="B1186" s="368"/>
      <c r="C1186" s="75" t="s">
        <v>20</v>
      </c>
      <c r="D1186" s="76" t="s">
        <v>29</v>
      </c>
      <c r="E1186" s="77">
        <v>158.40000000000001</v>
      </c>
      <c r="F1186" s="78">
        <v>159.59999999999999</v>
      </c>
      <c r="G1186" s="78">
        <v>164.40000000000001</v>
      </c>
      <c r="H1186" s="78">
        <v>165.59999999999999</v>
      </c>
      <c r="I1186" s="78">
        <v>166.80000000000001</v>
      </c>
      <c r="J1186" s="78">
        <v>170.40000000000001</v>
      </c>
      <c r="K1186" s="78">
        <v>178.80000000000001</v>
      </c>
      <c r="L1186" s="78">
        <v>190.80000000000001</v>
      </c>
      <c r="M1186" s="78">
        <v>253.19999999999999</v>
      </c>
      <c r="N1186" s="78">
        <v>252</v>
      </c>
      <c r="O1186" s="78">
        <v>256.80000000000001</v>
      </c>
      <c r="P1186" s="78">
        <v>240</v>
      </c>
      <c r="Q1186" s="78">
        <v>182.40000000000001</v>
      </c>
      <c r="R1186" s="78">
        <v>243.59999999999999</v>
      </c>
      <c r="S1186" s="78">
        <v>252</v>
      </c>
      <c r="T1186" s="78">
        <v>214.80000000000001</v>
      </c>
      <c r="U1186" s="78">
        <v>249.59999999999999</v>
      </c>
      <c r="V1186" s="78">
        <v>180</v>
      </c>
      <c r="W1186" s="78">
        <v>180</v>
      </c>
      <c r="X1186" s="78">
        <v>175.19999999999999</v>
      </c>
      <c r="Y1186" s="78">
        <v>174</v>
      </c>
      <c r="Z1186" s="78">
        <v>170.40000000000001</v>
      </c>
      <c r="AA1186" s="78">
        <v>165.59999999999999</v>
      </c>
      <c r="AB1186" s="79">
        <v>163.19999999999999</v>
      </c>
      <c r="AC1186" s="280">
        <f t="shared" si="629"/>
        <v>4707.5999999999995</v>
      </c>
      <c r="AD1186" s="77"/>
      <c r="AE1186" s="78"/>
      <c r="AF1186" s="79"/>
      <c r="AI1186" s="9"/>
      <c r="AJ1186" s="9"/>
      <c r="AK1186" s="9"/>
      <c r="AL1186" s="9"/>
    </row>
    <row r="1187">
      <c r="A1187" s="653"/>
      <c r="B1187" s="368"/>
      <c r="C1187" s="75" t="s">
        <v>21</v>
      </c>
      <c r="D1187" s="76" t="s">
        <v>22</v>
      </c>
      <c r="E1187" s="118">
        <v>26</v>
      </c>
      <c r="F1187" s="119">
        <v>26</v>
      </c>
      <c r="G1187" s="119">
        <v>25</v>
      </c>
      <c r="H1187" s="119">
        <v>26</v>
      </c>
      <c r="I1187" s="119">
        <v>27</v>
      </c>
      <c r="J1187" s="119">
        <v>30</v>
      </c>
      <c r="K1187" s="119">
        <v>29</v>
      </c>
      <c r="L1187" s="119">
        <v>39</v>
      </c>
      <c r="M1187" s="119">
        <v>39</v>
      </c>
      <c r="N1187" s="119">
        <v>43</v>
      </c>
      <c r="O1187" s="119">
        <v>42</v>
      </c>
      <c r="P1187" s="119">
        <v>29</v>
      </c>
      <c r="Q1187" s="119">
        <v>30</v>
      </c>
      <c r="R1187" s="119">
        <v>39</v>
      </c>
      <c r="S1187" s="119">
        <v>39</v>
      </c>
      <c r="T1187" s="119">
        <v>41</v>
      </c>
      <c r="U1187" s="119">
        <v>29</v>
      </c>
      <c r="V1187" s="119">
        <v>29</v>
      </c>
      <c r="W1187" s="119">
        <v>30</v>
      </c>
      <c r="X1187" s="119">
        <v>27</v>
      </c>
      <c r="Y1187" s="119">
        <v>28</v>
      </c>
      <c r="Z1187" s="119">
        <v>29</v>
      </c>
      <c r="AA1187" s="119">
        <v>28</v>
      </c>
      <c r="AB1187" s="120">
        <v>27</v>
      </c>
      <c r="AC1187" s="280">
        <f t="shared" ref="AC1187:AC1189" si="630">AVERAGE(E1187:AB1187)</f>
        <v>31.541666666666668</v>
      </c>
      <c r="AD1187" s="837">
        <f>SQRT(MIN((E1185*E1185+E1186*E1186),(F1185*F1185+F1186*F1186),(G1185*G1185+G1186*G1186),(H1185*H1185+H1186*H1186),(I1185*I1185+I1186*I1186),(J1185*J1185+J1186*J1186),(K1185*K1185+K1186*K1186),(L1185*L1185+L1186*L1186),(M1185*M1185+M1186*M1186),(N1185*N1185+N1186*N1186),(E1185*E1185+E1186*E1186),(O1185*O1185+O1186*O1186),(P1185*P1185+P1186*P1186),(R1185*R1185+R1186*R1186),(S1185*S1185+S1186*S1186),(T1185*T1185+T1186*T1186),(U1185*U1185+U1186*U1186),(V1185*V1185+V1186*V1186),(W1185*W1185+W1186*W1186),(X1185*X1185+X1186*X1186),(V1185*V1185+V1186*V1186),(Z1185*Z1185+Z1186*Z1186),(AA1185*AA1185+AA1186*AA1186),(AB1185*AB1185+AB1186*AB1186)))/AD1185</f>
        <v>0.019034787232853432</v>
      </c>
      <c r="AE1187" s="122"/>
      <c r="AF1187" s="123"/>
      <c r="AI1187" s="9"/>
      <c r="AJ1187" s="9"/>
      <c r="AK1187" s="9"/>
      <c r="AL1187" s="9"/>
    </row>
    <row r="1188">
      <c r="A1188" s="653"/>
      <c r="B1188" s="368"/>
      <c r="C1188" s="75" t="s">
        <v>23</v>
      </c>
      <c r="D1188" s="76"/>
      <c r="E1188" s="82">
        <f t="shared" ref="E1188:AB1188" si="631">E1186/E1185</f>
        <v>0.58149779735682827</v>
      </c>
      <c r="F1188" s="83">
        <f t="shared" si="631"/>
        <v>0.60730593607305927</v>
      </c>
      <c r="G1188" s="83">
        <f t="shared" si="631"/>
        <v>0.6342592592592593</v>
      </c>
      <c r="H1188" s="83">
        <f t="shared" si="631"/>
        <v>0.647887323943662</v>
      </c>
      <c r="I1188" s="83">
        <f t="shared" si="631"/>
        <v>0.64055299539170518</v>
      </c>
      <c r="J1188" s="83">
        <f t="shared" si="631"/>
        <v>0.6094420600858369</v>
      </c>
      <c r="K1188" s="83">
        <f t="shared" si="631"/>
        <v>0.59126984126984139</v>
      </c>
      <c r="L1188" s="83">
        <f t="shared" si="631"/>
        <v>0.59550561797752821</v>
      </c>
      <c r="M1188" s="83">
        <f t="shared" si="631"/>
        <v>0.61876832844574781</v>
      </c>
      <c r="N1188" s="83">
        <f t="shared" si="631"/>
        <v>0.625</v>
      </c>
      <c r="O1188" s="83">
        <f t="shared" si="631"/>
        <v>0.63126843657817111</v>
      </c>
      <c r="P1188" s="83">
        <f t="shared" si="631"/>
        <v>0.625</v>
      </c>
      <c r="Q1188" s="83">
        <f t="shared" si="631"/>
        <v>0.57794676806083645</v>
      </c>
      <c r="R1188" s="83">
        <f t="shared" si="631"/>
        <v>0.62848297213622284</v>
      </c>
      <c r="S1188" s="83">
        <f t="shared" si="631"/>
        <v>0.63253012048192769</v>
      </c>
      <c r="T1188" s="83">
        <f t="shared" si="631"/>
        <v>0.61724137931034484</v>
      </c>
      <c r="U1188" s="83">
        <f t="shared" si="631"/>
        <v>0.65203761755485889</v>
      </c>
      <c r="V1188" s="83">
        <f t="shared" si="631"/>
        <v>0.58365758754863817</v>
      </c>
      <c r="W1188" s="83">
        <f t="shared" si="631"/>
        <v>0.59055118110236215</v>
      </c>
      <c r="X1188" s="83">
        <f t="shared" si="631"/>
        <v>0.57480314960629919</v>
      </c>
      <c r="Y1188" s="83">
        <f t="shared" si="631"/>
        <v>0.57086614173228345</v>
      </c>
      <c r="Z1188" s="83">
        <f t="shared" si="631"/>
        <v>0.55038759689922478</v>
      </c>
      <c r="AA1188" s="83">
        <f t="shared" si="631"/>
        <v>0.54330708661417315</v>
      </c>
      <c r="AB1188" s="84">
        <f t="shared" si="631"/>
        <v>0.56431535269709543</v>
      </c>
      <c r="AC1188" s="591">
        <f t="shared" si="630"/>
        <v>0.60391185625524613</v>
      </c>
      <c r="AD1188" s="77"/>
      <c r="AE1188" s="78"/>
      <c r="AF1188" s="79"/>
      <c r="AG1188" s="30"/>
      <c r="AH1188" s="30"/>
      <c r="AI1188" s="9"/>
      <c r="AJ1188" s="9"/>
      <c r="AK1188" s="9"/>
      <c r="AL1188" s="9"/>
      <c r="AM1188" s="9"/>
      <c r="AN1188" s="9"/>
      <c r="AO1188" s="9"/>
      <c r="AP1188" s="9"/>
    </row>
    <row r="1189">
      <c r="A1189" s="1023"/>
      <c r="B1189" s="1024"/>
      <c r="C1189" s="127" t="s">
        <v>37</v>
      </c>
      <c r="D1189" s="94"/>
      <c r="E1189" s="128">
        <f t="shared" ref="E1189:AB1189" si="632">SQRT(E1185*E1185+E1186*E1186)/E1216/1.73</f>
        <v>28.865718148500928</v>
      </c>
      <c r="F1189" s="129">
        <f t="shared" si="632"/>
        <v>28.16586860086797</v>
      </c>
      <c r="G1189" s="129">
        <f t="shared" si="632"/>
        <v>27.852717624911563</v>
      </c>
      <c r="H1189" s="129">
        <f t="shared" si="632"/>
        <v>27.636463891040453</v>
      </c>
      <c r="I1189" s="129">
        <f t="shared" si="632"/>
        <v>28.017617652759178</v>
      </c>
      <c r="J1189" s="129">
        <f t="shared" si="632"/>
        <v>29.526924551487085</v>
      </c>
      <c r="K1189" s="129">
        <f t="shared" si="632"/>
        <v>31.729136171841066</v>
      </c>
      <c r="L1189" s="129">
        <f t="shared" si="632"/>
        <v>33.627782446345797</v>
      </c>
      <c r="M1189" s="129">
        <f t="shared" si="632"/>
        <v>43.665801241098109</v>
      </c>
      <c r="N1189" s="129">
        <f t="shared" si="632"/>
        <v>43.078319989821225</v>
      </c>
      <c r="O1189" s="129">
        <f t="shared" si="632"/>
        <v>43.654258835771806</v>
      </c>
      <c r="P1189" s="129">
        <f t="shared" si="632"/>
        <v>41.026971418877366</v>
      </c>
      <c r="Q1189" s="129">
        <f t="shared" si="632"/>
        <v>32.973997837433004</v>
      </c>
      <c r="R1189" s="129">
        <f t="shared" si="632"/>
        <v>41.476553881317763</v>
      </c>
      <c r="S1189" s="129">
        <f t="shared" si="632"/>
        <v>42.710160153360611</v>
      </c>
      <c r="T1189" s="129">
        <f t="shared" si="632"/>
        <v>37.051623706587101</v>
      </c>
      <c r="U1189" s="129">
        <f t="shared" si="632"/>
        <v>40.890654502041087</v>
      </c>
      <c r="V1189" s="129">
        <f t="shared" si="632"/>
        <v>32.100810693971134</v>
      </c>
      <c r="W1189" s="129">
        <f t="shared" si="632"/>
        <v>31.772313075966537</v>
      </c>
      <c r="X1189" s="129">
        <f t="shared" si="632"/>
        <v>31.506491552604682</v>
      </c>
      <c r="Y1189" s="129">
        <f t="shared" si="632"/>
        <v>31.649312089547944</v>
      </c>
      <c r="Z1189" s="129">
        <f t="shared" si="632"/>
        <v>31.868144601509766</v>
      </c>
      <c r="AA1189" s="129">
        <f t="shared" si="632"/>
        <v>31.826861125632387</v>
      </c>
      <c r="AB1189" s="131">
        <f t="shared" si="632"/>
        <v>30.371569739532802</v>
      </c>
      <c r="AC1189" s="284">
        <f t="shared" si="630"/>
        <v>34.293586397201139</v>
      </c>
      <c r="AD1189" s="373">
        <f>(AC1187-AC1189)/AC1187</f>
        <v>-0.087247124878239504</v>
      </c>
      <c r="AE1189" s="129"/>
      <c r="AF1189" s="131"/>
      <c r="AI1189" s="9"/>
      <c r="AJ1189" s="9"/>
      <c r="AK1189" s="9"/>
      <c r="AL1189" s="9"/>
    </row>
    <row r="1190">
      <c r="A1190" s="1084" t="s">
        <v>328</v>
      </c>
      <c r="B1190" s="1077" t="s">
        <v>329</v>
      </c>
      <c r="C1190" s="1085"/>
      <c r="D1190" s="1086" t="s">
        <v>22</v>
      </c>
      <c r="E1190" s="1087">
        <v>0</v>
      </c>
      <c r="F1190" s="1088">
        <v>0</v>
      </c>
      <c r="G1190" s="1088">
        <v>0</v>
      </c>
      <c r="H1190" s="1088">
        <v>0</v>
      </c>
      <c r="I1190" s="1088">
        <v>0</v>
      </c>
      <c r="J1190" s="1088">
        <v>0</v>
      </c>
      <c r="K1190" s="1088">
        <v>0</v>
      </c>
      <c r="L1190" s="1088">
        <v>0</v>
      </c>
      <c r="M1190" s="1088">
        <v>0</v>
      </c>
      <c r="N1190" s="1088">
        <v>0</v>
      </c>
      <c r="O1190" s="1088">
        <v>0</v>
      </c>
      <c r="P1190" s="1088">
        <v>0</v>
      </c>
      <c r="Q1190" s="1088">
        <v>0</v>
      </c>
      <c r="R1190" s="1088">
        <v>0</v>
      </c>
      <c r="S1190" s="1088">
        <v>0</v>
      </c>
      <c r="T1190" s="1088">
        <v>0</v>
      </c>
      <c r="U1190" s="1088">
        <v>0</v>
      </c>
      <c r="V1190" s="1088">
        <v>0</v>
      </c>
      <c r="W1190" s="1088">
        <v>0</v>
      </c>
      <c r="X1190" s="1088">
        <v>0</v>
      </c>
      <c r="Y1190" s="1088">
        <v>0</v>
      </c>
      <c r="Z1190" s="1088">
        <v>0</v>
      </c>
      <c r="AA1190" s="1088">
        <v>0</v>
      </c>
      <c r="AB1190" s="1089">
        <v>0</v>
      </c>
      <c r="AC1190" s="1090"/>
      <c r="AD1190" s="364"/>
      <c r="AE1190" s="365"/>
      <c r="AF1190" s="366"/>
      <c r="AI1190" s="9"/>
      <c r="AJ1190" s="9"/>
      <c r="AK1190" s="9"/>
      <c r="AL1190" s="9"/>
    </row>
    <row r="1191">
      <c r="A1191" s="285" t="s">
        <v>31</v>
      </c>
      <c r="B1191" s="286"/>
      <c r="C1191" s="287"/>
      <c r="D1191" s="288"/>
      <c r="E1191" s="289">
        <f t="shared" ref="E1191:E1192" si="633">E1180+E1185+E1197+E1202+E1207</f>
        <v>2082.5999999999999</v>
      </c>
      <c r="F1191" s="289">
        <f t="shared" ref="F1191:F1192" si="634">F1180+F1185+F1197+F1202+F1207</f>
        <v>1951.5</v>
      </c>
      <c r="G1191" s="289">
        <f t="shared" ref="G1191:G1192" si="635">G1180+G1185+G1197+G1202+G1207</f>
        <v>1887.8999999999999</v>
      </c>
      <c r="H1191" s="289">
        <f t="shared" ref="H1191:H1192" si="636">H1180+H1185+H1197+H1202+H1207</f>
        <v>1856.1000000000001</v>
      </c>
      <c r="I1191" s="289">
        <f t="shared" ref="I1191:I1192" si="637">I1180+I1185+I1197+I1202+I1207</f>
        <v>1866.5999999999999</v>
      </c>
      <c r="J1191" s="289">
        <f t="shared" ref="J1191:J1192" si="638">J1180+J1185+J1197+J1202+J1207</f>
        <v>2019.5999999999999</v>
      </c>
      <c r="K1191" s="289">
        <f t="shared" ref="K1191:K1192" si="639">K1180+K1185+K1197+K1202+K1207</f>
        <v>2393.1000000000004</v>
      </c>
      <c r="L1191" s="289">
        <f t="shared" ref="L1191:L1192" si="640">L1180+L1185+L1197+L1202+L1207</f>
        <v>2639.4000000000001</v>
      </c>
      <c r="M1191" s="289">
        <f t="shared" ref="M1191:M1192" si="641">M1180+M1185+M1197+M1202+M1207</f>
        <v>2912.0999999999999</v>
      </c>
      <c r="N1191" s="289">
        <f t="shared" ref="N1191:N1192" si="642">N1180+N1185+N1197+N1202+N1207</f>
        <v>2985.3000000000002</v>
      </c>
      <c r="O1191" s="289">
        <f t="shared" ref="O1191:O1192" si="643">O1180+O1185+O1197+O1202+O1207</f>
        <v>3007.1999999999998</v>
      </c>
      <c r="P1191" s="289">
        <f t="shared" ref="P1191:P1192" si="644">P1180+P1185+P1197+P1202+P1207</f>
        <v>3013.2000000000003</v>
      </c>
      <c r="Q1191" s="289">
        <f t="shared" ref="Q1191:Q1192" si="645">Q1180+Q1185+Q1197+Q1202+Q1207</f>
        <v>2942.1000000000004</v>
      </c>
      <c r="R1191" s="289">
        <f t="shared" ref="R1191:R1192" si="646">R1180+R1185+R1197+R1202+R1207</f>
        <v>2947.5</v>
      </c>
      <c r="S1191" s="289">
        <f t="shared" ref="S1191:S1192" si="647">S1180+S1185+S1197+S1202+S1207</f>
        <v>2904.3000000000002</v>
      </c>
      <c r="T1191" s="289">
        <f t="shared" ref="T1191:T1192" si="648">T1180+T1185+T1197+T1202+T1207</f>
        <v>2872.5</v>
      </c>
      <c r="U1191" s="289">
        <f t="shared" ref="U1191:U1192" si="649">U1180+U1185+U1197+U1202+U1207</f>
        <v>2900.7000000000003</v>
      </c>
      <c r="V1191" s="289">
        <f t="shared" ref="V1191:V1192" si="650">V1180+V1185+V1197+V1202+V1207</f>
        <v>2796.3000000000002</v>
      </c>
      <c r="W1191" s="289">
        <f t="shared" ref="W1191:W1192" si="651">W1180+W1185+W1197+W1202+W1207</f>
        <v>2827.1999999999998</v>
      </c>
      <c r="X1191" s="289">
        <f t="shared" ref="X1191:X1192" si="652">X1180+X1185+X1197+X1202+X1207</f>
        <v>2815.5000000000005</v>
      </c>
      <c r="Y1191" s="289">
        <f t="shared" ref="Y1191:Y1192" si="653">Y1180+Y1185+Y1197+Y1202+Y1207</f>
        <v>2789.3999999999996</v>
      </c>
      <c r="Z1191" s="289">
        <f t="shared" ref="Z1191:Z1192" si="654">Z1180+Z1185+Z1197+Z1202+Z1207</f>
        <v>2718.9000000000001</v>
      </c>
      <c r="AA1191" s="289">
        <f t="shared" ref="AA1191:AA1192" si="655">AA1180+AA1185+AA1197+AA1202+AA1207</f>
        <v>2577.0000000000005</v>
      </c>
      <c r="AB1191" s="289">
        <f t="shared" ref="AB1191:AB1192" si="656">AB1180+AB1185+AB1197+AB1202+AB1207</f>
        <v>2315.0999999999999</v>
      </c>
      <c r="AC1191" s="291"/>
      <c r="AD1191" s="145">
        <f t="shared" ref="AD1191:AD1193" si="657">MIN(E1191:AB1191)</f>
        <v>1856.1000000000001</v>
      </c>
      <c r="AE1191" s="146"/>
      <c r="AF1191" s="147"/>
      <c r="AI1191" s="9"/>
      <c r="AJ1191" s="9"/>
      <c r="AK1191" s="9"/>
      <c r="AL1191" s="9"/>
    </row>
    <row r="1192">
      <c r="A1192" s="148" t="s">
        <v>32</v>
      </c>
      <c r="B1192" s="149"/>
      <c r="C1192" s="150"/>
      <c r="D1192" s="151"/>
      <c r="E1192" s="293">
        <f t="shared" si="633"/>
        <v>1168.8</v>
      </c>
      <c r="F1192" s="152">
        <f t="shared" si="634"/>
        <v>1161.3</v>
      </c>
      <c r="G1192" s="152">
        <f t="shared" si="635"/>
        <v>1213.2</v>
      </c>
      <c r="H1192" s="152">
        <f t="shared" si="636"/>
        <v>1219.5</v>
      </c>
      <c r="I1192" s="152">
        <f t="shared" si="637"/>
        <v>1222.2</v>
      </c>
      <c r="J1192" s="152">
        <f t="shared" si="638"/>
        <v>1258.5</v>
      </c>
      <c r="K1192" s="152">
        <f t="shared" si="639"/>
        <v>1302</v>
      </c>
      <c r="L1192" s="152">
        <f t="shared" si="640"/>
        <v>1365.9000000000001</v>
      </c>
      <c r="M1192" s="152">
        <f t="shared" si="641"/>
        <v>1417.7999999999997</v>
      </c>
      <c r="N1192" s="152">
        <f t="shared" si="642"/>
        <v>1421.0999999999999</v>
      </c>
      <c r="O1192" s="152">
        <f t="shared" si="643"/>
        <v>1433.7</v>
      </c>
      <c r="P1192" s="152">
        <f t="shared" si="644"/>
        <v>1416</v>
      </c>
      <c r="Q1192" s="152">
        <f t="shared" si="645"/>
        <v>1373.0999999999999</v>
      </c>
      <c r="R1192" s="152">
        <f t="shared" si="646"/>
        <v>1438.5</v>
      </c>
      <c r="S1192" s="152">
        <f t="shared" si="647"/>
        <v>1425.3</v>
      </c>
      <c r="T1192" s="152">
        <f t="shared" si="648"/>
        <v>1415.4000000000001</v>
      </c>
      <c r="U1192" s="152">
        <f t="shared" si="649"/>
        <v>1494</v>
      </c>
      <c r="V1192" s="152">
        <f t="shared" si="650"/>
        <v>1423.8</v>
      </c>
      <c r="W1192" s="152">
        <f t="shared" si="651"/>
        <v>1521.5999999999999</v>
      </c>
      <c r="X1192" s="152">
        <f t="shared" si="652"/>
        <v>1519.5</v>
      </c>
      <c r="Y1192" s="152">
        <f t="shared" si="653"/>
        <v>1480.2</v>
      </c>
      <c r="Z1192" s="152">
        <f t="shared" si="654"/>
        <v>1397.6999999999998</v>
      </c>
      <c r="AA1192" s="152">
        <f t="shared" si="655"/>
        <v>1311.3</v>
      </c>
      <c r="AB1192" s="810">
        <f t="shared" si="656"/>
        <v>1251.8999999999999</v>
      </c>
      <c r="AC1192" s="294"/>
      <c r="AD1192" s="155">
        <f t="shared" si="657"/>
        <v>1161.3</v>
      </c>
      <c r="AE1192" s="156"/>
      <c r="AF1192" s="157"/>
      <c r="AI1192" s="9"/>
      <c r="AJ1192" s="9"/>
      <c r="AK1192" s="9"/>
      <c r="AL1192" s="9"/>
    </row>
    <row r="1193">
      <c r="A1193" s="158" t="s">
        <v>33</v>
      </c>
      <c r="B1193" s="159"/>
      <c r="C1193" s="160"/>
      <c r="D1193" s="161"/>
      <c r="E1193" s="296">
        <f t="shared" ref="E1193:AB1193" si="658">SQRT(E1192*E1192+E1191*E1191)</f>
        <v>2388.1616779439369</v>
      </c>
      <c r="F1193" s="162">
        <f t="shared" si="658"/>
        <v>2270.8962856105954</v>
      </c>
      <c r="G1193" s="162">
        <f t="shared" si="658"/>
        <v>2244.1079853696883</v>
      </c>
      <c r="H1193" s="162">
        <f t="shared" si="658"/>
        <v>2220.8753814656061</v>
      </c>
      <c r="I1193" s="162">
        <f t="shared" si="658"/>
        <v>2231.1361231444394</v>
      </c>
      <c r="J1193" s="162">
        <f t="shared" si="658"/>
        <v>2379.6231655453348</v>
      </c>
      <c r="K1193" s="162">
        <f t="shared" si="658"/>
        <v>2724.3589356030166</v>
      </c>
      <c r="L1193" s="162">
        <f t="shared" si="658"/>
        <v>2971.8874759990495</v>
      </c>
      <c r="M1193" s="162">
        <f t="shared" si="658"/>
        <v>3238.901549908549</v>
      </c>
      <c r="N1193" s="162">
        <f t="shared" si="658"/>
        <v>3306.2881453376081</v>
      </c>
      <c r="O1193" s="162">
        <f t="shared" si="658"/>
        <v>3331.4782799832265</v>
      </c>
      <c r="P1193" s="162">
        <f t="shared" si="658"/>
        <v>3329.3287972202447</v>
      </c>
      <c r="Q1193" s="162">
        <f t="shared" si="658"/>
        <v>3246.745450447263</v>
      </c>
      <c r="R1193" s="162">
        <f t="shared" si="658"/>
        <v>3279.7924477015308</v>
      </c>
      <c r="S1193" s="162">
        <f t="shared" si="658"/>
        <v>3235.187564887081</v>
      </c>
      <c r="T1193" s="162">
        <f t="shared" si="658"/>
        <v>3202.2825312579776</v>
      </c>
      <c r="U1193" s="162">
        <f t="shared" si="658"/>
        <v>3262.8356516993008</v>
      </c>
      <c r="V1193" s="162">
        <f t="shared" si="658"/>
        <v>3137.9133401035792</v>
      </c>
      <c r="W1193" s="162">
        <f t="shared" si="658"/>
        <v>3210.6582502658234</v>
      </c>
      <c r="X1193" s="162">
        <f t="shared" si="658"/>
        <v>3199.3625146269378</v>
      </c>
      <c r="Y1193" s="162">
        <f t="shared" si="658"/>
        <v>3157.8068971993835</v>
      </c>
      <c r="Z1193" s="162">
        <f t="shared" si="658"/>
        <v>3057.1199682053698</v>
      </c>
      <c r="AA1193" s="162">
        <f t="shared" si="658"/>
        <v>2891.4419741713655</v>
      </c>
      <c r="AB1193" s="840">
        <f t="shared" si="658"/>
        <v>2631.9083608666924</v>
      </c>
      <c r="AC1193" s="297"/>
      <c r="AD1193" s="165">
        <f t="shared" si="657"/>
        <v>2220.8753814656061</v>
      </c>
      <c r="AE1193" s="166"/>
      <c r="AF1193" s="167"/>
      <c r="AI1193" s="64"/>
      <c r="AJ1193" s="64"/>
      <c r="AK1193" s="64"/>
      <c r="AL1193" s="64"/>
    </row>
    <row r="1194">
      <c r="A1194" s="1091" t="s">
        <v>330</v>
      </c>
      <c r="B1194" s="948"/>
      <c r="C1194" s="949"/>
      <c r="D1194" s="1092"/>
      <c r="E1194" s="1093">
        <v>1</v>
      </c>
      <c r="F1194" s="1094">
        <v>2</v>
      </c>
      <c r="G1194" s="1094">
        <v>3</v>
      </c>
      <c r="H1194" s="1094">
        <v>4</v>
      </c>
      <c r="I1194" s="1094">
        <v>5</v>
      </c>
      <c r="J1194" s="1094">
        <v>6</v>
      </c>
      <c r="K1194" s="1094">
        <v>7</v>
      </c>
      <c r="L1194" s="1094">
        <v>8</v>
      </c>
      <c r="M1194" s="1094">
        <v>9</v>
      </c>
      <c r="N1194" s="1094">
        <v>10</v>
      </c>
      <c r="O1194" s="1094">
        <v>11</v>
      </c>
      <c r="P1194" s="1094">
        <v>12</v>
      </c>
      <c r="Q1194" s="1094">
        <v>13</v>
      </c>
      <c r="R1194" s="1094">
        <v>14</v>
      </c>
      <c r="S1194" s="1094">
        <v>15</v>
      </c>
      <c r="T1194" s="1094">
        <v>16</v>
      </c>
      <c r="U1194" s="1094">
        <v>17</v>
      </c>
      <c r="V1194" s="1094">
        <v>18</v>
      </c>
      <c r="W1194" s="1094">
        <v>19</v>
      </c>
      <c r="X1194" s="1094">
        <v>20</v>
      </c>
      <c r="Y1194" s="1094">
        <v>21</v>
      </c>
      <c r="Z1194" s="1094">
        <v>22</v>
      </c>
      <c r="AA1194" s="1094">
        <v>23</v>
      </c>
      <c r="AB1194" s="1095">
        <v>24</v>
      </c>
      <c r="AC1194" s="1096"/>
      <c r="AD1194" s="560"/>
      <c r="AE1194" s="561"/>
      <c r="AF1194" s="1097"/>
      <c r="AI1194" s="64"/>
      <c r="AJ1194" s="64"/>
      <c r="AK1194" s="64"/>
      <c r="AL1194" s="64"/>
    </row>
    <row r="1195">
      <c r="A1195" s="721" t="s">
        <v>331</v>
      </c>
      <c r="B1195" s="302"/>
      <c r="C1195" s="546" t="s">
        <v>24</v>
      </c>
      <c r="D1195" s="760" t="s">
        <v>22</v>
      </c>
      <c r="E1195" s="301">
        <v>36.399999999999999</v>
      </c>
      <c r="F1195" s="302">
        <v>36.399999999999999</v>
      </c>
      <c r="G1195" s="302">
        <v>36.799999999999997</v>
      </c>
      <c r="H1195" s="302">
        <v>36.799999999999997</v>
      </c>
      <c r="I1195" s="302">
        <v>36.799999999999997</v>
      </c>
      <c r="J1195" s="302">
        <v>37</v>
      </c>
      <c r="K1195" s="302">
        <v>36.899999999999999</v>
      </c>
      <c r="L1195" s="302">
        <v>37</v>
      </c>
      <c r="M1195" s="302">
        <v>36.799999999999997</v>
      </c>
      <c r="N1195" s="302">
        <v>36.799999999999997</v>
      </c>
      <c r="O1195" s="302">
        <v>36.799999999999997</v>
      </c>
      <c r="P1195" s="302">
        <v>36.899999999999999</v>
      </c>
      <c r="Q1195" s="302">
        <v>36.899999999999999</v>
      </c>
      <c r="R1195" s="302">
        <v>36.799999999999997</v>
      </c>
      <c r="S1195" s="302">
        <v>36.899999999999999</v>
      </c>
      <c r="T1195" s="302">
        <v>36.899999999999999</v>
      </c>
      <c r="U1195" s="302">
        <v>37.299999999999997</v>
      </c>
      <c r="V1195" s="302">
        <v>37.700000000000003</v>
      </c>
      <c r="W1195" s="302">
        <v>37.700000000000003</v>
      </c>
      <c r="X1195" s="302">
        <v>37.799999999999997</v>
      </c>
      <c r="Y1195" s="302">
        <v>37.600000000000001</v>
      </c>
      <c r="Z1195" s="302">
        <v>37.600000000000001</v>
      </c>
      <c r="AA1195" s="302">
        <v>37</v>
      </c>
      <c r="AB1195" s="761">
        <v>37.100000000000001</v>
      </c>
      <c r="AC1195" s="1098"/>
      <c r="AD1195" s="1099">
        <f t="shared" ref="AD1195:AD1196" si="659">AVERAGE(D1195:AB1195)</f>
        <v>37.029166666666661</v>
      </c>
      <c r="AE1195" s="1100"/>
      <c r="AF1195" s="1101"/>
      <c r="AI1195" s="64"/>
      <c r="AJ1195" s="64"/>
      <c r="AK1195" s="64"/>
      <c r="AL1195" s="64"/>
    </row>
    <row r="1196">
      <c r="A1196" s="764" t="s">
        <v>332</v>
      </c>
      <c r="B1196" s="566"/>
      <c r="C1196" s="567" t="s">
        <v>24</v>
      </c>
      <c r="D1196" s="767" t="s">
        <v>22</v>
      </c>
      <c r="E1196" s="569">
        <v>36.299999999999997</v>
      </c>
      <c r="F1196" s="566">
        <v>36.200000000000003</v>
      </c>
      <c r="G1196" s="566">
        <v>36.600000000000001</v>
      </c>
      <c r="H1196" s="566">
        <v>36.600000000000001</v>
      </c>
      <c r="I1196" s="566">
        <v>36.700000000000003</v>
      </c>
      <c r="J1196" s="566">
        <v>36.799999999999997</v>
      </c>
      <c r="K1196" s="566">
        <v>36.799999999999997</v>
      </c>
      <c r="L1196" s="566">
        <v>36.799999999999997</v>
      </c>
      <c r="M1196" s="566">
        <v>36.600000000000001</v>
      </c>
      <c r="N1196" s="566">
        <v>36.600000000000001</v>
      </c>
      <c r="O1196" s="566">
        <v>36.600000000000001</v>
      </c>
      <c r="P1196" s="566">
        <v>36.600000000000001</v>
      </c>
      <c r="Q1196" s="566">
        <v>36.700000000000003</v>
      </c>
      <c r="R1196" s="566">
        <v>36.600000000000001</v>
      </c>
      <c r="S1196" s="566">
        <v>36.600000000000001</v>
      </c>
      <c r="T1196" s="566">
        <v>36.700000000000003</v>
      </c>
      <c r="U1196" s="566">
        <v>37.100000000000001</v>
      </c>
      <c r="V1196" s="566">
        <v>36.899999999999999</v>
      </c>
      <c r="W1196" s="566">
        <v>36.899999999999999</v>
      </c>
      <c r="X1196" s="566">
        <v>37</v>
      </c>
      <c r="Y1196" s="566">
        <v>36.799999999999997</v>
      </c>
      <c r="Z1196" s="566">
        <v>36.799999999999997</v>
      </c>
      <c r="AA1196" s="566">
        <v>36.200000000000003</v>
      </c>
      <c r="AB1196" s="768">
        <v>36.299999999999997</v>
      </c>
      <c r="AC1196" s="1102"/>
      <c r="AD1196" s="1103">
        <f t="shared" si="659"/>
        <v>36.658333333333339</v>
      </c>
      <c r="AE1196" s="1104"/>
      <c r="AF1196" s="1105"/>
      <c r="AI1196" s="64"/>
      <c r="AJ1196" s="64"/>
      <c r="AK1196" s="9"/>
      <c r="AL1196" s="64"/>
    </row>
    <row r="1197">
      <c r="A1197" s="652" t="s">
        <v>333</v>
      </c>
      <c r="B1197" s="367" t="s">
        <v>334</v>
      </c>
      <c r="C1197" s="67" t="s">
        <v>18</v>
      </c>
      <c r="D1197" s="68" t="s">
        <v>29</v>
      </c>
      <c r="E1197" s="108">
        <v>1031.0999999999999</v>
      </c>
      <c r="F1197" s="109">
        <v>987</v>
      </c>
      <c r="G1197" s="109">
        <v>951.29999999999995</v>
      </c>
      <c r="H1197" s="109">
        <v>934.5</v>
      </c>
      <c r="I1197" s="109">
        <v>936.60000000000002</v>
      </c>
      <c r="J1197" s="109">
        <v>1014.3</v>
      </c>
      <c r="K1197" s="109">
        <v>1224.3</v>
      </c>
      <c r="L1197" s="109">
        <v>1396.5</v>
      </c>
      <c r="M1197" s="109">
        <v>1547.7</v>
      </c>
      <c r="N1197" s="109">
        <v>1600.2</v>
      </c>
      <c r="O1197" s="109">
        <v>1629.5999999999999</v>
      </c>
      <c r="P1197" s="109">
        <v>1631.7</v>
      </c>
      <c r="Q1197" s="109">
        <v>1644.3</v>
      </c>
      <c r="R1197" s="109">
        <v>1585.5</v>
      </c>
      <c r="S1197" s="109">
        <v>1558.2</v>
      </c>
      <c r="T1197" s="109">
        <v>1554</v>
      </c>
      <c r="U1197" s="109">
        <v>1537.2</v>
      </c>
      <c r="V1197" s="109">
        <v>1491</v>
      </c>
      <c r="W1197" s="109">
        <v>1503.5999999999999</v>
      </c>
      <c r="X1197" s="109">
        <v>1495.2</v>
      </c>
      <c r="Y1197" s="109">
        <v>1467.9000000000001</v>
      </c>
      <c r="Z1197" s="109">
        <v>1402.8</v>
      </c>
      <c r="AA1197" s="109">
        <v>1316.7</v>
      </c>
      <c r="AB1197" s="109">
        <v>1171.8</v>
      </c>
      <c r="AC1197" s="110">
        <f t="shared" ref="AC1197:AC1198" si="660">SUM(E1197:AB1197)</f>
        <v>32613.000000000004</v>
      </c>
      <c r="AD1197" s="223"/>
      <c r="AE1197" s="208"/>
      <c r="AF1197" s="209"/>
      <c r="AI1197" s="81"/>
      <c r="AJ1197" s="497"/>
      <c r="AK1197" s="81"/>
      <c r="AL1197" s="9"/>
    </row>
    <row r="1198">
      <c r="A1198" s="653"/>
      <c r="B1198" s="368"/>
      <c r="C1198" s="75" t="s">
        <v>20</v>
      </c>
      <c r="D1198" s="76" t="s">
        <v>29</v>
      </c>
      <c r="E1198" s="113">
        <v>562.79999999999995</v>
      </c>
      <c r="F1198" s="114">
        <v>562.79999999999995</v>
      </c>
      <c r="G1198" s="114">
        <v>588</v>
      </c>
      <c r="H1198" s="114">
        <v>592.20000000000005</v>
      </c>
      <c r="I1198" s="114">
        <v>585.89999999999998</v>
      </c>
      <c r="J1198" s="114">
        <v>604.79999999999995</v>
      </c>
      <c r="K1198" s="114">
        <v>621.60000000000002</v>
      </c>
      <c r="L1198" s="114">
        <v>653.10000000000002</v>
      </c>
      <c r="M1198" s="114">
        <v>642.60000000000002</v>
      </c>
      <c r="N1198" s="114">
        <v>638.39999999999998</v>
      </c>
      <c r="O1198" s="114">
        <v>655.20000000000005</v>
      </c>
      <c r="P1198" s="114">
        <v>646.79999999999995</v>
      </c>
      <c r="Q1198" s="114">
        <v>663.60000000000002</v>
      </c>
      <c r="R1198" s="114">
        <v>651</v>
      </c>
      <c r="S1198" s="114">
        <v>638.39999999999998</v>
      </c>
      <c r="T1198" s="114">
        <v>655.20000000000005</v>
      </c>
      <c r="U1198" s="114">
        <v>672</v>
      </c>
      <c r="V1198" s="114">
        <v>642.60000000000002</v>
      </c>
      <c r="W1198" s="114">
        <v>697.20000000000005</v>
      </c>
      <c r="X1198" s="114">
        <v>699.29999999999995</v>
      </c>
      <c r="Y1198" s="114">
        <v>688.79999999999995</v>
      </c>
      <c r="Z1198" s="114">
        <v>651</v>
      </c>
      <c r="AA1198" s="114">
        <v>611.10000000000002</v>
      </c>
      <c r="AB1198" s="114">
        <v>573.29999999999995</v>
      </c>
      <c r="AC1198" s="115">
        <f t="shared" si="660"/>
        <v>15197.700000000001</v>
      </c>
      <c r="AD1198" s="77"/>
      <c r="AE1198" s="78"/>
      <c r="AF1198" s="79"/>
      <c r="AI1198" s="9"/>
      <c r="AJ1198" s="9"/>
      <c r="AK1198" s="9"/>
      <c r="AL1198" s="9"/>
    </row>
    <row r="1199">
      <c r="A1199" s="653"/>
      <c r="B1199" s="368"/>
      <c r="C1199" s="75" t="s">
        <v>21</v>
      </c>
      <c r="D1199" s="76" t="s">
        <v>22</v>
      </c>
      <c r="E1199" s="118">
        <v>18</v>
      </c>
      <c r="F1199" s="119">
        <v>17</v>
      </c>
      <c r="G1199" s="119">
        <v>17</v>
      </c>
      <c r="H1199" s="119">
        <v>18</v>
      </c>
      <c r="I1199" s="119">
        <v>17</v>
      </c>
      <c r="J1199" s="119">
        <v>20</v>
      </c>
      <c r="K1199" s="119">
        <v>22</v>
      </c>
      <c r="L1199" s="119">
        <v>25</v>
      </c>
      <c r="M1199" s="119">
        <v>27</v>
      </c>
      <c r="N1199" s="119">
        <v>26</v>
      </c>
      <c r="O1199" s="119">
        <v>28</v>
      </c>
      <c r="P1199" s="119">
        <v>28</v>
      </c>
      <c r="Q1199" s="119">
        <v>27</v>
      </c>
      <c r="R1199" s="119">
        <v>27</v>
      </c>
      <c r="S1199" s="119">
        <v>26</v>
      </c>
      <c r="T1199" s="119">
        <v>27</v>
      </c>
      <c r="U1199" s="119">
        <v>26</v>
      </c>
      <c r="V1199" s="119">
        <v>26</v>
      </c>
      <c r="W1199" s="119">
        <v>26</v>
      </c>
      <c r="X1199" s="119">
        <v>26</v>
      </c>
      <c r="Y1199" s="119">
        <v>24</v>
      </c>
      <c r="Z1199" s="119">
        <v>23</v>
      </c>
      <c r="AA1199" s="119">
        <v>22</v>
      </c>
      <c r="AB1199" s="119">
        <v>19</v>
      </c>
      <c r="AC1199" s="115">
        <f t="shared" ref="AC1199:AC1201" si="661">AVERAGE(E1199:AB1199)</f>
        <v>23.416666666666668</v>
      </c>
      <c r="AD1199" s="77"/>
      <c r="AE1199" s="78"/>
      <c r="AF1199" s="79"/>
      <c r="AI1199" s="9"/>
      <c r="AJ1199" s="9"/>
      <c r="AK1199" s="9"/>
      <c r="AL1199" s="9"/>
    </row>
    <row r="1200">
      <c r="A1200" s="653"/>
      <c r="B1200" s="368"/>
      <c r="C1200" s="75" t="s">
        <v>23</v>
      </c>
      <c r="D1200" s="76"/>
      <c r="E1200" s="82">
        <f t="shared" ref="E1200:AB1200" si="662">E1198/E1197</f>
        <v>0.54582484725050917</v>
      </c>
      <c r="F1200" s="83">
        <f t="shared" si="662"/>
        <v>0.57021276595744674</v>
      </c>
      <c r="G1200" s="83">
        <f t="shared" si="662"/>
        <v>0.61810154525386318</v>
      </c>
      <c r="H1200" s="83">
        <f t="shared" si="662"/>
        <v>0.63370786516853939</v>
      </c>
      <c r="I1200" s="83">
        <f t="shared" si="662"/>
        <v>0.62556053811659185</v>
      </c>
      <c r="J1200" s="83">
        <f t="shared" si="662"/>
        <v>0.59627329192546585</v>
      </c>
      <c r="K1200" s="83">
        <f t="shared" si="662"/>
        <v>0.50771869639794176</v>
      </c>
      <c r="L1200" s="83">
        <f t="shared" si="662"/>
        <v>0.46766917293233085</v>
      </c>
      <c r="M1200" s="83">
        <f t="shared" si="662"/>
        <v>0.41519674355495251</v>
      </c>
      <c r="N1200" s="83">
        <f t="shared" si="662"/>
        <v>0.39895013123359579</v>
      </c>
      <c r="O1200" s="83">
        <f t="shared" si="662"/>
        <v>0.40206185567010316</v>
      </c>
      <c r="P1200" s="83">
        <f t="shared" si="662"/>
        <v>0.39639639639639634</v>
      </c>
      <c r="Q1200" s="83">
        <f t="shared" si="662"/>
        <v>0.40357598978288634</v>
      </c>
      <c r="R1200" s="83">
        <f t="shared" si="662"/>
        <v>0.41059602649006621</v>
      </c>
      <c r="S1200" s="83">
        <f t="shared" si="662"/>
        <v>0.40970350404312667</v>
      </c>
      <c r="T1200" s="83">
        <f t="shared" si="662"/>
        <v>0.42162162162162165</v>
      </c>
      <c r="U1200" s="83">
        <f t="shared" si="662"/>
        <v>0.43715846994535518</v>
      </c>
      <c r="V1200" s="83">
        <f t="shared" si="662"/>
        <v>0.43098591549295778</v>
      </c>
      <c r="W1200" s="83">
        <f t="shared" si="662"/>
        <v>0.46368715083798889</v>
      </c>
      <c r="X1200" s="83">
        <f t="shared" si="662"/>
        <v>0.46769662921348309</v>
      </c>
      <c r="Y1200" s="83">
        <f t="shared" si="662"/>
        <v>0.46924177396280392</v>
      </c>
      <c r="Z1200" s="83">
        <f t="shared" si="662"/>
        <v>0.46407185628742514</v>
      </c>
      <c r="AA1200" s="83">
        <f t="shared" si="662"/>
        <v>0.46411483253588515</v>
      </c>
      <c r="AB1200" s="83">
        <f t="shared" si="662"/>
        <v>0.48924731182795694</v>
      </c>
      <c r="AC1200" s="84">
        <f t="shared" si="661"/>
        <v>0.47955728882913728</v>
      </c>
      <c r="AD1200" s="673"/>
      <c r="AE1200" s="674"/>
      <c r="AF1200" s="675"/>
      <c r="AI1200" s="9"/>
      <c r="AJ1200" s="9"/>
      <c r="AK1200" s="9"/>
      <c r="AL1200" s="9"/>
    </row>
    <row r="1201">
      <c r="A1201" s="1023"/>
      <c r="B1201" s="1024"/>
      <c r="C1201" s="127" t="s">
        <v>37</v>
      </c>
      <c r="D1201" s="94"/>
      <c r="E1201" s="128">
        <f>SQRT(E1197^2+E1198*E1198)/E1196/1.73</f>
        <v>18.705650602760759</v>
      </c>
      <c r="F1201" s="129">
        <f t="shared" ref="F1201:AB1201" si="663">SQRT(F1197^2+F1198*F1198)/F1196/1.73</f>
        <v>18.142360257669932</v>
      </c>
      <c r="G1201" s="129">
        <f t="shared" si="663"/>
        <v>17.662497382221787</v>
      </c>
      <c r="H1201" s="129">
        <f t="shared" si="663"/>
        <v>17.472777221267172</v>
      </c>
      <c r="I1201" s="129">
        <f t="shared" si="663"/>
        <v>17.400287917699416</v>
      </c>
      <c r="J1201" s="129">
        <f t="shared" si="663"/>
        <v>18.549361581396223</v>
      </c>
      <c r="K1201" s="129">
        <f t="shared" si="663"/>
        <v>21.567309574367297</v>
      </c>
      <c r="L1201" s="129">
        <f t="shared" si="663"/>
        <v>24.215754184561973</v>
      </c>
      <c r="M1201" s="129">
        <f t="shared" si="663"/>
        <v>26.466428437236758</v>
      </c>
      <c r="N1201" s="129">
        <f t="shared" si="663"/>
        <v>27.209401981565399</v>
      </c>
      <c r="O1201" s="129">
        <f t="shared" si="663"/>
        <v>27.739087734913941</v>
      </c>
      <c r="P1201" s="129">
        <f t="shared" si="663"/>
        <v>27.720701799532197</v>
      </c>
      <c r="Q1201" s="129">
        <f t="shared" si="663"/>
        <v>27.927698103917631</v>
      </c>
      <c r="R1201" s="129">
        <f t="shared" si="663"/>
        <v>27.068860430739896</v>
      </c>
      <c r="S1201" s="129">
        <f t="shared" si="663"/>
        <v>26.594439300508736</v>
      </c>
      <c r="T1201" s="129">
        <f t="shared" si="663"/>
        <v>26.562450052616832</v>
      </c>
      <c r="U1201" s="129">
        <f t="shared" si="663"/>
        <v>26.138812156195272</v>
      </c>
      <c r="V1201" s="129">
        <f t="shared" si="663"/>
        <v>25.433230773437934</v>
      </c>
      <c r="W1201" s="129">
        <f t="shared" si="663"/>
        <v>25.962649996002142</v>
      </c>
      <c r="X1201" s="129">
        <f t="shared" si="663"/>
        <v>25.78736801657368</v>
      </c>
      <c r="Y1201" s="129">
        <f t="shared" si="663"/>
        <v>25.469234697520992</v>
      </c>
      <c r="Z1201" s="129">
        <f t="shared" si="663"/>
        <v>24.291525263844783</v>
      </c>
      <c r="AA1201" s="129">
        <f t="shared" si="663"/>
        <v>23.178868865233902</v>
      </c>
      <c r="AB1201" s="129">
        <f t="shared" si="663"/>
        <v>20.773038063851764</v>
      </c>
      <c r="AC1201" s="131">
        <f t="shared" si="661"/>
        <v>23.668324766484854</v>
      </c>
      <c r="AD1201" s="190">
        <f>(AC1199-AC1201)/AC1199</f>
        <v>-0.010746965116790883</v>
      </c>
      <c r="AE1201" s="129"/>
      <c r="AF1201" s="131"/>
      <c r="AI1201" s="64"/>
      <c r="AJ1201" s="64"/>
      <c r="AK1201" s="9"/>
      <c r="AL1201" s="64"/>
    </row>
    <row r="1202">
      <c r="A1202" s="700" t="s">
        <v>335</v>
      </c>
      <c r="B1202" s="610" t="s">
        <v>336</v>
      </c>
      <c r="C1202" s="221" t="s">
        <v>18</v>
      </c>
      <c r="D1202" s="222" t="s">
        <v>29</v>
      </c>
      <c r="E1202" s="223">
        <v>147</v>
      </c>
      <c r="F1202" s="223">
        <v>140.69999999999999</v>
      </c>
      <c r="G1202" s="223">
        <v>132.30000000000001</v>
      </c>
      <c r="H1202" s="223">
        <v>134.40000000000001</v>
      </c>
      <c r="I1202" s="223">
        <v>134.40000000000001</v>
      </c>
      <c r="J1202" s="223">
        <v>138.59999999999999</v>
      </c>
      <c r="K1202" s="223">
        <v>142.80000000000001</v>
      </c>
      <c r="L1202" s="223">
        <v>147</v>
      </c>
      <c r="M1202" s="223">
        <v>153.30000000000001</v>
      </c>
      <c r="N1202" s="223">
        <v>147</v>
      </c>
      <c r="O1202" s="223">
        <v>144.90000000000001</v>
      </c>
      <c r="P1202" s="223">
        <v>144.90000000000001</v>
      </c>
      <c r="Q1202" s="223">
        <v>144.90000000000001</v>
      </c>
      <c r="R1202" s="223">
        <v>151.19999999999999</v>
      </c>
      <c r="S1202" s="223">
        <v>153.30000000000001</v>
      </c>
      <c r="T1202" s="223">
        <v>151.19999999999999</v>
      </c>
      <c r="U1202" s="223">
        <v>157.5</v>
      </c>
      <c r="V1202" s="223">
        <v>170.09999999999999</v>
      </c>
      <c r="W1202" s="223">
        <v>163.80000000000001</v>
      </c>
      <c r="X1202" s="223">
        <v>165.90000000000001</v>
      </c>
      <c r="Y1202" s="223">
        <v>168</v>
      </c>
      <c r="Z1202" s="223">
        <v>163.80000000000001</v>
      </c>
      <c r="AA1202" s="223">
        <v>155.40000000000001</v>
      </c>
      <c r="AB1202" s="223">
        <v>151.19999999999999</v>
      </c>
      <c r="AC1202" s="308">
        <f t="shared" ref="AC1202:AC1203" si="664">SUM(E1202:AB1202)</f>
        <v>3603.6000000000004</v>
      </c>
      <c r="AD1202" s="223"/>
      <c r="AE1202" s="208"/>
      <c r="AF1202" s="209"/>
      <c r="AI1202" s="81"/>
      <c r="AJ1202" s="497"/>
      <c r="AK1202" s="81"/>
      <c r="AL1202" s="9"/>
    </row>
    <row r="1203">
      <c r="A1203" s="653"/>
      <c r="B1203" s="368"/>
      <c r="C1203" s="75" t="s">
        <v>20</v>
      </c>
      <c r="D1203" s="76" t="s">
        <v>29</v>
      </c>
      <c r="E1203" s="113">
        <v>0</v>
      </c>
      <c r="F1203" s="114">
        <v>0</v>
      </c>
      <c r="G1203" s="114">
        <v>0</v>
      </c>
      <c r="H1203" s="114">
        <v>0</v>
      </c>
      <c r="I1203" s="114">
        <v>0</v>
      </c>
      <c r="J1203" s="114">
        <v>0</v>
      </c>
      <c r="K1203" s="114">
        <v>0</v>
      </c>
      <c r="L1203" s="114">
        <v>0</v>
      </c>
      <c r="M1203" s="114">
        <v>0</v>
      </c>
      <c r="N1203" s="114">
        <v>0</v>
      </c>
      <c r="O1203" s="114">
        <v>0</v>
      </c>
      <c r="P1203" s="114">
        <v>0</v>
      </c>
      <c r="Q1203" s="114">
        <v>0</v>
      </c>
      <c r="R1203" s="114">
        <v>0</v>
      </c>
      <c r="S1203" s="114">
        <v>0</v>
      </c>
      <c r="T1203" s="114">
        <v>0</v>
      </c>
      <c r="U1203" s="114">
        <v>0</v>
      </c>
      <c r="V1203" s="114">
        <v>0</v>
      </c>
      <c r="W1203" s="114">
        <v>0</v>
      </c>
      <c r="X1203" s="114">
        <v>0</v>
      </c>
      <c r="Y1203" s="114">
        <v>0</v>
      </c>
      <c r="Z1203" s="114">
        <v>0</v>
      </c>
      <c r="AA1203" s="114">
        <v>0</v>
      </c>
      <c r="AB1203" s="114">
        <v>0</v>
      </c>
      <c r="AC1203" s="280">
        <f t="shared" si="664"/>
        <v>0</v>
      </c>
      <c r="AD1203" s="77"/>
      <c r="AE1203" s="78"/>
      <c r="AF1203" s="79"/>
      <c r="AI1203" s="9"/>
      <c r="AJ1203" s="9"/>
      <c r="AK1203" s="9"/>
      <c r="AL1203" s="9"/>
    </row>
    <row r="1204">
      <c r="A1204" s="653"/>
      <c r="B1204" s="368"/>
      <c r="C1204" s="75" t="s">
        <v>21</v>
      </c>
      <c r="D1204" s="76" t="s">
        <v>22</v>
      </c>
      <c r="E1204" s="118">
        <v>3</v>
      </c>
      <c r="F1204" s="119">
        <v>3</v>
      </c>
      <c r="G1204" s="119">
        <v>2</v>
      </c>
      <c r="H1204" s="119">
        <v>2</v>
      </c>
      <c r="I1204" s="119">
        <v>3</v>
      </c>
      <c r="J1204" s="119">
        <v>3</v>
      </c>
      <c r="K1204" s="119">
        <v>3</v>
      </c>
      <c r="L1204" s="119">
        <v>2</v>
      </c>
      <c r="M1204" s="119">
        <v>3</v>
      </c>
      <c r="N1204" s="119">
        <v>3</v>
      </c>
      <c r="O1204" s="119">
        <v>3</v>
      </c>
      <c r="P1204" s="119">
        <v>3</v>
      </c>
      <c r="Q1204" s="119">
        <v>3</v>
      </c>
      <c r="R1204" s="119">
        <v>3</v>
      </c>
      <c r="S1204" s="119">
        <v>3</v>
      </c>
      <c r="T1204" s="119">
        <v>3</v>
      </c>
      <c r="U1204" s="119">
        <v>3</v>
      </c>
      <c r="V1204" s="119">
        <v>3</v>
      </c>
      <c r="W1204" s="119">
        <v>3</v>
      </c>
      <c r="X1204" s="119">
        <v>3</v>
      </c>
      <c r="Y1204" s="119">
        <v>3</v>
      </c>
      <c r="Z1204" s="119">
        <v>3</v>
      </c>
      <c r="AA1204" s="119">
        <v>3</v>
      </c>
      <c r="AB1204" s="120">
        <v>3</v>
      </c>
      <c r="AC1204" s="280">
        <f t="shared" ref="AC1204:AC1206" si="665">AVERAGE(E1204:AB1204)</f>
        <v>2.875</v>
      </c>
      <c r="AD1204" s="77"/>
      <c r="AE1204" s="78"/>
      <c r="AF1204" s="79"/>
      <c r="AI1204" s="9"/>
      <c r="AJ1204" s="9"/>
      <c r="AK1204" s="9"/>
      <c r="AL1204" s="9"/>
    </row>
    <row r="1205">
      <c r="A1205" s="653"/>
      <c r="B1205" s="368"/>
      <c r="C1205" s="75" t="s">
        <v>23</v>
      </c>
      <c r="D1205" s="76"/>
      <c r="E1205" s="82">
        <f t="shared" ref="E1205:AB1205" si="666">E1203/E1202</f>
        <v>0</v>
      </c>
      <c r="F1205" s="83">
        <f t="shared" si="666"/>
        <v>0</v>
      </c>
      <c r="G1205" s="83">
        <f t="shared" si="666"/>
        <v>0</v>
      </c>
      <c r="H1205" s="83">
        <f t="shared" si="666"/>
        <v>0</v>
      </c>
      <c r="I1205" s="83">
        <f t="shared" si="666"/>
        <v>0</v>
      </c>
      <c r="J1205" s="83">
        <f t="shared" si="666"/>
        <v>0</v>
      </c>
      <c r="K1205" s="83">
        <f t="shared" si="666"/>
        <v>0</v>
      </c>
      <c r="L1205" s="83">
        <f t="shared" si="666"/>
        <v>0</v>
      </c>
      <c r="M1205" s="83">
        <f t="shared" si="666"/>
        <v>0</v>
      </c>
      <c r="N1205" s="83">
        <f t="shared" si="666"/>
        <v>0</v>
      </c>
      <c r="O1205" s="83">
        <f t="shared" si="666"/>
        <v>0</v>
      </c>
      <c r="P1205" s="83">
        <f t="shared" si="666"/>
        <v>0</v>
      </c>
      <c r="Q1205" s="83">
        <f t="shared" si="666"/>
        <v>0</v>
      </c>
      <c r="R1205" s="83">
        <f t="shared" si="666"/>
        <v>0</v>
      </c>
      <c r="S1205" s="83">
        <f t="shared" si="666"/>
        <v>0</v>
      </c>
      <c r="T1205" s="83">
        <f t="shared" si="666"/>
        <v>0</v>
      </c>
      <c r="U1205" s="83">
        <f t="shared" si="666"/>
        <v>0</v>
      </c>
      <c r="V1205" s="83">
        <f t="shared" si="666"/>
        <v>0</v>
      </c>
      <c r="W1205" s="83">
        <f t="shared" si="666"/>
        <v>0</v>
      </c>
      <c r="X1205" s="83">
        <f t="shared" si="666"/>
        <v>0</v>
      </c>
      <c r="Y1205" s="83">
        <f t="shared" si="666"/>
        <v>0</v>
      </c>
      <c r="Z1205" s="83">
        <f t="shared" si="666"/>
        <v>0</v>
      </c>
      <c r="AA1205" s="83">
        <f t="shared" si="666"/>
        <v>0</v>
      </c>
      <c r="AB1205" s="83">
        <f t="shared" si="666"/>
        <v>0</v>
      </c>
      <c r="AC1205" s="591">
        <f t="shared" si="665"/>
        <v>0</v>
      </c>
      <c r="AD1205" s="673"/>
      <c r="AE1205" s="674"/>
      <c r="AF1205" s="675"/>
      <c r="AI1205" s="9"/>
      <c r="AJ1205" s="9"/>
      <c r="AK1205" s="9"/>
      <c r="AL1205" s="9"/>
    </row>
    <row r="1206">
      <c r="A1206" s="1023"/>
      <c r="B1206" s="1024"/>
      <c r="C1206" s="127" t="s">
        <v>37</v>
      </c>
      <c r="D1206" s="94"/>
      <c r="E1206" s="128">
        <f>SQRT(E1202^2+E1203*E1203)/E1195/1.73</f>
        <v>2.3343708314806579</v>
      </c>
      <c r="F1206" s="129">
        <f t="shared" ref="F1206:AB1206" si="667">SQRT(F1202^2+F1203*F1203)/F1195/1.73</f>
        <v>2.2343263672743441</v>
      </c>
      <c r="G1206" s="129">
        <f t="shared" si="667"/>
        <v>2.0780975119376732</v>
      </c>
      <c r="H1206" s="129">
        <f t="shared" si="667"/>
        <v>2.1110831867303346</v>
      </c>
      <c r="I1206" s="129">
        <f t="shared" si="667"/>
        <v>2.1110831867303346</v>
      </c>
      <c r="J1206" s="129">
        <f t="shared" si="667"/>
        <v>2.1652866739571941</v>
      </c>
      <c r="K1206" s="129">
        <f t="shared" si="667"/>
        <v>2.2369472249635796</v>
      </c>
      <c r="L1206" s="129">
        <f t="shared" si="667"/>
        <v>2.2965161693485392</v>
      </c>
      <c r="M1206" s="129">
        <f t="shared" si="667"/>
        <v>2.4079542598642876</v>
      </c>
      <c r="N1206" s="129">
        <f t="shared" si="667"/>
        <v>2.3089972354863031</v>
      </c>
      <c r="O1206" s="129">
        <f t="shared" si="667"/>
        <v>2.2760115606936417</v>
      </c>
      <c r="P1206" s="129">
        <f t="shared" si="667"/>
        <v>2.2698435076836319</v>
      </c>
      <c r="Q1206" s="129">
        <f t="shared" si="667"/>
        <v>2.2698435076836319</v>
      </c>
      <c r="R1206" s="129">
        <f t="shared" si="667"/>
        <v>2.3749685850716262</v>
      </c>
      <c r="S1206" s="129">
        <f t="shared" si="667"/>
        <v>2.4014286385638428</v>
      </c>
      <c r="T1206" s="129">
        <f t="shared" si="667"/>
        <v>2.3685323558437896</v>
      </c>
      <c r="U1206" s="129">
        <f t="shared" si="667"/>
        <v>2.4407630677679801</v>
      </c>
      <c r="V1206" s="129">
        <f t="shared" si="667"/>
        <v>2.6080556875852863</v>
      </c>
      <c r="W1206" s="129">
        <f t="shared" si="667"/>
        <v>2.5114610324895357</v>
      </c>
      <c r="X1206" s="129">
        <f t="shared" si="667"/>
        <v>2.5369299935773926</v>
      </c>
      <c r="Y1206" s="129">
        <f t="shared" si="667"/>
        <v>2.5827081539786003</v>
      </c>
      <c r="Z1206" s="129">
        <f t="shared" si="667"/>
        <v>2.5181404501291356</v>
      </c>
      <c r="AA1206" s="129">
        <f t="shared" si="667"/>
        <v>2.4277456647398847</v>
      </c>
      <c r="AB1206" s="129">
        <f t="shared" si="667"/>
        <v>2.3557639873486744</v>
      </c>
      <c r="AC1206" s="284">
        <f t="shared" si="665"/>
        <v>2.3427857850387466</v>
      </c>
      <c r="AD1206" s="190">
        <f>(AC1204-AC1206)/AC1204</f>
        <v>0.18511798781260988</v>
      </c>
      <c r="AE1206" s="129"/>
      <c r="AF1206" s="131"/>
      <c r="AI1206" s="64"/>
      <c r="AJ1206" s="64"/>
      <c r="AK1206" s="9"/>
      <c r="AL1206" s="64"/>
    </row>
    <row r="1207" ht="15.75" customHeight="1">
      <c r="A1207" s="700" t="s">
        <v>337</v>
      </c>
      <c r="B1207" s="610" t="s">
        <v>338</v>
      </c>
      <c r="C1207" s="67" t="s">
        <v>18</v>
      </c>
      <c r="D1207" s="68" t="s">
        <v>29</v>
      </c>
      <c r="E1207" s="223">
        <v>296.10000000000002</v>
      </c>
      <c r="F1207" s="223">
        <v>264.60000000000002</v>
      </c>
      <c r="G1207" s="223">
        <v>258.30000000000001</v>
      </c>
      <c r="H1207" s="223">
        <v>252</v>
      </c>
      <c r="I1207" s="223">
        <v>243.59999999999999</v>
      </c>
      <c r="J1207" s="223">
        <v>266.69999999999999</v>
      </c>
      <c r="K1207" s="223">
        <v>310.80000000000001</v>
      </c>
      <c r="L1207" s="223">
        <v>342.30000000000001</v>
      </c>
      <c r="M1207" s="223">
        <v>350.69999999999999</v>
      </c>
      <c r="N1207" s="223">
        <v>363.30000000000001</v>
      </c>
      <c r="O1207" s="223">
        <v>350.69999999999999</v>
      </c>
      <c r="P1207" s="223">
        <v>357</v>
      </c>
      <c r="Q1207" s="223">
        <v>354.89999999999998</v>
      </c>
      <c r="R1207" s="223">
        <v>352.80000000000001</v>
      </c>
      <c r="S1207" s="223">
        <v>344.39999999999998</v>
      </c>
      <c r="T1207" s="223">
        <v>346.5</v>
      </c>
      <c r="U1207" s="223">
        <v>344.39999999999998</v>
      </c>
      <c r="V1207" s="223">
        <v>344.39999999999998</v>
      </c>
      <c r="W1207" s="223">
        <v>357</v>
      </c>
      <c r="X1207" s="223">
        <v>352.80000000000001</v>
      </c>
      <c r="Y1207" s="223">
        <v>350.69999999999999</v>
      </c>
      <c r="Z1207" s="223">
        <v>350.69999999999999</v>
      </c>
      <c r="AA1207" s="223">
        <v>346.5</v>
      </c>
      <c r="AB1207" s="223">
        <v>312.89999999999998</v>
      </c>
      <c r="AC1207" s="308">
        <f t="shared" ref="AC1207:AC1208" si="668">SUM(E1207:AB1207)</f>
        <v>7814.0999999999985</v>
      </c>
      <c r="AD1207" s="223"/>
      <c r="AE1207" s="208"/>
      <c r="AF1207" s="209"/>
      <c r="AI1207" s="81"/>
      <c r="AJ1207" s="497"/>
      <c r="AK1207" s="81"/>
      <c r="AL1207" s="9"/>
    </row>
    <row r="1208">
      <c r="A1208" s="653"/>
      <c r="B1208" s="368"/>
      <c r="C1208" s="75" t="s">
        <v>20</v>
      </c>
      <c r="D1208" s="76" t="s">
        <v>29</v>
      </c>
      <c r="E1208" s="113">
        <v>218.40000000000001</v>
      </c>
      <c r="F1208" s="113">
        <v>212.09999999999999</v>
      </c>
      <c r="G1208" s="113">
        <v>218.40000000000001</v>
      </c>
      <c r="H1208" s="113">
        <v>220.5</v>
      </c>
      <c r="I1208" s="113">
        <v>224.69999999999999</v>
      </c>
      <c r="J1208" s="113">
        <v>228.90000000000001</v>
      </c>
      <c r="K1208" s="113">
        <v>235.19999999999999</v>
      </c>
      <c r="L1208" s="113">
        <v>252</v>
      </c>
      <c r="M1208" s="113">
        <v>243.59999999999999</v>
      </c>
      <c r="N1208" s="113">
        <v>241.5</v>
      </c>
      <c r="O1208" s="113">
        <v>245.69999999999999</v>
      </c>
      <c r="P1208" s="113">
        <v>243.59999999999999</v>
      </c>
      <c r="Q1208" s="113">
        <v>241.5</v>
      </c>
      <c r="R1208" s="113">
        <v>241.5</v>
      </c>
      <c r="S1208" s="113">
        <v>237.30000000000001</v>
      </c>
      <c r="T1208" s="113">
        <v>239.40000000000001</v>
      </c>
      <c r="U1208" s="113">
        <v>252</v>
      </c>
      <c r="V1208" s="113">
        <v>268.80000000000001</v>
      </c>
      <c r="W1208" s="113">
        <v>294</v>
      </c>
      <c r="X1208" s="113">
        <v>298.19999999999999</v>
      </c>
      <c r="Y1208" s="113">
        <v>289.80000000000001</v>
      </c>
      <c r="Z1208" s="113">
        <v>275.10000000000002</v>
      </c>
      <c r="AA1208" s="113">
        <v>256.19999999999999</v>
      </c>
      <c r="AB1208" s="113">
        <v>247.80000000000001</v>
      </c>
      <c r="AC1208" s="280">
        <f t="shared" si="668"/>
        <v>5926.2000000000007</v>
      </c>
      <c r="AD1208" s="77"/>
      <c r="AE1208" s="78"/>
      <c r="AF1208" s="79"/>
      <c r="AI1208" s="9"/>
      <c r="AJ1208" s="9"/>
      <c r="AK1208" s="9"/>
      <c r="AL1208" s="9"/>
    </row>
    <row r="1209">
      <c r="A1209" s="653"/>
      <c r="B1209" s="368"/>
      <c r="C1209" s="75" t="s">
        <v>21</v>
      </c>
      <c r="D1209" s="76" t="s">
        <v>22</v>
      </c>
      <c r="E1209" s="118">
        <v>6</v>
      </c>
      <c r="F1209" s="119">
        <v>5</v>
      </c>
      <c r="G1209" s="119">
        <v>6</v>
      </c>
      <c r="H1209" s="119">
        <v>5</v>
      </c>
      <c r="I1209" s="119">
        <v>5</v>
      </c>
      <c r="J1209" s="119">
        <v>6</v>
      </c>
      <c r="K1209" s="119">
        <v>7</v>
      </c>
      <c r="L1209" s="119">
        <v>7</v>
      </c>
      <c r="M1209" s="119">
        <v>7</v>
      </c>
      <c r="N1209" s="119">
        <v>7</v>
      </c>
      <c r="O1209" s="119">
        <v>7</v>
      </c>
      <c r="P1209" s="119">
        <v>7</v>
      </c>
      <c r="Q1209" s="119">
        <v>7</v>
      </c>
      <c r="R1209" s="119">
        <v>7</v>
      </c>
      <c r="S1209" s="119">
        <v>7</v>
      </c>
      <c r="T1209" s="119">
        <v>7</v>
      </c>
      <c r="U1209" s="119">
        <v>7</v>
      </c>
      <c r="V1209" s="119">
        <v>7</v>
      </c>
      <c r="W1209" s="119">
        <v>8</v>
      </c>
      <c r="X1209" s="119">
        <v>8</v>
      </c>
      <c r="Y1209" s="119">
        <v>7</v>
      </c>
      <c r="Z1209" s="119">
        <v>7</v>
      </c>
      <c r="AA1209" s="119">
        <v>7</v>
      </c>
      <c r="AB1209" s="120">
        <v>6</v>
      </c>
      <c r="AC1209" s="280">
        <f t="shared" ref="AC1209:AC1211" si="669">AVERAGE(E1209:AB1209)</f>
        <v>6.666666666666667</v>
      </c>
      <c r="AD1209" s="77"/>
      <c r="AE1209" s="78"/>
      <c r="AF1209" s="79"/>
      <c r="AI1209" s="9"/>
      <c r="AJ1209" s="9"/>
      <c r="AK1209" s="9"/>
      <c r="AL1209" s="9"/>
    </row>
    <row r="1210">
      <c r="A1210" s="653"/>
      <c r="B1210" s="368"/>
      <c r="C1210" s="75" t="s">
        <v>23</v>
      </c>
      <c r="D1210" s="76"/>
      <c r="E1210" s="83">
        <f t="shared" ref="E1210:AB1210" si="670">E1208/E1207</f>
        <v>0.73758865248226946</v>
      </c>
      <c r="F1210" s="83">
        <f t="shared" si="670"/>
        <v>0.80158730158730152</v>
      </c>
      <c r="G1210" s="83">
        <f t="shared" si="670"/>
        <v>0.84552845528455278</v>
      </c>
      <c r="H1210" s="83">
        <f t="shared" si="670"/>
        <v>0.875</v>
      </c>
      <c r="I1210" s="83">
        <f t="shared" si="670"/>
        <v>0.92241379310344829</v>
      </c>
      <c r="J1210" s="83">
        <f t="shared" si="670"/>
        <v>0.8582677165354331</v>
      </c>
      <c r="K1210" s="83">
        <f t="shared" si="670"/>
        <v>0.75675675675675669</v>
      </c>
      <c r="L1210" s="83">
        <f t="shared" si="670"/>
        <v>0.73619631901840488</v>
      </c>
      <c r="M1210" s="83">
        <f t="shared" si="670"/>
        <v>0.69461077844311381</v>
      </c>
      <c r="N1210" s="83">
        <f t="shared" si="670"/>
        <v>0.66473988439306353</v>
      </c>
      <c r="O1210" s="83">
        <f t="shared" si="670"/>
        <v>0.70059880239520955</v>
      </c>
      <c r="P1210" s="83">
        <f t="shared" si="670"/>
        <v>0.68235294117647061</v>
      </c>
      <c r="Q1210" s="83">
        <f t="shared" si="670"/>
        <v>0.68047337278106512</v>
      </c>
      <c r="R1210" s="83">
        <f t="shared" si="670"/>
        <v>0.68452380952380953</v>
      </c>
      <c r="S1210" s="83">
        <f t="shared" si="670"/>
        <v>0.6890243902439025</v>
      </c>
      <c r="T1210" s="83">
        <f t="shared" si="670"/>
        <v>0.69090909090909092</v>
      </c>
      <c r="U1210" s="83">
        <f t="shared" si="670"/>
        <v>0.73170731707317083</v>
      </c>
      <c r="V1210" s="83">
        <f t="shared" si="670"/>
        <v>0.78048780487804892</v>
      </c>
      <c r="W1210" s="83">
        <f t="shared" si="670"/>
        <v>0.82352941176470584</v>
      </c>
      <c r="X1210" s="83">
        <f t="shared" si="670"/>
        <v>0.84523809523809523</v>
      </c>
      <c r="Y1210" s="83">
        <f t="shared" si="670"/>
        <v>0.82634730538922163</v>
      </c>
      <c r="Z1210" s="83">
        <f t="shared" si="670"/>
        <v>0.78443113772455098</v>
      </c>
      <c r="AA1210" s="83">
        <f t="shared" si="670"/>
        <v>0.73939393939393938</v>
      </c>
      <c r="AB1210" s="83">
        <f t="shared" si="670"/>
        <v>0.79194630872483229</v>
      </c>
      <c r="AC1210" s="591">
        <f t="shared" si="669"/>
        <v>0.76431889103418571</v>
      </c>
      <c r="AD1210" s="673"/>
      <c r="AE1210" s="674"/>
      <c r="AF1210" s="675"/>
      <c r="AI1210" s="9"/>
      <c r="AJ1210" s="9"/>
      <c r="AK1210" s="9"/>
      <c r="AL1210" s="9"/>
    </row>
    <row r="1211">
      <c r="A1211" s="1023"/>
      <c r="B1211" s="1024"/>
      <c r="C1211" s="127" t="s">
        <v>37</v>
      </c>
      <c r="D1211" s="94"/>
      <c r="E1211" s="129">
        <f>SQRT(E1207^2+E1208*E1208)/E1195/1.73</f>
        <v>5.842783243153022</v>
      </c>
      <c r="F1211" s="129">
        <f t="shared" ref="F1211:AB1211" si="671">SQRT(F1207^2+F1208*F1208)/F1195/1.73</f>
        <v>5.3851849259235749</v>
      </c>
      <c r="G1211" s="129">
        <f t="shared" si="671"/>
        <v>5.3131516324046117</v>
      </c>
      <c r="H1211" s="129">
        <f t="shared" si="671"/>
        <v>5.2596379916615588</v>
      </c>
      <c r="I1211" s="129">
        <f t="shared" si="671"/>
        <v>5.2055742562886831</v>
      </c>
      <c r="J1211" s="129">
        <f t="shared" si="671"/>
        <v>5.4907038750924535</v>
      </c>
      <c r="K1211" s="129">
        <f t="shared" si="671"/>
        <v>6.1056067903071591</v>
      </c>
      <c r="L1211" s="129">
        <f t="shared" si="671"/>
        <v>6.6404750502744019</v>
      </c>
      <c r="M1211" s="129">
        <f t="shared" si="671"/>
        <v>6.7071322700870466</v>
      </c>
      <c r="N1211" s="129">
        <f t="shared" si="671"/>
        <v>6.8522926320951711</v>
      </c>
      <c r="O1211" s="129">
        <f t="shared" si="671"/>
        <v>6.7260047608679905</v>
      </c>
      <c r="P1211" s="129">
        <f t="shared" si="671"/>
        <v>6.7702435993013266</v>
      </c>
      <c r="Q1211" s="129">
        <f t="shared" si="671"/>
        <v>6.7245344899335535</v>
      </c>
      <c r="R1211" s="129">
        <f t="shared" si="671"/>
        <v>6.7155625960571506</v>
      </c>
      <c r="S1211" s="129">
        <f t="shared" si="671"/>
        <v>6.5516479802625334</v>
      </c>
      <c r="T1211" s="129">
        <f t="shared" si="671"/>
        <v>6.5974067048361977</v>
      </c>
      <c r="U1211" s="129">
        <f t="shared" si="671"/>
        <v>6.6133019687518182</v>
      </c>
      <c r="V1211" s="129">
        <f t="shared" si="671"/>
        <v>6.6984676985109131</v>
      </c>
      <c r="W1211" s="129">
        <f t="shared" si="671"/>
        <v>7.0909220413126146</v>
      </c>
      <c r="X1211" s="129">
        <f t="shared" si="671"/>
        <v>7.0639924721277918</v>
      </c>
      <c r="Y1211" s="129">
        <f t="shared" si="671"/>
        <v>6.9939819069137572</v>
      </c>
      <c r="Z1211" s="129">
        <f t="shared" si="671"/>
        <v>6.8522428178055232</v>
      </c>
      <c r="AA1211" s="129">
        <f t="shared" si="671"/>
        <v>6.7322297941424534</v>
      </c>
      <c r="AB1211" s="129">
        <f t="shared" si="671"/>
        <v>6.2187516006374342</v>
      </c>
      <c r="AC1211" s="284">
        <f t="shared" si="669"/>
        <v>6.3813263791145296</v>
      </c>
      <c r="AD1211" s="190">
        <f>(AC1209-AC1211)/AC1209</f>
        <v>0.042801043132820606</v>
      </c>
      <c r="AE1211" s="129"/>
      <c r="AF1211" s="131"/>
      <c r="AI1211" s="9"/>
      <c r="AJ1211" s="9"/>
      <c r="AK1211" s="9"/>
      <c r="AL1211" s="9"/>
    </row>
    <row r="1212" ht="15.75" customHeight="1">
      <c r="A1212" s="689" t="s">
        <v>339</v>
      </c>
      <c r="B1212" s="690"/>
      <c r="C1212" s="67" t="s">
        <v>18</v>
      </c>
      <c r="D1212" s="68"/>
      <c r="E1212" s="108">
        <f t="shared" ref="E1212:E1213" si="672">E1197+E1202+E1207</f>
        <v>1474.1999999999998</v>
      </c>
      <c r="F1212" s="108">
        <f t="shared" ref="F1212:AB1212" si="673">F1197+F1202+F1207</f>
        <v>1392.3000000000002</v>
      </c>
      <c r="G1212" s="108">
        <f t="shared" si="673"/>
        <v>1341.8999999999999</v>
      </c>
      <c r="H1212" s="108">
        <f t="shared" si="673"/>
        <v>1320.9000000000001</v>
      </c>
      <c r="I1212" s="108">
        <f t="shared" si="673"/>
        <v>1314.5999999999999</v>
      </c>
      <c r="J1212" s="108">
        <f t="shared" si="673"/>
        <v>1419.5999999999999</v>
      </c>
      <c r="K1212" s="108">
        <f t="shared" si="673"/>
        <v>1677.8999999999999</v>
      </c>
      <c r="L1212" s="108">
        <f t="shared" si="673"/>
        <v>1885.8</v>
      </c>
      <c r="M1212" s="108">
        <f t="shared" si="673"/>
        <v>2051.6999999999998</v>
      </c>
      <c r="N1212" s="108">
        <f t="shared" si="673"/>
        <v>2110.5</v>
      </c>
      <c r="O1212" s="108">
        <f t="shared" si="673"/>
        <v>2125.1999999999998</v>
      </c>
      <c r="P1212" s="108">
        <f t="shared" si="673"/>
        <v>2133.6000000000004</v>
      </c>
      <c r="Q1212" s="108">
        <f t="shared" si="673"/>
        <v>2144.0999999999999</v>
      </c>
      <c r="R1212" s="108">
        <f t="shared" si="673"/>
        <v>2089.5</v>
      </c>
      <c r="S1212" s="108">
        <f t="shared" si="673"/>
        <v>2055.9000000000001</v>
      </c>
      <c r="T1212" s="108">
        <f t="shared" si="673"/>
        <v>2051.6999999999998</v>
      </c>
      <c r="U1212" s="108">
        <f t="shared" si="673"/>
        <v>2039.0999999999999</v>
      </c>
      <c r="V1212" s="108">
        <f t="shared" si="673"/>
        <v>2005.5</v>
      </c>
      <c r="W1212" s="108">
        <f t="shared" si="673"/>
        <v>2024.3999999999999</v>
      </c>
      <c r="X1212" s="108">
        <f t="shared" si="673"/>
        <v>2013.9000000000001</v>
      </c>
      <c r="Y1212" s="108">
        <f t="shared" si="673"/>
        <v>1986.6000000000001</v>
      </c>
      <c r="Z1212" s="108">
        <f t="shared" si="673"/>
        <v>1917.3</v>
      </c>
      <c r="AA1212" s="108">
        <f t="shared" si="673"/>
        <v>1818.6000000000001</v>
      </c>
      <c r="AB1212" s="108">
        <f t="shared" si="673"/>
        <v>1635.9000000000001</v>
      </c>
      <c r="AC1212" s="278" t="e">
        <f>SUM(#REF!,#REF!,#REF!)</f>
        <v>#REF!</v>
      </c>
      <c r="AI1212" s="9"/>
      <c r="AJ1212" s="9"/>
      <c r="AK1212" s="9"/>
      <c r="AL1212" s="9"/>
    </row>
    <row r="1213">
      <c r="A1213" s="785"/>
      <c r="B1213" s="786"/>
      <c r="C1213" s="520" t="s">
        <v>20</v>
      </c>
      <c r="D1213" s="450"/>
      <c r="E1213" s="521">
        <f t="shared" si="672"/>
        <v>781.19999999999993</v>
      </c>
      <c r="F1213" s="461">
        <f t="shared" ref="F1213:AC1213" si="674">SUM(F1198,F1203,F1208)</f>
        <v>774.89999999999998</v>
      </c>
      <c r="G1213" s="461">
        <f t="shared" si="674"/>
        <v>806.39999999999998</v>
      </c>
      <c r="H1213" s="461">
        <f t="shared" si="674"/>
        <v>812.70000000000005</v>
      </c>
      <c r="I1213" s="461">
        <f t="shared" si="674"/>
        <v>810.59999999999991</v>
      </c>
      <c r="J1213" s="461">
        <f t="shared" si="674"/>
        <v>833.69999999999993</v>
      </c>
      <c r="K1213" s="461">
        <f t="shared" si="674"/>
        <v>856.79999999999995</v>
      </c>
      <c r="L1213" s="461">
        <f t="shared" si="674"/>
        <v>905.10000000000002</v>
      </c>
      <c r="M1213" s="461">
        <f t="shared" si="674"/>
        <v>886.20000000000005</v>
      </c>
      <c r="N1213" s="461">
        <f t="shared" si="674"/>
        <v>879.89999999999998</v>
      </c>
      <c r="O1213" s="461">
        <f t="shared" si="674"/>
        <v>900.90000000000009</v>
      </c>
      <c r="P1213" s="461">
        <f t="shared" si="674"/>
        <v>890.39999999999998</v>
      </c>
      <c r="Q1213" s="461">
        <f t="shared" si="674"/>
        <v>905.10000000000002</v>
      </c>
      <c r="R1213" s="461">
        <f t="shared" si="674"/>
        <v>892.5</v>
      </c>
      <c r="S1213" s="461">
        <f t="shared" si="674"/>
        <v>875.70000000000005</v>
      </c>
      <c r="T1213" s="461">
        <f t="shared" si="674"/>
        <v>894.60000000000002</v>
      </c>
      <c r="U1213" s="461">
        <f t="shared" si="674"/>
        <v>924</v>
      </c>
      <c r="V1213" s="461">
        <f t="shared" si="674"/>
        <v>911.40000000000009</v>
      </c>
      <c r="W1213" s="461">
        <f t="shared" si="674"/>
        <v>991.20000000000005</v>
      </c>
      <c r="X1213" s="461">
        <f t="shared" si="674"/>
        <v>997.5</v>
      </c>
      <c r="Y1213" s="461">
        <f t="shared" si="674"/>
        <v>978.59999999999991</v>
      </c>
      <c r="Z1213" s="461">
        <f t="shared" si="674"/>
        <v>926.10000000000002</v>
      </c>
      <c r="AA1213" s="461">
        <f t="shared" si="674"/>
        <v>867.29999999999995</v>
      </c>
      <c r="AB1213" s="991">
        <f t="shared" si="674"/>
        <v>821.09999999999991</v>
      </c>
      <c r="AC1213" s="576">
        <f t="shared" si="674"/>
        <v>21123.900000000001</v>
      </c>
      <c r="AI1213" s="64"/>
      <c r="AJ1213" s="64"/>
      <c r="AK1213" s="64"/>
      <c r="AL1213" s="64"/>
    </row>
    <row r="1214">
      <c r="A1214" s="711" t="s">
        <v>340</v>
      </c>
      <c r="B1214" s="712"/>
      <c r="C1214" s="393"/>
      <c r="D1214" s="713"/>
      <c r="E1214" s="395">
        <v>1</v>
      </c>
      <c r="F1214" s="396">
        <v>2</v>
      </c>
      <c r="G1214" s="396">
        <v>3</v>
      </c>
      <c r="H1214" s="396">
        <v>4</v>
      </c>
      <c r="I1214" s="396">
        <v>5</v>
      </c>
      <c r="J1214" s="396">
        <v>6</v>
      </c>
      <c r="K1214" s="396">
        <v>7</v>
      </c>
      <c r="L1214" s="396">
        <v>8</v>
      </c>
      <c r="M1214" s="396">
        <v>9</v>
      </c>
      <c r="N1214" s="396">
        <v>10</v>
      </c>
      <c r="O1214" s="396">
        <v>11</v>
      </c>
      <c r="P1214" s="396">
        <v>12</v>
      </c>
      <c r="Q1214" s="396">
        <v>13</v>
      </c>
      <c r="R1214" s="396">
        <v>14</v>
      </c>
      <c r="S1214" s="396">
        <v>15</v>
      </c>
      <c r="T1214" s="396">
        <v>16</v>
      </c>
      <c r="U1214" s="396">
        <v>17</v>
      </c>
      <c r="V1214" s="396">
        <v>18</v>
      </c>
      <c r="W1214" s="396">
        <v>19</v>
      </c>
      <c r="X1214" s="396">
        <v>20</v>
      </c>
      <c r="Y1214" s="396">
        <v>21</v>
      </c>
      <c r="Z1214" s="396">
        <v>22</v>
      </c>
      <c r="AA1214" s="396">
        <v>23</v>
      </c>
      <c r="AB1214" s="397">
        <v>24</v>
      </c>
      <c r="AC1214" s="1096"/>
      <c r="AI1214" s="64"/>
      <c r="AJ1214" s="64"/>
      <c r="AK1214" s="64"/>
      <c r="AL1214" s="64"/>
    </row>
    <row r="1215">
      <c r="A1215" s="721" t="s">
        <v>266</v>
      </c>
      <c r="B1215" s="302"/>
      <c r="C1215" s="722" t="s">
        <v>24</v>
      </c>
      <c r="D1215" s="547" t="s">
        <v>22</v>
      </c>
      <c r="E1215" s="301">
        <v>6.29</v>
      </c>
      <c r="F1215" s="302">
        <v>6.2800000000000002</v>
      </c>
      <c r="G1215" s="302">
        <v>6.3499999999999996</v>
      </c>
      <c r="H1215" s="302">
        <v>6.3499999999999996</v>
      </c>
      <c r="I1215" s="302">
        <v>6.3499999999999996</v>
      </c>
      <c r="J1215" s="302">
        <v>6.3899999999999997</v>
      </c>
      <c r="K1215" s="302">
        <v>6.3799999999999999</v>
      </c>
      <c r="L1215" s="302">
        <v>6.3899999999999997</v>
      </c>
      <c r="M1215" s="302">
        <v>6.3600000000000003</v>
      </c>
      <c r="N1215" s="302">
        <v>6.3600000000000003</v>
      </c>
      <c r="O1215" s="302">
        <v>6.3499999999999996</v>
      </c>
      <c r="P1215" s="302">
        <v>6.3600000000000003</v>
      </c>
      <c r="Q1215" s="302">
        <v>6.3600000000000003</v>
      </c>
      <c r="R1215" s="302">
        <v>6.3600000000000003</v>
      </c>
      <c r="S1215" s="302">
        <v>6.3600000000000003</v>
      </c>
      <c r="T1215" s="302">
        <v>6.3600000000000003</v>
      </c>
      <c r="U1215" s="302">
        <v>6.4299999999999997</v>
      </c>
      <c r="V1215" s="302">
        <v>6.5099999999999998</v>
      </c>
      <c r="W1215" s="302">
        <v>6.5099999999999998</v>
      </c>
      <c r="X1215" s="302">
        <v>6.5300000000000002</v>
      </c>
      <c r="Y1215" s="302">
        <v>6.5</v>
      </c>
      <c r="Z1215" s="302">
        <v>6.4800000000000004</v>
      </c>
      <c r="AA1215" s="302">
        <v>6.3799999999999999</v>
      </c>
      <c r="AB1215" s="761">
        <v>6.3899999999999997</v>
      </c>
      <c r="AC1215" s="1106">
        <f t="shared" ref="AC1215:AC1216" si="675">AVERAGE(E1215:AB1215)</f>
        <v>6.3908333333333331</v>
      </c>
      <c r="AI1215" s="64"/>
      <c r="AJ1215" s="64"/>
      <c r="AK1215" s="64"/>
      <c r="AL1215" s="64"/>
    </row>
    <row r="1216">
      <c r="A1216" s="764" t="s">
        <v>267</v>
      </c>
      <c r="B1216" s="566"/>
      <c r="C1216" s="766" t="s">
        <v>24</v>
      </c>
      <c r="D1216" s="455" t="s">
        <v>22</v>
      </c>
      <c r="E1216" s="569">
        <v>6.3099999999999996</v>
      </c>
      <c r="F1216" s="566">
        <v>6.3099999999999996</v>
      </c>
      <c r="G1216" s="566">
        <v>6.3700000000000001</v>
      </c>
      <c r="H1216" s="566">
        <v>6.3700000000000001</v>
      </c>
      <c r="I1216" s="566">
        <v>6.3799999999999999</v>
      </c>
      <c r="J1216" s="566">
        <v>6.4100000000000001</v>
      </c>
      <c r="K1216" s="566">
        <v>6.4000000000000004</v>
      </c>
      <c r="L1216" s="566">
        <v>6.4100000000000001</v>
      </c>
      <c r="M1216" s="566">
        <v>6.3700000000000001</v>
      </c>
      <c r="N1216" s="566">
        <v>6.3799999999999999</v>
      </c>
      <c r="O1216" s="566">
        <v>6.3700000000000001</v>
      </c>
      <c r="P1216" s="566">
        <v>6.3799999999999999</v>
      </c>
      <c r="Q1216" s="566">
        <v>6.3899999999999997</v>
      </c>
      <c r="R1216" s="566">
        <v>6.3799999999999999</v>
      </c>
      <c r="S1216" s="566">
        <v>6.3799999999999999</v>
      </c>
      <c r="T1216" s="566">
        <v>6.3799999999999999</v>
      </c>
      <c r="U1216" s="566">
        <v>6.46</v>
      </c>
      <c r="V1216" s="566">
        <v>6.4299999999999997</v>
      </c>
      <c r="W1216" s="566">
        <v>6.4400000000000004</v>
      </c>
      <c r="X1216" s="566">
        <v>6.4500000000000002</v>
      </c>
      <c r="Y1216" s="566">
        <v>6.4100000000000001</v>
      </c>
      <c r="Z1216" s="566">
        <v>6.4100000000000001</v>
      </c>
      <c r="AA1216" s="566">
        <v>6.2999999999999998</v>
      </c>
      <c r="AB1216" s="768">
        <v>6.3200000000000003</v>
      </c>
      <c r="AC1216" s="1107">
        <f t="shared" si="675"/>
        <v>6.3837499999999991</v>
      </c>
      <c r="AD1216" s="406"/>
      <c r="AI1216" s="64"/>
      <c r="AJ1216" s="64"/>
      <c r="AK1216" s="9"/>
      <c r="AL1216" s="64"/>
    </row>
    <row r="1217">
      <c r="A1217" s="652" t="s">
        <v>280</v>
      </c>
      <c r="B1217" s="367" t="s">
        <v>341</v>
      </c>
      <c r="C1217" s="67" t="s">
        <v>18</v>
      </c>
      <c r="D1217" s="68" t="s">
        <v>29</v>
      </c>
      <c r="E1217" s="108">
        <v>27.600000000000001</v>
      </c>
      <c r="F1217" s="109">
        <v>26.16</v>
      </c>
      <c r="G1217" s="109">
        <v>23.280000000000001</v>
      </c>
      <c r="H1217" s="109">
        <v>20.16</v>
      </c>
      <c r="I1217" s="109">
        <v>18</v>
      </c>
      <c r="J1217" s="109">
        <v>18</v>
      </c>
      <c r="K1217" s="109">
        <v>26.399999999999999</v>
      </c>
      <c r="L1217" s="109">
        <v>27.120000000000001</v>
      </c>
      <c r="M1217" s="109">
        <v>25.440000000000001</v>
      </c>
      <c r="N1217" s="109">
        <v>26.640000000000001</v>
      </c>
      <c r="O1217" s="109">
        <v>26.879999999999999</v>
      </c>
      <c r="P1217" s="109">
        <v>25.440000000000001</v>
      </c>
      <c r="Q1217" s="109">
        <v>21.600000000000001</v>
      </c>
      <c r="R1217" s="109">
        <v>19.440000000000001</v>
      </c>
      <c r="S1217" s="109">
        <v>19.68</v>
      </c>
      <c r="T1217" s="109">
        <v>22.32</v>
      </c>
      <c r="U1217" s="109">
        <v>27.600000000000001</v>
      </c>
      <c r="V1217" s="109">
        <v>24.239999999999998</v>
      </c>
      <c r="W1217" s="109">
        <v>21.600000000000001</v>
      </c>
      <c r="X1217" s="109">
        <v>20.640000000000001</v>
      </c>
      <c r="Y1217" s="109">
        <v>26.640000000000001</v>
      </c>
      <c r="Z1217" s="109">
        <v>26.399999999999999</v>
      </c>
      <c r="AA1217" s="109">
        <v>22.559999999999999</v>
      </c>
      <c r="AB1217" s="110">
        <v>19.440000000000001</v>
      </c>
      <c r="AC1217" s="278">
        <f t="shared" ref="AC1217:AC1218" si="676">SUM(E1217:AB1217)</f>
        <v>563.28000000000009</v>
      </c>
      <c r="AD1217" s="223">
        <f>MIN(E1217:AB1217)</f>
        <v>18</v>
      </c>
      <c r="AE1217" s="524">
        <v>60</v>
      </c>
      <c r="AF1217" s="780">
        <v>40</v>
      </c>
      <c r="AI1217" s="81"/>
      <c r="AJ1217" s="497"/>
      <c r="AK1217" s="81"/>
      <c r="AL1217" s="9"/>
    </row>
    <row r="1218">
      <c r="A1218" s="653"/>
      <c r="B1218" s="368"/>
      <c r="C1218" s="75" t="s">
        <v>20</v>
      </c>
      <c r="D1218" s="76" t="s">
        <v>29</v>
      </c>
      <c r="E1218" s="113">
        <v>14.4</v>
      </c>
      <c r="F1218" s="114">
        <v>15.6</v>
      </c>
      <c r="G1218" s="114">
        <v>16.800000000000001</v>
      </c>
      <c r="H1218" s="114">
        <v>17.280000000000001</v>
      </c>
      <c r="I1218" s="114">
        <v>17.039999999999999</v>
      </c>
      <c r="J1218" s="114">
        <v>17.039999999999999</v>
      </c>
      <c r="K1218" s="114">
        <v>19.920000000000002</v>
      </c>
      <c r="L1218" s="114">
        <v>18</v>
      </c>
      <c r="M1218" s="114">
        <v>17.280000000000001</v>
      </c>
      <c r="N1218" s="114">
        <v>22.559999999999999</v>
      </c>
      <c r="O1218" s="114">
        <v>17.280000000000001</v>
      </c>
      <c r="P1218" s="114">
        <v>17.760000000000002</v>
      </c>
      <c r="Q1218" s="114">
        <v>17.039999999999999</v>
      </c>
      <c r="R1218" s="114">
        <v>17.039999999999999</v>
      </c>
      <c r="S1218" s="114">
        <v>16.800000000000001</v>
      </c>
      <c r="T1218" s="114">
        <v>17.039999999999999</v>
      </c>
      <c r="U1218" s="114">
        <v>19.440000000000001</v>
      </c>
      <c r="V1218" s="114">
        <v>23.760000000000002</v>
      </c>
      <c r="W1218" s="114">
        <v>19.440000000000001</v>
      </c>
      <c r="X1218" s="114">
        <v>19.440000000000001</v>
      </c>
      <c r="Y1218" s="114">
        <v>19.68</v>
      </c>
      <c r="Z1218" s="114">
        <v>18.960000000000001</v>
      </c>
      <c r="AA1218" s="114">
        <v>18.239999999999998</v>
      </c>
      <c r="AB1218" s="115">
        <v>18.48</v>
      </c>
      <c r="AC1218" s="280">
        <f t="shared" si="676"/>
        <v>436.31999999999999</v>
      </c>
      <c r="AD1218" s="526"/>
      <c r="AE1218" s="527"/>
      <c r="AF1218" s="964"/>
      <c r="AI1218" s="9"/>
      <c r="AJ1218" s="9"/>
      <c r="AK1218" s="9"/>
      <c r="AL1218" s="9"/>
    </row>
    <row r="1219">
      <c r="A1219" s="653"/>
      <c r="B1219" s="368"/>
      <c r="C1219" s="75" t="s">
        <v>21</v>
      </c>
      <c r="D1219" s="76" t="s">
        <v>22</v>
      </c>
      <c r="E1219" s="118">
        <v>2</v>
      </c>
      <c r="F1219" s="119">
        <v>3</v>
      </c>
      <c r="G1219" s="119">
        <v>3</v>
      </c>
      <c r="H1219" s="119">
        <v>2</v>
      </c>
      <c r="I1219" s="119">
        <v>2</v>
      </c>
      <c r="J1219" s="119">
        <v>2</v>
      </c>
      <c r="K1219" s="119">
        <v>2</v>
      </c>
      <c r="L1219" s="119">
        <v>2</v>
      </c>
      <c r="M1219" s="119">
        <v>2</v>
      </c>
      <c r="N1219" s="119">
        <v>2</v>
      </c>
      <c r="O1219" s="119">
        <v>2</v>
      </c>
      <c r="P1219" s="119">
        <v>2</v>
      </c>
      <c r="Q1219" s="119">
        <v>2</v>
      </c>
      <c r="R1219" s="119">
        <v>2</v>
      </c>
      <c r="S1219" s="119">
        <v>2</v>
      </c>
      <c r="T1219" s="119">
        <v>2</v>
      </c>
      <c r="U1219" s="119">
        <v>3</v>
      </c>
      <c r="V1219" s="119">
        <v>2</v>
      </c>
      <c r="W1219" s="119">
        <v>2</v>
      </c>
      <c r="X1219" s="119">
        <v>2</v>
      </c>
      <c r="Y1219" s="119">
        <v>3</v>
      </c>
      <c r="Z1219" s="119">
        <v>2</v>
      </c>
      <c r="AA1219" s="119">
        <v>2</v>
      </c>
      <c r="AB1219" s="120">
        <v>2</v>
      </c>
      <c r="AC1219" s="280">
        <f t="shared" ref="AC1219:AC1221" si="677">AVERAGE(E1219:AB1219)</f>
        <v>2.1666666666666665</v>
      </c>
      <c r="AD1219" s="526"/>
      <c r="AE1219" s="527"/>
      <c r="AF1219" s="964"/>
      <c r="AI1219" s="9"/>
      <c r="AJ1219" s="9"/>
      <c r="AK1219" s="9"/>
      <c r="AL1219" s="9"/>
    </row>
    <row r="1220">
      <c r="A1220" s="653"/>
      <c r="B1220" s="368"/>
      <c r="C1220" s="75" t="s">
        <v>23</v>
      </c>
      <c r="D1220" s="76"/>
      <c r="E1220" s="82">
        <f t="shared" ref="E1220:AB1220" si="678">E1218/E1217</f>
        <v>0.52173913043478259</v>
      </c>
      <c r="F1220" s="83">
        <f t="shared" si="678"/>
        <v>0.59633027522935778</v>
      </c>
      <c r="G1220" s="83">
        <f t="shared" si="678"/>
        <v>0.72164948453608246</v>
      </c>
      <c r="H1220" s="83">
        <f t="shared" si="678"/>
        <v>0.85714285714285721</v>
      </c>
      <c r="I1220" s="83">
        <f t="shared" si="678"/>
        <v>0.94666666666666666</v>
      </c>
      <c r="J1220" s="83">
        <f t="shared" si="678"/>
        <v>0.94666666666666666</v>
      </c>
      <c r="K1220" s="83">
        <f t="shared" si="678"/>
        <v>0.75454545454545463</v>
      </c>
      <c r="L1220" s="83">
        <f t="shared" si="678"/>
        <v>0.66371681415929196</v>
      </c>
      <c r="M1220" s="83">
        <f t="shared" si="678"/>
        <v>0.67924528301886788</v>
      </c>
      <c r="N1220" s="83">
        <f t="shared" si="678"/>
        <v>0.84684684684684675</v>
      </c>
      <c r="O1220" s="83">
        <f t="shared" si="678"/>
        <v>0.6428571428571429</v>
      </c>
      <c r="P1220" s="83">
        <f t="shared" si="678"/>
        <v>0.69811320754716988</v>
      </c>
      <c r="Q1220" s="83">
        <f t="shared" si="678"/>
        <v>0.78888888888888875</v>
      </c>
      <c r="R1220" s="83">
        <f t="shared" si="678"/>
        <v>0.87654320987654311</v>
      </c>
      <c r="S1220" s="83">
        <f t="shared" si="678"/>
        <v>0.85365853658536595</v>
      </c>
      <c r="T1220" s="83">
        <f t="shared" si="678"/>
        <v>0.76344086021505375</v>
      </c>
      <c r="U1220" s="83">
        <f t="shared" si="678"/>
        <v>0.70434782608695656</v>
      </c>
      <c r="V1220" s="83">
        <f t="shared" si="678"/>
        <v>0.98019801980198029</v>
      </c>
      <c r="W1220" s="83">
        <f t="shared" si="678"/>
        <v>0.90000000000000002</v>
      </c>
      <c r="X1220" s="83">
        <f t="shared" si="678"/>
        <v>0.94186046511627908</v>
      </c>
      <c r="Y1220" s="83">
        <f t="shared" si="678"/>
        <v>0.73873873873873874</v>
      </c>
      <c r="Z1220" s="83">
        <f t="shared" si="678"/>
        <v>0.71818181818181825</v>
      </c>
      <c r="AA1220" s="83">
        <f t="shared" si="678"/>
        <v>0.80851063829787229</v>
      </c>
      <c r="AB1220" s="84">
        <f t="shared" si="678"/>
        <v>0.95061728395061729</v>
      </c>
      <c r="AC1220" s="591">
        <f t="shared" si="677"/>
        <v>0.78752108814130428</v>
      </c>
      <c r="AD1220" s="526"/>
      <c r="AE1220" s="527"/>
      <c r="AF1220" s="964"/>
      <c r="AI1220" s="9"/>
      <c r="AJ1220" s="9"/>
      <c r="AK1220" s="9"/>
      <c r="AL1220" s="9"/>
    </row>
    <row r="1221">
      <c r="A1221" s="1023"/>
      <c r="B1221" s="1024"/>
      <c r="C1221" s="127" t="s">
        <v>37</v>
      </c>
      <c r="D1221" s="94"/>
      <c r="E1221" s="128">
        <f t="shared" ref="E1221:AB1221" si="679">SQRT(E1217*E1217+E1218*E1218)/E1216/1.73</f>
        <v>2.8517622500824307</v>
      </c>
      <c r="F1221" s="129">
        <f t="shared" si="679"/>
        <v>2.7901633303804338</v>
      </c>
      <c r="G1221" s="129">
        <f t="shared" si="679"/>
        <v>2.6051356862979285</v>
      </c>
      <c r="H1221" s="129">
        <f t="shared" si="679"/>
        <v>2.4094416599671074</v>
      </c>
      <c r="I1221" s="129">
        <f t="shared" si="679"/>
        <v>2.2456664438141929</v>
      </c>
      <c r="J1221" s="129">
        <f t="shared" si="679"/>
        <v>2.2351563044515683</v>
      </c>
      <c r="K1221" s="129">
        <f t="shared" si="679"/>
        <v>2.9870068038360045</v>
      </c>
      <c r="L1221" s="129">
        <f t="shared" si="679"/>
        <v>2.9352506989439417</v>
      </c>
      <c r="M1221" s="129">
        <f t="shared" si="679"/>
        <v>2.790694411204198</v>
      </c>
      <c r="N1221" s="129">
        <f t="shared" si="679"/>
        <v>3.1627983451301449</v>
      </c>
      <c r="O1221" s="129">
        <f t="shared" si="679"/>
        <v>2.8997167535702046</v>
      </c>
      <c r="P1221" s="129">
        <f t="shared" si="679"/>
        <v>2.8109859399395911</v>
      </c>
      <c r="Q1221" s="129">
        <f t="shared" si="679"/>
        <v>2.4887340406587586</v>
      </c>
      <c r="R1221" s="129">
        <f t="shared" si="679"/>
        <v>2.3421294256131615</v>
      </c>
      <c r="S1221" s="129">
        <f t="shared" si="679"/>
        <v>2.3443489758576863</v>
      </c>
      <c r="T1221" s="129">
        <f t="shared" si="679"/>
        <v>2.5441703319889841</v>
      </c>
      <c r="U1221" s="129">
        <f t="shared" si="679"/>
        <v>3.0207280122581461</v>
      </c>
      <c r="V1221" s="129">
        <f t="shared" si="679"/>
        <v>3.0513419314093841</v>
      </c>
      <c r="W1221" s="129">
        <f t="shared" si="679"/>
        <v>2.6083211809930003</v>
      </c>
      <c r="X1221" s="129">
        <f t="shared" si="679"/>
        <v>2.5409812664418188</v>
      </c>
      <c r="Y1221" s="129">
        <f t="shared" si="679"/>
        <v>2.986741232882371</v>
      </c>
      <c r="Z1221" s="129">
        <f t="shared" si="679"/>
        <v>2.9310188703204516</v>
      </c>
      <c r="AA1221" s="129">
        <f t="shared" si="679"/>
        <v>2.6618245172605035</v>
      </c>
      <c r="AB1221" s="131">
        <f t="shared" si="679"/>
        <v>2.4531792324779707</v>
      </c>
      <c r="AC1221" s="284">
        <f t="shared" si="677"/>
        <v>2.6957207352408319</v>
      </c>
      <c r="AD1221" s="373">
        <f>(AC1219-AC1221)/AC1219</f>
        <v>-0.24417880088038404</v>
      </c>
      <c r="AE1221" s="129"/>
      <c r="AF1221" s="131"/>
      <c r="AI1221" s="64"/>
      <c r="AJ1221" s="64"/>
      <c r="AK1221" s="9"/>
      <c r="AL1221" s="64"/>
    </row>
    <row r="1222">
      <c r="A1222" s="652" t="s">
        <v>277</v>
      </c>
      <c r="B1222" s="367" t="s">
        <v>342</v>
      </c>
      <c r="C1222" s="67" t="s">
        <v>18</v>
      </c>
      <c r="D1222" s="68" t="s">
        <v>29</v>
      </c>
      <c r="E1222" s="108">
        <v>118.56</v>
      </c>
      <c r="F1222" s="109">
        <v>104.40000000000001</v>
      </c>
      <c r="G1222" s="109">
        <v>104.16</v>
      </c>
      <c r="H1222" s="109">
        <v>105.84</v>
      </c>
      <c r="I1222" s="109">
        <v>116.40000000000001</v>
      </c>
      <c r="J1222" s="109">
        <v>127.92</v>
      </c>
      <c r="K1222" s="109">
        <v>157.44</v>
      </c>
      <c r="L1222" s="109">
        <v>157.44</v>
      </c>
      <c r="M1222" s="109">
        <v>169.44</v>
      </c>
      <c r="N1222" s="109">
        <v>187.19999999999999</v>
      </c>
      <c r="O1222" s="109">
        <v>198.47999999999999</v>
      </c>
      <c r="P1222" s="109">
        <v>192.47999999999999</v>
      </c>
      <c r="Q1222" s="109">
        <v>189.59999999999999</v>
      </c>
      <c r="R1222" s="109">
        <v>173.75999999999999</v>
      </c>
      <c r="S1222" s="109">
        <v>168.47999999999999</v>
      </c>
      <c r="T1222" s="109">
        <v>181.44</v>
      </c>
      <c r="U1222" s="109">
        <v>185.75999999999999</v>
      </c>
      <c r="V1222" s="109">
        <v>194.16</v>
      </c>
      <c r="W1222" s="109">
        <v>187.19999999999999</v>
      </c>
      <c r="X1222" s="109">
        <v>189.36000000000001</v>
      </c>
      <c r="Y1222" s="109">
        <v>176.16</v>
      </c>
      <c r="Z1222" s="109">
        <v>178.08000000000001</v>
      </c>
      <c r="AA1222" s="109">
        <v>163.19999999999999</v>
      </c>
      <c r="AB1222" s="110">
        <v>143.28</v>
      </c>
      <c r="AC1222" s="278">
        <f t="shared" ref="AC1222:AC1223" si="680">SUM(E1222:AB1222)</f>
        <v>3870.2399999999998</v>
      </c>
      <c r="AD1222" s="223">
        <f>MIN(E1222:AB1222)</f>
        <v>104.16</v>
      </c>
      <c r="AE1222" s="524">
        <v>60</v>
      </c>
      <c r="AF1222" s="780">
        <v>40</v>
      </c>
      <c r="AI1222" s="81"/>
      <c r="AJ1222" s="497"/>
      <c r="AK1222" s="81"/>
      <c r="AL1222" s="9"/>
    </row>
    <row r="1223">
      <c r="A1223" s="653"/>
      <c r="B1223" s="368"/>
      <c r="C1223" s="75" t="s">
        <v>20</v>
      </c>
      <c r="D1223" s="76" t="s">
        <v>29</v>
      </c>
      <c r="E1223" s="113">
        <v>66.480000000000004</v>
      </c>
      <c r="F1223" s="114">
        <v>66.239999999999995</v>
      </c>
      <c r="G1223" s="114">
        <v>72.239999999999995</v>
      </c>
      <c r="H1223" s="114">
        <v>73.920000000000002</v>
      </c>
      <c r="I1223" s="114">
        <v>74.159999999999997</v>
      </c>
      <c r="J1223" s="114">
        <v>76.799999999999997</v>
      </c>
      <c r="K1223" s="114">
        <v>78.719999999999999</v>
      </c>
      <c r="L1223" s="114">
        <v>80.879999999999995</v>
      </c>
      <c r="M1223" s="114">
        <v>76.319999999999993</v>
      </c>
      <c r="N1223" s="114">
        <v>81.359999999999999</v>
      </c>
      <c r="O1223" s="114">
        <v>86.640000000000001</v>
      </c>
      <c r="P1223" s="114">
        <v>84.959999999999994</v>
      </c>
      <c r="Q1223" s="114">
        <v>87.840000000000003</v>
      </c>
      <c r="R1223" s="114">
        <v>86.879999999999995</v>
      </c>
      <c r="S1223" s="114">
        <v>86.879999999999995</v>
      </c>
      <c r="T1223" s="114">
        <v>91.680000000000007</v>
      </c>
      <c r="U1223" s="114">
        <v>96.719999999999999</v>
      </c>
      <c r="V1223" s="114">
        <v>104.64</v>
      </c>
      <c r="W1223" s="114">
        <v>115.68000000000001</v>
      </c>
      <c r="X1223" s="114">
        <v>113.04000000000001</v>
      </c>
      <c r="Y1223" s="114">
        <v>101.52</v>
      </c>
      <c r="Z1223" s="114">
        <v>94.799999999999997</v>
      </c>
      <c r="AA1223" s="114">
        <v>86.879999999999995</v>
      </c>
      <c r="AB1223" s="115">
        <v>83.280000000000001</v>
      </c>
      <c r="AC1223" s="280">
        <f t="shared" si="680"/>
        <v>2068.5600000000004</v>
      </c>
      <c r="AD1223" s="526"/>
      <c r="AE1223" s="527"/>
      <c r="AF1223" s="964"/>
      <c r="AI1223" s="9"/>
      <c r="AJ1223" s="9"/>
      <c r="AK1223" s="9"/>
      <c r="AL1223" s="9"/>
    </row>
    <row r="1224">
      <c r="A1224" s="653"/>
      <c r="B1224" s="368"/>
      <c r="C1224" s="75" t="s">
        <v>21</v>
      </c>
      <c r="D1224" s="76" t="s">
        <v>22</v>
      </c>
      <c r="E1224" s="118">
        <v>12</v>
      </c>
      <c r="F1224" s="119">
        <v>12</v>
      </c>
      <c r="G1224" s="119">
        <v>14</v>
      </c>
      <c r="H1224" s="119">
        <v>13</v>
      </c>
      <c r="I1224" s="119">
        <v>13</v>
      </c>
      <c r="J1224" s="119">
        <v>16</v>
      </c>
      <c r="K1224" s="119">
        <v>17</v>
      </c>
      <c r="L1224" s="119">
        <v>17</v>
      </c>
      <c r="M1224" s="119">
        <v>18</v>
      </c>
      <c r="N1224" s="119">
        <v>21</v>
      </c>
      <c r="O1224" s="119">
        <v>22</v>
      </c>
      <c r="P1224" s="119">
        <v>20</v>
      </c>
      <c r="Q1224" s="119">
        <v>20</v>
      </c>
      <c r="R1224" s="119">
        <v>19</v>
      </c>
      <c r="S1224" s="119">
        <v>19</v>
      </c>
      <c r="T1224" s="119">
        <v>21</v>
      </c>
      <c r="U1224" s="119">
        <v>19</v>
      </c>
      <c r="V1224" s="119">
        <v>21</v>
      </c>
      <c r="W1224" s="119">
        <v>21</v>
      </c>
      <c r="X1224" s="119">
        <v>21</v>
      </c>
      <c r="Y1224" s="119">
        <v>19</v>
      </c>
      <c r="Z1224" s="119">
        <v>18</v>
      </c>
      <c r="AA1224" s="119">
        <v>17</v>
      </c>
      <c r="AB1224" s="120">
        <v>15</v>
      </c>
      <c r="AC1224" s="280">
        <f t="shared" ref="AC1224:AC1226" si="681">AVERAGE(E1224:AB1224)</f>
        <v>17.708333333333332</v>
      </c>
      <c r="AD1224" s="526"/>
      <c r="AE1224" s="527"/>
      <c r="AF1224" s="964"/>
      <c r="AI1224" s="9"/>
      <c r="AJ1224" s="9"/>
      <c r="AK1224" s="9"/>
      <c r="AL1224" s="9"/>
    </row>
    <row r="1225">
      <c r="A1225" s="653"/>
      <c r="B1225" s="368"/>
      <c r="C1225" s="75" t="s">
        <v>23</v>
      </c>
      <c r="D1225" s="76"/>
      <c r="E1225" s="82">
        <f t="shared" ref="E1225:AB1225" si="682">E1223/E1222</f>
        <v>0.56072874493927127</v>
      </c>
      <c r="F1225" s="83">
        <f t="shared" si="682"/>
        <v>0.63448275862068959</v>
      </c>
      <c r="G1225" s="83">
        <f t="shared" si="682"/>
        <v>0.69354838709677413</v>
      </c>
      <c r="H1225" s="83">
        <f t="shared" si="682"/>
        <v>0.69841269841269837</v>
      </c>
      <c r="I1225" s="83">
        <f t="shared" si="682"/>
        <v>0.63711340206185563</v>
      </c>
      <c r="J1225" s="83">
        <f t="shared" si="682"/>
        <v>0.60037523452157593</v>
      </c>
      <c r="K1225" s="83">
        <f t="shared" si="682"/>
        <v>0.5</v>
      </c>
      <c r="L1225" s="83">
        <f t="shared" si="682"/>
        <v>0.51371951219512191</v>
      </c>
      <c r="M1225" s="83">
        <f t="shared" si="682"/>
        <v>0.45042492917847021</v>
      </c>
      <c r="N1225" s="83">
        <f t="shared" si="682"/>
        <v>0.43461538461538463</v>
      </c>
      <c r="O1225" s="83">
        <f t="shared" si="682"/>
        <v>0.43651753325272069</v>
      </c>
      <c r="P1225" s="83">
        <f t="shared" si="682"/>
        <v>0.44139650872817954</v>
      </c>
      <c r="Q1225" s="83">
        <f t="shared" si="682"/>
        <v>0.46329113924050636</v>
      </c>
      <c r="R1225" s="83">
        <f t="shared" si="682"/>
        <v>0.5</v>
      </c>
      <c r="S1225" s="83">
        <f t="shared" si="682"/>
        <v>0.51566951566951569</v>
      </c>
      <c r="T1225" s="83">
        <f t="shared" si="682"/>
        <v>0.50529100529100535</v>
      </c>
      <c r="U1225" s="83">
        <f t="shared" si="682"/>
        <v>0.52067183462532307</v>
      </c>
      <c r="V1225" s="83">
        <f t="shared" si="682"/>
        <v>0.53893695920889984</v>
      </c>
      <c r="W1225" s="83">
        <f t="shared" si="682"/>
        <v>0.61794871794871797</v>
      </c>
      <c r="X1225" s="83">
        <f t="shared" si="682"/>
        <v>0.59695817490494296</v>
      </c>
      <c r="Y1225" s="83">
        <f t="shared" si="682"/>
        <v>0.57629427792915533</v>
      </c>
      <c r="Z1225" s="83">
        <f t="shared" si="682"/>
        <v>0.53234501347708885</v>
      </c>
      <c r="AA1225" s="83">
        <f t="shared" si="682"/>
        <v>0.53235294117647058</v>
      </c>
      <c r="AB1225" s="84">
        <f t="shared" si="682"/>
        <v>0.58123953098827474</v>
      </c>
      <c r="AC1225" s="591">
        <f t="shared" si="681"/>
        <v>0.54509725850344337</v>
      </c>
      <c r="AD1225" s="526"/>
      <c r="AE1225" s="527"/>
      <c r="AF1225" s="964"/>
      <c r="AI1225" s="9"/>
      <c r="AJ1225" s="9"/>
      <c r="AK1225" s="9"/>
      <c r="AL1225" s="9"/>
    </row>
    <row r="1226">
      <c r="A1226" s="1023"/>
      <c r="B1226" s="1024"/>
      <c r="C1226" s="127" t="s">
        <v>37</v>
      </c>
      <c r="D1226" s="94"/>
      <c r="E1226" s="128">
        <f t="shared" ref="E1226:AB1226" si="683">SQRT(E1222*E1222+E1223*E1223)/E1215/1.73</f>
        <v>12.491309824898696</v>
      </c>
      <c r="F1226" s="129">
        <f t="shared" si="683"/>
        <v>11.380380224182792</v>
      </c>
      <c r="G1226" s="129">
        <f t="shared" si="683"/>
        <v>11.538784041141948</v>
      </c>
      <c r="H1226" s="129">
        <f t="shared" si="683"/>
        <v>11.751665042747641</v>
      </c>
      <c r="I1226" s="129">
        <f t="shared" si="683"/>
        <v>12.563552256392658</v>
      </c>
      <c r="J1226" s="129">
        <f t="shared" si="683"/>
        <v>13.496863302593207</v>
      </c>
      <c r="K1226" s="129">
        <f t="shared" si="683"/>
        <v>15.947892727343708</v>
      </c>
      <c r="L1226" s="129">
        <f t="shared" si="683"/>
        <v>16.011270917352135</v>
      </c>
      <c r="M1226" s="129">
        <f t="shared" si="683"/>
        <v>16.889793835173975</v>
      </c>
      <c r="N1226" s="129">
        <f t="shared" si="683"/>
        <v>18.551266311679903</v>
      </c>
      <c r="O1226" s="129">
        <f t="shared" si="683"/>
        <v>19.713797760464882</v>
      </c>
      <c r="P1226" s="129">
        <f t="shared" si="683"/>
        <v>19.122101098428498</v>
      </c>
      <c r="Q1226" s="129">
        <f t="shared" si="683"/>
        <v>18.991473755923483</v>
      </c>
      <c r="R1226" s="129">
        <f t="shared" si="683"/>
        <v>17.656377093574516</v>
      </c>
      <c r="S1226" s="129">
        <f t="shared" si="683"/>
        <v>17.228497987255235</v>
      </c>
      <c r="T1226" s="129">
        <f t="shared" si="683"/>
        <v>18.475953882044731</v>
      </c>
      <c r="U1226" s="129">
        <f t="shared" si="683"/>
        <v>18.827161243354631</v>
      </c>
      <c r="V1226" s="129">
        <f t="shared" si="683"/>
        <v>19.584107084478859</v>
      </c>
      <c r="W1226" s="129">
        <f t="shared" si="683"/>
        <v>19.539384210363661</v>
      </c>
      <c r="X1226" s="129">
        <f t="shared" si="683"/>
        <v>19.521639892634447</v>
      </c>
      <c r="Y1226" s="129">
        <f t="shared" si="683"/>
        <v>18.080844727017528</v>
      </c>
      <c r="Z1226" s="129">
        <f t="shared" si="683"/>
        <v>17.995899900171587</v>
      </c>
      <c r="AA1226" s="129">
        <f t="shared" si="683"/>
        <v>16.750752875038721</v>
      </c>
      <c r="AB1226" s="131">
        <f t="shared" si="683"/>
        <v>14.991345085995611</v>
      </c>
      <c r="AC1226" s="284">
        <f t="shared" si="681"/>
        <v>16.545921461677207</v>
      </c>
      <c r="AD1226" s="373">
        <f>(AC1224-AC1226)/AC1224</f>
        <v>0.065642082164110632</v>
      </c>
      <c r="AE1226" s="129"/>
      <c r="AF1226" s="131"/>
      <c r="AI1226" s="64"/>
      <c r="AJ1226" s="64"/>
      <c r="AK1226" s="9"/>
      <c r="AL1226" s="64"/>
    </row>
    <row r="1227">
      <c r="A1227" s="652" t="s">
        <v>343</v>
      </c>
      <c r="B1227" s="367" t="s">
        <v>344</v>
      </c>
      <c r="C1227" s="67" t="s">
        <v>18</v>
      </c>
      <c r="D1227" s="68" t="s">
        <v>29</v>
      </c>
      <c r="E1227" s="108">
        <v>189.12</v>
      </c>
      <c r="F1227" s="109">
        <v>166.08000000000001</v>
      </c>
      <c r="G1227" s="109">
        <v>158.40000000000001</v>
      </c>
      <c r="H1227" s="109">
        <v>153.59999999999999</v>
      </c>
      <c r="I1227" s="109">
        <v>157.44</v>
      </c>
      <c r="J1227" s="109">
        <v>173.28</v>
      </c>
      <c r="K1227" s="109">
        <v>228.47999999999999</v>
      </c>
      <c r="L1227" s="109">
        <v>249.12</v>
      </c>
      <c r="M1227" s="109">
        <v>254.88</v>
      </c>
      <c r="N1227" s="109">
        <v>258</v>
      </c>
      <c r="O1227" s="109">
        <v>248.88</v>
      </c>
      <c r="P1227" s="109">
        <v>277.44</v>
      </c>
      <c r="Q1227" s="109">
        <v>269.75999999999999</v>
      </c>
      <c r="R1227" s="109">
        <v>276.95999999999998</v>
      </c>
      <c r="S1227" s="109">
        <v>261.12</v>
      </c>
      <c r="T1227" s="109">
        <v>269.27999999999997</v>
      </c>
      <c r="U1227" s="109">
        <v>264.24000000000001</v>
      </c>
      <c r="V1227" s="109">
        <v>264</v>
      </c>
      <c r="W1227" s="109">
        <v>287.51999999999998</v>
      </c>
      <c r="X1227" s="109">
        <v>286.56</v>
      </c>
      <c r="Y1227" s="109">
        <v>294.24000000000001</v>
      </c>
      <c r="Z1227" s="109">
        <v>287.04000000000002</v>
      </c>
      <c r="AA1227" s="109">
        <v>267.83999999999997</v>
      </c>
      <c r="AB1227" s="110">
        <v>225.59999999999999</v>
      </c>
      <c r="AC1227" s="278">
        <f t="shared" ref="AC1227:AC1228" si="684">SUM(E1227:AB1227)</f>
        <v>5768.880000000001</v>
      </c>
      <c r="AD1227" s="223">
        <f>MIN(E1227:AB1227)</f>
        <v>153.59999999999999</v>
      </c>
      <c r="AE1227" s="524">
        <v>60</v>
      </c>
      <c r="AF1227" s="780">
        <v>40</v>
      </c>
      <c r="AI1227" s="81"/>
      <c r="AJ1227" s="497"/>
      <c r="AK1227" s="81"/>
      <c r="AL1227" s="9"/>
    </row>
    <row r="1228">
      <c r="A1228" s="653"/>
      <c r="B1228" s="368"/>
      <c r="C1228" s="75" t="s">
        <v>20</v>
      </c>
      <c r="D1228" s="76" t="s">
        <v>29</v>
      </c>
      <c r="E1228" s="113">
        <v>150</v>
      </c>
      <c r="F1228" s="114">
        <v>144.96000000000001</v>
      </c>
      <c r="G1228" s="114">
        <v>154.56</v>
      </c>
      <c r="H1228" s="114">
        <v>150.24000000000001</v>
      </c>
      <c r="I1228" s="114">
        <v>154.08000000000001</v>
      </c>
      <c r="J1228" s="114">
        <v>161.52000000000001</v>
      </c>
      <c r="K1228" s="114">
        <v>168.96000000000001</v>
      </c>
      <c r="L1228" s="114">
        <v>173.03999999999999</v>
      </c>
      <c r="M1228" s="114">
        <v>186.24000000000001</v>
      </c>
      <c r="N1228" s="114">
        <v>185.75999999999999</v>
      </c>
      <c r="O1228" s="114">
        <v>174.24000000000001</v>
      </c>
      <c r="P1228" s="114">
        <v>184.08000000000001</v>
      </c>
      <c r="Q1228" s="114">
        <v>181.44</v>
      </c>
      <c r="R1228" s="114">
        <v>199.19999999999999</v>
      </c>
      <c r="S1228" s="114">
        <v>196.08000000000001</v>
      </c>
      <c r="T1228" s="114">
        <v>198</v>
      </c>
      <c r="U1228" s="114">
        <v>204.72</v>
      </c>
      <c r="V1228" s="114">
        <v>204.96000000000001</v>
      </c>
      <c r="W1228" s="114">
        <v>216.72</v>
      </c>
      <c r="X1228" s="114">
        <v>215.28</v>
      </c>
      <c r="Y1228" s="114">
        <v>207.84</v>
      </c>
      <c r="Z1228" s="114">
        <v>189.59999999999999</v>
      </c>
      <c r="AA1228" s="114">
        <v>174.72</v>
      </c>
      <c r="AB1228" s="115">
        <v>166.08000000000001</v>
      </c>
      <c r="AC1228" s="280">
        <f t="shared" si="684"/>
        <v>4342.3199999999997</v>
      </c>
      <c r="AD1228" s="526"/>
      <c r="AE1228" s="527"/>
      <c r="AF1228" s="964"/>
      <c r="AI1228" s="9"/>
      <c r="AJ1228" s="9"/>
      <c r="AK1228" s="9"/>
      <c r="AL1228" s="9"/>
    </row>
    <row r="1229">
      <c r="A1229" s="653"/>
      <c r="B1229" s="368"/>
      <c r="C1229" s="75" t="s">
        <v>21</v>
      </c>
      <c r="D1229" s="76" t="s">
        <v>22</v>
      </c>
      <c r="E1229" s="118">
        <v>22</v>
      </c>
      <c r="F1229" s="119">
        <v>19</v>
      </c>
      <c r="G1229" s="119">
        <v>20</v>
      </c>
      <c r="H1229" s="119">
        <v>21</v>
      </c>
      <c r="I1229" s="119">
        <v>22</v>
      </c>
      <c r="J1229" s="119">
        <v>22</v>
      </c>
      <c r="K1229" s="119">
        <v>26</v>
      </c>
      <c r="L1229" s="119">
        <v>27</v>
      </c>
      <c r="M1229" s="119">
        <v>30</v>
      </c>
      <c r="N1229" s="119">
        <v>27</v>
      </c>
      <c r="O1229" s="119">
        <v>30</v>
      </c>
      <c r="P1229" s="119">
        <v>29</v>
      </c>
      <c r="Q1229" s="119">
        <v>30</v>
      </c>
      <c r="R1229" s="119">
        <v>33</v>
      </c>
      <c r="S1229" s="119">
        <v>29</v>
      </c>
      <c r="T1229" s="119">
        <v>33</v>
      </c>
      <c r="U1229" s="119">
        <v>30</v>
      </c>
      <c r="V1229" s="119">
        <v>32</v>
      </c>
      <c r="W1229" s="119">
        <v>33</v>
      </c>
      <c r="X1229" s="119">
        <v>32</v>
      </c>
      <c r="Y1229" s="119">
        <v>31</v>
      </c>
      <c r="Z1229" s="119">
        <v>29</v>
      </c>
      <c r="AA1229" s="119">
        <v>27</v>
      </c>
      <c r="AB1229" s="120">
        <v>23</v>
      </c>
      <c r="AC1229" s="280">
        <f t="shared" ref="AC1229:AC1231" si="685">AVERAGE(E1229:AB1229)</f>
        <v>27.375</v>
      </c>
      <c r="AD1229" s="526"/>
      <c r="AE1229" s="527"/>
      <c r="AF1229" s="964"/>
      <c r="AI1229" s="9"/>
      <c r="AJ1229" s="9"/>
      <c r="AK1229" s="9"/>
      <c r="AL1229" s="9"/>
    </row>
    <row r="1230">
      <c r="A1230" s="653"/>
      <c r="B1230" s="368"/>
      <c r="C1230" s="75" t="s">
        <v>23</v>
      </c>
      <c r="D1230" s="76"/>
      <c r="E1230" s="82">
        <f t="shared" ref="E1230:AB1230" si="686">E1228/E1227</f>
        <v>0.79314720812182737</v>
      </c>
      <c r="F1230" s="83">
        <f t="shared" si="686"/>
        <v>0.87283236994219648</v>
      </c>
      <c r="G1230" s="83">
        <f t="shared" si="686"/>
        <v>0.97575757575757571</v>
      </c>
      <c r="H1230" s="83">
        <f t="shared" si="686"/>
        <v>0.97812500000000013</v>
      </c>
      <c r="I1230" s="83">
        <f t="shared" si="686"/>
        <v>0.97865853658536595</v>
      </c>
      <c r="J1230" s="83">
        <f t="shared" si="686"/>
        <v>0.93213296398891976</v>
      </c>
      <c r="K1230" s="83">
        <f t="shared" si="686"/>
        <v>0.73949579831932777</v>
      </c>
      <c r="L1230" s="83">
        <f t="shared" si="686"/>
        <v>0.69460500963391136</v>
      </c>
      <c r="M1230" s="83">
        <f t="shared" si="686"/>
        <v>0.73069679849340874</v>
      </c>
      <c r="N1230" s="83">
        <f t="shared" si="686"/>
        <v>0.71999999999999997</v>
      </c>
      <c r="O1230" s="83">
        <f t="shared" si="686"/>
        <v>0.70009643201542915</v>
      </c>
      <c r="P1230" s="83">
        <f t="shared" si="686"/>
        <v>0.66349480968858132</v>
      </c>
      <c r="Q1230" s="83">
        <f t="shared" si="686"/>
        <v>0.67259786476868333</v>
      </c>
      <c r="R1230" s="83">
        <f t="shared" si="686"/>
        <v>0.71923743500866555</v>
      </c>
      <c r="S1230" s="83">
        <f t="shared" si="686"/>
        <v>0.75091911764705888</v>
      </c>
      <c r="T1230" s="83">
        <f t="shared" si="686"/>
        <v>0.73529411764705888</v>
      </c>
      <c r="U1230" s="83">
        <f t="shared" si="686"/>
        <v>0.77475022706630337</v>
      </c>
      <c r="V1230" s="83">
        <f t="shared" si="686"/>
        <v>0.77636363636363637</v>
      </c>
      <c r="W1230" s="83">
        <f t="shared" si="686"/>
        <v>0.75375626043405686</v>
      </c>
      <c r="X1230" s="83">
        <f t="shared" si="686"/>
        <v>0.75125628140703515</v>
      </c>
      <c r="Y1230" s="83">
        <f t="shared" si="686"/>
        <v>0.70636215334420882</v>
      </c>
      <c r="Z1230" s="83">
        <f t="shared" si="686"/>
        <v>0.66053511705685608</v>
      </c>
      <c r="AA1230" s="83">
        <f t="shared" si="686"/>
        <v>0.6523297491039427</v>
      </c>
      <c r="AB1230" s="84">
        <f t="shared" si="686"/>
        <v>0.73617021276595751</v>
      </c>
      <c r="AC1230" s="591">
        <f t="shared" si="685"/>
        <v>0.76952561146500031</v>
      </c>
      <c r="AD1230" s="526"/>
      <c r="AE1230" s="527"/>
      <c r="AF1230" s="964"/>
      <c r="AI1230" s="9"/>
      <c r="AJ1230" s="9"/>
      <c r="AK1230" s="9"/>
      <c r="AL1230" s="9"/>
    </row>
    <row r="1231">
      <c r="A1231" s="1023"/>
      <c r="B1231" s="1024"/>
      <c r="C1231" s="127" t="s">
        <v>37</v>
      </c>
      <c r="D1231" s="94"/>
      <c r="E1231" s="128">
        <f t="shared" ref="E1231:AB1231" si="687">SQRT(E1227*E1227+E1228*E1228)/E1215/1.73</f>
        <v>22.182589834934632</v>
      </c>
      <c r="F1231" s="129">
        <f t="shared" si="687"/>
        <v>20.290575816345374</v>
      </c>
      <c r="G1231" s="129">
        <f t="shared" si="687"/>
        <v>20.145901036303524</v>
      </c>
      <c r="H1231" s="129">
        <f t="shared" si="687"/>
        <v>19.558550886591906</v>
      </c>
      <c r="I1231" s="129">
        <f t="shared" si="687"/>
        <v>20.05286213720175</v>
      </c>
      <c r="J1231" s="129">
        <f t="shared" si="687"/>
        <v>21.428473815089422</v>
      </c>
      <c r="K1231" s="129">
        <f t="shared" si="687"/>
        <v>25.745781290200142</v>
      </c>
      <c r="L1231" s="129">
        <f t="shared" si="687"/>
        <v>27.438191764857603</v>
      </c>
      <c r="M1231" s="129">
        <f t="shared" si="687"/>
        <v>28.690200602766488</v>
      </c>
      <c r="N1231" s="129">
        <f t="shared" si="687"/>
        <v>28.894127491862697</v>
      </c>
      <c r="O1231" s="129">
        <f t="shared" si="687"/>
        <v>27.65559327266482</v>
      </c>
      <c r="P1231" s="129">
        <f t="shared" si="687"/>
        <v>30.260847319218925</v>
      </c>
      <c r="Q1231" s="129">
        <f t="shared" si="687"/>
        <v>29.547153160263306</v>
      </c>
      <c r="R1231" s="129">
        <f t="shared" si="687"/>
        <v>31.006298001530784</v>
      </c>
      <c r="S1231" s="129">
        <f t="shared" si="687"/>
        <v>29.678268844810489</v>
      </c>
      <c r="T1231" s="129">
        <f t="shared" si="687"/>
        <v>30.377632410003415</v>
      </c>
      <c r="U1231" s="129">
        <f t="shared" si="687"/>
        <v>30.049258695743802</v>
      </c>
      <c r="V1231" s="129">
        <f t="shared" si="687"/>
        <v>29.676210316853378</v>
      </c>
      <c r="W1231" s="129">
        <f t="shared" si="687"/>
        <v>31.96940559746109</v>
      </c>
      <c r="X1231" s="129">
        <f t="shared" si="687"/>
        <v>31.726944180182301</v>
      </c>
      <c r="Y1231" s="129">
        <f t="shared" si="687"/>
        <v>32.035791759825976</v>
      </c>
      <c r="Z1231" s="129">
        <f t="shared" si="687"/>
        <v>30.686326147640752</v>
      </c>
      <c r="AA1231" s="129">
        <f t="shared" si="687"/>
        <v>28.973266420124663</v>
      </c>
      <c r="AB1231" s="131">
        <f t="shared" si="687"/>
        <v>25.341177935581097</v>
      </c>
      <c r="AC1231" s="284">
        <f t="shared" si="685"/>
        <v>27.225476197419098</v>
      </c>
      <c r="AD1231" s="373">
        <f>(AC1229-AC1231)/AC1229</f>
        <v>0.0054620567152840766</v>
      </c>
      <c r="AE1231" s="129"/>
      <c r="AF1231" s="131"/>
      <c r="AI1231" s="64"/>
      <c r="AJ1231" s="64"/>
      <c r="AK1231" s="9"/>
      <c r="AL1231" s="64"/>
    </row>
    <row r="1232">
      <c r="A1232" s="652" t="s">
        <v>289</v>
      </c>
      <c r="B1232" s="367" t="s">
        <v>345</v>
      </c>
      <c r="C1232" s="67" t="s">
        <v>18</v>
      </c>
      <c r="D1232" s="68" t="s">
        <v>29</v>
      </c>
      <c r="E1232" s="108">
        <v>177.84</v>
      </c>
      <c r="F1232" s="109">
        <v>178.31999999999999</v>
      </c>
      <c r="G1232" s="109">
        <v>179.75999999999999</v>
      </c>
      <c r="H1232" s="109">
        <v>180.72</v>
      </c>
      <c r="I1232" s="109">
        <v>180.47999999999999</v>
      </c>
      <c r="J1232" s="109">
        <v>180.24000000000001</v>
      </c>
      <c r="K1232" s="109">
        <v>179.75999999999999</v>
      </c>
      <c r="L1232" s="109">
        <v>178.80000000000001</v>
      </c>
      <c r="M1232" s="109">
        <v>178.08000000000001</v>
      </c>
      <c r="N1232" s="109">
        <v>177.12</v>
      </c>
      <c r="O1232" s="109">
        <v>176.63999999999999</v>
      </c>
      <c r="P1232" s="109">
        <v>176.40000000000001</v>
      </c>
      <c r="Q1232" s="109">
        <v>176.40000000000001</v>
      </c>
      <c r="R1232" s="109">
        <v>176.16</v>
      </c>
      <c r="S1232" s="109">
        <v>175.44</v>
      </c>
      <c r="T1232" s="109">
        <v>175.19999999999999</v>
      </c>
      <c r="U1232" s="109">
        <v>175.44</v>
      </c>
      <c r="V1232" s="109">
        <v>175.68000000000001</v>
      </c>
      <c r="W1232" s="109">
        <v>176.40000000000001</v>
      </c>
      <c r="X1232" s="109">
        <v>177.12</v>
      </c>
      <c r="Y1232" s="109">
        <v>179.75999999999999</v>
      </c>
      <c r="Z1232" s="109">
        <v>182.63999999999999</v>
      </c>
      <c r="AA1232" s="109">
        <v>184.31999999999999</v>
      </c>
      <c r="AB1232" s="110">
        <v>185.28</v>
      </c>
      <c r="AC1232" s="278">
        <f t="shared" ref="AC1232:AC1233" si="688">SUM(E1232:AB1232)</f>
        <v>4283.9999999999991</v>
      </c>
      <c r="AD1232" s="223">
        <f>MIN(E1232:AB1232)</f>
        <v>175.19999999999999</v>
      </c>
      <c r="AE1232" s="524">
        <v>60</v>
      </c>
      <c r="AF1232" s="780">
        <v>40</v>
      </c>
      <c r="AI1232" s="81"/>
      <c r="AJ1232" s="497"/>
      <c r="AK1232" s="81"/>
      <c r="AL1232" s="9"/>
    </row>
    <row r="1233">
      <c r="A1233" s="653"/>
      <c r="B1233" s="368"/>
      <c r="C1233" s="75" t="s">
        <v>20</v>
      </c>
      <c r="D1233" s="76" t="s">
        <v>29</v>
      </c>
      <c r="E1233" s="113">
        <v>108.48</v>
      </c>
      <c r="F1233" s="114">
        <v>108.23999999999999</v>
      </c>
      <c r="G1233" s="114">
        <v>110.40000000000001</v>
      </c>
      <c r="H1233" s="114">
        <v>111.59999999999999</v>
      </c>
      <c r="I1233" s="114">
        <v>111.36</v>
      </c>
      <c r="J1233" s="114">
        <v>112.56</v>
      </c>
      <c r="K1233" s="114">
        <v>114.72</v>
      </c>
      <c r="L1233" s="114">
        <v>113.76000000000001</v>
      </c>
      <c r="M1233" s="114">
        <v>111.84</v>
      </c>
      <c r="N1233" s="114">
        <v>111.36</v>
      </c>
      <c r="O1233" s="114">
        <v>111.84</v>
      </c>
      <c r="P1233" s="114">
        <v>112.08</v>
      </c>
      <c r="Q1233" s="114">
        <v>112.31999999999999</v>
      </c>
      <c r="R1233" s="114">
        <v>111.59999999999999</v>
      </c>
      <c r="S1233" s="114">
        <v>111.12</v>
      </c>
      <c r="T1233" s="114">
        <v>111.12</v>
      </c>
      <c r="U1233" s="114">
        <v>111.59999999999999</v>
      </c>
      <c r="V1233" s="114">
        <v>110.40000000000001</v>
      </c>
      <c r="W1233" s="114">
        <v>112.31999999999999</v>
      </c>
      <c r="X1233" s="114">
        <v>112.56</v>
      </c>
      <c r="Y1233" s="114">
        <v>113.52</v>
      </c>
      <c r="Z1233" s="114">
        <v>114.23999999999999</v>
      </c>
      <c r="AA1233" s="114">
        <v>112.56</v>
      </c>
      <c r="AB1233" s="115">
        <v>110.64</v>
      </c>
      <c r="AC1233" s="280">
        <f t="shared" si="688"/>
        <v>2682.2399999999993</v>
      </c>
      <c r="AD1233" s="526"/>
      <c r="AE1233" s="527"/>
      <c r="AF1233" s="964"/>
      <c r="AI1233" s="9"/>
      <c r="AJ1233" s="9"/>
      <c r="AK1233" s="9"/>
      <c r="AL1233" s="9"/>
    </row>
    <row r="1234">
      <c r="A1234" s="653"/>
      <c r="B1234" s="368"/>
      <c r="C1234" s="75" t="s">
        <v>21</v>
      </c>
      <c r="D1234" s="76" t="s">
        <v>22</v>
      </c>
      <c r="E1234" s="118">
        <v>19</v>
      </c>
      <c r="F1234" s="119">
        <v>19</v>
      </c>
      <c r="G1234" s="119">
        <v>18</v>
      </c>
      <c r="H1234" s="119">
        <v>19</v>
      </c>
      <c r="I1234" s="119">
        <v>19</v>
      </c>
      <c r="J1234" s="119">
        <v>18</v>
      </c>
      <c r="K1234" s="119">
        <v>18</v>
      </c>
      <c r="L1234" s="119">
        <v>18</v>
      </c>
      <c r="M1234" s="119">
        <v>18</v>
      </c>
      <c r="N1234" s="119">
        <v>18</v>
      </c>
      <c r="O1234" s="119">
        <v>18</v>
      </c>
      <c r="P1234" s="119">
        <v>18</v>
      </c>
      <c r="Q1234" s="119">
        <v>18</v>
      </c>
      <c r="R1234" s="119">
        <v>18</v>
      </c>
      <c r="S1234" s="119">
        <v>18</v>
      </c>
      <c r="T1234" s="119">
        <v>18</v>
      </c>
      <c r="U1234" s="119">
        <v>18</v>
      </c>
      <c r="V1234" s="119">
        <v>18</v>
      </c>
      <c r="W1234" s="119">
        <v>18</v>
      </c>
      <c r="X1234" s="119">
        <v>18</v>
      </c>
      <c r="Y1234" s="119">
        <v>18</v>
      </c>
      <c r="Z1234" s="119">
        <v>18</v>
      </c>
      <c r="AA1234" s="119">
        <v>19</v>
      </c>
      <c r="AB1234" s="120">
        <v>19</v>
      </c>
      <c r="AC1234" s="280">
        <f t="shared" ref="AC1234:AC1236" si="689">AVERAGE(E1234:AB1234)</f>
        <v>18.25</v>
      </c>
      <c r="AD1234" s="526"/>
      <c r="AE1234" s="527"/>
      <c r="AF1234" s="964"/>
      <c r="AI1234" s="9"/>
      <c r="AJ1234" s="9"/>
      <c r="AK1234" s="9"/>
      <c r="AL1234" s="9"/>
    </row>
    <row r="1235">
      <c r="A1235" s="653"/>
      <c r="B1235" s="368"/>
      <c r="C1235" s="75" t="s">
        <v>23</v>
      </c>
      <c r="D1235" s="76"/>
      <c r="E1235" s="82">
        <f t="shared" ref="E1235:AB1235" si="690">E1233/E1232</f>
        <v>0.60998650472334681</v>
      </c>
      <c r="F1235" s="83">
        <f t="shared" si="690"/>
        <v>0.60699865410497977</v>
      </c>
      <c r="G1235" s="83">
        <f t="shared" si="690"/>
        <v>0.6141522029372497</v>
      </c>
      <c r="H1235" s="83">
        <f t="shared" si="690"/>
        <v>0.61752988047808766</v>
      </c>
      <c r="I1235" s="83">
        <f t="shared" si="690"/>
        <v>0.61702127659574468</v>
      </c>
      <c r="J1235" s="83">
        <f t="shared" si="690"/>
        <v>0.62450066577896135</v>
      </c>
      <c r="K1235" s="83">
        <f t="shared" si="690"/>
        <v>0.63818424566088117</v>
      </c>
      <c r="L1235" s="83">
        <f t="shared" si="690"/>
        <v>0.63624161073825503</v>
      </c>
      <c r="M1235" s="83">
        <f t="shared" si="690"/>
        <v>0.62803234501347704</v>
      </c>
      <c r="N1235" s="83">
        <f t="shared" si="690"/>
        <v>0.62872628726287261</v>
      </c>
      <c r="O1235" s="83">
        <f t="shared" si="690"/>
        <v>0.63315217391304357</v>
      </c>
      <c r="P1235" s="83">
        <f t="shared" si="690"/>
        <v>0.63537414965986394</v>
      </c>
      <c r="Q1235" s="83">
        <f t="shared" si="690"/>
        <v>0.63673469387755099</v>
      </c>
      <c r="R1235" s="83">
        <f t="shared" si="690"/>
        <v>0.63351498637602177</v>
      </c>
      <c r="S1235" s="83">
        <f t="shared" si="690"/>
        <v>0.63337893296853631</v>
      </c>
      <c r="T1235" s="83">
        <f t="shared" si="690"/>
        <v>0.63424657534246587</v>
      </c>
      <c r="U1235" s="83">
        <f t="shared" si="690"/>
        <v>0.63611491108071128</v>
      </c>
      <c r="V1235" s="83">
        <f t="shared" si="690"/>
        <v>0.62841530054644812</v>
      </c>
      <c r="W1235" s="83">
        <f t="shared" si="690"/>
        <v>0.63673469387755099</v>
      </c>
      <c r="X1235" s="83">
        <f t="shared" si="690"/>
        <v>0.6355013550135501</v>
      </c>
      <c r="Y1235" s="83">
        <f t="shared" si="690"/>
        <v>0.63150867823765022</v>
      </c>
      <c r="Z1235" s="83">
        <f t="shared" si="690"/>
        <v>0.62549277266754277</v>
      </c>
      <c r="AA1235" s="83">
        <f t="shared" si="690"/>
        <v>0.61067708333333337</v>
      </c>
      <c r="AB1235" s="84">
        <f t="shared" si="690"/>
        <v>0.59715025906735753</v>
      </c>
      <c r="AC1235" s="591">
        <f t="shared" si="689"/>
        <v>0.6262237599689785</v>
      </c>
      <c r="AD1235" s="526"/>
      <c r="AE1235" s="527"/>
      <c r="AF1235" s="964"/>
      <c r="AI1235" s="9"/>
      <c r="AJ1235" s="9"/>
      <c r="AK1235" s="9"/>
      <c r="AL1235" s="9"/>
    </row>
    <row r="1236">
      <c r="A1236" s="1023"/>
      <c r="B1236" s="1024"/>
      <c r="C1236" s="127" t="s">
        <v>37</v>
      </c>
      <c r="D1236" s="94"/>
      <c r="E1236" s="128">
        <f t="shared" ref="E1236:AB1236" si="691">SQRT(E1232*E1232+E1233*E1233)/E1216/1.73</f>
        <v>19.082895140767057</v>
      </c>
      <c r="F1236" s="129">
        <f t="shared" si="691"/>
        <v>19.109029993926598</v>
      </c>
      <c r="G1236" s="129">
        <f t="shared" si="691"/>
        <v>19.142706434466881</v>
      </c>
      <c r="H1236" s="129">
        <f t="shared" si="691"/>
        <v>19.273983025151978</v>
      </c>
      <c r="I1236" s="129">
        <f t="shared" si="691"/>
        <v>19.213848508706345</v>
      </c>
      <c r="J1236" s="129">
        <f t="shared" si="691"/>
        <v>19.162607982998271</v>
      </c>
      <c r="K1236" s="129">
        <f t="shared" si="691"/>
        <v>19.260036510829266</v>
      </c>
      <c r="L1236" s="129">
        <f t="shared" si="691"/>
        <v>19.110460605971724</v>
      </c>
      <c r="M1236" s="129">
        <f t="shared" si="691"/>
        <v>19.082142449500207</v>
      </c>
      <c r="N1236" s="129">
        <f t="shared" si="691"/>
        <v>18.955450573551797</v>
      </c>
      <c r="O1236" s="129">
        <f t="shared" si="691"/>
        <v>18.97161260001451</v>
      </c>
      <c r="P1236" s="129">
        <f t="shared" si="691"/>
        <v>18.93516076970133</v>
      </c>
      <c r="Q1236" s="129">
        <f t="shared" si="691"/>
        <v>18.917179933422528</v>
      </c>
      <c r="R1236" s="129">
        <f t="shared" si="691"/>
        <v>18.893502306896988</v>
      </c>
      <c r="S1236" s="129">
        <f t="shared" si="691"/>
        <v>18.815123669198876</v>
      </c>
      <c r="T1236" s="129">
        <f t="shared" si="691"/>
        <v>18.796757690421856</v>
      </c>
      <c r="U1236" s="129">
        <f t="shared" si="691"/>
        <v>18.605136061448441</v>
      </c>
      <c r="V1236" s="129">
        <f t="shared" si="691"/>
        <v>18.652527338163129</v>
      </c>
      <c r="W1236" s="129">
        <f t="shared" si="691"/>
        <v>18.77030741841148</v>
      </c>
      <c r="X1236" s="129">
        <f t="shared" si="691"/>
        <v>18.807193409880014</v>
      </c>
      <c r="Y1236" s="129">
        <f t="shared" si="691"/>
        <v>19.171991907465294</v>
      </c>
      <c r="Z1236" s="129">
        <f t="shared" si="691"/>
        <v>19.426429320927014</v>
      </c>
      <c r="AA1236" s="129">
        <f t="shared" si="691"/>
        <v>19.815701571778831</v>
      </c>
      <c r="AB1236" s="131">
        <f t="shared" si="691"/>
        <v>19.737376034000857</v>
      </c>
      <c r="AC1236" s="284">
        <f t="shared" si="689"/>
        <v>19.071215052400053</v>
      </c>
      <c r="AD1236" s="373">
        <f>(AC1234-AC1236)/AC1234</f>
        <v>-0.044998085063016592</v>
      </c>
      <c r="AE1236" s="129"/>
      <c r="AF1236" s="131"/>
      <c r="AI1236" s="64"/>
      <c r="AJ1236" s="64"/>
      <c r="AK1236" s="9"/>
      <c r="AL1236" s="64"/>
    </row>
    <row r="1237" ht="15.75" customHeight="1">
      <c r="A1237" s="652" t="s">
        <v>346</v>
      </c>
      <c r="B1237" s="367" t="s">
        <v>347</v>
      </c>
      <c r="C1237" s="67" t="s">
        <v>18</v>
      </c>
      <c r="D1237" s="68" t="s">
        <v>29</v>
      </c>
      <c r="E1237" s="108">
        <v>94.320000000000007</v>
      </c>
      <c r="F1237" s="109">
        <v>84.239999999999995</v>
      </c>
      <c r="G1237" s="109">
        <v>78.480000000000004</v>
      </c>
      <c r="H1237" s="109">
        <v>74.519999999999996</v>
      </c>
      <c r="I1237" s="109">
        <v>79.200000000000003</v>
      </c>
      <c r="J1237" s="109">
        <v>99</v>
      </c>
      <c r="K1237" s="109">
        <v>122.40000000000001</v>
      </c>
      <c r="L1237" s="109">
        <v>141.12</v>
      </c>
      <c r="M1237" s="109">
        <v>231.12</v>
      </c>
      <c r="N1237" s="109">
        <v>225</v>
      </c>
      <c r="O1237" s="109">
        <v>229.68000000000001</v>
      </c>
      <c r="P1237" s="109">
        <v>207.36000000000001</v>
      </c>
      <c r="Q1237" s="109">
        <v>138.96000000000001</v>
      </c>
      <c r="R1237" s="109">
        <v>210.96000000000001</v>
      </c>
      <c r="S1237" s="109">
        <v>223.56</v>
      </c>
      <c r="T1237" s="109">
        <v>171.72</v>
      </c>
      <c r="U1237" s="109">
        <v>207</v>
      </c>
      <c r="V1237" s="109">
        <v>131.75999999999999</v>
      </c>
      <c r="W1237" s="109">
        <v>128.88</v>
      </c>
      <c r="X1237" s="109">
        <v>127.08</v>
      </c>
      <c r="Y1237" s="109">
        <v>124.56</v>
      </c>
      <c r="Z1237" s="109">
        <v>126.36</v>
      </c>
      <c r="AA1237" s="109">
        <v>120.60000000000001</v>
      </c>
      <c r="AB1237" s="110">
        <v>102.96000000000001</v>
      </c>
      <c r="AC1237" s="278">
        <f t="shared" ref="AC1237:AC1238" si="692">SUM(E1237:AB1237)</f>
        <v>3480.8399999999997</v>
      </c>
      <c r="AD1237" s="223">
        <f>MIN(E1237:AB1237)</f>
        <v>74.519999999999996</v>
      </c>
      <c r="AE1237" s="524">
        <v>60</v>
      </c>
      <c r="AF1237" s="780">
        <v>40</v>
      </c>
      <c r="AI1237" s="81"/>
      <c r="AJ1237" s="497"/>
      <c r="AK1237" s="81"/>
      <c r="AL1237" s="9"/>
    </row>
    <row r="1238">
      <c r="A1238" s="653"/>
      <c r="B1238" s="368"/>
      <c r="C1238" s="75" t="s">
        <v>20</v>
      </c>
      <c r="D1238" s="76" t="s">
        <v>29</v>
      </c>
      <c r="E1238" s="113">
        <v>74.519999999999996</v>
      </c>
      <c r="F1238" s="114">
        <v>75.960000000000008</v>
      </c>
      <c r="G1238" s="114">
        <v>79.920000000000002</v>
      </c>
      <c r="H1238" s="114">
        <v>80.640000000000001</v>
      </c>
      <c r="I1238" s="114">
        <v>81.359999999999999</v>
      </c>
      <c r="J1238" s="114">
        <v>83.879999999999995</v>
      </c>
      <c r="K1238" s="114">
        <v>93.239999999999995</v>
      </c>
      <c r="L1238" s="114">
        <v>109.8</v>
      </c>
      <c r="M1238" s="114">
        <v>186.12</v>
      </c>
      <c r="N1238" s="114">
        <v>186.12</v>
      </c>
      <c r="O1238" s="114">
        <v>191.88</v>
      </c>
      <c r="P1238" s="114">
        <v>171.72</v>
      </c>
      <c r="Q1238" s="114">
        <v>101.88</v>
      </c>
      <c r="R1238" s="114">
        <v>176.40000000000001</v>
      </c>
      <c r="S1238" s="114">
        <v>187.56</v>
      </c>
      <c r="T1238" s="114">
        <v>141.84</v>
      </c>
      <c r="U1238" s="114">
        <v>183.24000000000001</v>
      </c>
      <c r="V1238" s="114">
        <v>100.08</v>
      </c>
      <c r="W1238" s="114">
        <v>98.280000000000001</v>
      </c>
      <c r="X1238" s="114">
        <v>89.640000000000001</v>
      </c>
      <c r="Y1238" s="114">
        <v>85.680000000000007</v>
      </c>
      <c r="Z1238" s="114">
        <v>81</v>
      </c>
      <c r="AA1238" s="114">
        <v>76.320000000000007</v>
      </c>
      <c r="AB1238" s="115">
        <v>75.239999999999995</v>
      </c>
      <c r="AC1238" s="280">
        <f t="shared" si="692"/>
        <v>2812.3199999999997</v>
      </c>
      <c r="AD1238" s="526"/>
      <c r="AE1238" s="527"/>
      <c r="AF1238" s="964"/>
      <c r="AI1238" s="9"/>
      <c r="AJ1238" s="9"/>
      <c r="AK1238" s="9"/>
      <c r="AL1238" s="9"/>
    </row>
    <row r="1239">
      <c r="A1239" s="653"/>
      <c r="B1239" s="368"/>
      <c r="C1239" s="75" t="s">
        <v>21</v>
      </c>
      <c r="D1239" s="76" t="s">
        <v>22</v>
      </c>
      <c r="E1239" s="118">
        <v>9</v>
      </c>
      <c r="F1239" s="119">
        <v>9</v>
      </c>
      <c r="G1239" s="119">
        <v>8</v>
      </c>
      <c r="H1239" s="119">
        <v>9</v>
      </c>
      <c r="I1239" s="119">
        <v>9</v>
      </c>
      <c r="J1239" s="119">
        <v>13</v>
      </c>
      <c r="K1239" s="119">
        <v>12</v>
      </c>
      <c r="L1239" s="119">
        <v>24</v>
      </c>
      <c r="M1239" s="119">
        <v>24</v>
      </c>
      <c r="N1239" s="119">
        <v>28</v>
      </c>
      <c r="O1239" s="119">
        <v>27</v>
      </c>
      <c r="P1239" s="119">
        <v>13</v>
      </c>
      <c r="Q1239" s="119">
        <v>14</v>
      </c>
      <c r="R1239" s="119">
        <v>24</v>
      </c>
      <c r="S1239" s="119">
        <v>24</v>
      </c>
      <c r="T1239" s="119">
        <v>25</v>
      </c>
      <c r="U1239" s="119">
        <v>14</v>
      </c>
      <c r="V1239" s="119">
        <v>13</v>
      </c>
      <c r="W1239" s="119">
        <v>14</v>
      </c>
      <c r="X1239" s="119">
        <v>11</v>
      </c>
      <c r="Y1239" s="119">
        <v>12</v>
      </c>
      <c r="Z1239" s="119">
        <v>12</v>
      </c>
      <c r="AA1239" s="119">
        <v>10</v>
      </c>
      <c r="AB1239" s="120">
        <v>9</v>
      </c>
      <c r="AC1239" s="280">
        <f t="shared" ref="AC1239:AC1241" si="693">AVERAGE(E1239:AB1239)</f>
        <v>15.291666666666666</v>
      </c>
      <c r="AD1239" s="526"/>
      <c r="AE1239" s="527"/>
      <c r="AF1239" s="964"/>
      <c r="AI1239" s="9"/>
      <c r="AJ1239" s="9"/>
      <c r="AK1239" s="9"/>
      <c r="AL1239" s="9"/>
    </row>
    <row r="1240">
      <c r="A1240" s="653"/>
      <c r="B1240" s="368"/>
      <c r="C1240" s="75" t="s">
        <v>23</v>
      </c>
      <c r="D1240" s="76"/>
      <c r="E1240" s="82">
        <f t="shared" ref="E1240:AB1240" si="694">E1238/E1237</f>
        <v>0.79007633587786252</v>
      </c>
      <c r="F1240" s="83">
        <f t="shared" si="694"/>
        <v>0.90170940170940184</v>
      </c>
      <c r="G1240" s="83">
        <f t="shared" si="694"/>
        <v>1.0183486238532109</v>
      </c>
      <c r="H1240" s="83">
        <f t="shared" si="694"/>
        <v>1.0821256038647344</v>
      </c>
      <c r="I1240" s="83">
        <f t="shared" si="694"/>
        <v>1.0272727272727273</v>
      </c>
      <c r="J1240" s="83">
        <f t="shared" si="694"/>
        <v>0.84727272727272718</v>
      </c>
      <c r="K1240" s="83">
        <f t="shared" si="694"/>
        <v>0.7617647058823529</v>
      </c>
      <c r="L1240" s="83">
        <f t="shared" si="694"/>
        <v>0.77806122448979587</v>
      </c>
      <c r="M1240" s="83">
        <f t="shared" si="694"/>
        <v>0.80529595015576327</v>
      </c>
      <c r="N1240" s="83">
        <f t="shared" si="694"/>
        <v>0.82720000000000005</v>
      </c>
      <c r="O1240" s="83">
        <f t="shared" si="694"/>
        <v>0.83542319749216298</v>
      </c>
      <c r="P1240" s="83">
        <f t="shared" si="694"/>
        <v>0.82812499999999989</v>
      </c>
      <c r="Q1240" s="83">
        <f t="shared" si="694"/>
        <v>0.73316062176165797</v>
      </c>
      <c r="R1240" s="83">
        <f t="shared" si="694"/>
        <v>0.83617747440273038</v>
      </c>
      <c r="S1240" s="83">
        <f t="shared" si="694"/>
        <v>0.83896940418679544</v>
      </c>
      <c r="T1240" s="83">
        <f t="shared" si="694"/>
        <v>0.82599580712788268</v>
      </c>
      <c r="U1240" s="83">
        <f t="shared" si="694"/>
        <v>0.88521739130434784</v>
      </c>
      <c r="V1240" s="83">
        <f t="shared" si="694"/>
        <v>0.75956284153005471</v>
      </c>
      <c r="W1240" s="83">
        <f t="shared" si="694"/>
        <v>0.76256983240223464</v>
      </c>
      <c r="X1240" s="83">
        <f t="shared" si="694"/>
        <v>0.70538243626062325</v>
      </c>
      <c r="Y1240" s="83">
        <f t="shared" si="694"/>
        <v>0.68786127167630062</v>
      </c>
      <c r="Z1240" s="83">
        <f t="shared" si="694"/>
        <v>0.64102564102564108</v>
      </c>
      <c r="AA1240" s="83">
        <f t="shared" si="694"/>
        <v>0.63283582089552237</v>
      </c>
      <c r="AB1240" s="84">
        <f t="shared" si="694"/>
        <v>0.73076923076923062</v>
      </c>
      <c r="AC1240" s="591">
        <f t="shared" si="693"/>
        <v>0.81425846963390691</v>
      </c>
      <c r="AD1240" s="526"/>
      <c r="AE1240" s="527"/>
      <c r="AF1240" s="964"/>
      <c r="AI1240" s="9"/>
      <c r="AJ1240" s="9"/>
      <c r="AK1240" s="9"/>
      <c r="AL1240" s="9"/>
    </row>
    <row r="1241">
      <c r="A1241" s="1023"/>
      <c r="B1241" s="1024"/>
      <c r="C1241" s="127" t="s">
        <v>37</v>
      </c>
      <c r="D1241" s="94"/>
      <c r="E1241" s="128">
        <f t="shared" ref="E1241:AB1241" si="695">SQRT(E1237*E1237+E1238*E1238)/E1216/1.73</f>
        <v>11.011610445784861</v>
      </c>
      <c r="F1241" s="129">
        <f t="shared" si="695"/>
        <v>10.390856828202409</v>
      </c>
      <c r="G1241" s="129">
        <f t="shared" si="695"/>
        <v>10.164185658897955</v>
      </c>
      <c r="H1241" s="129">
        <f t="shared" si="695"/>
        <v>9.9636119454451411</v>
      </c>
      <c r="I1241" s="129">
        <f t="shared" si="695"/>
        <v>10.287145340531561</v>
      </c>
      <c r="J1241" s="129">
        <f t="shared" si="695"/>
        <v>11.701090692701699</v>
      </c>
      <c r="K1241" s="129">
        <f t="shared" si="695"/>
        <v>13.897065799070058</v>
      </c>
      <c r="L1241" s="129">
        <f t="shared" si="695"/>
        <v>16.12401748242344</v>
      </c>
      <c r="M1241" s="129">
        <f t="shared" si="695"/>
        <v>26.927539744181495</v>
      </c>
      <c r="N1241" s="129">
        <f t="shared" si="695"/>
        <v>26.455762485999486</v>
      </c>
      <c r="O1241" s="129">
        <f t="shared" si="695"/>
        <v>27.1579997704963</v>
      </c>
      <c r="P1241" s="129">
        <f t="shared" si="695"/>
        <v>24.392710968219625</v>
      </c>
      <c r="Q1241" s="129">
        <f t="shared" si="695"/>
        <v>15.586688861877896</v>
      </c>
      <c r="R1241" s="129">
        <f t="shared" si="695"/>
        <v>24.914642537561075</v>
      </c>
      <c r="S1241" s="129">
        <f t="shared" si="695"/>
        <v>26.439029176138778</v>
      </c>
      <c r="T1241" s="129">
        <f t="shared" si="695"/>
        <v>20.179101668713546</v>
      </c>
      <c r="U1241" s="129">
        <f t="shared" si="695"/>
        <v>24.736693781799652</v>
      </c>
      <c r="V1241" s="129">
        <f t="shared" si="695"/>
        <v>14.874196142323582</v>
      </c>
      <c r="W1241" s="129">
        <f t="shared" si="695"/>
        <v>14.547551575610589</v>
      </c>
      <c r="X1241" s="129">
        <f t="shared" si="695"/>
        <v>13.936834391473992</v>
      </c>
      <c r="Y1241" s="129">
        <f t="shared" si="695"/>
        <v>13.633219064407099</v>
      </c>
      <c r="Z1241" s="129">
        <f t="shared" si="695"/>
        <v>13.534921346868611</v>
      </c>
      <c r="AA1241" s="129">
        <f t="shared" si="695"/>
        <v>13.094812767163109</v>
      </c>
      <c r="AB1241" s="131">
        <f t="shared" si="695"/>
        <v>11.663298285083467</v>
      </c>
      <c r="AC1241" s="284">
        <f t="shared" si="693"/>
        <v>16.900607781707311</v>
      </c>
      <c r="AD1241" s="373">
        <f>(AC1239-AC1241)/AC1239</f>
        <v>-0.10521685765933375</v>
      </c>
      <c r="AE1241" s="129"/>
      <c r="AF1241" s="131"/>
      <c r="AI1241" s="64"/>
      <c r="AJ1241" s="64"/>
      <c r="AK1241" s="9"/>
      <c r="AL1241" s="64"/>
    </row>
    <row r="1242">
      <c r="A1242" s="652" t="s">
        <v>278</v>
      </c>
      <c r="B1242" s="367" t="s">
        <v>61</v>
      </c>
      <c r="C1242" s="67" t="s">
        <v>18</v>
      </c>
      <c r="D1242" s="68"/>
      <c r="E1242" s="108"/>
      <c r="F1242" s="109"/>
      <c r="G1242" s="109"/>
      <c r="H1242" s="109"/>
      <c r="I1242" s="109"/>
      <c r="J1242" s="109"/>
      <c r="K1242" s="109"/>
      <c r="L1242" s="109"/>
      <c r="M1242" s="109"/>
      <c r="N1242" s="109"/>
      <c r="O1242" s="109"/>
      <c r="P1242" s="109"/>
      <c r="Q1242" s="109"/>
      <c r="R1242" s="109"/>
      <c r="S1242" s="109"/>
      <c r="T1242" s="109"/>
      <c r="U1242" s="109"/>
      <c r="V1242" s="109"/>
      <c r="W1242" s="109"/>
      <c r="X1242" s="109"/>
      <c r="Y1242" s="109"/>
      <c r="Z1242" s="109"/>
      <c r="AA1242" s="109"/>
      <c r="AB1242" s="110"/>
      <c r="AC1242" s="278">
        <f t="shared" ref="AC1242:AC1243" si="696">SUM(E1242:AB1242)</f>
        <v>0</v>
      </c>
      <c r="AD1242" s="223">
        <f>MIN(E1242:AB1242)</f>
        <v>0</v>
      </c>
      <c r="AE1242" s="524">
        <v>60</v>
      </c>
      <c r="AF1242" s="780">
        <v>20</v>
      </c>
      <c r="AI1242" s="81"/>
      <c r="AJ1242" s="497"/>
      <c r="AK1242" s="81"/>
      <c r="AL1242" s="9"/>
    </row>
    <row r="1243">
      <c r="A1243" s="653"/>
      <c r="B1243" s="368"/>
      <c r="C1243" s="75" t="s">
        <v>20</v>
      </c>
      <c r="D1243" s="76"/>
      <c r="E1243" s="113"/>
      <c r="F1243" s="114"/>
      <c r="G1243" s="114"/>
      <c r="H1243" s="114"/>
      <c r="I1243" s="114"/>
      <c r="J1243" s="114"/>
      <c r="K1243" s="114"/>
      <c r="L1243" s="114"/>
      <c r="M1243" s="114"/>
      <c r="N1243" s="114"/>
      <c r="O1243" s="114"/>
      <c r="P1243" s="114"/>
      <c r="Q1243" s="114"/>
      <c r="R1243" s="114"/>
      <c r="S1243" s="114"/>
      <c r="T1243" s="114"/>
      <c r="U1243" s="114"/>
      <c r="V1243" s="114"/>
      <c r="W1243" s="114"/>
      <c r="X1243" s="114"/>
      <c r="Y1243" s="114"/>
      <c r="Z1243" s="114"/>
      <c r="AA1243" s="114"/>
      <c r="AB1243" s="115"/>
      <c r="AC1243" s="280">
        <f t="shared" si="696"/>
        <v>0</v>
      </c>
      <c r="AD1243" s="526"/>
      <c r="AE1243" s="527"/>
      <c r="AF1243" s="964"/>
      <c r="AI1243" s="9"/>
      <c r="AJ1243" s="9"/>
      <c r="AK1243" s="9"/>
      <c r="AL1243" s="9"/>
    </row>
    <row r="1244">
      <c r="A1244" s="653"/>
      <c r="B1244" s="368"/>
      <c r="C1244" s="75" t="s">
        <v>21</v>
      </c>
      <c r="D1244" s="76"/>
      <c r="E1244" s="118"/>
      <c r="F1244" s="119"/>
      <c r="G1244" s="119"/>
      <c r="H1244" s="119"/>
      <c r="I1244" s="119"/>
      <c r="J1244" s="119"/>
      <c r="K1244" s="119"/>
      <c r="L1244" s="119"/>
      <c r="M1244" s="119"/>
      <c r="N1244" s="119"/>
      <c r="O1244" s="119"/>
      <c r="P1244" s="119"/>
      <c r="Q1244" s="119"/>
      <c r="R1244" s="119"/>
      <c r="S1244" s="119"/>
      <c r="T1244" s="119"/>
      <c r="U1244" s="119"/>
      <c r="V1244" s="119"/>
      <c r="W1244" s="119"/>
      <c r="X1244" s="119"/>
      <c r="Y1244" s="119"/>
      <c r="Z1244" s="119"/>
      <c r="AA1244" s="119"/>
      <c r="AB1244" s="120"/>
      <c r="AC1244" s="280"/>
      <c r="AD1244" s="526"/>
      <c r="AE1244" s="527"/>
      <c r="AF1244" s="964"/>
      <c r="AI1244" s="9"/>
      <c r="AJ1244" s="9"/>
      <c r="AK1244" s="9"/>
      <c r="AL1244" s="9"/>
    </row>
    <row r="1245">
      <c r="A1245" s="653"/>
      <c r="B1245" s="368"/>
      <c r="C1245" s="75" t="s">
        <v>23</v>
      </c>
      <c r="D1245" s="76"/>
      <c r="E1245" s="82" t="e">
        <f t="shared" ref="E1245:AB1245" si="697">E1243/E1242</f>
        <v>#DIV/0!</v>
      </c>
      <c r="F1245" s="83" t="e">
        <f t="shared" si="697"/>
        <v>#DIV/0!</v>
      </c>
      <c r="G1245" s="83" t="e">
        <f t="shared" si="697"/>
        <v>#DIV/0!</v>
      </c>
      <c r="H1245" s="83" t="e">
        <f t="shared" si="697"/>
        <v>#DIV/0!</v>
      </c>
      <c r="I1245" s="83" t="e">
        <f t="shared" si="697"/>
        <v>#DIV/0!</v>
      </c>
      <c r="J1245" s="83" t="e">
        <f t="shared" si="697"/>
        <v>#DIV/0!</v>
      </c>
      <c r="K1245" s="83" t="e">
        <f t="shared" si="697"/>
        <v>#DIV/0!</v>
      </c>
      <c r="L1245" s="83" t="e">
        <f t="shared" si="697"/>
        <v>#DIV/0!</v>
      </c>
      <c r="M1245" s="83" t="e">
        <f t="shared" si="697"/>
        <v>#DIV/0!</v>
      </c>
      <c r="N1245" s="83" t="e">
        <f t="shared" si="697"/>
        <v>#DIV/0!</v>
      </c>
      <c r="O1245" s="83" t="e">
        <f t="shared" si="697"/>
        <v>#DIV/0!</v>
      </c>
      <c r="P1245" s="83" t="e">
        <f t="shared" si="697"/>
        <v>#DIV/0!</v>
      </c>
      <c r="Q1245" s="83" t="e">
        <f t="shared" si="697"/>
        <v>#DIV/0!</v>
      </c>
      <c r="R1245" s="83" t="e">
        <f t="shared" si="697"/>
        <v>#DIV/0!</v>
      </c>
      <c r="S1245" s="83" t="e">
        <f t="shared" si="697"/>
        <v>#DIV/0!</v>
      </c>
      <c r="T1245" s="83" t="e">
        <f t="shared" si="697"/>
        <v>#DIV/0!</v>
      </c>
      <c r="U1245" s="83" t="e">
        <f t="shared" si="697"/>
        <v>#DIV/0!</v>
      </c>
      <c r="V1245" s="83" t="e">
        <f t="shared" si="697"/>
        <v>#DIV/0!</v>
      </c>
      <c r="W1245" s="83" t="e">
        <f t="shared" si="697"/>
        <v>#DIV/0!</v>
      </c>
      <c r="X1245" s="83" t="e">
        <f t="shared" si="697"/>
        <v>#DIV/0!</v>
      </c>
      <c r="Y1245" s="83" t="e">
        <f t="shared" si="697"/>
        <v>#DIV/0!</v>
      </c>
      <c r="Z1245" s="83" t="e">
        <f t="shared" si="697"/>
        <v>#DIV/0!</v>
      </c>
      <c r="AA1245" s="83" t="e">
        <f t="shared" si="697"/>
        <v>#DIV/0!</v>
      </c>
      <c r="AB1245" s="84" t="e">
        <f t="shared" si="697"/>
        <v>#DIV/0!</v>
      </c>
      <c r="AC1245" s="591" t="e">
        <f t="shared" ref="AC1245:AC1246" si="698">AVERAGE(E1245:AB1245)</f>
        <v>#DIV/0!</v>
      </c>
      <c r="AD1245" s="526"/>
      <c r="AE1245" s="527"/>
      <c r="AF1245" s="964"/>
      <c r="AI1245" s="9"/>
      <c r="AJ1245" s="9"/>
      <c r="AK1245" s="9"/>
      <c r="AL1245" s="9"/>
    </row>
    <row r="1246">
      <c r="A1246" s="1023"/>
      <c r="B1246" s="1024" t="s">
        <v>148</v>
      </c>
      <c r="C1246" s="127" t="s">
        <v>37</v>
      </c>
      <c r="D1246" s="94"/>
      <c r="E1246" s="128">
        <f t="shared" ref="E1246:AB1246" si="699">SQRT(E1242*E1242+E1243*E1243)/E1216/1.73</f>
        <v>0</v>
      </c>
      <c r="F1246" s="129">
        <f t="shared" si="699"/>
        <v>0</v>
      </c>
      <c r="G1246" s="129">
        <f t="shared" si="699"/>
        <v>0</v>
      </c>
      <c r="H1246" s="129">
        <f t="shared" si="699"/>
        <v>0</v>
      </c>
      <c r="I1246" s="129">
        <f t="shared" si="699"/>
        <v>0</v>
      </c>
      <c r="J1246" s="129">
        <f t="shared" si="699"/>
        <v>0</v>
      </c>
      <c r="K1246" s="129">
        <f t="shared" si="699"/>
        <v>0</v>
      </c>
      <c r="L1246" s="129">
        <f t="shared" si="699"/>
        <v>0</v>
      </c>
      <c r="M1246" s="129">
        <f t="shared" si="699"/>
        <v>0</v>
      </c>
      <c r="N1246" s="129">
        <f t="shared" si="699"/>
        <v>0</v>
      </c>
      <c r="O1246" s="129">
        <f t="shared" si="699"/>
        <v>0</v>
      </c>
      <c r="P1246" s="129">
        <f t="shared" si="699"/>
        <v>0</v>
      </c>
      <c r="Q1246" s="129">
        <f t="shared" si="699"/>
        <v>0</v>
      </c>
      <c r="R1246" s="129">
        <f t="shared" si="699"/>
        <v>0</v>
      </c>
      <c r="S1246" s="129">
        <f t="shared" si="699"/>
        <v>0</v>
      </c>
      <c r="T1246" s="129">
        <f t="shared" si="699"/>
        <v>0</v>
      </c>
      <c r="U1246" s="129">
        <f t="shared" si="699"/>
        <v>0</v>
      </c>
      <c r="V1246" s="129">
        <f t="shared" si="699"/>
        <v>0</v>
      </c>
      <c r="W1246" s="129">
        <f t="shared" si="699"/>
        <v>0</v>
      </c>
      <c r="X1246" s="129">
        <f t="shared" si="699"/>
        <v>0</v>
      </c>
      <c r="Y1246" s="129">
        <f t="shared" si="699"/>
        <v>0</v>
      </c>
      <c r="Z1246" s="129">
        <f t="shared" si="699"/>
        <v>0</v>
      </c>
      <c r="AA1246" s="129">
        <f t="shared" si="699"/>
        <v>0</v>
      </c>
      <c r="AB1246" s="131">
        <f t="shared" si="699"/>
        <v>0</v>
      </c>
      <c r="AC1246" s="576">
        <f t="shared" si="698"/>
        <v>0</v>
      </c>
      <c r="AD1246" s="373" t="e">
        <f>(AC1244-AC1246)/AC1244</f>
        <v>#DIV/0!</v>
      </c>
      <c r="AE1246" s="129"/>
      <c r="AF1246" s="131"/>
      <c r="AI1246" s="64"/>
      <c r="AJ1246" s="64"/>
      <c r="AK1246" s="9"/>
      <c r="AL1246" s="64"/>
    </row>
    <row r="1247">
      <c r="A1247" s="1108"/>
      <c r="B1247" s="879" t="s">
        <v>63</v>
      </c>
      <c r="C1247" s="409" t="s">
        <v>18</v>
      </c>
      <c r="D1247" s="68" t="s">
        <v>29</v>
      </c>
      <c r="E1247" s="263">
        <v>0.62</v>
      </c>
      <c r="F1247" s="70">
        <v>0.62</v>
      </c>
      <c r="G1247" s="70">
        <v>0.52000000000000002</v>
      </c>
      <c r="H1247" s="70">
        <v>0.51000000000000001</v>
      </c>
      <c r="I1247" s="70">
        <v>0.51000000000000001</v>
      </c>
      <c r="J1247" s="70">
        <v>0.51000000000000001</v>
      </c>
      <c r="K1247" s="70">
        <v>0.5</v>
      </c>
      <c r="L1247" s="70">
        <v>0.51000000000000001</v>
      </c>
      <c r="M1247" s="70">
        <v>0.51000000000000001</v>
      </c>
      <c r="N1247" s="70">
        <v>0.51000000000000001</v>
      </c>
      <c r="O1247" s="70">
        <v>0.5</v>
      </c>
      <c r="P1247" s="70">
        <v>0.51000000000000001</v>
      </c>
      <c r="Q1247" s="70">
        <v>0.51000000000000001</v>
      </c>
      <c r="R1247" s="70">
        <v>0.51000000000000001</v>
      </c>
      <c r="S1247" s="70">
        <v>0.5</v>
      </c>
      <c r="T1247" s="70">
        <v>0.51000000000000001</v>
      </c>
      <c r="U1247" s="70">
        <v>0.51000000000000001</v>
      </c>
      <c r="V1247" s="70">
        <v>0.51000000000000001</v>
      </c>
      <c r="W1247" s="70">
        <v>0.51000000000000001</v>
      </c>
      <c r="X1247" s="70">
        <v>0.51000000000000001</v>
      </c>
      <c r="Y1247" s="70">
        <v>0.51000000000000001</v>
      </c>
      <c r="Z1247" s="70">
        <v>0.52000000000000002</v>
      </c>
      <c r="AA1247" s="70">
        <v>0.62</v>
      </c>
      <c r="AB1247" s="71">
        <v>0.63</v>
      </c>
      <c r="AC1247" s="318">
        <f t="shared" ref="AC1247:AC1248" si="700">SUM(E1247:AB1247)</f>
        <v>12.679999999999998</v>
      </c>
      <c r="AD1247" s="581"/>
      <c r="AE1247" s="217">
        <v>1</v>
      </c>
      <c r="AF1247" s="218">
        <v>40</v>
      </c>
      <c r="AI1247" s="81"/>
      <c r="AJ1247" s="497"/>
      <c r="AK1247" s="81"/>
      <c r="AL1247" s="9"/>
    </row>
    <row r="1248">
      <c r="A1248" s="1109"/>
      <c r="B1248" s="1110" t="s">
        <v>41</v>
      </c>
      <c r="C1248" s="410" t="s">
        <v>18</v>
      </c>
      <c r="D1248" s="76" t="s">
        <v>15</v>
      </c>
      <c r="E1248" s="117"/>
      <c r="F1248" s="78"/>
      <c r="G1248" s="78"/>
      <c r="H1248" s="78"/>
      <c r="I1248" s="78"/>
      <c r="J1248" s="78"/>
      <c r="K1248" s="78"/>
      <c r="L1248" s="78"/>
      <c r="M1248" s="78"/>
      <c r="N1248" s="78"/>
      <c r="O1248" s="78"/>
      <c r="P1248" s="78"/>
      <c r="Q1248" s="78"/>
      <c r="R1248" s="78"/>
      <c r="S1248" s="78"/>
      <c r="T1248" s="78"/>
      <c r="U1248" s="78"/>
      <c r="V1248" s="78"/>
      <c r="W1248" s="78"/>
      <c r="X1248" s="78"/>
      <c r="Y1248" s="78"/>
      <c r="Z1248" s="78"/>
      <c r="AA1248" s="78"/>
      <c r="AB1248" s="79"/>
      <c r="AC1248" s="467">
        <f t="shared" si="700"/>
        <v>0</v>
      </c>
      <c r="AD1248" s="216"/>
      <c r="AE1248" s="217">
        <v>1</v>
      </c>
      <c r="AF1248" s="218">
        <v>40</v>
      </c>
      <c r="AI1248" s="81"/>
      <c r="AJ1248" s="497"/>
      <c r="AK1248" s="81"/>
      <c r="AL1248" s="9"/>
    </row>
    <row r="1249" ht="15.75" customHeight="1">
      <c r="A1249" s="685" t="s">
        <v>348</v>
      </c>
      <c r="B1249" s="686"/>
      <c r="C1249" s="221" t="s">
        <v>18</v>
      </c>
      <c r="D1249" s="222"/>
      <c r="E1249" s="223">
        <f t="shared" ref="E1249:E1250" si="701">SUM(E1217,E1222,E1227,E1232,E1237,E1242)</f>
        <v>607.44000000000005</v>
      </c>
      <c r="F1249" s="431">
        <f t="shared" ref="F1249:F1250" si="702">SUM(F1217,F1222,F1227,F1232,F1237,F1242)</f>
        <v>559.19999999999993</v>
      </c>
      <c r="G1249" s="431">
        <f t="shared" ref="G1249:G1250" si="703">SUM(G1217,G1222,G1227,G1232,G1237,G1242)</f>
        <v>544.08000000000004</v>
      </c>
      <c r="H1249" s="431">
        <f t="shared" ref="H1249:H1250" si="704">SUM(H1217,H1222,H1227,H1232,H1237,H1242)</f>
        <v>534.84000000000003</v>
      </c>
      <c r="I1249" s="431">
        <f t="shared" ref="I1249:I1250" si="705">SUM(I1217,I1222,I1227,I1232,I1237,I1242)</f>
        <v>551.5200000000001</v>
      </c>
      <c r="J1249" s="431">
        <f t="shared" ref="J1249:J1250" si="706">SUM(J1217,J1222,J1227,J1232,J1237,J1242)</f>
        <v>598.44000000000005</v>
      </c>
      <c r="K1249" s="431">
        <f t="shared" ref="K1249:K1250" si="707">SUM(K1217,K1222,K1227,K1232,K1237,K1242)</f>
        <v>714.4799999999999</v>
      </c>
      <c r="L1249" s="431">
        <f t="shared" ref="L1249:L1250" si="708">SUM(L1217,L1222,L1227,L1232,L1237,L1242)</f>
        <v>753.60000000000002</v>
      </c>
      <c r="M1249" s="431">
        <f t="shared" ref="M1249:M1250" si="709">SUM(M1217,M1222,M1227,M1232,M1237,M1242)</f>
        <v>858.96000000000004</v>
      </c>
      <c r="N1249" s="431">
        <f t="shared" ref="N1249:N1250" si="710">SUM(N1217,N1222,N1227,N1232,N1237,N1242)</f>
        <v>873.96000000000004</v>
      </c>
      <c r="O1249" s="431">
        <f t="shared" ref="O1249:O1250" si="711">SUM(O1217,O1222,O1227,O1232,O1237,O1242)</f>
        <v>880.55999999999995</v>
      </c>
      <c r="P1249" s="431">
        <f t="shared" ref="P1249:P1250" si="712">SUM(P1217,P1222,P1227,P1232,P1237,P1242)</f>
        <v>879.12</v>
      </c>
      <c r="Q1249" s="431">
        <f t="shared" ref="Q1249:Q1250" si="713">SUM(Q1217,Q1222,Q1227,Q1232,Q1237,Q1242)</f>
        <v>796.32000000000005</v>
      </c>
      <c r="R1249" s="431">
        <f t="shared" ref="R1249:R1250" si="714">SUM(R1217,R1222,R1227,R1232,R1237,R1242)</f>
        <v>857.27999999999997</v>
      </c>
      <c r="S1249" s="431">
        <f t="shared" ref="S1249:S1250" si="715">SUM(S1217,S1222,S1227,S1232,S1237,S1242)</f>
        <v>848.27999999999997</v>
      </c>
      <c r="T1249" s="431">
        <f t="shared" ref="T1249:T1250" si="716">SUM(T1217,T1222,T1227,T1232,T1237,T1242)</f>
        <v>819.96000000000004</v>
      </c>
      <c r="U1249" s="431">
        <f t="shared" ref="U1249:U1250" si="717">SUM(U1217,U1222,U1227,U1232,U1237,U1242)</f>
        <v>860.03999999999996</v>
      </c>
      <c r="V1249" s="431">
        <f t="shared" ref="V1249:V1250" si="718">SUM(V1217,V1222,V1227,V1232,V1237,V1242)</f>
        <v>789.83999999999992</v>
      </c>
      <c r="W1249" s="431">
        <f t="shared" ref="W1249:W1250" si="719">SUM(W1217,W1222,W1227,W1232,W1237,W1242)</f>
        <v>801.59999999999991</v>
      </c>
      <c r="X1249" s="431">
        <f t="shared" ref="X1249:X1250" si="720">SUM(X1217,X1222,X1227,X1232,X1237,X1242)</f>
        <v>800.7600000000001</v>
      </c>
      <c r="Y1249" s="431">
        <f t="shared" ref="Y1249:Y1250" si="721">SUM(Y1217,Y1222,Y1227,Y1232,Y1237,Y1242)</f>
        <v>801.3599999999999</v>
      </c>
      <c r="Z1249" s="431">
        <f t="shared" ref="Z1249:Z1250" si="722">SUM(Z1217,Z1222,Z1227,Z1232,Z1237,Z1242)</f>
        <v>800.5200000000001</v>
      </c>
      <c r="AA1249" s="431">
        <f t="shared" ref="AA1249:AA1250" si="723">SUM(AA1217,AA1222,AA1227,AA1232,AA1237,AA1242)</f>
        <v>758.51999999999998</v>
      </c>
      <c r="AB1249" s="432">
        <f t="shared" ref="AB1249:AB1250" si="724">SUM(AB1217,AB1222,AB1227,AB1232,AB1237,AB1242)</f>
        <v>676.56000000000006</v>
      </c>
      <c r="AC1249" s="308">
        <f t="shared" ref="AC1249:AC1250" si="725">SUM(AC1217,AC1222,AC1227,AC1232,AC1237,AC1242)</f>
        <v>17967.240000000002</v>
      </c>
      <c r="AD1249" s="212"/>
      <c r="AE1249" s="208"/>
      <c r="AF1249" s="209"/>
      <c r="AI1249" s="9"/>
      <c r="AJ1249" s="9"/>
      <c r="AK1249" s="9"/>
      <c r="AL1249" s="9"/>
    </row>
    <row r="1250">
      <c r="A1250" s="785"/>
      <c r="B1250" s="786"/>
      <c r="C1250" s="520" t="s">
        <v>20</v>
      </c>
      <c r="D1250" s="450"/>
      <c r="E1250" s="735">
        <f t="shared" si="701"/>
        <v>413.88</v>
      </c>
      <c r="F1250" s="365">
        <f t="shared" si="702"/>
        <v>411</v>
      </c>
      <c r="G1250" s="365">
        <f t="shared" si="703"/>
        <v>433.92000000000002</v>
      </c>
      <c r="H1250" s="365">
        <f t="shared" si="704"/>
        <v>433.67999999999995</v>
      </c>
      <c r="I1250" s="365">
        <f t="shared" si="705"/>
        <v>438</v>
      </c>
      <c r="J1250" s="365">
        <f t="shared" si="706"/>
        <v>451.80000000000001</v>
      </c>
      <c r="K1250" s="365">
        <f t="shared" si="707"/>
        <v>475.56000000000006</v>
      </c>
      <c r="L1250" s="365">
        <f t="shared" si="708"/>
        <v>495.47999999999996</v>
      </c>
      <c r="M1250" s="365">
        <f t="shared" si="709"/>
        <v>577.80000000000007</v>
      </c>
      <c r="N1250" s="365">
        <f t="shared" si="710"/>
        <v>587.16000000000008</v>
      </c>
      <c r="O1250" s="365">
        <f t="shared" si="711"/>
        <v>581.88</v>
      </c>
      <c r="P1250" s="365">
        <f t="shared" si="712"/>
        <v>570.60000000000002</v>
      </c>
      <c r="Q1250" s="365">
        <f t="shared" si="713"/>
        <v>500.51999999999998</v>
      </c>
      <c r="R1250" s="365">
        <f t="shared" si="714"/>
        <v>591.12</v>
      </c>
      <c r="S1250" s="365">
        <f t="shared" si="715"/>
        <v>598.44000000000005</v>
      </c>
      <c r="T1250" s="365">
        <f t="shared" si="716"/>
        <v>559.68000000000006</v>
      </c>
      <c r="U1250" s="365">
        <f t="shared" si="717"/>
        <v>615.72000000000003</v>
      </c>
      <c r="V1250" s="365">
        <f t="shared" si="718"/>
        <v>543.84000000000003</v>
      </c>
      <c r="W1250" s="365">
        <f t="shared" si="719"/>
        <v>562.44000000000005</v>
      </c>
      <c r="X1250" s="365">
        <f t="shared" si="720"/>
        <v>549.96000000000004</v>
      </c>
      <c r="Y1250" s="365">
        <f t="shared" si="721"/>
        <v>528.24000000000001</v>
      </c>
      <c r="Z1250" s="365">
        <f t="shared" si="722"/>
        <v>498.60000000000002</v>
      </c>
      <c r="AA1250" s="365">
        <f t="shared" si="723"/>
        <v>468.71999999999997</v>
      </c>
      <c r="AB1250" s="736">
        <f t="shared" si="724"/>
        <v>453.72000000000003</v>
      </c>
      <c r="AC1250" s="787">
        <f t="shared" si="725"/>
        <v>12341.76</v>
      </c>
      <c r="AD1250" s="1111"/>
      <c r="AE1250" s="674"/>
      <c r="AF1250" s="675"/>
      <c r="AI1250" s="9"/>
      <c r="AJ1250" s="9"/>
      <c r="AK1250" s="9"/>
      <c r="AL1250" s="9"/>
    </row>
    <row r="1251" ht="15.75" customHeight="1">
      <c r="A1251" s="689" t="s">
        <v>292</v>
      </c>
      <c r="B1251" s="690"/>
      <c r="C1251" s="67" t="s">
        <v>44</v>
      </c>
      <c r="D1251" s="68"/>
      <c r="E1251" s="1112">
        <f t="shared" ref="E1251:E1252" si="726">100-(E1249/(E1180+E1185))*100</f>
        <v>0.15779092702167929</v>
      </c>
      <c r="F1251" s="1113">
        <f t="shared" ref="F1251:F1252" si="727">100-(F1249/(F1180+F1185))*100</f>
        <v>2.8421709430404007e-14</v>
      </c>
      <c r="G1251" s="1113">
        <f t="shared" ref="G1251:G1252" si="728">100-(G1249/(G1180+G1185))*100</f>
        <v>0.3516483516483504</v>
      </c>
      <c r="H1251" s="1113">
        <f t="shared" ref="H1251:H1252" si="729">100-(H1249/(H1180+H1185))*100</f>
        <v>0.067264573991039356</v>
      </c>
      <c r="I1251" s="1113">
        <f t="shared" ref="I1251:I1252" si="730">100-(I1249/(I1180+I1185))*100</f>
        <v>0.086956521739111281</v>
      </c>
      <c r="J1251" s="1113">
        <f t="shared" ref="J1251:J1252" si="731">100-(J1249/(J1180+J1185))*100</f>
        <v>0.25999999999999091</v>
      </c>
      <c r="K1251" s="1113">
        <f t="shared" ref="K1251:K1252" si="732">100-(K1249/(K1180+K1185))*100</f>
        <v>0.10067114093961038</v>
      </c>
      <c r="L1251" s="1113">
        <f t="shared" ref="L1251:L1252" si="733">100-(L1249/(L1180+L1185))*100</f>
        <v>-2.8421709430404007e-14</v>
      </c>
      <c r="M1251" s="1113">
        <f t="shared" ref="M1251:M1252" si="734">100-(M1249/(M1180+M1185))*100</f>
        <v>0.16736401673639989</v>
      </c>
      <c r="N1251" s="1113">
        <f t="shared" ref="N1251:N1252" si="735">100-(N1249/(N1180+N1185))*100</f>
        <v>0.096021947873794034</v>
      </c>
      <c r="O1251" s="1113">
        <f t="shared" ref="O1251:O1252" si="736">100-(O1249/(O1180+O1185))*100</f>
        <v>0.16326530612245449</v>
      </c>
      <c r="P1251" s="1113">
        <f t="shared" ref="P1251:P1252" si="737">100-(P1249/(P1180+P1185))*100</f>
        <v>0.054570259208730931</v>
      </c>
      <c r="Q1251" s="1113">
        <f t="shared" ref="Q1251:Q1252" si="738">100-(Q1249/(Q1180+Q1185))*100</f>
        <v>0.21052631578946546</v>
      </c>
      <c r="R1251" s="1113">
        <f t="shared" ref="R1251:R1252" si="739">100-(R1249/(R1180+R1185))*100</f>
        <v>0.083916083916093953</v>
      </c>
      <c r="S1251" s="1113">
        <f t="shared" ref="S1251:S1252" si="740">100-(S1249/(S1180+S1185))*100</f>
        <v>0.014144271570017963</v>
      </c>
      <c r="T1251" s="1113">
        <f t="shared" ref="T1251:T1252" si="741">100-(T1249/(T1180+T1185))*100</f>
        <v>0.10233918128653841</v>
      </c>
      <c r="U1251" s="1113">
        <f t="shared" ref="U1251:U1252" si="742">100-(U1249/(U1180+U1185))*100</f>
        <v>0.1810584958217305</v>
      </c>
      <c r="V1251" s="1113">
        <f t="shared" ref="V1251:V1252" si="743">100-(V1249/(V1180+V1185))*100</f>
        <v>0.12139605462823511</v>
      </c>
      <c r="W1251" s="1113">
        <f t="shared" ref="W1251:W1252" si="744">100-(W1249/(W1180+W1185))*100</f>
        <v>0.14947683109119225</v>
      </c>
      <c r="X1251" s="1113">
        <f t="shared" ref="X1251:X1252" si="745">100-(X1249/(X1180+X1185))*100</f>
        <v>0.10479041916167375</v>
      </c>
      <c r="Y1251" s="1113">
        <f t="shared" ref="Y1251:Y1252" si="746">100-(Y1249/(Y1180+Y1185))*100</f>
        <v>0.17937219730941933</v>
      </c>
      <c r="Z1251" s="1113">
        <f t="shared" ref="Z1251:Z1252" si="747">100-(Z1249/(Z1180+Z1185))*100</f>
        <v>0.13473053892214182</v>
      </c>
      <c r="AA1251" s="1113">
        <f t="shared" ref="AA1251:AA1252" si="748">100-(AA1249/(AA1180+AA1185))*100</f>
        <v>-0.015822784810112012</v>
      </c>
      <c r="AB1251" s="1114">
        <f t="shared" ref="AB1251:AB1252" si="749">100-(AB1249/(AB1180+AB1185))*100</f>
        <v>0.38869257950530312</v>
      </c>
      <c r="AC1251" s="1115">
        <f t="shared" ref="AC1251:AC1252" si="750">100-(AC1249/(AC1180+AC1185))*100</f>
        <v>0.12873532550693767</v>
      </c>
      <c r="AD1251" s="1116"/>
      <c r="AE1251" s="1117"/>
      <c r="AF1251" s="1118"/>
      <c r="AI1251" s="9"/>
      <c r="AJ1251" s="9"/>
      <c r="AK1251" s="9"/>
      <c r="AL1251" s="9"/>
    </row>
    <row r="1252">
      <c r="A1252" s="687"/>
      <c r="B1252" s="688"/>
      <c r="C1252" s="127" t="s">
        <v>45</v>
      </c>
      <c r="D1252" s="94"/>
      <c r="E1252" s="1119">
        <f t="shared" si="726"/>
        <v>-6.7801857585139373</v>
      </c>
      <c r="F1252" s="1120">
        <f t="shared" si="727"/>
        <v>-6.3664596273292062</v>
      </c>
      <c r="G1252" s="1120">
        <f t="shared" si="728"/>
        <v>-6.6666666666666714</v>
      </c>
      <c r="H1252" s="1120">
        <f t="shared" si="729"/>
        <v>-6.6076696165191748</v>
      </c>
      <c r="I1252" s="1120">
        <f t="shared" si="730"/>
        <v>-6.413994169096199</v>
      </c>
      <c r="J1252" s="1120">
        <f t="shared" si="731"/>
        <v>-6.3559322033898411</v>
      </c>
      <c r="K1252" s="1120">
        <f t="shared" si="732"/>
        <v>-6.819407008086273</v>
      </c>
      <c r="L1252" s="1120">
        <f t="shared" si="733"/>
        <v>-7.5260416666666572</v>
      </c>
      <c r="M1252" s="1120">
        <f t="shared" si="734"/>
        <v>-8.6907449209932679</v>
      </c>
      <c r="N1252" s="1120">
        <f t="shared" si="735"/>
        <v>-8.492239467849231</v>
      </c>
      <c r="O1252" s="1120">
        <f t="shared" si="736"/>
        <v>-9.2117117117117147</v>
      </c>
      <c r="P1252" s="1120">
        <f t="shared" si="737"/>
        <v>-8.5616438356164366</v>
      </c>
      <c r="Q1252" s="1120">
        <f t="shared" si="738"/>
        <v>-6.9487179487179418</v>
      </c>
      <c r="R1252" s="1120">
        <f t="shared" si="739"/>
        <v>-8.2637362637362628</v>
      </c>
      <c r="S1252" s="1120">
        <f t="shared" si="740"/>
        <v>-8.8864628820960689</v>
      </c>
      <c r="T1252" s="1120">
        <f t="shared" si="741"/>
        <v>-7.4654377880184484</v>
      </c>
      <c r="U1252" s="1120">
        <f t="shared" si="742"/>
        <v>-8.0210526315789537</v>
      </c>
      <c r="V1252" s="1120">
        <f t="shared" si="743"/>
        <v>-6.1358313817330412</v>
      </c>
      <c r="W1252" s="1120">
        <f t="shared" si="744"/>
        <v>-6.0407239819004701</v>
      </c>
      <c r="X1252" s="1120">
        <f t="shared" si="745"/>
        <v>-5.356321839080465</v>
      </c>
      <c r="Y1252" s="1120">
        <f t="shared" si="746"/>
        <v>-5.3110047846890041</v>
      </c>
      <c r="Z1252" s="1120">
        <f t="shared" si="747"/>
        <v>-5.7251908396946476</v>
      </c>
      <c r="AA1252" s="1120">
        <f t="shared" si="748"/>
        <v>-5.5675675675675507</v>
      </c>
      <c r="AB1252" s="1121">
        <f t="shared" si="749"/>
        <v>-5.3203342618384397</v>
      </c>
      <c r="AC1252" s="1122">
        <f t="shared" si="750"/>
        <v>-7.0552721973561177</v>
      </c>
      <c r="AD1252" s="1039"/>
      <c r="AE1252" s="1123"/>
      <c r="AF1252" s="1124"/>
      <c r="AI1252" s="9"/>
      <c r="AJ1252" s="9"/>
      <c r="AK1252" s="9"/>
      <c r="AL1252" s="9"/>
    </row>
    <row r="1253">
      <c r="A1253" s="242"/>
      <c r="B1253" s="243"/>
      <c r="C1253" s="244"/>
      <c r="D1253" s="245" t="s">
        <v>46</v>
      </c>
      <c r="E1253" s="602">
        <f t="shared" ref="E1253:AC1253" si="751">(E1182+E1187-E1219-E1224-E1229-E1234-E1239-E1244)/(E1182+E1187)</f>
        <v>-0.049180327868852458</v>
      </c>
      <c r="F1253" s="602">
        <f t="shared" si="751"/>
        <v>-0.050847457627118647</v>
      </c>
      <c r="G1253" s="602">
        <f t="shared" si="751"/>
        <v>-0.032786885245901641</v>
      </c>
      <c r="H1253" s="602">
        <f t="shared" si="751"/>
        <v>-0.032258064516129031</v>
      </c>
      <c r="I1253" s="602">
        <f t="shared" si="751"/>
        <v>-0.031746031746031744</v>
      </c>
      <c r="J1253" s="602">
        <f t="shared" si="751"/>
        <v>-0.014285714285714285</v>
      </c>
      <c r="K1253" s="602">
        <f t="shared" si="751"/>
        <v>-0.013513513513513514</v>
      </c>
      <c r="L1253" s="602">
        <f t="shared" si="751"/>
        <v>-0.035294117647058823</v>
      </c>
      <c r="M1253" s="602">
        <f t="shared" si="751"/>
        <v>-0.033707865168539325</v>
      </c>
      <c r="N1253" s="602">
        <f t="shared" si="751"/>
        <v>-0.032258064516129031</v>
      </c>
      <c r="O1253" s="602">
        <f t="shared" si="751"/>
        <v>-0.03125</v>
      </c>
      <c r="P1253" s="602">
        <f t="shared" si="751"/>
        <v>-0.025000000000000001</v>
      </c>
      <c r="Q1253" s="602">
        <f t="shared" si="751"/>
        <v>-0.037037037037037035</v>
      </c>
      <c r="R1253" s="602">
        <f t="shared" si="751"/>
        <v>-0.043478260869565216</v>
      </c>
      <c r="S1253" s="602">
        <f t="shared" si="751"/>
        <v>-0.033707865168539325</v>
      </c>
      <c r="T1253" s="602">
        <f t="shared" si="751"/>
        <v>-0.03125</v>
      </c>
      <c r="U1253" s="602">
        <f t="shared" si="751"/>
        <v>-0.037037037037037035</v>
      </c>
      <c r="V1253" s="602">
        <f t="shared" si="751"/>
        <v>-0.03614457831325301</v>
      </c>
      <c r="W1253" s="602">
        <f t="shared" si="751"/>
        <v>-0.035294117647058823</v>
      </c>
      <c r="X1253" s="602">
        <f t="shared" si="751"/>
        <v>-0.037037037037037035</v>
      </c>
      <c r="Y1253" s="602">
        <f t="shared" si="751"/>
        <v>-0.037499999999999999</v>
      </c>
      <c r="Z1253" s="602">
        <f t="shared" si="751"/>
        <v>-0.025974025974025976</v>
      </c>
      <c r="AA1253" s="602">
        <f t="shared" si="751"/>
        <v>-0.013513513513513514</v>
      </c>
      <c r="AB1253" s="603">
        <f t="shared" si="751"/>
        <v>-0.014925373134328358</v>
      </c>
      <c r="AC1253" s="248">
        <f t="shared" si="751"/>
        <v>-0.031931878658861025</v>
      </c>
      <c r="AD1253" s="1125"/>
      <c r="AE1253" s="1126"/>
      <c r="AF1253" s="1127"/>
      <c r="AI1253" s="9"/>
      <c r="AJ1253" s="9"/>
      <c r="AK1253" s="9"/>
      <c r="AL1253" s="9"/>
    </row>
    <row r="1254" ht="15.75" customHeight="1">
      <c r="A1254" s="249"/>
      <c r="B1254" s="250"/>
      <c r="C1254" s="251"/>
      <c r="D1254" s="252" t="s">
        <v>47</v>
      </c>
      <c r="E1254" s="253">
        <f t="shared" ref="E1254:AC1254" si="752">(E1184+E1189-E1221-E1226-E1231-E1236-E1241-E1246)/(E1184+E1189)</f>
        <v>-0.020788455944389522</v>
      </c>
      <c r="F1254" s="253">
        <f t="shared" si="752"/>
        <v>-0.023078338856139396</v>
      </c>
      <c r="G1254" s="253">
        <f t="shared" si="752"/>
        <v>-0.025165405204619282</v>
      </c>
      <c r="H1254" s="253">
        <f t="shared" si="752"/>
        <v>-0.027874454542369431</v>
      </c>
      <c r="I1254" s="253">
        <f t="shared" si="752"/>
        <v>-0.026927361667945664</v>
      </c>
      <c r="J1254" s="253">
        <f t="shared" si="752"/>
        <v>-0.022378802708510927</v>
      </c>
      <c r="K1254" s="253">
        <f t="shared" si="752"/>
        <v>-0.020941690585218765</v>
      </c>
      <c r="L1254" s="253">
        <f t="shared" si="752"/>
        <v>-0.022758670415006618</v>
      </c>
      <c r="M1254" s="253">
        <f t="shared" si="752"/>
        <v>-0.027532451360649256</v>
      </c>
      <c r="N1254" s="253">
        <f t="shared" si="752"/>
        <v>-0.028513078443164426</v>
      </c>
      <c r="O1254" s="253">
        <f t="shared" si="752"/>
        <v>-0.029042014606791667</v>
      </c>
      <c r="P1254" s="253">
        <f t="shared" si="752"/>
        <v>-0.026962100395496635</v>
      </c>
      <c r="Q1254" s="253">
        <f t="shared" si="752"/>
        <v>-0.019138254266381785</v>
      </c>
      <c r="R1254" s="253">
        <f t="shared" si="752"/>
        <v>-0.027210474643411395</v>
      </c>
      <c r="S1254" s="253">
        <f t="shared" si="752"/>
        <v>-0.030102056494275466</v>
      </c>
      <c r="T1254" s="253">
        <f t="shared" si="752"/>
        <v>-0.024213240443664581</v>
      </c>
      <c r="U1254" s="253">
        <f t="shared" si="752"/>
        <v>-0.027597949260697332</v>
      </c>
      <c r="V1254" s="253">
        <f t="shared" si="752"/>
        <v>-0.02045294408393725</v>
      </c>
      <c r="W1254" s="253">
        <f t="shared" si="752"/>
        <v>-0.018587077334065991</v>
      </c>
      <c r="X1254" s="253">
        <f t="shared" si="752"/>
        <v>-0.016390141107903575</v>
      </c>
      <c r="Y1254" s="253">
        <f t="shared" si="752"/>
        <v>-0.014762248354855572</v>
      </c>
      <c r="Z1254" s="253">
        <f t="shared" si="752"/>
        <v>-0.014970946361352553</v>
      </c>
      <c r="AA1254" s="253">
        <f t="shared" si="752"/>
        <v>-0.015612007024696971</v>
      </c>
      <c r="AB1254" s="254">
        <f t="shared" si="752"/>
        <v>-0.014071332070752524</v>
      </c>
      <c r="AC1254" s="255">
        <f t="shared" si="752"/>
        <v>-0.022828334086337949</v>
      </c>
      <c r="AD1254" s="1128"/>
      <c r="AE1254" s="1129"/>
      <c r="AF1254" s="1130"/>
    </row>
    <row r="1255" ht="36.75" customHeight="1">
      <c r="B1255" s="9"/>
      <c r="D1255" s="18"/>
      <c r="E1255" s="18"/>
      <c r="F1255" s="18"/>
      <c r="G1255" s="18"/>
      <c r="H1255" s="18"/>
      <c r="I1255" s="18"/>
      <c r="J1255" s="18"/>
      <c r="K1255" s="18"/>
      <c r="L1255" s="18"/>
      <c r="M1255" s="18"/>
      <c r="N1255" s="18"/>
      <c r="O1255" s="18"/>
      <c r="P1255" s="18"/>
      <c r="Q1255" s="18"/>
      <c r="R1255" s="18"/>
      <c r="S1255" s="18"/>
      <c r="T1255" s="18"/>
      <c r="U1255" s="18"/>
      <c r="V1255" s="18"/>
      <c r="W1255" s="18"/>
      <c r="X1255" s="18"/>
      <c r="Y1255" s="18"/>
      <c r="Z1255" s="18"/>
      <c r="AA1255" s="18"/>
      <c r="AB1255" s="18"/>
      <c r="AC1255" s="18"/>
      <c r="AI1255" s="64"/>
      <c r="AJ1255" s="64"/>
      <c r="AK1255" s="64"/>
      <c r="AL1255" s="64"/>
    </row>
    <row r="1256">
      <c r="A1256" s="472" t="s">
        <v>349</v>
      </c>
      <c r="B1256" s="473"/>
      <c r="C1256" s="474"/>
      <c r="D1256" s="475">
        <v>0</v>
      </c>
      <c r="E1256" s="476">
        <v>1</v>
      </c>
      <c r="F1256" s="477">
        <v>2</v>
      </c>
      <c r="G1256" s="477">
        <v>3</v>
      </c>
      <c r="H1256" s="477">
        <v>4</v>
      </c>
      <c r="I1256" s="477">
        <v>5</v>
      </c>
      <c r="J1256" s="477">
        <v>6</v>
      </c>
      <c r="K1256" s="477">
        <v>7</v>
      </c>
      <c r="L1256" s="477">
        <v>8</v>
      </c>
      <c r="M1256" s="477">
        <v>9</v>
      </c>
      <c r="N1256" s="477">
        <v>10</v>
      </c>
      <c r="O1256" s="477">
        <v>11</v>
      </c>
      <c r="P1256" s="477">
        <v>12</v>
      </c>
      <c r="Q1256" s="477">
        <v>13</v>
      </c>
      <c r="R1256" s="477">
        <v>14</v>
      </c>
      <c r="S1256" s="477">
        <v>15</v>
      </c>
      <c r="T1256" s="477">
        <v>16</v>
      </c>
      <c r="U1256" s="477">
        <v>17</v>
      </c>
      <c r="V1256" s="477">
        <v>18</v>
      </c>
      <c r="W1256" s="477">
        <v>19</v>
      </c>
      <c r="X1256" s="477">
        <v>20</v>
      </c>
      <c r="Y1256" s="477">
        <v>21</v>
      </c>
      <c r="Z1256" s="477">
        <v>22</v>
      </c>
      <c r="AA1256" s="477">
        <v>23</v>
      </c>
      <c r="AB1256" s="474">
        <v>24</v>
      </c>
      <c r="AC1256" s="52"/>
      <c r="AD1256" s="53"/>
      <c r="AE1256" s="54"/>
      <c r="AF1256" s="55"/>
      <c r="AI1256" s="64"/>
      <c r="AJ1256" s="64"/>
      <c r="AK1256" s="64"/>
      <c r="AL1256" s="64"/>
    </row>
    <row r="1257">
      <c r="A1257" s="694" t="s">
        <v>49</v>
      </c>
      <c r="B1257" s="444"/>
      <c r="C1257" s="820"/>
      <c r="D1257" s="821" t="s">
        <v>15</v>
      </c>
      <c r="E1257" s="443">
        <v>6</v>
      </c>
      <c r="F1257" s="444">
        <v>6</v>
      </c>
      <c r="G1257" s="444">
        <v>6</v>
      </c>
      <c r="H1257" s="444">
        <v>6</v>
      </c>
      <c r="I1257" s="444">
        <v>6</v>
      </c>
      <c r="J1257" s="444">
        <v>6</v>
      </c>
      <c r="K1257" s="444">
        <v>6</v>
      </c>
      <c r="L1257" s="444">
        <v>6</v>
      </c>
      <c r="M1257" s="444">
        <v>6</v>
      </c>
      <c r="N1257" s="444">
        <v>6</v>
      </c>
      <c r="O1257" s="444">
        <v>6</v>
      </c>
      <c r="P1257" s="444">
        <v>6</v>
      </c>
      <c r="Q1257" s="444">
        <v>6</v>
      </c>
      <c r="R1257" s="444">
        <v>6</v>
      </c>
      <c r="S1257" s="444">
        <v>6</v>
      </c>
      <c r="T1257" s="444">
        <v>6</v>
      </c>
      <c r="U1257" s="444">
        <v>6</v>
      </c>
      <c r="V1257" s="444">
        <v>6</v>
      </c>
      <c r="W1257" s="444">
        <v>6</v>
      </c>
      <c r="X1257" s="444">
        <v>6</v>
      </c>
      <c r="Y1257" s="444">
        <v>6</v>
      </c>
      <c r="Z1257" s="444">
        <v>6</v>
      </c>
      <c r="AA1257" s="444">
        <v>6</v>
      </c>
      <c r="AB1257" s="822">
        <v>6</v>
      </c>
      <c r="AC1257" s="795"/>
      <c r="AD1257" s="1128"/>
      <c r="AE1257" s="1129"/>
      <c r="AF1257" s="1130"/>
      <c r="AI1257" s="64"/>
      <c r="AJ1257" s="64"/>
      <c r="AK1257" s="9"/>
      <c r="AL1257" s="64"/>
    </row>
    <row r="1258">
      <c r="A1258" s="697" t="s">
        <v>14</v>
      </c>
      <c r="B1258" s="490"/>
      <c r="C1258" s="251"/>
      <c r="D1258" s="824" t="s">
        <v>15</v>
      </c>
      <c r="E1258" s="825">
        <v>6</v>
      </c>
      <c r="F1258" s="490">
        <v>6</v>
      </c>
      <c r="G1258" s="490">
        <v>6</v>
      </c>
      <c r="H1258" s="490">
        <v>6</v>
      </c>
      <c r="I1258" s="490">
        <v>6</v>
      </c>
      <c r="J1258" s="490">
        <v>6</v>
      </c>
      <c r="K1258" s="490">
        <v>6</v>
      </c>
      <c r="L1258" s="490">
        <v>6</v>
      </c>
      <c r="M1258" s="490">
        <v>6</v>
      </c>
      <c r="N1258" s="490">
        <v>6</v>
      </c>
      <c r="O1258" s="490">
        <v>6</v>
      </c>
      <c r="P1258" s="490">
        <v>6</v>
      </c>
      <c r="Q1258" s="490">
        <v>6</v>
      </c>
      <c r="R1258" s="490">
        <v>6</v>
      </c>
      <c r="S1258" s="490">
        <v>6</v>
      </c>
      <c r="T1258" s="490">
        <v>6</v>
      </c>
      <c r="U1258" s="490">
        <v>6</v>
      </c>
      <c r="V1258" s="490">
        <v>6</v>
      </c>
      <c r="W1258" s="490">
        <v>6</v>
      </c>
      <c r="X1258" s="490">
        <v>6</v>
      </c>
      <c r="Y1258" s="490">
        <v>6</v>
      </c>
      <c r="Z1258" s="490">
        <v>6</v>
      </c>
      <c r="AA1258" s="490">
        <v>6</v>
      </c>
      <c r="AB1258" s="826">
        <v>6</v>
      </c>
      <c r="AC1258" s="795"/>
      <c r="AD1258" s="1131"/>
      <c r="AE1258" s="1132"/>
      <c r="AF1258" s="1133"/>
      <c r="AI1258" s="64"/>
      <c r="AJ1258" s="64"/>
      <c r="AK1258" s="9"/>
      <c r="AL1258" s="64"/>
    </row>
    <row r="1259">
      <c r="A1259" s="1134" t="s">
        <v>50</v>
      </c>
      <c r="B1259" s="1135" t="s">
        <v>51</v>
      </c>
      <c r="C1259" s="221" t="s">
        <v>18</v>
      </c>
      <c r="D1259" s="222" t="s">
        <v>297</v>
      </c>
      <c r="E1259" s="207"/>
      <c r="F1259" s="208"/>
      <c r="G1259" s="208"/>
      <c r="H1259" s="208"/>
      <c r="I1259" s="208"/>
      <c r="J1259" s="208"/>
      <c r="K1259" s="208"/>
      <c r="L1259" s="208"/>
      <c r="M1259" s="208"/>
      <c r="N1259" s="208"/>
      <c r="O1259" s="208"/>
      <c r="P1259" s="208"/>
      <c r="Q1259" s="208"/>
      <c r="R1259" s="208"/>
      <c r="S1259" s="208"/>
      <c r="T1259" s="208"/>
      <c r="U1259" s="208"/>
      <c r="V1259" s="208"/>
      <c r="W1259" s="208"/>
      <c r="X1259" s="208"/>
      <c r="Y1259" s="208"/>
      <c r="Z1259" s="208"/>
      <c r="AA1259" s="208"/>
      <c r="AB1259" s="213"/>
      <c r="AC1259" s="68"/>
      <c r="AD1259" s="112"/>
      <c r="AE1259" s="109"/>
      <c r="AF1259" s="110"/>
      <c r="AI1259" s="81"/>
      <c r="AJ1259" s="497"/>
      <c r="AK1259" s="81"/>
      <c r="AL1259" s="9"/>
    </row>
    <row r="1260">
      <c r="A1260" s="866"/>
      <c r="B1260" s="316"/>
      <c r="C1260" s="75" t="s">
        <v>20</v>
      </c>
      <c r="D1260" s="76" t="s">
        <v>297</v>
      </c>
      <c r="E1260" s="77"/>
      <c r="F1260" s="78"/>
      <c r="G1260" s="78"/>
      <c r="H1260" s="78"/>
      <c r="I1260" s="78"/>
      <c r="J1260" s="78"/>
      <c r="K1260" s="78"/>
      <c r="L1260" s="78"/>
      <c r="M1260" s="78"/>
      <c r="N1260" s="78"/>
      <c r="O1260" s="78"/>
      <c r="P1260" s="78"/>
      <c r="Q1260" s="78"/>
      <c r="R1260" s="78"/>
      <c r="S1260" s="78"/>
      <c r="T1260" s="78"/>
      <c r="U1260" s="78"/>
      <c r="V1260" s="78"/>
      <c r="W1260" s="78"/>
      <c r="X1260" s="78"/>
      <c r="Y1260" s="78"/>
      <c r="Z1260" s="78"/>
      <c r="AA1260" s="78"/>
      <c r="AB1260" s="314"/>
      <c r="AC1260" s="76"/>
      <c r="AD1260" s="117"/>
      <c r="AE1260" s="78"/>
      <c r="AF1260" s="79"/>
      <c r="AI1260" s="9"/>
      <c r="AJ1260" s="9"/>
      <c r="AK1260" s="9"/>
      <c r="AL1260" s="9"/>
    </row>
    <row r="1261">
      <c r="A1261" s="866"/>
      <c r="B1261" s="316"/>
      <c r="C1261" s="75" t="s">
        <v>21</v>
      </c>
      <c r="D1261" s="76" t="s">
        <v>22</v>
      </c>
      <c r="E1261" s="77">
        <v>1</v>
      </c>
      <c r="F1261" s="78">
        <v>1</v>
      </c>
      <c r="G1261" s="78">
        <v>1</v>
      </c>
      <c r="H1261" s="78">
        <v>1</v>
      </c>
      <c r="I1261" s="78">
        <v>1</v>
      </c>
      <c r="J1261" s="78">
        <v>1</v>
      </c>
      <c r="K1261" s="78">
        <v>1</v>
      </c>
      <c r="L1261" s="78">
        <v>1</v>
      </c>
      <c r="M1261" s="78">
        <v>1</v>
      </c>
      <c r="N1261" s="78">
        <v>1</v>
      </c>
      <c r="O1261" s="78">
        <v>1</v>
      </c>
      <c r="P1261" s="78">
        <v>1</v>
      </c>
      <c r="Q1261" s="78">
        <v>1</v>
      </c>
      <c r="R1261" s="78">
        <v>1</v>
      </c>
      <c r="S1261" s="78">
        <v>1</v>
      </c>
      <c r="T1261" s="78">
        <v>1</v>
      </c>
      <c r="U1261" s="78">
        <v>1</v>
      </c>
      <c r="V1261" s="78">
        <v>1</v>
      </c>
      <c r="W1261" s="78">
        <v>1</v>
      </c>
      <c r="X1261" s="78">
        <v>1</v>
      </c>
      <c r="Y1261" s="78">
        <v>1</v>
      </c>
      <c r="Z1261" s="78">
        <v>1</v>
      </c>
      <c r="AA1261" s="78">
        <v>1</v>
      </c>
      <c r="AB1261" s="314">
        <v>1</v>
      </c>
      <c r="AC1261" s="76"/>
      <c r="AD1261" s="121"/>
      <c r="AE1261" s="122"/>
      <c r="AF1261" s="123"/>
      <c r="AI1261" s="9"/>
      <c r="AJ1261" s="9"/>
      <c r="AK1261" s="9"/>
      <c r="AL1261" s="9"/>
    </row>
    <row r="1262">
      <c r="A1262" s="866"/>
      <c r="B1262" s="316"/>
      <c r="C1262" s="75" t="s">
        <v>23</v>
      </c>
      <c r="D1262" s="76" t="s">
        <v>297</v>
      </c>
      <c r="E1262" s="77"/>
      <c r="F1262" s="78"/>
      <c r="G1262" s="78"/>
      <c r="H1262" s="78"/>
      <c r="I1262" s="78"/>
      <c r="J1262" s="78"/>
      <c r="K1262" s="78"/>
      <c r="L1262" s="78"/>
      <c r="M1262" s="78"/>
      <c r="N1262" s="78"/>
      <c r="O1262" s="78"/>
      <c r="P1262" s="78"/>
      <c r="Q1262" s="78"/>
      <c r="R1262" s="78"/>
      <c r="S1262" s="78"/>
      <c r="T1262" s="78"/>
      <c r="U1262" s="78"/>
      <c r="V1262" s="78"/>
      <c r="W1262" s="78"/>
      <c r="X1262" s="78"/>
      <c r="Y1262" s="78"/>
      <c r="Z1262" s="78"/>
      <c r="AA1262" s="78"/>
      <c r="AB1262" s="314"/>
      <c r="AC1262" s="76"/>
      <c r="AD1262" s="117"/>
      <c r="AE1262" s="78"/>
      <c r="AF1262" s="79"/>
      <c r="AI1262" s="9"/>
      <c r="AJ1262" s="9"/>
      <c r="AK1262" s="9"/>
      <c r="AL1262" s="9"/>
    </row>
    <row r="1263">
      <c r="A1263" s="1136"/>
      <c r="B1263" s="861"/>
      <c r="C1263" s="551" t="s">
        <v>24</v>
      </c>
      <c r="D1263" s="270" t="s">
        <v>22</v>
      </c>
      <c r="E1263" s="404">
        <v>116.59999999999999</v>
      </c>
      <c r="F1263" s="272">
        <v>116.40000000000001</v>
      </c>
      <c r="G1263" s="272">
        <v>117.90000000000001</v>
      </c>
      <c r="H1263" s="272">
        <v>118.09999999999999</v>
      </c>
      <c r="I1263" s="272">
        <v>118.09999999999999</v>
      </c>
      <c r="J1263" s="272">
        <v>118.8</v>
      </c>
      <c r="K1263" s="272">
        <v>118.8</v>
      </c>
      <c r="L1263" s="272">
        <v>119</v>
      </c>
      <c r="M1263" s="272">
        <v>118.3</v>
      </c>
      <c r="N1263" s="272">
        <v>118.5</v>
      </c>
      <c r="O1263" s="272">
        <v>118.2</v>
      </c>
      <c r="P1263" s="272">
        <v>118.40000000000001</v>
      </c>
      <c r="Q1263" s="272">
        <v>118.5</v>
      </c>
      <c r="R1263" s="272">
        <v>118.40000000000001</v>
      </c>
      <c r="S1263" s="272">
        <v>118.3</v>
      </c>
      <c r="T1263" s="272">
        <v>118.3</v>
      </c>
      <c r="U1263" s="272">
        <v>120.09999999999999</v>
      </c>
      <c r="V1263" s="272">
        <v>121.7</v>
      </c>
      <c r="W1263" s="272">
        <v>121.7</v>
      </c>
      <c r="X1263" s="272">
        <v>122</v>
      </c>
      <c r="Y1263" s="272">
        <v>121.09999999999999</v>
      </c>
      <c r="Z1263" s="272">
        <v>120.90000000000001</v>
      </c>
      <c r="AA1263" s="272">
        <v>119.2</v>
      </c>
      <c r="AB1263" s="273">
        <v>119.5</v>
      </c>
      <c r="AC1263" s="455"/>
      <c r="AD1263" s="117"/>
      <c r="AE1263" s="78"/>
      <c r="AF1263" s="79"/>
      <c r="AI1263" s="9"/>
      <c r="AJ1263" s="9"/>
      <c r="AK1263" s="9"/>
      <c r="AL1263" s="9"/>
    </row>
    <row r="1264">
      <c r="A1264" s="865" t="s">
        <v>95</v>
      </c>
      <c r="B1264" s="315" t="s">
        <v>96</v>
      </c>
      <c r="C1264" s="67" t="s">
        <v>18</v>
      </c>
      <c r="D1264" s="68" t="s">
        <v>297</v>
      </c>
      <c r="E1264" s="69"/>
      <c r="F1264" s="70"/>
      <c r="G1264" s="70"/>
      <c r="H1264" s="70"/>
      <c r="I1264" s="70"/>
      <c r="J1264" s="70"/>
      <c r="K1264" s="70"/>
      <c r="L1264" s="70"/>
      <c r="M1264" s="70"/>
      <c r="N1264" s="70"/>
      <c r="O1264" s="70"/>
      <c r="P1264" s="70"/>
      <c r="Q1264" s="70"/>
      <c r="R1264" s="70"/>
      <c r="S1264" s="70"/>
      <c r="T1264" s="70"/>
      <c r="U1264" s="70"/>
      <c r="V1264" s="70"/>
      <c r="W1264" s="70"/>
      <c r="X1264" s="70"/>
      <c r="Y1264" s="70"/>
      <c r="Z1264" s="70"/>
      <c r="AA1264" s="70"/>
      <c r="AB1264" s="334"/>
      <c r="AC1264" s="68"/>
      <c r="AD1264" s="112"/>
      <c r="AE1264" s="109"/>
      <c r="AF1264" s="110"/>
      <c r="AI1264" s="64"/>
      <c r="AJ1264" s="64"/>
      <c r="AK1264" s="9"/>
      <c r="AL1264" s="64"/>
    </row>
    <row r="1265">
      <c r="A1265" s="866"/>
      <c r="B1265" s="316"/>
      <c r="C1265" s="75" t="s">
        <v>20</v>
      </c>
      <c r="D1265" s="76" t="s">
        <v>297</v>
      </c>
      <c r="E1265" s="77"/>
      <c r="F1265" s="78"/>
      <c r="G1265" s="78"/>
      <c r="H1265" s="78"/>
      <c r="I1265" s="78"/>
      <c r="J1265" s="78"/>
      <c r="K1265" s="78"/>
      <c r="L1265" s="78"/>
      <c r="M1265" s="78"/>
      <c r="N1265" s="78"/>
      <c r="O1265" s="78"/>
      <c r="P1265" s="78"/>
      <c r="Q1265" s="78"/>
      <c r="R1265" s="78"/>
      <c r="S1265" s="78"/>
      <c r="T1265" s="78"/>
      <c r="U1265" s="78"/>
      <c r="V1265" s="78"/>
      <c r="W1265" s="78"/>
      <c r="X1265" s="78"/>
      <c r="Y1265" s="78"/>
      <c r="Z1265" s="78"/>
      <c r="AA1265" s="78"/>
      <c r="AB1265" s="314"/>
      <c r="AC1265" s="76"/>
      <c r="AD1265" s="117"/>
      <c r="AE1265" s="78"/>
      <c r="AF1265" s="79"/>
      <c r="AI1265" s="64"/>
      <c r="AJ1265" s="64"/>
      <c r="AK1265" s="9"/>
      <c r="AL1265" s="64"/>
    </row>
    <row r="1266">
      <c r="A1266" s="866"/>
      <c r="B1266" s="316"/>
      <c r="C1266" s="75" t="s">
        <v>21</v>
      </c>
      <c r="D1266" s="76" t="s">
        <v>22</v>
      </c>
      <c r="E1266" s="77">
        <v>0</v>
      </c>
      <c r="F1266" s="78">
        <v>0</v>
      </c>
      <c r="G1266" s="78">
        <v>0</v>
      </c>
      <c r="H1266" s="78">
        <v>0</v>
      </c>
      <c r="I1266" s="78">
        <v>0</v>
      </c>
      <c r="J1266" s="78">
        <v>0</v>
      </c>
      <c r="K1266" s="78">
        <v>0</v>
      </c>
      <c r="L1266" s="78">
        <v>0</v>
      </c>
      <c r="M1266" s="78">
        <v>0</v>
      </c>
      <c r="N1266" s="78">
        <v>0</v>
      </c>
      <c r="O1266" s="78">
        <v>0</v>
      </c>
      <c r="P1266" s="78">
        <v>0</v>
      </c>
      <c r="Q1266" s="78">
        <v>0</v>
      </c>
      <c r="R1266" s="78">
        <v>0</v>
      </c>
      <c r="S1266" s="78">
        <v>0</v>
      </c>
      <c r="T1266" s="78">
        <v>0</v>
      </c>
      <c r="U1266" s="78">
        <v>0</v>
      </c>
      <c r="V1266" s="78">
        <v>0</v>
      </c>
      <c r="W1266" s="78">
        <v>0</v>
      </c>
      <c r="X1266" s="78">
        <v>0</v>
      </c>
      <c r="Y1266" s="78">
        <v>0</v>
      </c>
      <c r="Z1266" s="78">
        <v>0</v>
      </c>
      <c r="AA1266" s="78">
        <v>0</v>
      </c>
      <c r="AB1266" s="314">
        <v>0</v>
      </c>
      <c r="AC1266" s="76"/>
      <c r="AD1266" s="121"/>
      <c r="AE1266" s="122"/>
      <c r="AF1266" s="123"/>
      <c r="AI1266" s="64"/>
      <c r="AJ1266" s="64"/>
      <c r="AK1266" s="9"/>
      <c r="AL1266" s="64"/>
    </row>
    <row r="1267">
      <c r="A1267" s="866"/>
      <c r="B1267" s="316"/>
      <c r="C1267" s="75" t="s">
        <v>23</v>
      </c>
      <c r="D1267" s="76" t="s">
        <v>297</v>
      </c>
      <c r="E1267" s="77"/>
      <c r="F1267" s="78"/>
      <c r="G1267" s="78"/>
      <c r="H1267" s="78"/>
      <c r="I1267" s="78"/>
      <c r="J1267" s="78"/>
      <c r="K1267" s="78"/>
      <c r="L1267" s="78"/>
      <c r="M1267" s="78"/>
      <c r="N1267" s="78"/>
      <c r="O1267" s="78"/>
      <c r="P1267" s="78"/>
      <c r="Q1267" s="78"/>
      <c r="R1267" s="78"/>
      <c r="S1267" s="78"/>
      <c r="T1267" s="78"/>
      <c r="U1267" s="78"/>
      <c r="V1267" s="78"/>
      <c r="W1267" s="78"/>
      <c r="X1267" s="78"/>
      <c r="Y1267" s="78"/>
      <c r="Z1267" s="78"/>
      <c r="AA1267" s="78"/>
      <c r="AB1267" s="314"/>
      <c r="AC1267" s="76"/>
      <c r="AD1267" s="117"/>
      <c r="AE1267" s="78"/>
      <c r="AF1267" s="79"/>
      <c r="AI1267" s="64"/>
      <c r="AJ1267" s="64"/>
      <c r="AK1267" s="9"/>
      <c r="AL1267" s="64"/>
    </row>
    <row r="1268">
      <c r="A1268" s="1136"/>
      <c r="B1268" s="861"/>
      <c r="C1268" s="551" t="s">
        <v>24</v>
      </c>
      <c r="D1268" s="270" t="s">
        <v>22</v>
      </c>
      <c r="E1268" s="404">
        <v>116.90000000000001</v>
      </c>
      <c r="F1268" s="272">
        <v>116.7</v>
      </c>
      <c r="G1268" s="272">
        <v>118.2</v>
      </c>
      <c r="H1268" s="272">
        <v>118.3</v>
      </c>
      <c r="I1268" s="272">
        <v>118.5</v>
      </c>
      <c r="J1268" s="272">
        <v>119.2</v>
      </c>
      <c r="K1268" s="272">
        <v>119.09999999999999</v>
      </c>
      <c r="L1268" s="272">
        <v>119.3</v>
      </c>
      <c r="M1268" s="272">
        <v>118.7</v>
      </c>
      <c r="N1268" s="272">
        <v>118.8</v>
      </c>
      <c r="O1268" s="272">
        <v>118.59999999999999</v>
      </c>
      <c r="P1268" s="272">
        <v>118.7</v>
      </c>
      <c r="Q1268" s="272">
        <v>118.8</v>
      </c>
      <c r="R1268" s="272">
        <v>118.8</v>
      </c>
      <c r="S1268" s="272">
        <v>118.7</v>
      </c>
      <c r="T1268" s="272">
        <v>118.8</v>
      </c>
      <c r="U1268" s="272">
        <v>120.40000000000001</v>
      </c>
      <c r="V1268" s="272">
        <v>121.90000000000001</v>
      </c>
      <c r="W1268" s="272">
        <v>122</v>
      </c>
      <c r="X1268" s="272">
        <v>122.3</v>
      </c>
      <c r="Y1268" s="272">
        <v>121.5</v>
      </c>
      <c r="Z1268" s="272">
        <v>121.2</v>
      </c>
      <c r="AA1268" s="272">
        <v>119.5</v>
      </c>
      <c r="AB1268" s="273">
        <v>119.8</v>
      </c>
      <c r="AC1268" s="455"/>
      <c r="AD1268" s="117"/>
      <c r="AE1268" s="78"/>
      <c r="AF1268" s="79"/>
      <c r="AI1268" s="64"/>
      <c r="AJ1268" s="64"/>
      <c r="AK1268" s="9"/>
      <c r="AL1268" s="64"/>
    </row>
    <row r="1269">
      <c r="A1269" s="652" t="s">
        <v>52</v>
      </c>
      <c r="B1269" s="367" t="s">
        <v>53</v>
      </c>
      <c r="C1269" s="67" t="s">
        <v>18</v>
      </c>
      <c r="D1269" s="68" t="s">
        <v>29</v>
      </c>
      <c r="E1269" s="108">
        <v>147.59999999999999</v>
      </c>
      <c r="F1269" s="109">
        <v>128.40000000000001</v>
      </c>
      <c r="G1269" s="109">
        <v>126</v>
      </c>
      <c r="H1269" s="109">
        <v>124.8</v>
      </c>
      <c r="I1269" s="109">
        <v>129.59999999999999</v>
      </c>
      <c r="J1269" s="109">
        <v>146.40000000000001</v>
      </c>
      <c r="K1269" s="109">
        <v>166.80000000000001</v>
      </c>
      <c r="L1269" s="109">
        <v>181.19999999999999</v>
      </c>
      <c r="M1269" s="109">
        <v>192</v>
      </c>
      <c r="N1269" s="109">
        <v>200.40000000000001</v>
      </c>
      <c r="O1269" s="109">
        <v>192</v>
      </c>
      <c r="P1269" s="109">
        <v>190.80000000000001</v>
      </c>
      <c r="Q1269" s="109">
        <v>186</v>
      </c>
      <c r="R1269" s="109">
        <v>184.80000000000001</v>
      </c>
      <c r="S1269" s="109">
        <v>174</v>
      </c>
      <c r="T1269" s="109">
        <v>168</v>
      </c>
      <c r="U1269" s="109">
        <v>174</v>
      </c>
      <c r="V1269" s="109">
        <v>171.59999999999999</v>
      </c>
      <c r="W1269" s="109">
        <v>184.80000000000001</v>
      </c>
      <c r="X1269" s="109">
        <v>181.19999999999999</v>
      </c>
      <c r="Y1269" s="109">
        <v>181.19999999999999</v>
      </c>
      <c r="Z1269" s="109">
        <v>170.40000000000001</v>
      </c>
      <c r="AA1269" s="109">
        <v>166.80000000000001</v>
      </c>
      <c r="AB1269" s="110">
        <v>153.59999999999999</v>
      </c>
      <c r="AC1269" s="111">
        <f t="shared" ref="AC1269:AC1270" si="753">SUM(E1269:AB1269)</f>
        <v>4022.4000000000001</v>
      </c>
      <c r="AD1269" s="1022">
        <v>6300</v>
      </c>
      <c r="AE1269" s="524">
        <v>100</v>
      </c>
      <c r="AF1269" s="780">
        <v>120</v>
      </c>
      <c r="AI1269" s="81"/>
      <c r="AJ1269" s="497"/>
      <c r="AK1269" s="81"/>
      <c r="AL1269" s="9"/>
    </row>
    <row r="1270">
      <c r="A1270" s="653"/>
      <c r="B1270" s="368"/>
      <c r="C1270" s="75" t="s">
        <v>20</v>
      </c>
      <c r="D1270" s="76" t="s">
        <v>29</v>
      </c>
      <c r="E1270" s="113">
        <v>129.59999999999999</v>
      </c>
      <c r="F1270" s="114">
        <v>126</v>
      </c>
      <c r="G1270" s="114">
        <v>124.8</v>
      </c>
      <c r="H1270" s="114">
        <v>120</v>
      </c>
      <c r="I1270" s="114">
        <v>120</v>
      </c>
      <c r="J1270" s="114">
        <v>127.2</v>
      </c>
      <c r="K1270" s="114">
        <v>132</v>
      </c>
      <c r="L1270" s="114">
        <v>134.40000000000001</v>
      </c>
      <c r="M1270" s="114">
        <v>132</v>
      </c>
      <c r="N1270" s="114">
        <v>130.80000000000001</v>
      </c>
      <c r="O1270" s="114">
        <v>129.59999999999999</v>
      </c>
      <c r="P1270" s="114">
        <v>129.59999999999999</v>
      </c>
      <c r="Q1270" s="114">
        <v>130.80000000000001</v>
      </c>
      <c r="R1270" s="114">
        <v>133.19999999999999</v>
      </c>
      <c r="S1270" s="114">
        <v>128.40000000000001</v>
      </c>
      <c r="T1270" s="114">
        <v>129.59999999999999</v>
      </c>
      <c r="U1270" s="114">
        <v>141.59999999999999</v>
      </c>
      <c r="V1270" s="114">
        <v>136.80000000000001</v>
      </c>
      <c r="W1270" s="114">
        <v>146.40000000000001</v>
      </c>
      <c r="X1270" s="114">
        <v>151.19999999999999</v>
      </c>
      <c r="Y1270" s="114">
        <v>144</v>
      </c>
      <c r="Z1270" s="114">
        <v>134.40000000000001</v>
      </c>
      <c r="AA1270" s="114">
        <v>121.2</v>
      </c>
      <c r="AB1270" s="115">
        <v>118.8</v>
      </c>
      <c r="AC1270" s="116">
        <f t="shared" si="753"/>
        <v>3152.4000000000001</v>
      </c>
      <c r="AD1270" s="526"/>
      <c r="AE1270" s="527"/>
      <c r="AF1270" s="964"/>
      <c r="AI1270" s="9"/>
      <c r="AJ1270" s="9"/>
      <c r="AK1270" s="9"/>
      <c r="AL1270" s="9"/>
    </row>
    <row r="1271">
      <c r="A1271" s="653"/>
      <c r="B1271" s="368"/>
      <c r="C1271" s="75" t="s">
        <v>21</v>
      </c>
      <c r="D1271" s="76" t="s">
        <v>22</v>
      </c>
      <c r="E1271" s="118">
        <v>11</v>
      </c>
      <c r="F1271" s="119">
        <v>9</v>
      </c>
      <c r="G1271" s="119">
        <v>9</v>
      </c>
      <c r="H1271" s="119">
        <v>9</v>
      </c>
      <c r="I1271" s="119">
        <v>10</v>
      </c>
      <c r="J1271" s="119">
        <v>11</v>
      </c>
      <c r="K1271" s="119">
        <v>11</v>
      </c>
      <c r="L1271" s="119">
        <v>12</v>
      </c>
      <c r="M1271" s="119">
        <v>14</v>
      </c>
      <c r="N1271" s="119">
        <v>12</v>
      </c>
      <c r="O1271" s="119">
        <v>12</v>
      </c>
      <c r="P1271" s="119">
        <v>13</v>
      </c>
      <c r="Q1271" s="119">
        <v>12</v>
      </c>
      <c r="R1271" s="119">
        <v>11</v>
      </c>
      <c r="S1271" s="119">
        <v>11</v>
      </c>
      <c r="T1271" s="119">
        <v>12</v>
      </c>
      <c r="U1271" s="119">
        <v>11</v>
      </c>
      <c r="V1271" s="119">
        <v>13</v>
      </c>
      <c r="W1271" s="119">
        <v>13</v>
      </c>
      <c r="X1271" s="119">
        <v>12</v>
      </c>
      <c r="Y1271" s="119">
        <v>11</v>
      </c>
      <c r="Z1271" s="119">
        <v>11</v>
      </c>
      <c r="AA1271" s="119">
        <v>11</v>
      </c>
      <c r="AB1271" s="120">
        <v>10</v>
      </c>
      <c r="AC1271" s="116">
        <f t="shared" ref="AC1271:AC1273" si="754">AVERAGE(E1271:AB1271)</f>
        <v>11.291666666666666</v>
      </c>
      <c r="AD1271" s="122">
        <f>SQRT(MIN((E1269*E1269+E1270*E1270),(F1269*F1269+F1270*F1270),(G1269*G1269+G1270*G1270),(H1269*H1269+H1270*H1270),(I1269*I1269+I1270*I1270),(J1269*J1269+J1270*J1270),(K1269*K1269+K1270*K1270),(L1269*L1269+L1270*L1270),(M1269*M1269+M1270*M1270),(N1269*N1269+N1270*N1270),(E1269*E1269+E1270*E1270),(O1269*O1269+O1270*O1270),(P1269*P1269+P1270*P1270),(R1269*R1269+R1270*R1270),(S1269*S1269+S1270*S1270),(T1269*T1269+T1270*T1270),(U1269*U1269+U1270*U1270),(V1269*V1269+V1270*V1270),(W1269*W1269+W1270*W1270),(X1269*X1269+X1270*X1270),(V1269*V1269+V1270*V1270),(Z1269*Z1269+Z1270*Z1270),(AA1269*AA1269+AA1270*AA1270),(AB1269*AB1269+AB1270*AB1270)))/AD1269</f>
        <v>0.027481430547613615</v>
      </c>
      <c r="AE1271" s="527"/>
      <c r="AF1271" s="964"/>
      <c r="AI1271" s="9"/>
      <c r="AJ1271" s="9"/>
      <c r="AK1271" s="9"/>
      <c r="AL1271" s="9"/>
    </row>
    <row r="1272">
      <c r="A1272" s="653"/>
      <c r="B1272" s="368"/>
      <c r="C1272" s="75" t="s">
        <v>23</v>
      </c>
      <c r="D1272" s="76"/>
      <c r="E1272" s="82">
        <f t="shared" ref="E1272:AB1272" si="755">E1270/E1269</f>
        <v>0.87804878048780488</v>
      </c>
      <c r="F1272" s="83">
        <f t="shared" si="755"/>
        <v>0.98130841121495327</v>
      </c>
      <c r="G1272" s="83">
        <f t="shared" si="755"/>
        <v>0.9904761904761904</v>
      </c>
      <c r="H1272" s="83">
        <f t="shared" si="755"/>
        <v>0.96153846153846156</v>
      </c>
      <c r="I1272" s="83">
        <f t="shared" si="755"/>
        <v>0.92592592592592593</v>
      </c>
      <c r="J1272" s="83">
        <f t="shared" si="755"/>
        <v>0.86885245901639341</v>
      </c>
      <c r="K1272" s="83">
        <f t="shared" si="755"/>
        <v>0.79136690647482011</v>
      </c>
      <c r="L1272" s="83">
        <f t="shared" si="755"/>
        <v>0.74172185430463589</v>
      </c>
      <c r="M1272" s="83">
        <f t="shared" si="755"/>
        <v>0.6875</v>
      </c>
      <c r="N1272" s="83">
        <f t="shared" si="755"/>
        <v>0.65269461077844315</v>
      </c>
      <c r="O1272" s="83">
        <f t="shared" si="755"/>
        <v>0.67499999999999993</v>
      </c>
      <c r="P1272" s="83">
        <f t="shared" si="755"/>
        <v>0.67924528301886788</v>
      </c>
      <c r="Q1272" s="83">
        <f t="shared" si="755"/>
        <v>0.70322580645161292</v>
      </c>
      <c r="R1272" s="83">
        <f t="shared" si="755"/>
        <v>0.72077922077922063</v>
      </c>
      <c r="S1272" s="83">
        <f t="shared" si="755"/>
        <v>0.73793103448275865</v>
      </c>
      <c r="T1272" s="83">
        <f t="shared" si="755"/>
        <v>0.77142857142857135</v>
      </c>
      <c r="U1272" s="83">
        <f t="shared" si="755"/>
        <v>0.81379310344827582</v>
      </c>
      <c r="V1272" s="83">
        <f t="shared" si="755"/>
        <v>0.7972027972027973</v>
      </c>
      <c r="W1272" s="83">
        <f t="shared" si="755"/>
        <v>0.79220779220779214</v>
      </c>
      <c r="X1272" s="83">
        <f t="shared" si="755"/>
        <v>0.83443708609271527</v>
      </c>
      <c r="Y1272" s="83">
        <f t="shared" si="755"/>
        <v>0.79470198675496695</v>
      </c>
      <c r="Z1272" s="83">
        <f t="shared" si="755"/>
        <v>0.78873239436619724</v>
      </c>
      <c r="AA1272" s="83">
        <f t="shared" si="755"/>
        <v>0.72661870503597115</v>
      </c>
      <c r="AB1272" s="84">
        <f t="shared" si="755"/>
        <v>0.7734375</v>
      </c>
      <c r="AC1272" s="676">
        <f t="shared" si="754"/>
        <v>0.79534062006197404</v>
      </c>
      <c r="AD1272" s="526"/>
      <c r="AE1272" s="527"/>
      <c r="AF1272" s="964"/>
      <c r="AI1272" s="9"/>
      <c r="AJ1272" s="9"/>
      <c r="AK1272" s="9"/>
      <c r="AL1272" s="9"/>
    </row>
    <row r="1273">
      <c r="A1273" s="1023"/>
      <c r="B1273" s="743"/>
      <c r="C1273" s="127" t="s">
        <v>37</v>
      </c>
      <c r="D1273" s="94"/>
      <c r="E1273" s="128">
        <f t="shared" ref="E1273:AB1273" si="756">SQRT(E1269*E1269+E1270*E1270)/E1282/1.73</f>
        <v>10.741645800150597</v>
      </c>
      <c r="F1273" s="129">
        <f t="shared" si="756"/>
        <v>9.8471694877706248</v>
      </c>
      <c r="G1273" s="129">
        <f t="shared" si="756"/>
        <v>9.735158598970667</v>
      </c>
      <c r="H1273" s="129">
        <f t="shared" si="756"/>
        <v>9.5130119590521645</v>
      </c>
      <c r="I1273" s="129">
        <f t="shared" si="756"/>
        <v>9.6864324803145401</v>
      </c>
      <c r="J1273" s="129">
        <f t="shared" si="756"/>
        <v>10.575864160106581</v>
      </c>
      <c r="K1273" s="129">
        <f t="shared" si="756"/>
        <v>11.599500261147583</v>
      </c>
      <c r="L1273" s="129">
        <f t="shared" si="756"/>
        <v>12.279328536341485</v>
      </c>
      <c r="M1273" s="129">
        <f t="shared" si="756"/>
        <v>12.765956445627547</v>
      </c>
      <c r="N1273" s="129">
        <f t="shared" si="756"/>
        <v>13.111744528563126</v>
      </c>
      <c r="O1273" s="129">
        <f t="shared" si="756"/>
        <v>12.691922714881635</v>
      </c>
      <c r="P1273" s="129">
        <f t="shared" si="756"/>
        <v>12.625513777962174</v>
      </c>
      <c r="Q1273" s="129">
        <f t="shared" si="756"/>
        <v>12.434939278328965</v>
      </c>
      <c r="R1273" s="129">
        <f t="shared" si="756"/>
        <v>12.481218845431385</v>
      </c>
      <c r="S1273" s="129">
        <f t="shared" si="756"/>
        <v>11.836931050953318</v>
      </c>
      <c r="T1273" s="129">
        <f t="shared" si="756"/>
        <v>11.614312194062187</v>
      </c>
      <c r="U1273" s="129">
        <f t="shared" si="756"/>
        <v>12.119054599910889</v>
      </c>
      <c r="V1273" s="129">
        <f t="shared" si="756"/>
        <v>11.899906207013164</v>
      </c>
      <c r="W1273" s="129">
        <f t="shared" si="756"/>
        <v>12.772160747417914</v>
      </c>
      <c r="X1273" s="129">
        <f t="shared" si="756"/>
        <v>12.749047977241359</v>
      </c>
      <c r="Y1273" s="129">
        <f t="shared" si="756"/>
        <v>12.585752456403194</v>
      </c>
      <c r="Z1273" s="129">
        <f t="shared" si="756"/>
        <v>11.834673261951325</v>
      </c>
      <c r="AA1273" s="129">
        <f t="shared" si="756"/>
        <v>11.383120917780136</v>
      </c>
      <c r="AB1273" s="131">
        <f t="shared" si="756"/>
        <v>10.700053369218541</v>
      </c>
      <c r="AC1273" s="189">
        <f t="shared" si="754"/>
        <v>11.649350819025047</v>
      </c>
      <c r="AD1273" s="373">
        <f>(AC1271-AC1273)/AC1271</f>
        <v>-0.031676825301111225</v>
      </c>
      <c r="AE1273" s="129"/>
      <c r="AF1273" s="131"/>
      <c r="AI1273" s="9"/>
      <c r="AJ1273" s="9"/>
      <c r="AK1273" s="9"/>
      <c r="AL1273" s="9"/>
    </row>
    <row r="1274">
      <c r="A1274" s="652" t="s">
        <v>27</v>
      </c>
      <c r="B1274" s="367" t="s">
        <v>28</v>
      </c>
      <c r="C1274" s="67" t="s">
        <v>18</v>
      </c>
      <c r="D1274" s="68" t="s">
        <v>29</v>
      </c>
      <c r="E1274" s="108">
        <v>0</v>
      </c>
      <c r="F1274" s="109">
        <v>0</v>
      </c>
      <c r="G1274" s="109">
        <v>0</v>
      </c>
      <c r="H1274" s="109">
        <v>0</v>
      </c>
      <c r="I1274" s="109">
        <v>0</v>
      </c>
      <c r="J1274" s="109">
        <v>0</v>
      </c>
      <c r="K1274" s="109">
        <v>0</v>
      </c>
      <c r="L1274" s="109">
        <v>0</v>
      </c>
      <c r="M1274" s="109">
        <v>0</v>
      </c>
      <c r="N1274" s="109">
        <v>0</v>
      </c>
      <c r="O1274" s="109">
        <v>0</v>
      </c>
      <c r="P1274" s="109">
        <v>0</v>
      </c>
      <c r="Q1274" s="109">
        <v>0</v>
      </c>
      <c r="R1274" s="109">
        <v>0</v>
      </c>
      <c r="S1274" s="109">
        <v>0</v>
      </c>
      <c r="T1274" s="109">
        <v>0</v>
      </c>
      <c r="U1274" s="109">
        <v>0</v>
      </c>
      <c r="V1274" s="109">
        <v>0</v>
      </c>
      <c r="W1274" s="109">
        <v>0</v>
      </c>
      <c r="X1274" s="109">
        <v>0</v>
      </c>
      <c r="Y1274" s="109">
        <v>0</v>
      </c>
      <c r="Z1274" s="109">
        <v>0</v>
      </c>
      <c r="AA1274" s="109">
        <v>0</v>
      </c>
      <c r="AB1274" s="110">
        <v>0</v>
      </c>
      <c r="AC1274" s="111">
        <f t="shared" ref="AC1274:AC1275" si="757">SUM(E1274:AB1274)</f>
        <v>0</v>
      </c>
      <c r="AD1274" s="1022">
        <v>6300</v>
      </c>
      <c r="AE1274" s="524">
        <v>100</v>
      </c>
      <c r="AF1274" s="780">
        <v>120</v>
      </c>
      <c r="AI1274" s="9"/>
      <c r="AJ1274" s="9"/>
      <c r="AK1274" s="9"/>
      <c r="AL1274" s="9"/>
    </row>
    <row r="1275">
      <c r="A1275" s="653"/>
      <c r="B1275" s="368"/>
      <c r="C1275" s="75" t="s">
        <v>20</v>
      </c>
      <c r="D1275" s="76" t="s">
        <v>29</v>
      </c>
      <c r="E1275" s="113">
        <v>0</v>
      </c>
      <c r="F1275" s="114">
        <v>0</v>
      </c>
      <c r="G1275" s="114">
        <v>0</v>
      </c>
      <c r="H1275" s="114">
        <v>0</v>
      </c>
      <c r="I1275" s="114">
        <v>0</v>
      </c>
      <c r="J1275" s="114">
        <v>0</v>
      </c>
      <c r="K1275" s="114">
        <v>0</v>
      </c>
      <c r="L1275" s="114">
        <v>0</v>
      </c>
      <c r="M1275" s="114">
        <v>0</v>
      </c>
      <c r="N1275" s="114">
        <v>0</v>
      </c>
      <c r="O1275" s="114">
        <v>0</v>
      </c>
      <c r="P1275" s="114">
        <v>0</v>
      </c>
      <c r="Q1275" s="114">
        <v>0</v>
      </c>
      <c r="R1275" s="114">
        <v>0</v>
      </c>
      <c r="S1275" s="114">
        <v>0</v>
      </c>
      <c r="T1275" s="114">
        <v>0</v>
      </c>
      <c r="U1275" s="114">
        <v>0</v>
      </c>
      <c r="V1275" s="114">
        <v>0</v>
      </c>
      <c r="W1275" s="114">
        <v>0</v>
      </c>
      <c r="X1275" s="114">
        <v>0</v>
      </c>
      <c r="Y1275" s="114">
        <v>0</v>
      </c>
      <c r="Z1275" s="114">
        <v>0</v>
      </c>
      <c r="AA1275" s="114">
        <v>0</v>
      </c>
      <c r="AB1275" s="115">
        <v>0</v>
      </c>
      <c r="AC1275" s="116">
        <f t="shared" si="757"/>
        <v>0</v>
      </c>
      <c r="AD1275" s="526"/>
      <c r="AE1275" s="527"/>
      <c r="AF1275" s="964"/>
      <c r="AI1275" s="9"/>
      <c r="AJ1275" s="9"/>
      <c r="AK1275" s="9"/>
      <c r="AL1275" s="9"/>
    </row>
    <row r="1276">
      <c r="A1276" s="653"/>
      <c r="B1276" s="368"/>
      <c r="C1276" s="75" t="s">
        <v>21</v>
      </c>
      <c r="D1276" s="76" t="s">
        <v>22</v>
      </c>
      <c r="E1276" s="118">
        <v>0</v>
      </c>
      <c r="F1276" s="119">
        <v>0</v>
      </c>
      <c r="G1276" s="119">
        <v>0</v>
      </c>
      <c r="H1276" s="119">
        <v>0</v>
      </c>
      <c r="I1276" s="119">
        <v>0</v>
      </c>
      <c r="J1276" s="119">
        <v>0</v>
      </c>
      <c r="K1276" s="119">
        <v>0</v>
      </c>
      <c r="L1276" s="119">
        <v>0</v>
      </c>
      <c r="M1276" s="119">
        <v>0</v>
      </c>
      <c r="N1276" s="119">
        <v>0</v>
      </c>
      <c r="O1276" s="119">
        <v>0</v>
      </c>
      <c r="P1276" s="119">
        <v>0</v>
      </c>
      <c r="Q1276" s="119">
        <v>0</v>
      </c>
      <c r="R1276" s="119">
        <v>0</v>
      </c>
      <c r="S1276" s="119">
        <v>0</v>
      </c>
      <c r="T1276" s="119">
        <v>0</v>
      </c>
      <c r="U1276" s="119">
        <v>0</v>
      </c>
      <c r="V1276" s="119">
        <v>0</v>
      </c>
      <c r="W1276" s="119">
        <v>0</v>
      </c>
      <c r="X1276" s="119">
        <v>0</v>
      </c>
      <c r="Y1276" s="119">
        <v>0</v>
      </c>
      <c r="Z1276" s="119">
        <v>0</v>
      </c>
      <c r="AA1276" s="119">
        <v>0</v>
      </c>
      <c r="AB1276" s="120">
        <v>0</v>
      </c>
      <c r="AC1276" s="116">
        <f t="shared" ref="AC1276:AC1284" si="758">AVERAGE(E1276:AB1276)</f>
        <v>0</v>
      </c>
      <c r="AD1276" s="122">
        <f>SQRT(MIN((E1274*E1274+E1275*E1275),(F1274*F1274+F1275*F1275),(G1274*G1274+G1275*G1275),(H1274*H1274+H1275*H1275),(I1274*I1274+I1275*I1275),(J1274*J1274+J1275*J1275),(K1274*K1274+K1275*K1275),(L1274*L1274+L1275*L1275),(M1274*M1274+M1275*M1275),(N1274*N1274+N1275*N1275),(E1274*E1274+E1275*E1275),(O1274*O1274+O1275*O1275),(P1274*P1274+P1275*P1275),(R1274*R1274+R1275*R1275),(S1274*S1274+S1275*S1275),(T1274*T1274+T1275*T1275),(U1274*U1274+U1275*U1275),(V1274*V1274+V1275*V1275),(W1274*W1274+W1275*W1275),(X1274*X1274+X1275*X1275),(V1274*V1274+V1275*V1275),(Z1274*Z1274+Z1275*Z1275),(AA1274*AA1274+AA1275*AA1275),(AB1274*AB1274+AB1275*AB1275)))/AD1274</f>
        <v>0</v>
      </c>
      <c r="AE1276" s="527"/>
      <c r="AF1276" s="964"/>
      <c r="AI1276" s="9"/>
      <c r="AJ1276" s="9"/>
      <c r="AK1276" s="9"/>
      <c r="AL1276" s="9"/>
    </row>
    <row r="1277">
      <c r="A1277" s="653"/>
      <c r="B1277" s="368"/>
      <c r="C1277" s="75" t="s">
        <v>23</v>
      </c>
      <c r="D1277" s="76"/>
      <c r="E1277" s="82" t="e">
        <f t="shared" ref="E1277:AB1277" si="759">E1275/E1274</f>
        <v>#DIV/0!</v>
      </c>
      <c r="F1277" s="83" t="e">
        <f t="shared" si="759"/>
        <v>#DIV/0!</v>
      </c>
      <c r="G1277" s="83" t="e">
        <f t="shared" si="759"/>
        <v>#DIV/0!</v>
      </c>
      <c r="H1277" s="83" t="e">
        <f t="shared" si="759"/>
        <v>#DIV/0!</v>
      </c>
      <c r="I1277" s="83" t="e">
        <f t="shared" si="759"/>
        <v>#DIV/0!</v>
      </c>
      <c r="J1277" s="83" t="e">
        <f t="shared" si="759"/>
        <v>#DIV/0!</v>
      </c>
      <c r="K1277" s="83" t="e">
        <f t="shared" si="759"/>
        <v>#DIV/0!</v>
      </c>
      <c r="L1277" s="83" t="e">
        <f t="shared" si="759"/>
        <v>#DIV/0!</v>
      </c>
      <c r="M1277" s="83" t="e">
        <f t="shared" si="759"/>
        <v>#DIV/0!</v>
      </c>
      <c r="N1277" s="83" t="e">
        <f t="shared" si="759"/>
        <v>#DIV/0!</v>
      </c>
      <c r="O1277" s="83" t="e">
        <f t="shared" si="759"/>
        <v>#DIV/0!</v>
      </c>
      <c r="P1277" s="83" t="e">
        <f t="shared" si="759"/>
        <v>#DIV/0!</v>
      </c>
      <c r="Q1277" s="83" t="e">
        <f t="shared" si="759"/>
        <v>#DIV/0!</v>
      </c>
      <c r="R1277" s="83" t="e">
        <f t="shared" si="759"/>
        <v>#DIV/0!</v>
      </c>
      <c r="S1277" s="83" t="e">
        <f t="shared" si="759"/>
        <v>#DIV/0!</v>
      </c>
      <c r="T1277" s="83" t="e">
        <f t="shared" si="759"/>
        <v>#DIV/0!</v>
      </c>
      <c r="U1277" s="83" t="e">
        <f t="shared" si="759"/>
        <v>#DIV/0!</v>
      </c>
      <c r="V1277" s="83" t="e">
        <f t="shared" si="759"/>
        <v>#DIV/0!</v>
      </c>
      <c r="W1277" s="83" t="e">
        <f t="shared" si="759"/>
        <v>#DIV/0!</v>
      </c>
      <c r="X1277" s="83" t="e">
        <f t="shared" si="759"/>
        <v>#DIV/0!</v>
      </c>
      <c r="Y1277" s="83" t="e">
        <f t="shared" si="759"/>
        <v>#DIV/0!</v>
      </c>
      <c r="Z1277" s="83" t="e">
        <f t="shared" si="759"/>
        <v>#DIV/0!</v>
      </c>
      <c r="AA1277" s="83" t="e">
        <f t="shared" si="759"/>
        <v>#DIV/0!</v>
      </c>
      <c r="AB1277" s="84" t="e">
        <f t="shared" si="759"/>
        <v>#DIV/0!</v>
      </c>
      <c r="AC1277" s="676" t="e">
        <f t="shared" si="758"/>
        <v>#DIV/0!</v>
      </c>
      <c r="AD1277" s="526"/>
      <c r="AE1277" s="527"/>
      <c r="AF1277" s="964"/>
      <c r="AI1277" s="9"/>
      <c r="AJ1277" s="9"/>
      <c r="AK1277" s="9"/>
      <c r="AL1277" s="9"/>
    </row>
    <row r="1278">
      <c r="A1278" s="1023"/>
      <c r="B1278" s="743"/>
      <c r="C1278" s="127" t="s">
        <v>37</v>
      </c>
      <c r="D1278" s="94"/>
      <c r="E1278" s="128">
        <f t="shared" ref="E1278:AB1278" si="760">SQRT(E1274*E1274+E1275*E1275)/E1283/1.73</f>
        <v>0</v>
      </c>
      <c r="F1278" s="129">
        <f t="shared" si="760"/>
        <v>0</v>
      </c>
      <c r="G1278" s="129">
        <f t="shared" si="760"/>
        <v>0</v>
      </c>
      <c r="H1278" s="129">
        <f t="shared" si="760"/>
        <v>0</v>
      </c>
      <c r="I1278" s="129">
        <f t="shared" si="760"/>
        <v>0</v>
      </c>
      <c r="J1278" s="129">
        <f t="shared" si="760"/>
        <v>0</v>
      </c>
      <c r="K1278" s="129">
        <f t="shared" si="760"/>
        <v>0</v>
      </c>
      <c r="L1278" s="129">
        <f t="shared" si="760"/>
        <v>0</v>
      </c>
      <c r="M1278" s="129">
        <f t="shared" si="760"/>
        <v>0</v>
      </c>
      <c r="N1278" s="129">
        <f t="shared" si="760"/>
        <v>0</v>
      </c>
      <c r="O1278" s="129">
        <f t="shared" si="760"/>
        <v>0</v>
      </c>
      <c r="P1278" s="129">
        <f t="shared" si="760"/>
        <v>0</v>
      </c>
      <c r="Q1278" s="129">
        <f t="shared" si="760"/>
        <v>0</v>
      </c>
      <c r="R1278" s="129">
        <f t="shared" si="760"/>
        <v>0</v>
      </c>
      <c r="S1278" s="129">
        <f t="shared" si="760"/>
        <v>0</v>
      </c>
      <c r="T1278" s="129">
        <f t="shared" si="760"/>
        <v>0</v>
      </c>
      <c r="U1278" s="129">
        <f t="shared" si="760"/>
        <v>0</v>
      </c>
      <c r="V1278" s="129">
        <f t="shared" si="760"/>
        <v>0</v>
      </c>
      <c r="W1278" s="129">
        <f t="shared" si="760"/>
        <v>0</v>
      </c>
      <c r="X1278" s="129">
        <f t="shared" si="760"/>
        <v>0</v>
      </c>
      <c r="Y1278" s="129">
        <f t="shared" si="760"/>
        <v>0</v>
      </c>
      <c r="Z1278" s="129">
        <f t="shared" si="760"/>
        <v>0</v>
      </c>
      <c r="AA1278" s="129">
        <f t="shared" si="760"/>
        <v>0</v>
      </c>
      <c r="AB1278" s="131">
        <f t="shared" si="760"/>
        <v>0</v>
      </c>
      <c r="AC1278" s="189">
        <f t="shared" si="758"/>
        <v>0</v>
      </c>
      <c r="AD1278" s="373" t="e">
        <f>(AC1276-AC1278)/AC1276</f>
        <v>#DIV/0!</v>
      </c>
      <c r="AE1278" s="129"/>
      <c r="AF1278" s="131"/>
      <c r="AI1278" s="9"/>
      <c r="AJ1278" s="9"/>
      <c r="AK1278" s="9"/>
      <c r="AL1278" s="9"/>
    </row>
    <row r="1279">
      <c r="A1279" s="285" t="s">
        <v>31</v>
      </c>
      <c r="B1279" s="286"/>
      <c r="C1279" s="287"/>
      <c r="D1279" s="288"/>
      <c r="E1279" s="374">
        <f t="shared" ref="E1279:E1280" si="761">E1274+E1269</f>
        <v>147.59999999999999</v>
      </c>
      <c r="F1279" s="374">
        <f t="shared" ref="F1279:F1280" si="762">F1274+F1269</f>
        <v>128.40000000000001</v>
      </c>
      <c r="G1279" s="374">
        <f t="shared" ref="G1279:G1280" si="763">G1274+G1269</f>
        <v>126</v>
      </c>
      <c r="H1279" s="374">
        <f t="shared" ref="H1279:H1280" si="764">H1274+H1269</f>
        <v>124.8</v>
      </c>
      <c r="I1279" s="374">
        <f t="shared" ref="I1279:I1280" si="765">I1274+I1269</f>
        <v>129.59999999999999</v>
      </c>
      <c r="J1279" s="374">
        <f t="shared" ref="J1279:J1280" si="766">J1274+J1269</f>
        <v>146.40000000000001</v>
      </c>
      <c r="K1279" s="374">
        <f t="shared" ref="K1279:K1280" si="767">K1274+K1269</f>
        <v>166.80000000000001</v>
      </c>
      <c r="L1279" s="374">
        <f t="shared" ref="L1279:L1280" si="768">L1274+L1269</f>
        <v>181.19999999999999</v>
      </c>
      <c r="M1279" s="374">
        <f t="shared" ref="M1279:M1280" si="769">M1274+M1269</f>
        <v>192</v>
      </c>
      <c r="N1279" s="374">
        <f t="shared" ref="N1279:N1280" si="770">N1274+N1269</f>
        <v>200.40000000000001</v>
      </c>
      <c r="O1279" s="374">
        <f t="shared" ref="O1279:O1280" si="771">O1274+O1269</f>
        <v>192</v>
      </c>
      <c r="P1279" s="374">
        <f t="shared" ref="P1279:P1280" si="772">P1274+P1269</f>
        <v>190.80000000000001</v>
      </c>
      <c r="Q1279" s="374">
        <f t="shared" ref="Q1279:Q1280" si="773">Q1274+Q1269</f>
        <v>186</v>
      </c>
      <c r="R1279" s="374">
        <f t="shared" ref="R1279:R1280" si="774">R1274+R1269</f>
        <v>184.80000000000001</v>
      </c>
      <c r="S1279" s="374">
        <f t="shared" ref="S1279:S1280" si="775">S1274+S1269</f>
        <v>174</v>
      </c>
      <c r="T1279" s="374">
        <f t="shared" ref="T1279:T1280" si="776">T1274+T1269</f>
        <v>168</v>
      </c>
      <c r="U1279" s="374">
        <f t="shared" ref="U1279:U1280" si="777">U1274+U1269</f>
        <v>174</v>
      </c>
      <c r="V1279" s="374">
        <f t="shared" ref="V1279:V1280" si="778">V1274+V1269</f>
        <v>171.59999999999999</v>
      </c>
      <c r="W1279" s="374">
        <f t="shared" ref="W1279:W1280" si="779">W1274+W1269</f>
        <v>184.80000000000001</v>
      </c>
      <c r="X1279" s="374">
        <f t="shared" ref="X1279:X1280" si="780">X1274+X1269</f>
        <v>181.19999999999999</v>
      </c>
      <c r="Y1279" s="374">
        <f t="shared" ref="Y1279:Y1280" si="781">Y1274+Y1269</f>
        <v>181.19999999999999</v>
      </c>
      <c r="Z1279" s="374">
        <f t="shared" ref="Z1279:Z1280" si="782">Z1274+Z1269</f>
        <v>170.40000000000001</v>
      </c>
      <c r="AA1279" s="374">
        <f t="shared" ref="AA1279:AA1280" si="783">AA1274+AA1269</f>
        <v>166.80000000000001</v>
      </c>
      <c r="AB1279" s="374">
        <f t="shared" ref="AB1279:AB1280" si="784">AB1274+AB1269</f>
        <v>153.59999999999999</v>
      </c>
      <c r="AC1279" s="291"/>
      <c r="AD1279" s="145">
        <f t="shared" ref="AD1279:AD1285" si="785">MIN(E1279:AB1279)</f>
        <v>124.8</v>
      </c>
      <c r="AE1279" s="146"/>
      <c r="AF1279" s="147"/>
      <c r="AI1279" s="9"/>
      <c r="AJ1279" s="9"/>
      <c r="AK1279" s="9"/>
      <c r="AL1279" s="9"/>
    </row>
    <row r="1280">
      <c r="A1280" s="148" t="s">
        <v>32</v>
      </c>
      <c r="B1280" s="149"/>
      <c r="C1280" s="150"/>
      <c r="D1280" s="151"/>
      <c r="E1280" s="293">
        <f t="shared" si="761"/>
        <v>129.59999999999999</v>
      </c>
      <c r="F1280" s="293">
        <f t="shared" si="762"/>
        <v>126</v>
      </c>
      <c r="G1280" s="293">
        <f t="shared" si="763"/>
        <v>124.8</v>
      </c>
      <c r="H1280" s="293">
        <f t="shared" si="764"/>
        <v>120</v>
      </c>
      <c r="I1280" s="293">
        <f t="shared" si="765"/>
        <v>120</v>
      </c>
      <c r="J1280" s="293">
        <f t="shared" si="766"/>
        <v>127.2</v>
      </c>
      <c r="K1280" s="293">
        <f t="shared" si="767"/>
        <v>132</v>
      </c>
      <c r="L1280" s="293">
        <f t="shared" si="768"/>
        <v>134.40000000000001</v>
      </c>
      <c r="M1280" s="293">
        <f t="shared" si="769"/>
        <v>132</v>
      </c>
      <c r="N1280" s="293">
        <f t="shared" si="770"/>
        <v>130.80000000000001</v>
      </c>
      <c r="O1280" s="293">
        <f t="shared" si="771"/>
        <v>129.59999999999999</v>
      </c>
      <c r="P1280" s="293">
        <f t="shared" si="772"/>
        <v>129.59999999999999</v>
      </c>
      <c r="Q1280" s="293">
        <f t="shared" si="773"/>
        <v>130.80000000000001</v>
      </c>
      <c r="R1280" s="293">
        <f t="shared" si="774"/>
        <v>133.19999999999999</v>
      </c>
      <c r="S1280" s="293">
        <f t="shared" si="775"/>
        <v>128.40000000000001</v>
      </c>
      <c r="T1280" s="293">
        <f t="shared" si="776"/>
        <v>129.59999999999999</v>
      </c>
      <c r="U1280" s="293">
        <f t="shared" si="777"/>
        <v>141.59999999999999</v>
      </c>
      <c r="V1280" s="293">
        <f t="shared" si="778"/>
        <v>136.80000000000001</v>
      </c>
      <c r="W1280" s="293">
        <f t="shared" si="779"/>
        <v>146.40000000000001</v>
      </c>
      <c r="X1280" s="293">
        <f t="shared" si="780"/>
        <v>151.19999999999999</v>
      </c>
      <c r="Y1280" s="293">
        <f t="shared" si="781"/>
        <v>144</v>
      </c>
      <c r="Z1280" s="293">
        <f t="shared" si="782"/>
        <v>134.40000000000001</v>
      </c>
      <c r="AA1280" s="293">
        <f t="shared" si="783"/>
        <v>121.2</v>
      </c>
      <c r="AB1280" s="293">
        <f t="shared" si="784"/>
        <v>118.8</v>
      </c>
      <c r="AC1280" s="294"/>
      <c r="AD1280" s="155">
        <f t="shared" si="785"/>
        <v>118.8</v>
      </c>
      <c r="AE1280" s="156"/>
      <c r="AF1280" s="157"/>
      <c r="AI1280" s="9"/>
      <c r="AJ1280" s="9"/>
      <c r="AK1280" s="9"/>
      <c r="AL1280" s="9"/>
    </row>
    <row r="1281">
      <c r="A1281" s="378" t="s">
        <v>33</v>
      </c>
      <c r="B1281" s="379"/>
      <c r="C1281" s="380"/>
      <c r="D1281" s="381"/>
      <c r="E1281" s="1137">
        <f t="shared" ref="E1281:AB1281" si="786">SQRT(E1280*E1280+E1279*E1279)</f>
        <v>196.42280926613384</v>
      </c>
      <c r="F1281" s="1138">
        <f t="shared" si="786"/>
        <v>179.89596993818401</v>
      </c>
      <c r="G1281" s="1138">
        <f t="shared" si="786"/>
        <v>177.34441068158873</v>
      </c>
      <c r="H1281" s="1138">
        <f t="shared" si="786"/>
        <v>173.13301244996578</v>
      </c>
      <c r="I1281" s="1138">
        <f t="shared" si="786"/>
        <v>176.62434713255135</v>
      </c>
      <c r="J1281" s="1138">
        <f t="shared" si="786"/>
        <v>193.94019696803446</v>
      </c>
      <c r="K1281" s="1138">
        <f t="shared" si="786"/>
        <v>212.71163578892435</v>
      </c>
      <c r="L1281" s="1138">
        <f t="shared" si="786"/>
        <v>225.60319146678754</v>
      </c>
      <c r="M1281" s="1138">
        <f t="shared" si="786"/>
        <v>232.99785406737118</v>
      </c>
      <c r="N1281" s="1138">
        <f t="shared" si="786"/>
        <v>239.30900526306988</v>
      </c>
      <c r="O1281" s="1138">
        <f t="shared" si="786"/>
        <v>231.64662743066216</v>
      </c>
      <c r="P1281" s="1138">
        <f t="shared" si="786"/>
        <v>230.65298610683539</v>
      </c>
      <c r="Q1281" s="1138">
        <f t="shared" si="786"/>
        <v>227.3865431374513</v>
      </c>
      <c r="R1281" s="1138">
        <f t="shared" si="786"/>
        <v>227.80096575739094</v>
      </c>
      <c r="S1281" s="1138">
        <f t="shared" si="786"/>
        <v>216.24652598365597</v>
      </c>
      <c r="T1281" s="1138">
        <f t="shared" si="786"/>
        <v>212.17954661088331</v>
      </c>
      <c r="U1281" s="1138">
        <f t="shared" si="786"/>
        <v>224.33581969895044</v>
      </c>
      <c r="V1281" s="1138">
        <f t="shared" si="786"/>
        <v>219.45569028849536</v>
      </c>
      <c r="W1281" s="1138">
        <f t="shared" si="786"/>
        <v>235.76259245266201</v>
      </c>
      <c r="X1281" s="1138">
        <f t="shared" si="786"/>
        <v>235.99762710671476</v>
      </c>
      <c r="Y1281" s="1138">
        <f t="shared" si="786"/>
        <v>231.45072909800911</v>
      </c>
      <c r="Z1281" s="1138">
        <f t="shared" si="786"/>
        <v>217.02423827766336</v>
      </c>
      <c r="AA1281" s="1138">
        <f t="shared" si="786"/>
        <v>206.1836074958434</v>
      </c>
      <c r="AB1281" s="1139">
        <f t="shared" si="786"/>
        <v>194.1813585285673</v>
      </c>
      <c r="AC1281" s="385"/>
      <c r="AD1281" s="165">
        <f t="shared" si="785"/>
        <v>173.13301244996578</v>
      </c>
      <c r="AE1281" s="166"/>
      <c r="AF1281" s="167"/>
      <c r="AI1281" s="64"/>
      <c r="AJ1281" s="64"/>
      <c r="AK1281" s="64"/>
      <c r="AL1281" s="64"/>
    </row>
    <row r="1282">
      <c r="A1282" s="721" t="s">
        <v>70</v>
      </c>
      <c r="B1282" s="302"/>
      <c r="C1282" s="1140" t="s">
        <v>24</v>
      </c>
      <c r="D1282" s="547" t="s">
        <v>22</v>
      </c>
      <c r="E1282" s="545">
        <v>10.57</v>
      </c>
      <c r="F1282" s="302">
        <v>10.56</v>
      </c>
      <c r="G1282" s="302">
        <v>10.529999999999999</v>
      </c>
      <c r="H1282" s="302">
        <v>10.52</v>
      </c>
      <c r="I1282" s="302">
        <v>10.539999999999999</v>
      </c>
      <c r="J1282" s="302">
        <v>10.6</v>
      </c>
      <c r="K1282" s="302">
        <v>10.6</v>
      </c>
      <c r="L1282" s="302">
        <v>10.619999999999999</v>
      </c>
      <c r="M1282" s="302">
        <v>10.550000000000001</v>
      </c>
      <c r="N1282" s="302">
        <v>10.550000000000001</v>
      </c>
      <c r="O1282" s="302">
        <v>10.550000000000001</v>
      </c>
      <c r="P1282" s="302">
        <v>10.56</v>
      </c>
      <c r="Q1282" s="302">
        <v>10.57</v>
      </c>
      <c r="R1282" s="302">
        <v>10.550000000000001</v>
      </c>
      <c r="S1282" s="302">
        <v>10.56</v>
      </c>
      <c r="T1282" s="302">
        <v>10.56</v>
      </c>
      <c r="U1282" s="302">
        <v>10.699999999999999</v>
      </c>
      <c r="V1282" s="302">
        <v>10.66</v>
      </c>
      <c r="W1282" s="302">
        <v>10.67</v>
      </c>
      <c r="X1282" s="302">
        <v>10.699999999999999</v>
      </c>
      <c r="Y1282" s="302">
        <v>10.630000000000001</v>
      </c>
      <c r="Z1282" s="302">
        <v>10.6</v>
      </c>
      <c r="AA1282" s="302">
        <v>10.470000000000001</v>
      </c>
      <c r="AB1282" s="950">
        <v>10.49</v>
      </c>
      <c r="AC1282" s="726"/>
      <c r="AI1282" s="64"/>
      <c r="AJ1282" s="64"/>
      <c r="AK1282" s="9"/>
      <c r="AL1282" s="64"/>
    </row>
    <row r="1283">
      <c r="A1283" s="730" t="s">
        <v>34</v>
      </c>
      <c r="B1283" s="272"/>
      <c r="C1283" s="1141" t="s">
        <v>24</v>
      </c>
      <c r="D1283" s="455" t="s">
        <v>22</v>
      </c>
      <c r="E1283" s="271">
        <v>10.550000000000001</v>
      </c>
      <c r="F1283" s="272">
        <v>10.56</v>
      </c>
      <c r="G1283" s="272">
        <v>10.52</v>
      </c>
      <c r="H1283" s="272">
        <v>10.51</v>
      </c>
      <c r="I1283" s="272">
        <v>10.529999999999999</v>
      </c>
      <c r="J1283" s="272">
        <v>10.59</v>
      </c>
      <c r="K1283" s="272">
        <v>10.59</v>
      </c>
      <c r="L1283" s="272">
        <v>10.609999999999999</v>
      </c>
      <c r="M1283" s="272">
        <v>10.550000000000001</v>
      </c>
      <c r="N1283" s="272">
        <v>10.539999999999999</v>
      </c>
      <c r="O1283" s="272">
        <v>10.539999999999999</v>
      </c>
      <c r="P1283" s="272">
        <v>10.539999999999999</v>
      </c>
      <c r="Q1283" s="272">
        <v>10.56</v>
      </c>
      <c r="R1283" s="272">
        <v>10.539999999999999</v>
      </c>
      <c r="S1283" s="272">
        <v>10.539999999999999</v>
      </c>
      <c r="T1283" s="272">
        <v>10.550000000000001</v>
      </c>
      <c r="U1283" s="272">
        <v>10.68</v>
      </c>
      <c r="V1283" s="272">
        <v>10.65</v>
      </c>
      <c r="W1283" s="272">
        <v>10.66</v>
      </c>
      <c r="X1283" s="272">
        <v>10.69</v>
      </c>
      <c r="Y1283" s="272">
        <v>10.619999999999999</v>
      </c>
      <c r="Z1283" s="272">
        <v>10.59</v>
      </c>
      <c r="AA1283" s="272">
        <v>10.449999999999999</v>
      </c>
      <c r="AB1283" s="274">
        <v>10.470000000000001</v>
      </c>
      <c r="AC1283" s="732"/>
      <c r="AI1283" s="64"/>
      <c r="AJ1283" s="64"/>
      <c r="AK1283" s="9"/>
      <c r="AL1283" s="64"/>
    </row>
    <row r="1284">
      <c r="A1284" s="613" t="s">
        <v>350</v>
      </c>
      <c r="B1284" s="1142"/>
      <c r="C1284" s="1143" t="s">
        <v>21</v>
      </c>
      <c r="D1284" s="102" t="s">
        <v>22</v>
      </c>
      <c r="E1284" s="735">
        <v>10</v>
      </c>
      <c r="F1284" s="365">
        <v>9</v>
      </c>
      <c r="G1284" s="365">
        <v>9</v>
      </c>
      <c r="H1284" s="365">
        <v>9</v>
      </c>
      <c r="I1284" s="365">
        <v>10</v>
      </c>
      <c r="J1284" s="365">
        <v>11</v>
      </c>
      <c r="K1284" s="365">
        <v>11</v>
      </c>
      <c r="L1284" s="365">
        <v>11</v>
      </c>
      <c r="M1284" s="365">
        <v>14</v>
      </c>
      <c r="N1284" s="365">
        <v>12</v>
      </c>
      <c r="O1284" s="365">
        <v>12</v>
      </c>
      <c r="P1284" s="365">
        <v>12</v>
      </c>
      <c r="Q1284" s="365">
        <v>12</v>
      </c>
      <c r="R1284" s="365">
        <v>11</v>
      </c>
      <c r="S1284" s="365">
        <v>11</v>
      </c>
      <c r="T1284" s="365">
        <v>12</v>
      </c>
      <c r="U1284" s="365">
        <v>11</v>
      </c>
      <c r="V1284" s="365">
        <v>13</v>
      </c>
      <c r="W1284" s="365">
        <v>13</v>
      </c>
      <c r="X1284" s="365">
        <v>12</v>
      </c>
      <c r="Y1284" s="365">
        <v>11</v>
      </c>
      <c r="Z1284" s="365">
        <v>11</v>
      </c>
      <c r="AA1284" s="365">
        <v>10</v>
      </c>
      <c r="AB1284" s="736">
        <v>10</v>
      </c>
      <c r="AC1284" s="880">
        <f t="shared" si="758"/>
        <v>11.125</v>
      </c>
      <c r="AI1284" s="64"/>
      <c r="AJ1284" s="64"/>
      <c r="AK1284" s="9"/>
      <c r="AL1284" s="64"/>
    </row>
    <row r="1285">
      <c r="A1285" s="652" t="s">
        <v>35</v>
      </c>
      <c r="B1285" s="367" t="s">
        <v>351</v>
      </c>
      <c r="C1285" s="67" t="s">
        <v>18</v>
      </c>
      <c r="D1285" s="68" t="s">
        <v>29</v>
      </c>
      <c r="E1285" s="108">
        <v>3.8999999999999999</v>
      </c>
      <c r="F1285" s="109">
        <v>3.8999999999999999</v>
      </c>
      <c r="G1285" s="109">
        <v>4.2000000000000002</v>
      </c>
      <c r="H1285" s="109">
        <v>3.8999999999999999</v>
      </c>
      <c r="I1285" s="109">
        <v>3.8999999999999999</v>
      </c>
      <c r="J1285" s="109">
        <v>4.2000000000000002</v>
      </c>
      <c r="K1285" s="109">
        <v>3.8999999999999999</v>
      </c>
      <c r="L1285" s="109">
        <v>4.2000000000000002</v>
      </c>
      <c r="M1285" s="109">
        <v>3.8999999999999999</v>
      </c>
      <c r="N1285" s="109">
        <v>3.8999999999999999</v>
      </c>
      <c r="O1285" s="109">
        <v>3.8999999999999999</v>
      </c>
      <c r="P1285" s="109">
        <v>4.2000000000000002</v>
      </c>
      <c r="Q1285" s="109">
        <v>3.8999999999999999</v>
      </c>
      <c r="R1285" s="109">
        <v>4.2000000000000002</v>
      </c>
      <c r="S1285" s="109">
        <v>4.2000000000000002</v>
      </c>
      <c r="T1285" s="109">
        <v>3.8999999999999999</v>
      </c>
      <c r="U1285" s="109">
        <v>4.5</v>
      </c>
      <c r="V1285" s="109">
        <v>4.2000000000000002</v>
      </c>
      <c r="W1285" s="109">
        <v>4.2000000000000002</v>
      </c>
      <c r="X1285" s="109">
        <v>4.5</v>
      </c>
      <c r="Y1285" s="109">
        <v>4.2000000000000002</v>
      </c>
      <c r="Z1285" s="109">
        <v>3.8999999999999999</v>
      </c>
      <c r="AA1285" s="109">
        <v>3.8999999999999999</v>
      </c>
      <c r="AB1285" s="110">
        <v>3.8999999999999999</v>
      </c>
      <c r="AC1285" s="111">
        <f t="shared" ref="AC1285:AC1286" si="787">SUM(E1285:AB1285)</f>
        <v>97.500000000000028</v>
      </c>
      <c r="AD1285" s="1022">
        <f t="shared" si="785"/>
        <v>3.8999999999999999</v>
      </c>
      <c r="AE1285" s="524">
        <v>100</v>
      </c>
      <c r="AF1285" s="780">
        <v>30</v>
      </c>
      <c r="AI1285" s="81"/>
      <c r="AJ1285" s="497"/>
      <c r="AK1285" s="81"/>
      <c r="AL1285" s="9"/>
    </row>
    <row r="1286">
      <c r="A1286" s="653"/>
      <c r="B1286" s="368"/>
      <c r="C1286" s="75" t="s">
        <v>20</v>
      </c>
      <c r="D1286" s="76" t="s">
        <v>29</v>
      </c>
      <c r="E1286" s="113">
        <v>0</v>
      </c>
      <c r="F1286" s="114">
        <v>0</v>
      </c>
      <c r="G1286" s="114">
        <v>0.29999999999999999</v>
      </c>
      <c r="H1286" s="114">
        <v>0</v>
      </c>
      <c r="I1286" s="114">
        <v>0</v>
      </c>
      <c r="J1286" s="114">
        <v>0.29999999999999999</v>
      </c>
      <c r="K1286" s="114">
        <v>0</v>
      </c>
      <c r="L1286" s="114">
        <v>0</v>
      </c>
      <c r="M1286" s="114">
        <v>0.29999999999999999</v>
      </c>
      <c r="N1286" s="114">
        <v>0</v>
      </c>
      <c r="O1286" s="114">
        <v>0</v>
      </c>
      <c r="P1286" s="114">
        <v>0.29999999999999999</v>
      </c>
      <c r="Q1286" s="114">
        <v>0</v>
      </c>
      <c r="R1286" s="114">
        <v>0</v>
      </c>
      <c r="S1286" s="114">
        <v>0</v>
      </c>
      <c r="T1286" s="114">
        <v>0</v>
      </c>
      <c r="U1286" s="114">
        <v>0</v>
      </c>
      <c r="V1286" s="114">
        <v>0</v>
      </c>
      <c r="W1286" s="114">
        <v>0</v>
      </c>
      <c r="X1286" s="114">
        <v>0</v>
      </c>
      <c r="Y1286" s="114">
        <v>0</v>
      </c>
      <c r="Z1286" s="114">
        <v>0</v>
      </c>
      <c r="AA1286" s="114">
        <v>0.29999999999999999</v>
      </c>
      <c r="AB1286" s="115">
        <v>0.29999999999999999</v>
      </c>
      <c r="AC1286" s="116">
        <f t="shared" si="787"/>
        <v>1.8</v>
      </c>
      <c r="AD1286" s="526"/>
      <c r="AE1286" s="527"/>
      <c r="AF1286" s="964"/>
      <c r="AI1286" s="9"/>
      <c r="AJ1286" s="9"/>
      <c r="AK1286" s="9"/>
      <c r="AL1286" s="9"/>
    </row>
    <row r="1287">
      <c r="A1287" s="653"/>
      <c r="B1287" s="368"/>
      <c r="C1287" s="75" t="s">
        <v>21</v>
      </c>
      <c r="D1287" s="76" t="s">
        <v>22</v>
      </c>
      <c r="E1287" s="118">
        <v>0</v>
      </c>
      <c r="F1287" s="119">
        <v>0</v>
      </c>
      <c r="G1287" s="119">
        <v>0</v>
      </c>
      <c r="H1287" s="119">
        <v>0</v>
      </c>
      <c r="I1287" s="119">
        <v>0</v>
      </c>
      <c r="J1287" s="119">
        <v>0</v>
      </c>
      <c r="K1287" s="119">
        <v>0</v>
      </c>
      <c r="L1287" s="119">
        <v>0</v>
      </c>
      <c r="M1287" s="119">
        <v>0</v>
      </c>
      <c r="N1287" s="119">
        <v>0</v>
      </c>
      <c r="O1287" s="119">
        <v>0</v>
      </c>
      <c r="P1287" s="119">
        <v>0</v>
      </c>
      <c r="Q1287" s="119">
        <v>0</v>
      </c>
      <c r="R1287" s="119">
        <v>0</v>
      </c>
      <c r="S1287" s="119">
        <v>0</v>
      </c>
      <c r="T1287" s="119">
        <v>0</v>
      </c>
      <c r="U1287" s="119">
        <v>0</v>
      </c>
      <c r="V1287" s="119">
        <v>0</v>
      </c>
      <c r="W1287" s="119">
        <v>0</v>
      </c>
      <c r="X1287" s="119">
        <v>0</v>
      </c>
      <c r="Y1287" s="119">
        <v>0</v>
      </c>
      <c r="Z1287" s="119">
        <v>0</v>
      </c>
      <c r="AA1287" s="119">
        <v>0</v>
      </c>
      <c r="AB1287" s="120">
        <v>0</v>
      </c>
      <c r="AC1287" s="116">
        <f>AVERAGE(E1287:AB1287)</f>
        <v>0</v>
      </c>
      <c r="AD1287" s="526"/>
      <c r="AE1287" s="527"/>
      <c r="AF1287" s="964"/>
      <c r="AI1287" s="9"/>
      <c r="AJ1287" s="9"/>
      <c r="AK1287" s="9"/>
      <c r="AL1287" s="9"/>
    </row>
    <row r="1288">
      <c r="A1288" s="653"/>
      <c r="B1288" s="368"/>
      <c r="C1288" s="75" t="s">
        <v>23</v>
      </c>
      <c r="D1288" s="76"/>
      <c r="E1288" s="82">
        <f t="shared" ref="E1288:AB1288" si="788">E1286/E1285</f>
        <v>0</v>
      </c>
      <c r="F1288" s="83">
        <f t="shared" si="788"/>
        <v>0</v>
      </c>
      <c r="G1288" s="83">
        <f t="shared" si="788"/>
        <v>0.071428571428571425</v>
      </c>
      <c r="H1288" s="83">
        <f t="shared" si="788"/>
        <v>0</v>
      </c>
      <c r="I1288" s="83">
        <f t="shared" si="788"/>
        <v>0</v>
      </c>
      <c r="J1288" s="83">
        <f t="shared" si="788"/>
        <v>0.071428571428571425</v>
      </c>
      <c r="K1288" s="83">
        <f t="shared" si="788"/>
        <v>0</v>
      </c>
      <c r="L1288" s="83">
        <f t="shared" si="788"/>
        <v>0</v>
      </c>
      <c r="M1288" s="83">
        <f t="shared" si="788"/>
        <v>0.076923076923076927</v>
      </c>
      <c r="N1288" s="83">
        <f t="shared" si="788"/>
        <v>0</v>
      </c>
      <c r="O1288" s="83">
        <f t="shared" si="788"/>
        <v>0</v>
      </c>
      <c r="P1288" s="83">
        <f t="shared" si="788"/>
        <v>0.071428571428571425</v>
      </c>
      <c r="Q1288" s="83">
        <f t="shared" si="788"/>
        <v>0</v>
      </c>
      <c r="R1288" s="83">
        <f t="shared" si="788"/>
        <v>0</v>
      </c>
      <c r="S1288" s="83">
        <f t="shared" si="788"/>
        <v>0</v>
      </c>
      <c r="T1288" s="83">
        <f t="shared" si="788"/>
        <v>0</v>
      </c>
      <c r="U1288" s="83">
        <f t="shared" si="788"/>
        <v>0</v>
      </c>
      <c r="V1288" s="83">
        <f t="shared" si="788"/>
        <v>0</v>
      </c>
      <c r="W1288" s="83">
        <f t="shared" si="788"/>
        <v>0</v>
      </c>
      <c r="X1288" s="83">
        <f t="shared" si="788"/>
        <v>0</v>
      </c>
      <c r="Y1288" s="83">
        <f t="shared" si="788"/>
        <v>0</v>
      </c>
      <c r="Z1288" s="83">
        <f t="shared" si="788"/>
        <v>0</v>
      </c>
      <c r="AA1288" s="83">
        <f t="shared" si="788"/>
        <v>0.076923076923076927</v>
      </c>
      <c r="AB1288" s="84">
        <f t="shared" si="788"/>
        <v>0.076923076923076927</v>
      </c>
      <c r="AC1288" s="124"/>
      <c r="AD1288" s="526"/>
      <c r="AE1288" s="527"/>
      <c r="AF1288" s="964"/>
      <c r="AI1288" s="9"/>
      <c r="AJ1288" s="9"/>
      <c r="AK1288" s="9"/>
      <c r="AL1288" s="9"/>
    </row>
    <row r="1289">
      <c r="A1289" s="1023"/>
      <c r="B1289" s="1024"/>
      <c r="C1289" s="127" t="s">
        <v>37</v>
      </c>
      <c r="D1289" s="94"/>
      <c r="E1289" s="128">
        <f t="shared" ref="E1289:AB1289" si="789">SQRT(E1285*E1285+E1286*E1286)/E1283/1.73</f>
        <v>0.2136810673095362</v>
      </c>
      <c r="F1289" s="129">
        <f t="shared" si="789"/>
        <v>0.2134787178139779</v>
      </c>
      <c r="G1289" s="129">
        <f t="shared" si="789"/>
        <v>0.23136226369180971</v>
      </c>
      <c r="H1289" s="129">
        <f t="shared" si="789"/>
        <v>0.21449431590062862</v>
      </c>
      <c r="I1289" s="129">
        <f t="shared" si="789"/>
        <v>0.21408691928923146</v>
      </c>
      <c r="J1289" s="129">
        <f t="shared" si="789"/>
        <v>0.22983295694408293</v>
      </c>
      <c r="K1289" s="129">
        <f t="shared" si="789"/>
        <v>0.21287396223943408</v>
      </c>
      <c r="L1289" s="129">
        <f t="shared" si="789"/>
        <v>0.22881674502732186</v>
      </c>
      <c r="M1289" s="129">
        <f t="shared" si="789"/>
        <v>0.214312327377015</v>
      </c>
      <c r="N1289" s="129">
        <f t="shared" si="789"/>
        <v>0.2138838007699817</v>
      </c>
      <c r="O1289" s="129">
        <f t="shared" si="789"/>
        <v>0.2138838007699817</v>
      </c>
      <c r="P1289" s="129">
        <f t="shared" si="789"/>
        <v>0.2309232461136469</v>
      </c>
      <c r="Q1289" s="129">
        <f t="shared" si="789"/>
        <v>0.2134787178139779</v>
      </c>
      <c r="R1289" s="129">
        <f t="shared" si="789"/>
        <v>0.23033640082921109</v>
      </c>
      <c r="S1289" s="129">
        <f t="shared" si="789"/>
        <v>0.23033640082921109</v>
      </c>
      <c r="T1289" s="129">
        <f t="shared" si="789"/>
        <v>0.2136810673095362</v>
      </c>
      <c r="U1289" s="129">
        <f t="shared" si="789"/>
        <v>0.24355393907904138</v>
      </c>
      <c r="V1289" s="129">
        <f t="shared" si="789"/>
        <v>0.22795733941219573</v>
      </c>
      <c r="W1289" s="129">
        <f t="shared" si="789"/>
        <v>0.22774349575421055</v>
      </c>
      <c r="X1289" s="129">
        <f t="shared" si="789"/>
        <v>0.24332610564678783</v>
      </c>
      <c r="Y1289" s="129">
        <f t="shared" si="789"/>
        <v>0.22860128669867086</v>
      </c>
      <c r="Z1289" s="129">
        <f t="shared" si="789"/>
        <v>0.21287396223943408</v>
      </c>
      <c r="AA1289" s="129">
        <f t="shared" si="789"/>
        <v>0.21636316304569458</v>
      </c>
      <c r="AB1289" s="131">
        <f t="shared" si="789"/>
        <v>0.21594986187464263</v>
      </c>
      <c r="AC1289" s="189">
        <f>AVERAGE(E1289:AB1289)</f>
        <v>0.22232632765746926</v>
      </c>
      <c r="AD1289" s="373" t="e">
        <f>(AC1287-AC1289)/AC1287</f>
        <v>#DIV/0!</v>
      </c>
      <c r="AE1289" s="129"/>
      <c r="AF1289" s="131"/>
      <c r="AI1289" s="64"/>
      <c r="AJ1289" s="64"/>
      <c r="AK1289" s="9"/>
      <c r="AL1289" s="64"/>
    </row>
    <row r="1290">
      <c r="A1290" s="652" t="s">
        <v>127</v>
      </c>
      <c r="B1290" s="367" t="s">
        <v>352</v>
      </c>
      <c r="C1290" s="67" t="s">
        <v>18</v>
      </c>
      <c r="D1290" s="68" t="s">
        <v>29</v>
      </c>
      <c r="E1290" s="108">
        <v>45.399999999999999</v>
      </c>
      <c r="F1290" s="109">
        <v>35.799999999999997</v>
      </c>
      <c r="G1290" s="109">
        <v>32.600000000000001</v>
      </c>
      <c r="H1290" s="109">
        <v>31.199999999999999</v>
      </c>
      <c r="I1290" s="109">
        <v>33.799999999999997</v>
      </c>
      <c r="J1290" s="109">
        <v>37.799999999999997</v>
      </c>
      <c r="K1290" s="109">
        <v>40.799999999999997</v>
      </c>
      <c r="L1290" s="109">
        <v>44.799999999999997</v>
      </c>
      <c r="M1290" s="109">
        <v>53.399999999999999</v>
      </c>
      <c r="N1290" s="109">
        <v>55</v>
      </c>
      <c r="O1290" s="109">
        <v>47.600000000000001</v>
      </c>
      <c r="P1290" s="109">
        <v>56.399999999999999</v>
      </c>
      <c r="Q1290" s="109">
        <v>49.799999999999997</v>
      </c>
      <c r="R1290" s="109">
        <v>46.799999999999997</v>
      </c>
      <c r="S1290" s="109">
        <v>46</v>
      </c>
      <c r="T1290" s="109">
        <v>47</v>
      </c>
      <c r="U1290" s="109">
        <v>50</v>
      </c>
      <c r="V1290" s="109">
        <v>49.399999999999999</v>
      </c>
      <c r="W1290" s="109">
        <v>54.600000000000001</v>
      </c>
      <c r="X1290" s="109">
        <v>48</v>
      </c>
      <c r="Y1290" s="109">
        <v>46.600000000000001</v>
      </c>
      <c r="Z1290" s="109">
        <v>45</v>
      </c>
      <c r="AA1290" s="109">
        <v>48.799999999999997</v>
      </c>
      <c r="AB1290" s="110">
        <v>47.200000000000003</v>
      </c>
      <c r="AC1290" s="278">
        <f t="shared" ref="AC1290:AC1291" si="790">SUM(E1290:AB1290)</f>
        <v>1093.8</v>
      </c>
      <c r="AD1290" s="1022">
        <f>MIN(E1290:AB1290)</f>
        <v>31.199999999999999</v>
      </c>
      <c r="AE1290" s="524">
        <v>100</v>
      </c>
      <c r="AF1290" s="780">
        <v>20</v>
      </c>
      <c r="AI1290" s="81"/>
      <c r="AJ1290" s="497"/>
      <c r="AK1290" s="81"/>
      <c r="AL1290" s="9"/>
    </row>
    <row r="1291">
      <c r="A1291" s="653"/>
      <c r="B1291" s="368"/>
      <c r="C1291" s="75" t="s">
        <v>20</v>
      </c>
      <c r="D1291" s="76" t="s">
        <v>29</v>
      </c>
      <c r="E1291" s="113">
        <v>30.199999999999999</v>
      </c>
      <c r="F1291" s="114">
        <v>30.600000000000001</v>
      </c>
      <c r="G1291" s="114">
        <v>29.800000000000001</v>
      </c>
      <c r="H1291" s="114">
        <v>28.800000000000001</v>
      </c>
      <c r="I1291" s="114">
        <v>28.800000000000001</v>
      </c>
      <c r="J1291" s="114">
        <v>29.600000000000001</v>
      </c>
      <c r="K1291" s="114">
        <v>32</v>
      </c>
      <c r="L1291" s="114">
        <v>32.399999999999999</v>
      </c>
      <c r="M1291" s="114">
        <v>33</v>
      </c>
      <c r="N1291" s="114">
        <v>33</v>
      </c>
      <c r="O1291" s="114">
        <v>30.800000000000001</v>
      </c>
      <c r="P1291" s="114">
        <v>31.199999999999999</v>
      </c>
      <c r="Q1291" s="114">
        <v>30.800000000000001</v>
      </c>
      <c r="R1291" s="114">
        <v>32.399999999999999</v>
      </c>
      <c r="S1291" s="114">
        <v>31.600000000000001</v>
      </c>
      <c r="T1291" s="114">
        <v>33</v>
      </c>
      <c r="U1291" s="114">
        <v>36.600000000000001</v>
      </c>
      <c r="V1291" s="114">
        <v>34.799999999999997</v>
      </c>
      <c r="W1291" s="114">
        <v>37.799999999999997</v>
      </c>
      <c r="X1291" s="114">
        <v>37.799999999999997</v>
      </c>
      <c r="Y1291" s="114">
        <v>34.399999999999999</v>
      </c>
      <c r="Z1291" s="114">
        <v>32.600000000000001</v>
      </c>
      <c r="AA1291" s="114">
        <v>28.600000000000001</v>
      </c>
      <c r="AB1291" s="115">
        <v>27.600000000000001</v>
      </c>
      <c r="AC1291" s="280">
        <f t="shared" si="790"/>
        <v>768.19999999999993</v>
      </c>
      <c r="AD1291" s="526"/>
      <c r="AE1291" s="527"/>
      <c r="AF1291" s="964"/>
      <c r="AI1291" s="9"/>
      <c r="AJ1291" s="9"/>
      <c r="AK1291" s="9"/>
      <c r="AL1291" s="9"/>
    </row>
    <row r="1292">
      <c r="A1292" s="653"/>
      <c r="B1292" s="368"/>
      <c r="C1292" s="75" t="s">
        <v>21</v>
      </c>
      <c r="D1292" s="76" t="s">
        <v>22</v>
      </c>
      <c r="E1292" s="118">
        <v>3</v>
      </c>
      <c r="F1292" s="119">
        <v>3</v>
      </c>
      <c r="G1292" s="119">
        <v>3</v>
      </c>
      <c r="H1292" s="119">
        <v>2</v>
      </c>
      <c r="I1292" s="119">
        <v>3</v>
      </c>
      <c r="J1292" s="119">
        <v>3</v>
      </c>
      <c r="K1292" s="119">
        <v>3</v>
      </c>
      <c r="L1292" s="119">
        <v>3</v>
      </c>
      <c r="M1292" s="119">
        <v>4</v>
      </c>
      <c r="N1292" s="119">
        <v>3</v>
      </c>
      <c r="O1292" s="119">
        <v>3</v>
      </c>
      <c r="P1292" s="119">
        <v>4</v>
      </c>
      <c r="Q1292" s="119">
        <v>3</v>
      </c>
      <c r="R1292" s="119">
        <v>3</v>
      </c>
      <c r="S1292" s="119">
        <v>3</v>
      </c>
      <c r="T1292" s="119">
        <v>3</v>
      </c>
      <c r="U1292" s="119">
        <v>3</v>
      </c>
      <c r="V1292" s="119">
        <v>4</v>
      </c>
      <c r="W1292" s="119">
        <v>3</v>
      </c>
      <c r="X1292" s="119">
        <v>3</v>
      </c>
      <c r="Y1292" s="119">
        <v>3</v>
      </c>
      <c r="Z1292" s="119">
        <v>3</v>
      </c>
      <c r="AA1292" s="119">
        <v>3</v>
      </c>
      <c r="AB1292" s="120">
        <v>3</v>
      </c>
      <c r="AC1292" s="280">
        <f t="shared" ref="AC1292:AC1294" si="791">AVERAGE(E1292:AB1292)</f>
        <v>3.0833333333333335</v>
      </c>
      <c r="AD1292" s="526"/>
      <c r="AE1292" s="527"/>
      <c r="AF1292" s="964"/>
      <c r="AI1292" s="9"/>
      <c r="AJ1292" s="9"/>
      <c r="AK1292" s="9"/>
      <c r="AL1292" s="9"/>
    </row>
    <row r="1293">
      <c r="A1293" s="653"/>
      <c r="B1293" s="368"/>
      <c r="C1293" s="75" t="s">
        <v>23</v>
      </c>
      <c r="D1293" s="76"/>
      <c r="E1293" s="82">
        <f t="shared" ref="E1293:AB1293" si="792">E1291/E1290</f>
        <v>0.66519823788546251</v>
      </c>
      <c r="F1293" s="83">
        <f t="shared" si="792"/>
        <v>0.85474860335195546</v>
      </c>
      <c r="G1293" s="83">
        <f t="shared" si="792"/>
        <v>0.9141104294478527</v>
      </c>
      <c r="H1293" s="83">
        <f t="shared" si="792"/>
        <v>0.92307692307692313</v>
      </c>
      <c r="I1293" s="83">
        <f t="shared" si="792"/>
        <v>0.8520710059171599</v>
      </c>
      <c r="J1293" s="83">
        <f t="shared" si="792"/>
        <v>0.78306878306878314</v>
      </c>
      <c r="K1293" s="83">
        <f t="shared" si="792"/>
        <v>0.78431372549019618</v>
      </c>
      <c r="L1293" s="83">
        <f t="shared" si="792"/>
        <v>0.7232142857142857</v>
      </c>
      <c r="M1293" s="83">
        <f t="shared" si="792"/>
        <v>0.61797752808988771</v>
      </c>
      <c r="N1293" s="83">
        <f t="shared" si="792"/>
        <v>0.59999999999999998</v>
      </c>
      <c r="O1293" s="83">
        <f t="shared" si="792"/>
        <v>0.6470588235294118</v>
      </c>
      <c r="P1293" s="83">
        <f t="shared" si="792"/>
        <v>0.55319148936170215</v>
      </c>
      <c r="Q1293" s="83">
        <f t="shared" si="792"/>
        <v>0.61847389558232935</v>
      </c>
      <c r="R1293" s="83">
        <f t="shared" si="792"/>
        <v>0.69230769230769229</v>
      </c>
      <c r="S1293" s="83">
        <f t="shared" si="792"/>
        <v>0.68695652173913047</v>
      </c>
      <c r="T1293" s="83">
        <f t="shared" si="792"/>
        <v>0.7021276595744681</v>
      </c>
      <c r="U1293" s="83">
        <f t="shared" si="792"/>
        <v>0.73199999999999998</v>
      </c>
      <c r="V1293" s="83">
        <f t="shared" si="792"/>
        <v>0.70445344129554655</v>
      </c>
      <c r="W1293" s="83">
        <f t="shared" si="792"/>
        <v>0.69230769230769229</v>
      </c>
      <c r="X1293" s="83">
        <f t="shared" si="792"/>
        <v>0.78749999999999998</v>
      </c>
      <c r="Y1293" s="83">
        <f t="shared" si="792"/>
        <v>0.73819742489270379</v>
      </c>
      <c r="Z1293" s="83">
        <f t="shared" si="792"/>
        <v>0.72444444444444445</v>
      </c>
      <c r="AA1293" s="83">
        <f t="shared" si="792"/>
        <v>0.58606557377049184</v>
      </c>
      <c r="AB1293" s="84">
        <f t="shared" si="792"/>
        <v>0.5847457627118644</v>
      </c>
      <c r="AC1293" s="902">
        <f t="shared" si="791"/>
        <v>0.71531708098166591</v>
      </c>
      <c r="AD1293" s="526"/>
      <c r="AE1293" s="527"/>
      <c r="AF1293" s="964"/>
      <c r="AI1293" s="9"/>
      <c r="AJ1293" s="9"/>
      <c r="AK1293" s="9"/>
      <c r="AL1293" s="9"/>
    </row>
    <row r="1294">
      <c r="A1294" s="1023"/>
      <c r="B1294" s="1024"/>
      <c r="C1294" s="127" t="s">
        <v>37</v>
      </c>
      <c r="D1294" s="94"/>
      <c r="E1294" s="128">
        <f t="shared" ref="E1294:AB1294" si="793">SQRT(E1290*E1290+E1291*E1291)/E1283/1.73</f>
        <v>2.9875384216963936</v>
      </c>
      <c r="F1294" s="129">
        <f t="shared" si="793"/>
        <v>2.5779277980637185</v>
      </c>
      <c r="G1294" s="129">
        <f t="shared" si="793"/>
        <v>2.4268589210232694</v>
      </c>
      <c r="H1294" s="129">
        <f t="shared" si="793"/>
        <v>2.3352565094124462</v>
      </c>
      <c r="I1294" s="129">
        <f t="shared" si="793"/>
        <v>2.4376186656207333</v>
      </c>
      <c r="J1294" s="129">
        <f t="shared" si="793"/>
        <v>2.620555739498557</v>
      </c>
      <c r="K1294" s="129">
        <f t="shared" si="793"/>
        <v>2.8302465164494897</v>
      </c>
      <c r="L1294" s="129">
        <f t="shared" si="793"/>
        <v>3.0121183046265831</v>
      </c>
      <c r="M1294" s="129">
        <f t="shared" si="793"/>
        <v>3.4393819641302197</v>
      </c>
      <c r="N1294" s="129">
        <f t="shared" si="793"/>
        <v>3.5175917146514957</v>
      </c>
      <c r="O1294" s="129">
        <f t="shared" si="793"/>
        <v>3.1093044305583164</v>
      </c>
      <c r="P1294" s="129">
        <f t="shared" si="793"/>
        <v>3.5348211168891295</v>
      </c>
      <c r="Q1294" s="129">
        <f t="shared" si="793"/>
        <v>3.2051876135620194</v>
      </c>
      <c r="R1294" s="129">
        <f t="shared" si="793"/>
        <v>3.1216613771391581</v>
      </c>
      <c r="S1294" s="129">
        <f t="shared" si="793"/>
        <v>3.0606356801360359</v>
      </c>
      <c r="T1294" s="129">
        <f t="shared" si="793"/>
        <v>3.1464929491518459</v>
      </c>
      <c r="U1294" s="129">
        <f t="shared" si="793"/>
        <v>3.3536935335281437</v>
      </c>
      <c r="V1294" s="129">
        <f t="shared" si="793"/>
        <v>3.2796990550405032</v>
      </c>
      <c r="W1294" s="129">
        <f t="shared" si="793"/>
        <v>3.6009408443609603</v>
      </c>
      <c r="X1294" s="129">
        <f t="shared" si="793"/>
        <v>3.3036640640722781</v>
      </c>
      <c r="Y1294" s="129">
        <f t="shared" si="793"/>
        <v>3.1526115654075544</v>
      </c>
      <c r="Z1294" s="129">
        <f t="shared" si="793"/>
        <v>3.0330509461203543</v>
      </c>
      <c r="AA1294" s="129">
        <f t="shared" si="793"/>
        <v>3.1287573053875799</v>
      </c>
      <c r="AB1294" s="131">
        <f t="shared" si="793"/>
        <v>3.0186569251455602</v>
      </c>
      <c r="AC1294" s="284">
        <f t="shared" si="791"/>
        <v>3.0514279984030144</v>
      </c>
      <c r="AD1294" s="373">
        <f>(AC1292-AC1294)/AC1292</f>
        <v>0.010347676193617008</v>
      </c>
      <c r="AE1294" s="129"/>
      <c r="AF1294" s="131"/>
      <c r="AI1294" s="64"/>
      <c r="AJ1294" s="64"/>
      <c r="AK1294" s="9"/>
      <c r="AL1294" s="64"/>
    </row>
    <row r="1295">
      <c r="A1295" s="652" t="s">
        <v>38</v>
      </c>
      <c r="B1295" s="367" t="s">
        <v>353</v>
      </c>
      <c r="C1295" s="67" t="s">
        <v>18</v>
      </c>
      <c r="D1295" s="68" t="s">
        <v>29</v>
      </c>
      <c r="E1295" s="108">
        <v>91.799999999999997</v>
      </c>
      <c r="F1295" s="109">
        <v>81.599999999999994</v>
      </c>
      <c r="G1295" s="109">
        <v>82.799999999999997</v>
      </c>
      <c r="H1295" s="109">
        <v>83.599999999999994</v>
      </c>
      <c r="I1295" s="109">
        <v>85.200000000000003</v>
      </c>
      <c r="J1295" s="109">
        <v>97.400000000000006</v>
      </c>
      <c r="K1295" s="109">
        <v>112.40000000000001</v>
      </c>
      <c r="L1295" s="109">
        <v>121.8</v>
      </c>
      <c r="M1295" s="109">
        <v>122.59999999999999</v>
      </c>
      <c r="N1295" s="109">
        <v>132.19999999999999</v>
      </c>
      <c r="O1295" s="109">
        <v>131.40000000000001</v>
      </c>
      <c r="P1295" s="109">
        <v>122.8</v>
      </c>
      <c r="Q1295" s="109">
        <v>125.40000000000001</v>
      </c>
      <c r="R1295" s="109">
        <v>127.2</v>
      </c>
      <c r="S1295" s="109">
        <v>115.8</v>
      </c>
      <c r="T1295" s="109">
        <v>110.40000000000001</v>
      </c>
      <c r="U1295" s="109">
        <v>112</v>
      </c>
      <c r="V1295" s="109">
        <v>111</v>
      </c>
      <c r="W1295" s="109">
        <v>117.2</v>
      </c>
      <c r="X1295" s="109">
        <v>122.59999999999999</v>
      </c>
      <c r="Y1295" s="109">
        <v>123</v>
      </c>
      <c r="Z1295" s="109">
        <v>114.59999999999999</v>
      </c>
      <c r="AA1295" s="109">
        <v>107.59999999999999</v>
      </c>
      <c r="AB1295" s="110">
        <v>96.200000000000003</v>
      </c>
      <c r="AC1295" s="278">
        <f t="shared" ref="AC1295:AC1296" si="794">SUM(E1295:AB1295)</f>
        <v>2648.5999999999995</v>
      </c>
      <c r="AD1295" s="1022">
        <f>MIN(E1295:AB1295)</f>
        <v>81.599999999999994</v>
      </c>
      <c r="AE1295" s="524">
        <v>100</v>
      </c>
      <c r="AF1295" s="780">
        <v>20</v>
      </c>
      <c r="AI1295" s="81"/>
      <c r="AJ1295" s="497"/>
      <c r="AK1295" s="81"/>
      <c r="AL1295" s="9"/>
    </row>
    <row r="1296">
      <c r="A1296" s="653"/>
      <c r="B1296" s="368"/>
      <c r="C1296" s="75" t="s">
        <v>20</v>
      </c>
      <c r="D1296" s="76" t="s">
        <v>29</v>
      </c>
      <c r="E1296" s="113">
        <v>90</v>
      </c>
      <c r="F1296" s="114">
        <v>86.400000000000006</v>
      </c>
      <c r="G1296" s="114">
        <v>85.599999999999994</v>
      </c>
      <c r="H1296" s="114">
        <v>82.400000000000006</v>
      </c>
      <c r="I1296" s="114">
        <v>83.400000000000006</v>
      </c>
      <c r="J1296" s="114">
        <v>88</v>
      </c>
      <c r="K1296" s="114">
        <v>89.599999999999994</v>
      </c>
      <c r="L1296" s="114">
        <v>90.599999999999994</v>
      </c>
      <c r="M1296" s="114">
        <v>90.200000000000003</v>
      </c>
      <c r="N1296" s="114">
        <v>89.799999999999997</v>
      </c>
      <c r="O1296" s="114">
        <v>89</v>
      </c>
      <c r="P1296" s="114">
        <v>90.400000000000006</v>
      </c>
      <c r="Q1296" s="114">
        <v>90.400000000000006</v>
      </c>
      <c r="R1296" s="114">
        <v>91.599999999999994</v>
      </c>
      <c r="S1296" s="114">
        <v>88</v>
      </c>
      <c r="T1296" s="114">
        <v>87.799999999999997</v>
      </c>
      <c r="U1296" s="114">
        <v>94</v>
      </c>
      <c r="V1296" s="114">
        <v>91.599999999999994</v>
      </c>
      <c r="W1296" s="114">
        <v>95.799999999999997</v>
      </c>
      <c r="X1296" s="114">
        <v>101.40000000000001</v>
      </c>
      <c r="Y1296" s="114">
        <v>97.599999999999994</v>
      </c>
      <c r="Z1296" s="114">
        <v>92.200000000000003</v>
      </c>
      <c r="AA1296" s="114">
        <v>85</v>
      </c>
      <c r="AB1296" s="115">
        <v>84.599999999999994</v>
      </c>
      <c r="AC1296" s="280">
        <f t="shared" si="794"/>
        <v>2155.4000000000001</v>
      </c>
      <c r="AD1296" s="526"/>
      <c r="AE1296" s="527"/>
      <c r="AF1296" s="964"/>
      <c r="AI1296" s="9"/>
      <c r="AJ1296" s="9"/>
      <c r="AK1296" s="9"/>
      <c r="AL1296" s="9"/>
    </row>
    <row r="1297">
      <c r="A1297" s="653"/>
      <c r="B1297" s="368"/>
      <c r="C1297" s="75" t="s">
        <v>21</v>
      </c>
      <c r="D1297" s="76" t="s">
        <v>22</v>
      </c>
      <c r="E1297" s="118">
        <v>7</v>
      </c>
      <c r="F1297" s="119">
        <v>6</v>
      </c>
      <c r="G1297" s="119">
        <v>6</v>
      </c>
      <c r="H1297" s="119">
        <v>6</v>
      </c>
      <c r="I1297" s="119">
        <v>7</v>
      </c>
      <c r="J1297" s="119">
        <v>7</v>
      </c>
      <c r="K1297" s="119">
        <v>8</v>
      </c>
      <c r="L1297" s="119">
        <v>8</v>
      </c>
      <c r="M1297" s="119">
        <v>9</v>
      </c>
      <c r="N1297" s="119">
        <v>8</v>
      </c>
      <c r="O1297" s="119">
        <v>8</v>
      </c>
      <c r="P1297" s="119">
        <v>8</v>
      </c>
      <c r="Q1297" s="119">
        <v>8</v>
      </c>
      <c r="R1297" s="119">
        <v>8</v>
      </c>
      <c r="S1297" s="119">
        <v>8</v>
      </c>
      <c r="T1297" s="119">
        <v>8</v>
      </c>
      <c r="U1297" s="119">
        <v>8</v>
      </c>
      <c r="V1297" s="119">
        <v>8</v>
      </c>
      <c r="W1297" s="119">
        <v>9</v>
      </c>
      <c r="X1297" s="119">
        <v>8</v>
      </c>
      <c r="Y1297" s="119">
        <v>7</v>
      </c>
      <c r="Z1297" s="119">
        <v>8</v>
      </c>
      <c r="AA1297" s="119">
        <v>7</v>
      </c>
      <c r="AB1297" s="120">
        <v>7</v>
      </c>
      <c r="AC1297" s="280">
        <f t="shared" ref="AC1297:AC1299" si="795">AVERAGE(E1297:AB1297)</f>
        <v>7.583333333333333</v>
      </c>
      <c r="AD1297" s="526"/>
      <c r="AE1297" s="527"/>
      <c r="AF1297" s="964"/>
      <c r="AI1297" s="9"/>
      <c r="AJ1297" s="9"/>
      <c r="AK1297" s="9"/>
      <c r="AL1297" s="9"/>
    </row>
    <row r="1298">
      <c r="A1298" s="653"/>
      <c r="B1298" s="368"/>
      <c r="C1298" s="75" t="s">
        <v>23</v>
      </c>
      <c r="D1298" s="76"/>
      <c r="E1298" s="82">
        <f t="shared" ref="E1298:AB1298" si="796">E1296/E1295</f>
        <v>0.98039215686274517</v>
      </c>
      <c r="F1298" s="83">
        <f t="shared" si="796"/>
        <v>1.0588235294117649</v>
      </c>
      <c r="G1298" s="83">
        <f t="shared" si="796"/>
        <v>1.0338164251207729</v>
      </c>
      <c r="H1298" s="83">
        <f t="shared" si="796"/>
        <v>0.98564593301435421</v>
      </c>
      <c r="I1298" s="83">
        <f t="shared" si="796"/>
        <v>0.97887323943661975</v>
      </c>
      <c r="J1298" s="83">
        <f t="shared" si="796"/>
        <v>0.90349075975359339</v>
      </c>
      <c r="K1298" s="83">
        <f t="shared" si="796"/>
        <v>0.7971530249110319</v>
      </c>
      <c r="L1298" s="83">
        <f t="shared" si="796"/>
        <v>0.74384236453201968</v>
      </c>
      <c r="M1298" s="83">
        <f t="shared" si="796"/>
        <v>0.73572593800978803</v>
      </c>
      <c r="N1298" s="83">
        <f t="shared" si="796"/>
        <v>0.67927382753403942</v>
      </c>
      <c r="O1298" s="83">
        <f t="shared" si="796"/>
        <v>0.67732115677321159</v>
      </c>
      <c r="P1298" s="83">
        <f t="shared" si="796"/>
        <v>0.73615635179153105</v>
      </c>
      <c r="Q1298" s="83">
        <f t="shared" si="796"/>
        <v>0.72089314194577359</v>
      </c>
      <c r="R1298" s="83">
        <f t="shared" si="796"/>
        <v>0.72012578616352196</v>
      </c>
      <c r="S1298" s="83">
        <f t="shared" si="796"/>
        <v>0.75993091537132995</v>
      </c>
      <c r="T1298" s="83">
        <f t="shared" si="796"/>
        <v>0.79528985507246375</v>
      </c>
      <c r="U1298" s="83">
        <f t="shared" si="796"/>
        <v>0.8392857142857143</v>
      </c>
      <c r="V1298" s="83">
        <f t="shared" si="796"/>
        <v>0.82522522522522512</v>
      </c>
      <c r="W1298" s="83">
        <f t="shared" si="796"/>
        <v>0.81740614334470985</v>
      </c>
      <c r="X1298" s="83">
        <f t="shared" si="796"/>
        <v>0.82707993474714525</v>
      </c>
      <c r="Y1298" s="83">
        <f t="shared" si="796"/>
        <v>0.79349593495934956</v>
      </c>
      <c r="Z1298" s="83">
        <f t="shared" si="796"/>
        <v>0.80453752181500882</v>
      </c>
      <c r="AA1298" s="83">
        <f t="shared" si="796"/>
        <v>0.78996282527881045</v>
      </c>
      <c r="AB1298" s="84">
        <f t="shared" si="796"/>
        <v>0.8794178794178793</v>
      </c>
      <c r="AC1298" s="902">
        <f t="shared" si="795"/>
        <v>0.8284652326991</v>
      </c>
      <c r="AD1298" s="526"/>
      <c r="AE1298" s="527"/>
      <c r="AF1298" s="964"/>
      <c r="AI1298" s="9"/>
      <c r="AJ1298" s="9"/>
      <c r="AK1298" s="9"/>
      <c r="AL1298" s="9"/>
    </row>
    <row r="1299">
      <c r="A1299" s="1023"/>
      <c r="B1299" s="1024"/>
      <c r="C1299" s="127" t="s">
        <v>37</v>
      </c>
      <c r="D1299" s="94"/>
      <c r="E1299" s="128">
        <f t="shared" ref="E1299:AB1299" si="797">SQRT(E1295*E1295+E1296*E1296)/E1283/1.73</f>
        <v>7.0437122218347792</v>
      </c>
      <c r="F1299" s="129">
        <f t="shared" si="797"/>
        <v>6.5052119827324999</v>
      </c>
      <c r="G1299" s="129">
        <f t="shared" si="797"/>
        <v>6.5437284765692842</v>
      </c>
      <c r="H1299" s="129">
        <f t="shared" si="797"/>
        <v>6.4558825124473547</v>
      </c>
      <c r="I1299" s="129">
        <f t="shared" si="797"/>
        <v>6.5447467669529624</v>
      </c>
      <c r="J1299" s="129">
        <f t="shared" si="797"/>
        <v>7.1649003314410304</v>
      </c>
      <c r="K1299" s="129">
        <f t="shared" si="797"/>
        <v>7.8459091428227143</v>
      </c>
      <c r="L1299" s="129">
        <f t="shared" si="797"/>
        <v>8.2701555281646026</v>
      </c>
      <c r="M1299" s="129">
        <f t="shared" si="797"/>
        <v>8.3393934065690303</v>
      </c>
      <c r="N1299" s="129">
        <f t="shared" si="797"/>
        <v>8.7645821156069506</v>
      </c>
      <c r="O1299" s="129">
        <f t="shared" si="797"/>
        <v>8.7036448656809391</v>
      </c>
      <c r="P1299" s="129">
        <f t="shared" si="797"/>
        <v>8.3626408033856805</v>
      </c>
      <c r="Q1299" s="129">
        <f t="shared" si="797"/>
        <v>8.4618354984977717</v>
      </c>
      <c r="R1299" s="129">
        <f t="shared" si="797"/>
        <v>8.5964551040262354</v>
      </c>
      <c r="S1299" s="129">
        <f t="shared" si="797"/>
        <v>7.9763800858755447</v>
      </c>
      <c r="T1299" s="129">
        <f t="shared" si="797"/>
        <v>7.7285004617595305</v>
      </c>
      <c r="U1299" s="129">
        <f t="shared" si="797"/>
        <v>7.9138259515638296</v>
      </c>
      <c r="V1299" s="129">
        <f t="shared" si="797"/>
        <v>7.8110729663900127</v>
      </c>
      <c r="W1299" s="129">
        <f t="shared" si="797"/>
        <v>8.2080920585495907</v>
      </c>
      <c r="X1299" s="129">
        <f t="shared" si="797"/>
        <v>8.602914352388547</v>
      </c>
      <c r="Y1299" s="129">
        <f t="shared" si="797"/>
        <v>8.5463321945458048</v>
      </c>
      <c r="Z1299" s="129">
        <f t="shared" si="797"/>
        <v>8.0283509600244862</v>
      </c>
      <c r="AA1299" s="129">
        <f t="shared" si="797"/>
        <v>7.5848746479556395</v>
      </c>
      <c r="AB1299" s="131">
        <f t="shared" si="797"/>
        <v>7.0726583044188489</v>
      </c>
      <c r="AC1299" s="284">
        <f t="shared" si="795"/>
        <v>7.794825030841821</v>
      </c>
      <c r="AD1299" s="373">
        <f>(AC1297-AC1299)/AC1297</f>
        <v>-0.027889015056064347</v>
      </c>
      <c r="AE1299" s="129"/>
      <c r="AF1299" s="131"/>
      <c r="AI1299" s="64"/>
      <c r="AJ1299" s="64"/>
      <c r="AK1299" s="9"/>
      <c r="AL1299" s="64"/>
    </row>
    <row r="1300">
      <c r="A1300" s="652" t="s">
        <v>133</v>
      </c>
      <c r="B1300" s="367" t="s">
        <v>354</v>
      </c>
      <c r="C1300" s="67" t="s">
        <v>18</v>
      </c>
      <c r="D1300" s="68" t="s">
        <v>29</v>
      </c>
      <c r="E1300" s="108">
        <v>2</v>
      </c>
      <c r="F1300" s="109">
        <v>2</v>
      </c>
      <c r="G1300" s="109">
        <v>1.8</v>
      </c>
      <c r="H1300" s="109">
        <v>1.6000000000000001</v>
      </c>
      <c r="I1300" s="109">
        <v>1.8</v>
      </c>
      <c r="J1300" s="109">
        <v>1.8</v>
      </c>
      <c r="K1300" s="109">
        <v>2</v>
      </c>
      <c r="L1300" s="109">
        <v>1.8</v>
      </c>
      <c r="M1300" s="109">
        <v>1.8</v>
      </c>
      <c r="N1300" s="109">
        <v>1.8</v>
      </c>
      <c r="O1300" s="109">
        <v>1.8</v>
      </c>
      <c r="P1300" s="109">
        <v>1.8</v>
      </c>
      <c r="Q1300" s="109">
        <v>1.8</v>
      </c>
      <c r="R1300" s="109">
        <v>1.8</v>
      </c>
      <c r="S1300" s="109">
        <v>1.8</v>
      </c>
      <c r="T1300" s="109">
        <v>1.8</v>
      </c>
      <c r="U1300" s="109">
        <v>2</v>
      </c>
      <c r="V1300" s="109">
        <v>1.8</v>
      </c>
      <c r="W1300" s="109">
        <v>2</v>
      </c>
      <c r="X1300" s="109">
        <v>1.8</v>
      </c>
      <c r="Y1300" s="109">
        <v>2</v>
      </c>
      <c r="Z1300" s="109">
        <v>1.8</v>
      </c>
      <c r="AA1300" s="109">
        <v>1.8</v>
      </c>
      <c r="AB1300" s="110">
        <v>2</v>
      </c>
      <c r="AC1300" s="1144">
        <f t="shared" ref="AC1300:AC1301" si="798">SUM(E1300:AB1300)</f>
        <v>44.399999999999999</v>
      </c>
      <c r="AD1300" s="1022">
        <f>MIN(E1300:AB1300)</f>
        <v>1.6000000000000001</v>
      </c>
      <c r="AE1300" s="524">
        <v>100</v>
      </c>
      <c r="AF1300" s="780">
        <v>20</v>
      </c>
      <c r="AI1300" s="81"/>
      <c r="AJ1300" s="497"/>
      <c r="AK1300" s="81"/>
      <c r="AL1300" s="9"/>
    </row>
    <row r="1301">
      <c r="A1301" s="653"/>
      <c r="B1301" s="368"/>
      <c r="C1301" s="75" t="s">
        <v>20</v>
      </c>
      <c r="D1301" s="76" t="s">
        <v>29</v>
      </c>
      <c r="E1301" s="113">
        <v>2</v>
      </c>
      <c r="F1301" s="114">
        <v>2.3999999999999999</v>
      </c>
      <c r="G1301" s="114">
        <v>2</v>
      </c>
      <c r="H1301" s="114">
        <v>1.6000000000000001</v>
      </c>
      <c r="I1301" s="114">
        <v>2.2000000000000002</v>
      </c>
      <c r="J1301" s="114">
        <v>2.2000000000000002</v>
      </c>
      <c r="K1301" s="114">
        <v>2.3999999999999999</v>
      </c>
      <c r="L1301" s="114">
        <v>2.6000000000000001</v>
      </c>
      <c r="M1301" s="114">
        <v>2</v>
      </c>
      <c r="N1301" s="114">
        <v>2.2000000000000002</v>
      </c>
      <c r="O1301" s="114">
        <v>2.2000000000000002</v>
      </c>
      <c r="P1301" s="114">
        <v>2</v>
      </c>
      <c r="Q1301" s="114">
        <v>2.3999999999999999</v>
      </c>
      <c r="R1301" s="114">
        <v>2</v>
      </c>
      <c r="S1301" s="114">
        <v>2.2000000000000002</v>
      </c>
      <c r="T1301" s="114">
        <v>2.2000000000000002</v>
      </c>
      <c r="U1301" s="114">
        <v>2.6000000000000001</v>
      </c>
      <c r="V1301" s="114">
        <v>2.3999999999999999</v>
      </c>
      <c r="W1301" s="114">
        <v>2.6000000000000001</v>
      </c>
      <c r="X1301" s="114">
        <v>3</v>
      </c>
      <c r="Y1301" s="114">
        <v>2.6000000000000001</v>
      </c>
      <c r="Z1301" s="114">
        <v>2.2000000000000002</v>
      </c>
      <c r="AA1301" s="114">
        <v>1.3999999999999999</v>
      </c>
      <c r="AB1301" s="115">
        <v>1.3999999999999999</v>
      </c>
      <c r="AC1301" s="1145">
        <f t="shared" si="798"/>
        <v>52.800000000000004</v>
      </c>
      <c r="AD1301" s="526"/>
      <c r="AE1301" s="527"/>
      <c r="AF1301" s="964"/>
      <c r="AI1301" s="9"/>
      <c r="AJ1301" s="9"/>
      <c r="AK1301" s="9"/>
      <c r="AL1301" s="9"/>
    </row>
    <row r="1302">
      <c r="A1302" s="653"/>
      <c r="B1302" s="368"/>
      <c r="C1302" s="75" t="s">
        <v>21</v>
      </c>
      <c r="D1302" s="76" t="s">
        <v>22</v>
      </c>
      <c r="E1302" s="118">
        <v>0</v>
      </c>
      <c r="F1302" s="119">
        <v>0</v>
      </c>
      <c r="G1302" s="119">
        <v>0</v>
      </c>
      <c r="H1302" s="119">
        <v>0</v>
      </c>
      <c r="I1302" s="119">
        <v>0</v>
      </c>
      <c r="J1302" s="119">
        <v>0</v>
      </c>
      <c r="K1302" s="119">
        <v>0</v>
      </c>
      <c r="L1302" s="119">
        <v>0</v>
      </c>
      <c r="M1302" s="119">
        <v>0</v>
      </c>
      <c r="N1302" s="119">
        <v>0</v>
      </c>
      <c r="O1302" s="119">
        <v>0</v>
      </c>
      <c r="P1302" s="119">
        <v>0</v>
      </c>
      <c r="Q1302" s="119">
        <v>0</v>
      </c>
      <c r="R1302" s="119">
        <v>0</v>
      </c>
      <c r="S1302" s="119">
        <v>0</v>
      </c>
      <c r="T1302" s="119">
        <v>0</v>
      </c>
      <c r="U1302" s="119">
        <v>0</v>
      </c>
      <c r="V1302" s="119">
        <v>0</v>
      </c>
      <c r="W1302" s="119">
        <v>0</v>
      </c>
      <c r="X1302" s="119">
        <v>0</v>
      </c>
      <c r="Y1302" s="119">
        <v>0</v>
      </c>
      <c r="Z1302" s="119">
        <v>0</v>
      </c>
      <c r="AA1302" s="119">
        <v>0</v>
      </c>
      <c r="AB1302" s="120">
        <v>0</v>
      </c>
      <c r="AC1302" s="280">
        <f>AVERAGE(E1302:AB1302)</f>
        <v>0</v>
      </c>
      <c r="AD1302" s="526"/>
      <c r="AE1302" s="527"/>
      <c r="AF1302" s="964"/>
      <c r="AI1302" s="9"/>
      <c r="AJ1302" s="9"/>
      <c r="AK1302" s="9"/>
      <c r="AL1302" s="9"/>
    </row>
    <row r="1303">
      <c r="A1303" s="653"/>
      <c r="B1303" s="368"/>
      <c r="C1303" s="75" t="s">
        <v>23</v>
      </c>
      <c r="D1303" s="76"/>
      <c r="E1303" s="82">
        <f t="shared" ref="E1303:AB1303" si="799">E1301/E1300</f>
        <v>1</v>
      </c>
      <c r="F1303" s="83">
        <f t="shared" si="799"/>
        <v>1.2</v>
      </c>
      <c r="G1303" s="83">
        <f t="shared" si="799"/>
        <v>1.1111111111111112</v>
      </c>
      <c r="H1303" s="83">
        <f t="shared" si="799"/>
        <v>1</v>
      </c>
      <c r="I1303" s="83">
        <f t="shared" si="799"/>
        <v>1.2222222222222223</v>
      </c>
      <c r="J1303" s="83">
        <f t="shared" si="799"/>
        <v>1.2222222222222223</v>
      </c>
      <c r="K1303" s="83">
        <f t="shared" si="799"/>
        <v>1.2</v>
      </c>
      <c r="L1303" s="83">
        <f t="shared" si="799"/>
        <v>1.4444444444444444</v>
      </c>
      <c r="M1303" s="83">
        <f t="shared" si="799"/>
        <v>1.1111111111111112</v>
      </c>
      <c r="N1303" s="83">
        <f t="shared" si="799"/>
        <v>1.2222222222222223</v>
      </c>
      <c r="O1303" s="83">
        <f t="shared" si="799"/>
        <v>1.2222222222222223</v>
      </c>
      <c r="P1303" s="83">
        <f t="shared" si="799"/>
        <v>1.1111111111111112</v>
      </c>
      <c r="Q1303" s="83">
        <f t="shared" si="799"/>
        <v>1.3333333333333333</v>
      </c>
      <c r="R1303" s="83">
        <f t="shared" si="799"/>
        <v>1.1111111111111112</v>
      </c>
      <c r="S1303" s="83">
        <f t="shared" si="799"/>
        <v>1.2222222222222223</v>
      </c>
      <c r="T1303" s="83">
        <f t="shared" si="799"/>
        <v>1.2222222222222223</v>
      </c>
      <c r="U1303" s="83">
        <f t="shared" si="799"/>
        <v>1.3</v>
      </c>
      <c r="V1303" s="83">
        <f t="shared" si="799"/>
        <v>1.3333333333333333</v>
      </c>
      <c r="W1303" s="83">
        <f t="shared" si="799"/>
        <v>1.3</v>
      </c>
      <c r="X1303" s="83">
        <f t="shared" si="799"/>
        <v>1.6666666666666665</v>
      </c>
      <c r="Y1303" s="83">
        <f t="shared" si="799"/>
        <v>1.3</v>
      </c>
      <c r="Z1303" s="83">
        <f t="shared" si="799"/>
        <v>1.2222222222222223</v>
      </c>
      <c r="AA1303" s="83">
        <f t="shared" si="799"/>
        <v>0.77777777777777768</v>
      </c>
      <c r="AB1303" s="84">
        <f t="shared" si="799"/>
        <v>0.69999999999999996</v>
      </c>
      <c r="AC1303" s="578"/>
      <c r="AD1303" s="526"/>
      <c r="AE1303" s="527"/>
      <c r="AF1303" s="964"/>
      <c r="AI1303" s="9"/>
      <c r="AJ1303" s="9"/>
      <c r="AK1303" s="9"/>
      <c r="AL1303" s="9"/>
    </row>
    <row r="1304">
      <c r="A1304" s="1023"/>
      <c r="B1304" s="1024"/>
      <c r="C1304" s="127" t="s">
        <v>37</v>
      </c>
      <c r="D1304" s="94"/>
      <c r="E1304" s="128">
        <f t="shared" ref="E1304:AB1304" si="800">SQRT(E1300*E1300+E1301*E1301)/E1283/1.73</f>
        <v>0.15496957098025863</v>
      </c>
      <c r="F1304" s="129">
        <f t="shared" si="800"/>
        <v>0.17100739349944505</v>
      </c>
      <c r="G1304" s="129">
        <f t="shared" si="800"/>
        <v>0.14784527184194943</v>
      </c>
      <c r="H1304" s="129">
        <f t="shared" si="800"/>
        <v>0.12444749563019819</v>
      </c>
      <c r="I1304" s="129">
        <f t="shared" si="800"/>
        <v>0.15603829854203402</v>
      </c>
      <c r="J1304" s="129">
        <f t="shared" si="800"/>
        <v>0.15515422886190919</v>
      </c>
      <c r="K1304" s="129">
        <f t="shared" si="800"/>
        <v>0.17052295329123132</v>
      </c>
      <c r="L1304" s="129">
        <f t="shared" si="800"/>
        <v>0.17228144787436761</v>
      </c>
      <c r="M1304" s="129">
        <f t="shared" si="800"/>
        <v>0.14742485874666422</v>
      </c>
      <c r="N1304" s="129">
        <f t="shared" si="800"/>
        <v>0.15589025461552355</v>
      </c>
      <c r="O1304" s="129">
        <f t="shared" si="800"/>
        <v>0.15589025461552355</v>
      </c>
      <c r="P1304" s="129">
        <f t="shared" si="800"/>
        <v>0.14756473052915633</v>
      </c>
      <c r="Q1304" s="129">
        <f t="shared" si="800"/>
        <v>0.16421439831844453</v>
      </c>
      <c r="R1304" s="129">
        <f t="shared" si="800"/>
        <v>0.14756473052915633</v>
      </c>
      <c r="S1304" s="129">
        <f t="shared" si="800"/>
        <v>0.15589025461552355</v>
      </c>
      <c r="T1304" s="129">
        <f t="shared" si="800"/>
        <v>0.15574249134100646</v>
      </c>
      <c r="U1304" s="129">
        <f t="shared" si="800"/>
        <v>0.17753696030456936</v>
      </c>
      <c r="V1304" s="129">
        <f t="shared" si="800"/>
        <v>0.16282667100871123</v>
      </c>
      <c r="W1304" s="129">
        <f t="shared" si="800"/>
        <v>0.17787005028637906</v>
      </c>
      <c r="X1304" s="129">
        <f t="shared" si="800"/>
        <v>0.18917637557152872</v>
      </c>
      <c r="Y1304" s="129">
        <f t="shared" si="800"/>
        <v>0.17853999397860648</v>
      </c>
      <c r="Z1304" s="129">
        <f t="shared" si="800"/>
        <v>0.15515422886190919</v>
      </c>
      <c r="AA1304" s="129">
        <f t="shared" si="800"/>
        <v>0.12613606494998347</v>
      </c>
      <c r="AB1304" s="131">
        <f t="shared" si="800"/>
        <v>0.13478151852232584</v>
      </c>
      <c r="AC1304" s="1146">
        <f>AVERAGE(E1304:AB1304)</f>
        <v>0.15768627072151689</v>
      </c>
      <c r="AD1304" s="373" t="e">
        <f>(AC1302-AC1304)/AC1302</f>
        <v>#DIV/0!</v>
      </c>
      <c r="AE1304" s="129"/>
      <c r="AF1304" s="131"/>
      <c r="AI1304" s="64"/>
      <c r="AJ1304" s="64"/>
      <c r="AK1304" s="9"/>
      <c r="AL1304" s="64"/>
    </row>
    <row r="1305">
      <c r="A1305" s="652" t="s">
        <v>60</v>
      </c>
      <c r="B1305" s="367" t="s">
        <v>355</v>
      </c>
      <c r="C1305" s="67" t="s">
        <v>18</v>
      </c>
      <c r="D1305" s="68" t="s">
        <v>29</v>
      </c>
      <c r="E1305" s="108">
        <v>0</v>
      </c>
      <c r="F1305" s="109">
        <v>0</v>
      </c>
      <c r="G1305" s="109">
        <v>0</v>
      </c>
      <c r="H1305" s="109">
        <v>0</v>
      </c>
      <c r="I1305" s="109">
        <v>0</v>
      </c>
      <c r="J1305" s="109">
        <v>0</v>
      </c>
      <c r="K1305" s="109">
        <v>0</v>
      </c>
      <c r="L1305" s="109">
        <v>0</v>
      </c>
      <c r="M1305" s="109">
        <v>0</v>
      </c>
      <c r="N1305" s="109">
        <v>0</v>
      </c>
      <c r="O1305" s="109">
        <v>0</v>
      </c>
      <c r="P1305" s="109">
        <v>0</v>
      </c>
      <c r="Q1305" s="109">
        <v>0</v>
      </c>
      <c r="R1305" s="109">
        <v>0</v>
      </c>
      <c r="S1305" s="109">
        <v>0</v>
      </c>
      <c r="T1305" s="109">
        <v>0</v>
      </c>
      <c r="U1305" s="109">
        <v>0</v>
      </c>
      <c r="V1305" s="109">
        <v>0</v>
      </c>
      <c r="W1305" s="109">
        <v>0</v>
      </c>
      <c r="X1305" s="109">
        <v>0</v>
      </c>
      <c r="Y1305" s="109">
        <v>0</v>
      </c>
      <c r="Z1305" s="109">
        <v>0</v>
      </c>
      <c r="AA1305" s="109">
        <v>0</v>
      </c>
      <c r="AB1305" s="110">
        <v>0</v>
      </c>
      <c r="AC1305" s="278">
        <f t="shared" ref="AC1305:AC1306" si="801">SUM(E1305:AB1305)</f>
        <v>0</v>
      </c>
      <c r="AD1305" s="1022">
        <f>MIN(E1305:AB1305)</f>
        <v>0</v>
      </c>
      <c r="AE1305" s="524">
        <v>100</v>
      </c>
      <c r="AF1305" s="780">
        <v>30</v>
      </c>
      <c r="AI1305" s="81"/>
      <c r="AJ1305" s="497"/>
      <c r="AK1305" s="81"/>
      <c r="AL1305" s="9"/>
    </row>
    <row r="1306">
      <c r="A1306" s="653"/>
      <c r="B1306" s="368"/>
      <c r="C1306" s="75" t="s">
        <v>20</v>
      </c>
      <c r="D1306" s="76" t="s">
        <v>29</v>
      </c>
      <c r="E1306" s="113">
        <v>0</v>
      </c>
      <c r="F1306" s="114">
        <v>0</v>
      </c>
      <c r="G1306" s="114">
        <v>0</v>
      </c>
      <c r="H1306" s="114">
        <v>0</v>
      </c>
      <c r="I1306" s="114">
        <v>0</v>
      </c>
      <c r="J1306" s="114">
        <v>0</v>
      </c>
      <c r="K1306" s="114">
        <v>0</v>
      </c>
      <c r="L1306" s="114">
        <v>0</v>
      </c>
      <c r="M1306" s="114">
        <v>0</v>
      </c>
      <c r="N1306" s="114">
        <v>0</v>
      </c>
      <c r="O1306" s="114">
        <v>0</v>
      </c>
      <c r="P1306" s="114">
        <v>0</v>
      </c>
      <c r="Q1306" s="114">
        <v>0</v>
      </c>
      <c r="R1306" s="114">
        <v>0</v>
      </c>
      <c r="S1306" s="114">
        <v>0</v>
      </c>
      <c r="T1306" s="114">
        <v>0</v>
      </c>
      <c r="U1306" s="114">
        <v>0</v>
      </c>
      <c r="V1306" s="114">
        <v>0</v>
      </c>
      <c r="W1306" s="114">
        <v>0</v>
      </c>
      <c r="X1306" s="114">
        <v>0</v>
      </c>
      <c r="Y1306" s="114">
        <v>0</v>
      </c>
      <c r="Z1306" s="114">
        <v>0</v>
      </c>
      <c r="AA1306" s="114">
        <v>0</v>
      </c>
      <c r="AB1306" s="115">
        <v>0</v>
      </c>
      <c r="AC1306" s="280">
        <f t="shared" si="801"/>
        <v>0</v>
      </c>
      <c r="AD1306" s="526"/>
      <c r="AE1306" s="527"/>
      <c r="AF1306" s="964"/>
      <c r="AI1306" s="9"/>
      <c r="AJ1306" s="9"/>
      <c r="AK1306" s="9"/>
      <c r="AL1306" s="9"/>
    </row>
    <row r="1307">
      <c r="A1307" s="653"/>
      <c r="B1307" s="368"/>
      <c r="C1307" s="75" t="s">
        <v>21</v>
      </c>
      <c r="D1307" s="76" t="s">
        <v>22</v>
      </c>
      <c r="E1307" s="118">
        <v>0</v>
      </c>
      <c r="F1307" s="119">
        <v>0</v>
      </c>
      <c r="G1307" s="119">
        <v>0</v>
      </c>
      <c r="H1307" s="119">
        <v>0</v>
      </c>
      <c r="I1307" s="119">
        <v>0</v>
      </c>
      <c r="J1307" s="119">
        <v>0</v>
      </c>
      <c r="K1307" s="119">
        <v>0</v>
      </c>
      <c r="L1307" s="119">
        <v>0</v>
      </c>
      <c r="M1307" s="119">
        <v>0</v>
      </c>
      <c r="N1307" s="119">
        <v>0</v>
      </c>
      <c r="O1307" s="119">
        <v>0</v>
      </c>
      <c r="P1307" s="119">
        <v>0</v>
      </c>
      <c r="Q1307" s="119">
        <v>0</v>
      </c>
      <c r="R1307" s="119">
        <v>0</v>
      </c>
      <c r="S1307" s="119">
        <v>0</v>
      </c>
      <c r="T1307" s="119">
        <v>0</v>
      </c>
      <c r="U1307" s="119">
        <v>0</v>
      </c>
      <c r="V1307" s="119">
        <v>0</v>
      </c>
      <c r="W1307" s="119">
        <v>0</v>
      </c>
      <c r="X1307" s="119">
        <v>0</v>
      </c>
      <c r="Y1307" s="119">
        <v>0</v>
      </c>
      <c r="Z1307" s="119">
        <v>0</v>
      </c>
      <c r="AA1307" s="119">
        <v>0</v>
      </c>
      <c r="AB1307" s="120">
        <v>0</v>
      </c>
      <c r="AC1307" s="280">
        <f t="shared" ref="AC1307:AC1309" si="802">AVERAGE(E1307:AB1307)</f>
        <v>0</v>
      </c>
      <c r="AD1307" s="526"/>
      <c r="AE1307" s="527"/>
      <c r="AF1307" s="964"/>
      <c r="AI1307" s="9"/>
      <c r="AJ1307" s="9"/>
      <c r="AK1307" s="9"/>
      <c r="AL1307" s="9"/>
    </row>
    <row r="1308">
      <c r="A1308" s="653"/>
      <c r="B1308" s="368"/>
      <c r="C1308" s="75" t="s">
        <v>23</v>
      </c>
      <c r="D1308" s="76"/>
      <c r="E1308" s="82" t="e">
        <f t="shared" ref="E1308:AB1308" si="803">E1306/E1305</f>
        <v>#DIV/0!</v>
      </c>
      <c r="F1308" s="83" t="e">
        <f t="shared" si="803"/>
        <v>#DIV/0!</v>
      </c>
      <c r="G1308" s="83" t="e">
        <f t="shared" si="803"/>
        <v>#DIV/0!</v>
      </c>
      <c r="H1308" s="83" t="e">
        <f t="shared" si="803"/>
        <v>#DIV/0!</v>
      </c>
      <c r="I1308" s="83" t="e">
        <f t="shared" si="803"/>
        <v>#DIV/0!</v>
      </c>
      <c r="J1308" s="83" t="e">
        <f t="shared" si="803"/>
        <v>#DIV/0!</v>
      </c>
      <c r="K1308" s="83" t="e">
        <f t="shared" si="803"/>
        <v>#DIV/0!</v>
      </c>
      <c r="L1308" s="83" t="e">
        <f t="shared" si="803"/>
        <v>#DIV/0!</v>
      </c>
      <c r="M1308" s="83" t="e">
        <f t="shared" si="803"/>
        <v>#DIV/0!</v>
      </c>
      <c r="N1308" s="83" t="e">
        <f t="shared" si="803"/>
        <v>#DIV/0!</v>
      </c>
      <c r="O1308" s="83" t="e">
        <f t="shared" si="803"/>
        <v>#DIV/0!</v>
      </c>
      <c r="P1308" s="83" t="e">
        <f t="shared" si="803"/>
        <v>#DIV/0!</v>
      </c>
      <c r="Q1308" s="83" t="e">
        <f t="shared" si="803"/>
        <v>#DIV/0!</v>
      </c>
      <c r="R1308" s="83" t="e">
        <f t="shared" si="803"/>
        <v>#DIV/0!</v>
      </c>
      <c r="S1308" s="83" t="e">
        <f t="shared" si="803"/>
        <v>#DIV/0!</v>
      </c>
      <c r="T1308" s="83" t="e">
        <f t="shared" si="803"/>
        <v>#DIV/0!</v>
      </c>
      <c r="U1308" s="83" t="e">
        <f t="shared" si="803"/>
        <v>#DIV/0!</v>
      </c>
      <c r="V1308" s="83" t="e">
        <f t="shared" si="803"/>
        <v>#DIV/0!</v>
      </c>
      <c r="W1308" s="83" t="e">
        <f t="shared" si="803"/>
        <v>#DIV/0!</v>
      </c>
      <c r="X1308" s="83" t="e">
        <f t="shared" si="803"/>
        <v>#DIV/0!</v>
      </c>
      <c r="Y1308" s="83" t="e">
        <f t="shared" si="803"/>
        <v>#DIV/0!</v>
      </c>
      <c r="Z1308" s="83" t="e">
        <f t="shared" si="803"/>
        <v>#DIV/0!</v>
      </c>
      <c r="AA1308" s="83" t="e">
        <f t="shared" si="803"/>
        <v>#DIV/0!</v>
      </c>
      <c r="AB1308" s="84" t="e">
        <f t="shared" si="803"/>
        <v>#DIV/0!</v>
      </c>
      <c r="AC1308" s="902" t="e">
        <f t="shared" si="802"/>
        <v>#DIV/0!</v>
      </c>
      <c r="AD1308" s="526"/>
      <c r="AE1308" s="527"/>
      <c r="AF1308" s="964"/>
      <c r="AI1308" s="9"/>
      <c r="AJ1308" s="9"/>
      <c r="AK1308" s="9"/>
      <c r="AL1308" s="9"/>
    </row>
    <row r="1309">
      <c r="A1309" s="1023"/>
      <c r="B1309" s="1024"/>
      <c r="C1309" s="127" t="s">
        <v>37</v>
      </c>
      <c r="D1309" s="94"/>
      <c r="E1309" s="128">
        <f t="shared" ref="E1309:AB1309" si="804">SQRT(E1305*E1305+E1306*E1306)/E1282/1.73</f>
        <v>0</v>
      </c>
      <c r="F1309" s="129">
        <f t="shared" si="804"/>
        <v>0</v>
      </c>
      <c r="G1309" s="129">
        <f t="shared" si="804"/>
        <v>0</v>
      </c>
      <c r="H1309" s="129">
        <f t="shared" si="804"/>
        <v>0</v>
      </c>
      <c r="I1309" s="129">
        <f t="shared" si="804"/>
        <v>0</v>
      </c>
      <c r="J1309" s="129">
        <f t="shared" si="804"/>
        <v>0</v>
      </c>
      <c r="K1309" s="129">
        <f t="shared" si="804"/>
        <v>0</v>
      </c>
      <c r="L1309" s="129">
        <f t="shared" si="804"/>
        <v>0</v>
      </c>
      <c r="M1309" s="129">
        <f t="shared" si="804"/>
        <v>0</v>
      </c>
      <c r="N1309" s="129">
        <f t="shared" si="804"/>
        <v>0</v>
      </c>
      <c r="O1309" s="129">
        <f t="shared" si="804"/>
        <v>0</v>
      </c>
      <c r="P1309" s="129">
        <f t="shared" si="804"/>
        <v>0</v>
      </c>
      <c r="Q1309" s="129">
        <f t="shared" si="804"/>
        <v>0</v>
      </c>
      <c r="R1309" s="129">
        <f t="shared" si="804"/>
        <v>0</v>
      </c>
      <c r="S1309" s="129">
        <f t="shared" si="804"/>
        <v>0</v>
      </c>
      <c r="T1309" s="129">
        <f t="shared" si="804"/>
        <v>0</v>
      </c>
      <c r="U1309" s="129">
        <f t="shared" si="804"/>
        <v>0</v>
      </c>
      <c r="V1309" s="129">
        <f t="shared" si="804"/>
        <v>0</v>
      </c>
      <c r="W1309" s="129">
        <f t="shared" si="804"/>
        <v>0</v>
      </c>
      <c r="X1309" s="129">
        <f t="shared" si="804"/>
        <v>0</v>
      </c>
      <c r="Y1309" s="129">
        <f t="shared" si="804"/>
        <v>0</v>
      </c>
      <c r="Z1309" s="129">
        <f t="shared" si="804"/>
        <v>0</v>
      </c>
      <c r="AA1309" s="129">
        <f t="shared" si="804"/>
        <v>0</v>
      </c>
      <c r="AB1309" s="131">
        <f t="shared" si="804"/>
        <v>0</v>
      </c>
      <c r="AC1309" s="284">
        <f t="shared" si="802"/>
        <v>0</v>
      </c>
      <c r="AD1309" s="373" t="e">
        <f>(AC1307-AC1309)/AC1307</f>
        <v>#DIV/0!</v>
      </c>
      <c r="AE1309" s="129"/>
      <c r="AF1309" s="131"/>
      <c r="AI1309" s="64"/>
      <c r="AJ1309" s="64"/>
      <c r="AK1309" s="9"/>
      <c r="AL1309" s="64"/>
    </row>
    <row r="1310">
      <c r="A1310" s="652" t="s">
        <v>55</v>
      </c>
      <c r="B1310" s="367" t="s">
        <v>356</v>
      </c>
      <c r="C1310" s="67" t="s">
        <v>18</v>
      </c>
      <c r="D1310" s="68" t="s">
        <v>29</v>
      </c>
      <c r="E1310" s="108">
        <v>3.3999999999999999</v>
      </c>
      <c r="F1310" s="109">
        <v>3.6000000000000001</v>
      </c>
      <c r="G1310" s="109">
        <v>3.3999999999999999</v>
      </c>
      <c r="H1310" s="109">
        <v>3.2000000000000002</v>
      </c>
      <c r="I1310" s="109">
        <v>3.3999999999999999</v>
      </c>
      <c r="J1310" s="109">
        <v>3.6000000000000001</v>
      </c>
      <c r="K1310" s="109">
        <v>5.5999999999999996</v>
      </c>
      <c r="L1310" s="109">
        <v>8.4000000000000004</v>
      </c>
      <c r="M1310" s="109">
        <v>8</v>
      </c>
      <c r="N1310" s="109">
        <v>7.2000000000000002</v>
      </c>
      <c r="O1310" s="109">
        <v>6.4000000000000004</v>
      </c>
      <c r="P1310" s="109">
        <v>4.2000000000000002</v>
      </c>
      <c r="Q1310" s="109">
        <v>4.4000000000000004</v>
      </c>
      <c r="R1310" s="109">
        <v>5</v>
      </c>
      <c r="S1310" s="109">
        <v>3.7999999999999998</v>
      </c>
      <c r="T1310" s="109">
        <v>4.4000000000000004</v>
      </c>
      <c r="U1310" s="109">
        <v>4.4000000000000004</v>
      </c>
      <c r="V1310" s="109">
        <v>4.7999999999999998</v>
      </c>
      <c r="W1310" s="109">
        <v>4.7999999999999998</v>
      </c>
      <c r="X1310" s="109">
        <v>4</v>
      </c>
      <c r="Y1310" s="109">
        <v>4.2000000000000002</v>
      </c>
      <c r="Z1310" s="109">
        <v>4.2000000000000002</v>
      </c>
      <c r="AA1310" s="109">
        <v>3.7999999999999998</v>
      </c>
      <c r="AB1310" s="110">
        <v>3.6000000000000001</v>
      </c>
      <c r="AC1310" s="278">
        <f t="shared" ref="AC1310:AC1311" si="805">SUM(E1310:AB1310)</f>
        <v>111.80000000000001</v>
      </c>
      <c r="AD1310" s="1022">
        <f>MIN(E1310:AB1310)</f>
        <v>3.2000000000000002</v>
      </c>
      <c r="AE1310" s="524">
        <v>100</v>
      </c>
      <c r="AF1310" s="780">
        <v>20</v>
      </c>
      <c r="AI1310" s="81"/>
      <c r="AJ1310" s="497"/>
      <c r="AK1310" s="81"/>
      <c r="AL1310" s="9"/>
    </row>
    <row r="1311">
      <c r="A1311" s="653"/>
      <c r="B1311" s="368"/>
      <c r="C1311" s="75" t="s">
        <v>20</v>
      </c>
      <c r="D1311" s="76" t="s">
        <v>29</v>
      </c>
      <c r="E1311" s="113">
        <v>2.6000000000000001</v>
      </c>
      <c r="F1311" s="114">
        <v>2.7999999999999998</v>
      </c>
      <c r="G1311" s="114">
        <v>2.6000000000000001</v>
      </c>
      <c r="H1311" s="114">
        <v>2.2000000000000002</v>
      </c>
      <c r="I1311" s="114">
        <v>2.6000000000000001</v>
      </c>
      <c r="J1311" s="114">
        <v>2.6000000000000001</v>
      </c>
      <c r="K1311" s="114">
        <v>2.7999999999999998</v>
      </c>
      <c r="L1311" s="114">
        <v>3.7999999999999998</v>
      </c>
      <c r="M1311" s="114">
        <v>3.2000000000000002</v>
      </c>
      <c r="N1311" s="114">
        <v>3.2000000000000002</v>
      </c>
      <c r="O1311" s="114">
        <v>3.2000000000000002</v>
      </c>
      <c r="P1311" s="114">
        <v>2.7999999999999998</v>
      </c>
      <c r="Q1311" s="114">
        <v>2.7999999999999998</v>
      </c>
      <c r="R1311" s="114">
        <v>3</v>
      </c>
      <c r="S1311" s="114">
        <v>2.7999999999999998</v>
      </c>
      <c r="T1311" s="114">
        <v>2.7999999999999998</v>
      </c>
      <c r="U1311" s="114">
        <v>3.3999999999999999</v>
      </c>
      <c r="V1311" s="114">
        <v>3</v>
      </c>
      <c r="W1311" s="114">
        <v>3.7999999999999998</v>
      </c>
      <c r="X1311" s="114">
        <v>3.3999999999999999</v>
      </c>
      <c r="Y1311" s="114">
        <v>3.3999999999999999</v>
      </c>
      <c r="Z1311" s="114">
        <v>3</v>
      </c>
      <c r="AA1311" s="114">
        <v>2.2000000000000002</v>
      </c>
      <c r="AB1311" s="115">
        <v>2.2000000000000002</v>
      </c>
      <c r="AC1311" s="280">
        <f t="shared" si="805"/>
        <v>70.199999999999989</v>
      </c>
      <c r="AD1311" s="526"/>
      <c r="AE1311" s="527"/>
      <c r="AF1311" s="964"/>
      <c r="AI1311" s="9"/>
      <c r="AJ1311" s="9"/>
      <c r="AK1311" s="9"/>
      <c r="AL1311" s="9"/>
    </row>
    <row r="1312">
      <c r="A1312" s="653"/>
      <c r="B1312" s="368"/>
      <c r="C1312" s="75" t="s">
        <v>21</v>
      </c>
      <c r="D1312" s="76" t="s">
        <v>22</v>
      </c>
      <c r="E1312" s="118">
        <v>0</v>
      </c>
      <c r="F1312" s="119">
        <v>0</v>
      </c>
      <c r="G1312" s="119">
        <v>0</v>
      </c>
      <c r="H1312" s="119">
        <v>0</v>
      </c>
      <c r="I1312" s="119">
        <v>0</v>
      </c>
      <c r="J1312" s="119">
        <v>0</v>
      </c>
      <c r="K1312" s="119">
        <v>0</v>
      </c>
      <c r="L1312" s="119">
        <v>1</v>
      </c>
      <c r="M1312" s="119">
        <v>1</v>
      </c>
      <c r="N1312" s="119">
        <v>0</v>
      </c>
      <c r="O1312" s="119">
        <v>0</v>
      </c>
      <c r="P1312" s="119">
        <v>0</v>
      </c>
      <c r="Q1312" s="119">
        <v>0</v>
      </c>
      <c r="R1312" s="119">
        <v>0</v>
      </c>
      <c r="S1312" s="119">
        <v>0</v>
      </c>
      <c r="T1312" s="119">
        <v>0</v>
      </c>
      <c r="U1312" s="119">
        <v>0</v>
      </c>
      <c r="V1312" s="119">
        <v>0</v>
      </c>
      <c r="W1312" s="119">
        <v>0</v>
      </c>
      <c r="X1312" s="119">
        <v>0</v>
      </c>
      <c r="Y1312" s="119">
        <v>0</v>
      </c>
      <c r="Z1312" s="119">
        <v>0</v>
      </c>
      <c r="AA1312" s="119">
        <v>0</v>
      </c>
      <c r="AB1312" s="120">
        <v>0</v>
      </c>
      <c r="AC1312" s="280">
        <f>AVERAGE(E1312:AB1312)</f>
        <v>0.083333333333333329</v>
      </c>
      <c r="AD1312" s="526"/>
      <c r="AE1312" s="527"/>
      <c r="AF1312" s="964"/>
      <c r="AI1312" s="9"/>
      <c r="AJ1312" s="9"/>
      <c r="AK1312" s="9"/>
      <c r="AL1312" s="9"/>
    </row>
    <row r="1313">
      <c r="A1313" s="653"/>
      <c r="B1313" s="368"/>
      <c r="C1313" s="75" t="s">
        <v>23</v>
      </c>
      <c r="D1313" s="76"/>
      <c r="E1313" s="82">
        <f t="shared" ref="E1313:AB1313" si="806">E1311/E1310</f>
        <v>0.76470588235294124</v>
      </c>
      <c r="F1313" s="83">
        <f t="shared" si="806"/>
        <v>0.77777777777777768</v>
      </c>
      <c r="G1313" s="83">
        <f t="shared" si="806"/>
        <v>0.76470588235294124</v>
      </c>
      <c r="H1313" s="83">
        <f t="shared" si="806"/>
        <v>0.6875</v>
      </c>
      <c r="I1313" s="83">
        <f t="shared" si="806"/>
        <v>0.76470588235294124</v>
      </c>
      <c r="J1313" s="83">
        <f t="shared" si="806"/>
        <v>0.72222222222222221</v>
      </c>
      <c r="K1313" s="83">
        <f t="shared" si="806"/>
        <v>0.5</v>
      </c>
      <c r="L1313" s="83">
        <f t="shared" si="806"/>
        <v>0.45238095238095233</v>
      </c>
      <c r="M1313" s="83">
        <f t="shared" si="806"/>
        <v>0.40000000000000002</v>
      </c>
      <c r="N1313" s="83">
        <f t="shared" si="806"/>
        <v>0.44444444444444448</v>
      </c>
      <c r="O1313" s="83">
        <f t="shared" si="806"/>
        <v>0.5</v>
      </c>
      <c r="P1313" s="83">
        <f t="shared" si="806"/>
        <v>0.66666666666666663</v>
      </c>
      <c r="Q1313" s="83">
        <f t="shared" si="806"/>
        <v>0.63636363636363624</v>
      </c>
      <c r="R1313" s="83">
        <f t="shared" si="806"/>
        <v>0.59999999999999998</v>
      </c>
      <c r="S1313" s="83">
        <f t="shared" si="806"/>
        <v>0.73684210526315785</v>
      </c>
      <c r="T1313" s="83">
        <f t="shared" si="806"/>
        <v>0.63636363636363624</v>
      </c>
      <c r="U1313" s="83">
        <f t="shared" si="806"/>
        <v>0.7727272727272726</v>
      </c>
      <c r="V1313" s="83">
        <f t="shared" si="806"/>
        <v>0.625</v>
      </c>
      <c r="W1313" s="83">
        <f t="shared" si="806"/>
        <v>0.79166666666666663</v>
      </c>
      <c r="X1313" s="83">
        <f t="shared" si="806"/>
        <v>0.84999999999999998</v>
      </c>
      <c r="Y1313" s="83">
        <f t="shared" si="806"/>
        <v>0.80952380952380942</v>
      </c>
      <c r="Z1313" s="83">
        <f t="shared" si="806"/>
        <v>0.7142857142857143</v>
      </c>
      <c r="AA1313" s="83">
        <f t="shared" si="806"/>
        <v>0.57894736842105265</v>
      </c>
      <c r="AB1313" s="84">
        <f t="shared" si="806"/>
        <v>0.61111111111111116</v>
      </c>
      <c r="AC1313" s="76"/>
      <c r="AD1313" s="526"/>
      <c r="AE1313" s="527"/>
      <c r="AF1313" s="964"/>
      <c r="AI1313" s="9"/>
      <c r="AJ1313" s="9"/>
      <c r="AK1313" s="9"/>
      <c r="AL1313" s="9"/>
    </row>
    <row r="1314">
      <c r="A1314" s="1023"/>
      <c r="B1314" s="1024"/>
      <c r="C1314" s="127" t="s">
        <v>37</v>
      </c>
      <c r="D1314" s="94"/>
      <c r="E1314" s="128">
        <f t="shared" ref="E1314:AB1314" si="807">SQRT(E1310*E1310+E1311*E1311)/E1282/1.73</f>
        <v>0.23406778437209352</v>
      </c>
      <c r="F1314" s="129">
        <f t="shared" si="807"/>
        <v>0.24964429521350892</v>
      </c>
      <c r="G1314" s="129">
        <f t="shared" si="807"/>
        <v>0.23495693075147472</v>
      </c>
      <c r="H1314" s="129">
        <f t="shared" si="807"/>
        <v>0.21337268773981408</v>
      </c>
      <c r="I1314" s="129">
        <f t="shared" si="807"/>
        <v>0.23473401146233669</v>
      </c>
      <c r="J1314" s="129">
        <f t="shared" si="807"/>
        <v>0.24215948643444782</v>
      </c>
      <c r="K1314" s="129">
        <f t="shared" si="807"/>
        <v>0.34142165650558465</v>
      </c>
      <c r="L1314" s="129">
        <f t="shared" si="807"/>
        <v>0.50180945850303649</v>
      </c>
      <c r="M1314" s="129">
        <f t="shared" si="807"/>
        <v>0.47208523635948862</v>
      </c>
      <c r="N1314" s="129">
        <f t="shared" si="807"/>
        <v>0.4316952711523373</v>
      </c>
      <c r="O1314" s="129">
        <f t="shared" si="807"/>
        <v>0.39204544985339984</v>
      </c>
      <c r="P1314" s="129">
        <f t="shared" si="807"/>
        <v>0.2763056022097557</v>
      </c>
      <c r="Q1314" s="129">
        <f t="shared" si="807"/>
        <v>0.28520908909839271</v>
      </c>
      <c r="R1314" s="129">
        <f t="shared" si="807"/>
        <v>0.31947795495412984</v>
      </c>
      <c r="S1314" s="129">
        <f t="shared" si="807"/>
        <v>0.25837326417073803</v>
      </c>
      <c r="T1314" s="129">
        <f t="shared" si="807"/>
        <v>0.28547917346306917</v>
      </c>
      <c r="U1314" s="129">
        <f t="shared" si="807"/>
        <v>0.30039303710135257</v>
      </c>
      <c r="V1314" s="129">
        <f t="shared" si="807"/>
        <v>0.30693254884197652</v>
      </c>
      <c r="W1314" s="129">
        <f t="shared" si="807"/>
        <v>0.33165707678086076</v>
      </c>
      <c r="X1314" s="129">
        <f t="shared" si="807"/>
        <v>0.2836022850933323</v>
      </c>
      <c r="Y1314" s="129">
        <f t="shared" si="807"/>
        <v>0.29384077316584201</v>
      </c>
      <c r="Z1314" s="129">
        <f t="shared" si="807"/>
        <v>0.28145900099386939</v>
      </c>
      <c r="AA1314" s="129">
        <f t="shared" si="807"/>
        <v>0.24241569251094675</v>
      </c>
      <c r="AB1314" s="131">
        <f t="shared" si="807"/>
        <v>0.23248150575256352</v>
      </c>
      <c r="AC1314" s="284">
        <f>AVERAGE(E1314:AB1314)</f>
        <v>0.30190080302018141</v>
      </c>
      <c r="AD1314" s="373">
        <f>(AC1312-AC1314)/AC1312</f>
        <v>-2.6228096362421773</v>
      </c>
      <c r="AE1314" s="129"/>
      <c r="AF1314" s="131"/>
      <c r="AI1314" s="64"/>
      <c r="AJ1314" s="64"/>
      <c r="AK1314" s="9"/>
      <c r="AL1314" s="64"/>
    </row>
    <row r="1315">
      <c r="A1315" s="652" t="s">
        <v>74</v>
      </c>
      <c r="B1315" s="367" t="s">
        <v>351</v>
      </c>
      <c r="C1315" s="67" t="s">
        <v>18</v>
      </c>
      <c r="D1315" s="68" t="s">
        <v>29</v>
      </c>
      <c r="E1315" s="108">
        <v>0</v>
      </c>
      <c r="F1315" s="109">
        <v>0.20000000000000001</v>
      </c>
      <c r="G1315" s="109">
        <v>0.20000000000000001</v>
      </c>
      <c r="H1315" s="109">
        <v>0.20000000000000001</v>
      </c>
      <c r="I1315" s="109">
        <v>0</v>
      </c>
      <c r="J1315" s="109">
        <v>0.20000000000000001</v>
      </c>
      <c r="K1315" s="109">
        <v>0</v>
      </c>
      <c r="L1315" s="109">
        <v>0.20000000000000001</v>
      </c>
      <c r="M1315" s="109">
        <v>0.20000000000000001</v>
      </c>
      <c r="N1315" s="109">
        <v>0.20000000000000001</v>
      </c>
      <c r="O1315" s="109">
        <v>0.20000000000000001</v>
      </c>
      <c r="P1315" s="109">
        <v>0</v>
      </c>
      <c r="Q1315" s="109">
        <v>0</v>
      </c>
      <c r="R1315" s="109">
        <v>0</v>
      </c>
      <c r="S1315" s="109">
        <v>0</v>
      </c>
      <c r="T1315" s="109">
        <v>0.20000000000000001</v>
      </c>
      <c r="U1315" s="109">
        <v>0</v>
      </c>
      <c r="V1315" s="109">
        <v>0.20000000000000001</v>
      </c>
      <c r="W1315" s="109">
        <v>0.20000000000000001</v>
      </c>
      <c r="X1315" s="109">
        <v>0</v>
      </c>
      <c r="Y1315" s="109">
        <v>0</v>
      </c>
      <c r="Z1315" s="109">
        <v>0</v>
      </c>
      <c r="AA1315" s="109">
        <v>0.20000000000000001</v>
      </c>
      <c r="AB1315" s="110">
        <v>0.20000000000000001</v>
      </c>
      <c r="AC1315" s="278">
        <f t="shared" ref="AC1315:AC1316" si="808">SUM(E1315:AB1315)</f>
        <v>2.6000000000000001</v>
      </c>
      <c r="AD1315" s="1022">
        <f>MIN(E1315:AB1315)</f>
        <v>0</v>
      </c>
      <c r="AE1315" s="524">
        <v>100</v>
      </c>
      <c r="AF1315" s="780">
        <v>20</v>
      </c>
      <c r="AI1315" s="81"/>
      <c r="AJ1315" s="497"/>
      <c r="AK1315" s="81"/>
      <c r="AL1315" s="9"/>
    </row>
    <row r="1316">
      <c r="A1316" s="653"/>
      <c r="B1316" s="368"/>
      <c r="C1316" s="75" t="s">
        <v>20</v>
      </c>
      <c r="D1316" s="76" t="s">
        <v>29</v>
      </c>
      <c r="E1316" s="113">
        <v>0</v>
      </c>
      <c r="F1316" s="114">
        <v>0</v>
      </c>
      <c r="G1316" s="114">
        <v>0</v>
      </c>
      <c r="H1316" s="114">
        <v>0</v>
      </c>
      <c r="I1316" s="114">
        <v>0</v>
      </c>
      <c r="J1316" s="114">
        <v>0</v>
      </c>
      <c r="K1316" s="114">
        <v>0</v>
      </c>
      <c r="L1316" s="114">
        <v>0</v>
      </c>
      <c r="M1316" s="114">
        <v>0</v>
      </c>
      <c r="N1316" s="114">
        <v>0</v>
      </c>
      <c r="O1316" s="114">
        <v>0</v>
      </c>
      <c r="P1316" s="114">
        <v>0</v>
      </c>
      <c r="Q1316" s="114">
        <v>0</v>
      </c>
      <c r="R1316" s="114">
        <v>0</v>
      </c>
      <c r="S1316" s="114">
        <v>0</v>
      </c>
      <c r="T1316" s="114">
        <v>0</v>
      </c>
      <c r="U1316" s="114">
        <v>0</v>
      </c>
      <c r="V1316" s="114">
        <v>0</v>
      </c>
      <c r="W1316" s="114">
        <v>0</v>
      </c>
      <c r="X1316" s="114">
        <v>0</v>
      </c>
      <c r="Y1316" s="114">
        <v>0</v>
      </c>
      <c r="Z1316" s="114">
        <v>0</v>
      </c>
      <c r="AA1316" s="114">
        <v>0</v>
      </c>
      <c r="AB1316" s="115">
        <v>0</v>
      </c>
      <c r="AC1316" s="280">
        <f t="shared" si="808"/>
        <v>0</v>
      </c>
      <c r="AD1316" s="526"/>
      <c r="AE1316" s="527"/>
      <c r="AF1316" s="964"/>
      <c r="AI1316" s="9"/>
      <c r="AJ1316" s="9"/>
      <c r="AK1316" s="9"/>
      <c r="AL1316" s="9"/>
    </row>
    <row r="1317">
      <c r="A1317" s="653"/>
      <c r="B1317" s="368"/>
      <c r="C1317" s="75" t="s">
        <v>21</v>
      </c>
      <c r="D1317" s="76" t="s">
        <v>22</v>
      </c>
      <c r="E1317" s="118">
        <v>0</v>
      </c>
      <c r="F1317" s="119">
        <v>0</v>
      </c>
      <c r="G1317" s="119">
        <v>0</v>
      </c>
      <c r="H1317" s="119">
        <v>0</v>
      </c>
      <c r="I1317" s="119">
        <v>0</v>
      </c>
      <c r="J1317" s="119">
        <v>0</v>
      </c>
      <c r="K1317" s="119">
        <v>0</v>
      </c>
      <c r="L1317" s="119">
        <v>0</v>
      </c>
      <c r="M1317" s="119">
        <v>0</v>
      </c>
      <c r="N1317" s="119">
        <v>0</v>
      </c>
      <c r="O1317" s="119">
        <v>0</v>
      </c>
      <c r="P1317" s="119">
        <v>0</v>
      </c>
      <c r="Q1317" s="119">
        <v>0</v>
      </c>
      <c r="R1317" s="119">
        <v>0</v>
      </c>
      <c r="S1317" s="119">
        <v>0</v>
      </c>
      <c r="T1317" s="119">
        <v>0</v>
      </c>
      <c r="U1317" s="119">
        <v>0</v>
      </c>
      <c r="V1317" s="119">
        <v>0</v>
      </c>
      <c r="W1317" s="119">
        <v>0</v>
      </c>
      <c r="X1317" s="119">
        <v>0</v>
      </c>
      <c r="Y1317" s="119">
        <v>0</v>
      </c>
      <c r="Z1317" s="119">
        <v>0</v>
      </c>
      <c r="AA1317" s="119">
        <v>0</v>
      </c>
      <c r="AB1317" s="120">
        <v>0</v>
      </c>
      <c r="AC1317" s="280">
        <f>AVERAGE(E1317:AB1317)</f>
        <v>0</v>
      </c>
      <c r="AD1317" s="526"/>
      <c r="AE1317" s="527"/>
      <c r="AF1317" s="964"/>
      <c r="AI1317" s="9"/>
      <c r="AJ1317" s="9"/>
      <c r="AK1317" s="9"/>
      <c r="AL1317" s="9"/>
    </row>
    <row r="1318">
      <c r="A1318" s="653"/>
      <c r="B1318" s="368"/>
      <c r="C1318" s="75" t="s">
        <v>23</v>
      </c>
      <c r="D1318" s="76"/>
      <c r="E1318" s="82" t="e">
        <f t="shared" ref="E1318:AB1318" si="809">E1316/E1315</f>
        <v>#DIV/0!</v>
      </c>
      <c r="F1318" s="83">
        <f t="shared" si="809"/>
        <v>0</v>
      </c>
      <c r="G1318" s="83">
        <f t="shared" si="809"/>
        <v>0</v>
      </c>
      <c r="H1318" s="83">
        <f t="shared" si="809"/>
        <v>0</v>
      </c>
      <c r="I1318" s="83" t="e">
        <f t="shared" si="809"/>
        <v>#DIV/0!</v>
      </c>
      <c r="J1318" s="83">
        <f t="shared" si="809"/>
        <v>0</v>
      </c>
      <c r="K1318" s="83" t="e">
        <f t="shared" si="809"/>
        <v>#DIV/0!</v>
      </c>
      <c r="L1318" s="83">
        <f t="shared" si="809"/>
        <v>0</v>
      </c>
      <c r="M1318" s="83">
        <f t="shared" si="809"/>
        <v>0</v>
      </c>
      <c r="N1318" s="83">
        <f t="shared" si="809"/>
        <v>0</v>
      </c>
      <c r="O1318" s="83">
        <f t="shared" si="809"/>
        <v>0</v>
      </c>
      <c r="P1318" s="83" t="e">
        <f t="shared" si="809"/>
        <v>#DIV/0!</v>
      </c>
      <c r="Q1318" s="83" t="e">
        <f t="shared" si="809"/>
        <v>#DIV/0!</v>
      </c>
      <c r="R1318" s="83" t="e">
        <f t="shared" si="809"/>
        <v>#DIV/0!</v>
      </c>
      <c r="S1318" s="83" t="e">
        <f t="shared" si="809"/>
        <v>#DIV/0!</v>
      </c>
      <c r="T1318" s="83">
        <f t="shared" si="809"/>
        <v>0</v>
      </c>
      <c r="U1318" s="83" t="e">
        <f t="shared" si="809"/>
        <v>#DIV/0!</v>
      </c>
      <c r="V1318" s="83">
        <f t="shared" si="809"/>
        <v>0</v>
      </c>
      <c r="W1318" s="83">
        <f t="shared" si="809"/>
        <v>0</v>
      </c>
      <c r="X1318" s="83" t="e">
        <f t="shared" si="809"/>
        <v>#DIV/0!</v>
      </c>
      <c r="Y1318" s="83" t="e">
        <f t="shared" si="809"/>
        <v>#DIV/0!</v>
      </c>
      <c r="Z1318" s="83" t="e">
        <f t="shared" si="809"/>
        <v>#DIV/0!</v>
      </c>
      <c r="AA1318" s="83">
        <f t="shared" si="809"/>
        <v>0</v>
      </c>
      <c r="AB1318" s="84">
        <f t="shared" si="809"/>
        <v>0</v>
      </c>
      <c r="AC1318" s="76"/>
      <c r="AD1318" s="526"/>
      <c r="AE1318" s="527"/>
      <c r="AF1318" s="964"/>
      <c r="AI1318" s="9"/>
      <c r="AJ1318" s="9"/>
      <c r="AK1318" s="9"/>
      <c r="AL1318" s="9"/>
    </row>
    <row r="1319">
      <c r="A1319" s="1023"/>
      <c r="B1319" s="1024"/>
      <c r="C1319" s="127" t="s">
        <v>37</v>
      </c>
      <c r="D1319" s="94"/>
      <c r="E1319" s="128">
        <f t="shared" ref="E1319:AB1319" si="810">SQRT(E1315*E1315+E1316*E1316)/E1282/1.73</f>
        <v>0</v>
      </c>
      <c r="F1319" s="129">
        <f t="shared" si="810"/>
        <v>0.01094762655456297</v>
      </c>
      <c r="G1319" s="129">
        <f t="shared" si="810"/>
        <v>0.010978816373806741</v>
      </c>
      <c r="H1319" s="129">
        <f t="shared" si="810"/>
        <v>0.0109892525110442</v>
      </c>
      <c r="I1319" s="129">
        <f t="shared" si="810"/>
        <v>0</v>
      </c>
      <c r="J1319" s="129">
        <f t="shared" si="810"/>
        <v>0.010906314756243866</v>
      </c>
      <c r="K1319" s="129">
        <f t="shared" si="810"/>
        <v>0</v>
      </c>
      <c r="L1319" s="129">
        <f t="shared" si="810"/>
        <v>0.010885775557079565</v>
      </c>
      <c r="M1319" s="129">
        <f t="shared" si="810"/>
        <v>0.010958003451771088</v>
      </c>
      <c r="N1319" s="129">
        <f t="shared" si="810"/>
        <v>0.010958003451771088</v>
      </c>
      <c r="O1319" s="129">
        <f t="shared" si="810"/>
        <v>0.010958003451771088</v>
      </c>
      <c r="P1319" s="129">
        <f t="shared" si="810"/>
        <v>0</v>
      </c>
      <c r="Q1319" s="129">
        <f t="shared" si="810"/>
        <v>0</v>
      </c>
      <c r="R1319" s="129">
        <f t="shared" si="810"/>
        <v>0</v>
      </c>
      <c r="S1319" s="129">
        <f t="shared" si="810"/>
        <v>0</v>
      </c>
      <c r="T1319" s="129">
        <f t="shared" si="810"/>
        <v>0.01094762655456297</v>
      </c>
      <c r="U1319" s="129">
        <f t="shared" si="810"/>
        <v>0</v>
      </c>
      <c r="V1319" s="129">
        <f t="shared" si="810"/>
        <v>0.010844928369248122</v>
      </c>
      <c r="W1319" s="129">
        <f t="shared" si="810"/>
        <v>0.010834764425134489</v>
      </c>
      <c r="X1319" s="129">
        <f t="shared" si="810"/>
        <v>0</v>
      </c>
      <c r="Y1319" s="129">
        <f t="shared" si="810"/>
        <v>0</v>
      </c>
      <c r="Z1319" s="129">
        <f t="shared" si="810"/>
        <v>0</v>
      </c>
      <c r="AA1319" s="129">
        <f t="shared" si="810"/>
        <v>0.011041732226951765</v>
      </c>
      <c r="AB1319" s="131">
        <f t="shared" si="810"/>
        <v>0.011020680306595327</v>
      </c>
      <c r="AC1319" s="284">
        <f>AVERAGE(E1319:AB1319)</f>
        <v>0.005927980332939304</v>
      </c>
      <c r="AD1319" s="373" t="e">
        <f>(AC1317-AC1319)/AC1317</f>
        <v>#DIV/0!</v>
      </c>
      <c r="AE1319" s="129"/>
      <c r="AF1319" s="131"/>
      <c r="AI1319" s="64"/>
      <c r="AJ1319" s="64"/>
      <c r="AK1319" s="9"/>
      <c r="AL1319" s="64"/>
    </row>
    <row r="1320">
      <c r="A1320" s="652"/>
      <c r="B1320" s="367" t="s">
        <v>63</v>
      </c>
      <c r="C1320" s="67" t="s">
        <v>18</v>
      </c>
      <c r="D1320" s="417" t="s">
        <v>29</v>
      </c>
      <c r="E1320" s="108">
        <v>1.01</v>
      </c>
      <c r="F1320" s="109">
        <v>1.01</v>
      </c>
      <c r="G1320" s="109">
        <v>1.01</v>
      </c>
      <c r="H1320" s="109">
        <v>1</v>
      </c>
      <c r="I1320" s="109">
        <v>1</v>
      </c>
      <c r="J1320" s="109">
        <v>1.01</v>
      </c>
      <c r="K1320" s="109">
        <v>1.02</v>
      </c>
      <c r="L1320" s="109">
        <v>1.02</v>
      </c>
      <c r="M1320" s="109">
        <v>1</v>
      </c>
      <c r="N1320" s="109">
        <v>1</v>
      </c>
      <c r="O1320" s="109">
        <v>1</v>
      </c>
      <c r="P1320" s="109">
        <v>0.98999999999999999</v>
      </c>
      <c r="Q1320" s="109">
        <v>1</v>
      </c>
      <c r="R1320" s="109">
        <v>1</v>
      </c>
      <c r="S1320" s="109">
        <v>0.98999999999999999</v>
      </c>
      <c r="T1320" s="109">
        <v>1</v>
      </c>
      <c r="U1320" s="109">
        <v>1.02</v>
      </c>
      <c r="V1320" s="109">
        <v>1</v>
      </c>
      <c r="W1320" s="109">
        <v>1.02</v>
      </c>
      <c r="X1320" s="109">
        <v>1.02</v>
      </c>
      <c r="Y1320" s="109">
        <v>1.02</v>
      </c>
      <c r="Z1320" s="109">
        <v>1</v>
      </c>
      <c r="AA1320" s="109">
        <v>0.97999999999999998</v>
      </c>
      <c r="AB1320" s="110">
        <v>0.96999999999999997</v>
      </c>
      <c r="AC1320" s="68">
        <f t="shared" ref="AC1320:AC1321" si="811">SUM(E1320:AB1320)</f>
        <v>24.09</v>
      </c>
      <c r="AD1320" s="581"/>
      <c r="AE1320" s="217">
        <v>1</v>
      </c>
      <c r="AF1320" s="218">
        <v>20</v>
      </c>
      <c r="AI1320" s="81"/>
      <c r="AJ1320" s="497"/>
      <c r="AK1320" s="81"/>
      <c r="AL1320" s="9"/>
    </row>
    <row r="1321">
      <c r="A1321" s="263"/>
      <c r="B1321" s="879" t="s">
        <v>41</v>
      </c>
      <c r="C1321" s="67" t="s">
        <v>18</v>
      </c>
      <c r="D1321" s="68" t="s">
        <v>29</v>
      </c>
      <c r="E1321" s="69">
        <v>0</v>
      </c>
      <c r="F1321" s="70">
        <v>0</v>
      </c>
      <c r="G1321" s="70">
        <v>0</v>
      </c>
      <c r="H1321" s="70">
        <v>0</v>
      </c>
      <c r="I1321" s="70">
        <v>0</v>
      </c>
      <c r="J1321" s="70">
        <v>0</v>
      </c>
      <c r="K1321" s="70">
        <v>0</v>
      </c>
      <c r="L1321" s="70">
        <v>0</v>
      </c>
      <c r="M1321" s="70">
        <v>0</v>
      </c>
      <c r="N1321" s="70">
        <v>0</v>
      </c>
      <c r="O1321" s="70">
        <v>0</v>
      </c>
      <c r="P1321" s="70">
        <v>0</v>
      </c>
      <c r="Q1321" s="70">
        <v>0</v>
      </c>
      <c r="R1321" s="70">
        <v>0</v>
      </c>
      <c r="S1321" s="70">
        <v>0</v>
      </c>
      <c r="T1321" s="70">
        <v>0</v>
      </c>
      <c r="U1321" s="70">
        <v>0</v>
      </c>
      <c r="V1321" s="70">
        <v>0</v>
      </c>
      <c r="W1321" s="70">
        <v>0</v>
      </c>
      <c r="X1321" s="70">
        <v>0</v>
      </c>
      <c r="Y1321" s="70">
        <v>0</v>
      </c>
      <c r="Z1321" s="70">
        <v>0</v>
      </c>
      <c r="AA1321" s="70">
        <v>0</v>
      </c>
      <c r="AB1321" s="334">
        <v>0</v>
      </c>
      <c r="AC1321" s="68">
        <f t="shared" si="811"/>
        <v>0</v>
      </c>
      <c r="AD1321" s="581"/>
      <c r="AE1321" s="217">
        <v>1</v>
      </c>
      <c r="AF1321" s="218">
        <v>20</v>
      </c>
      <c r="AI1321" s="9"/>
      <c r="AJ1321" s="9"/>
      <c r="AK1321" s="9"/>
      <c r="AL1321" s="9"/>
    </row>
    <row r="1322" ht="15.75" customHeight="1">
      <c r="A1322" s="685" t="s">
        <v>42</v>
      </c>
      <c r="B1322" s="686"/>
      <c r="C1322" s="221" t="s">
        <v>18</v>
      </c>
      <c r="D1322" s="222"/>
      <c r="E1322" s="223">
        <f t="shared" ref="E1322:E1323" si="812">SUM(E1285,E1290,E1295,E1300,E1305,E1310,E1315)</f>
        <v>146.5</v>
      </c>
      <c r="F1322" s="431">
        <f t="shared" ref="F1322:F1323" si="813">SUM(F1285,F1290,F1295,F1300,F1305,F1310,F1315)</f>
        <v>127.09999999999998</v>
      </c>
      <c r="G1322" s="431">
        <f t="shared" ref="G1322:G1323" si="814">SUM(G1285,G1290,G1295,G1300,G1305,G1310,G1315)</f>
        <v>125</v>
      </c>
      <c r="H1322" s="431">
        <f t="shared" ref="H1322:H1323" si="815">SUM(H1285,H1290,H1295,H1300,H1305,H1310,H1315)</f>
        <v>123.69999999999999</v>
      </c>
      <c r="I1322" s="431">
        <f t="shared" ref="I1322:I1323" si="816">SUM(I1285,I1290,I1295,I1300,I1305,I1310,I1315)</f>
        <v>128.09999999999999</v>
      </c>
      <c r="J1322" s="431">
        <f t="shared" ref="J1322:J1323" si="817">SUM(J1285,J1290,J1295,J1300,J1305,J1310,J1315)</f>
        <v>145</v>
      </c>
      <c r="K1322" s="431">
        <f t="shared" ref="K1322:K1323" si="818">SUM(K1285,K1290,K1295,K1300,K1305,K1310,K1315)</f>
        <v>164.69999999999999</v>
      </c>
      <c r="L1322" s="431">
        <f t="shared" ref="L1322:L1323" si="819">SUM(L1285,L1290,L1295,L1300,L1305,L1310,L1315)</f>
        <v>181.20000000000002</v>
      </c>
      <c r="M1322" s="431">
        <f t="shared" ref="M1322:M1323" si="820">SUM(M1285,M1290,M1295,M1300,M1305,M1310,M1315)</f>
        <v>189.89999999999998</v>
      </c>
      <c r="N1322" s="431">
        <f t="shared" ref="N1322:N1323" si="821">SUM(N1285,N1290,N1295,N1300,N1305,N1310,N1315)</f>
        <v>200.29999999999998</v>
      </c>
      <c r="O1322" s="431">
        <f t="shared" ref="O1322:O1323" si="822">SUM(O1285,O1290,O1295,O1300,O1305,O1310,O1315)</f>
        <v>191.30000000000001</v>
      </c>
      <c r="P1322" s="431">
        <f t="shared" ref="P1322:P1323" si="823">SUM(P1285,P1290,P1295,P1300,P1305,P1310,P1315)</f>
        <v>189.40000000000001</v>
      </c>
      <c r="Q1322" s="431">
        <f t="shared" ref="Q1322:Q1323" si="824">SUM(Q1285,Q1290,Q1295,Q1300,Q1305,Q1310,Q1315)</f>
        <v>185.30000000000001</v>
      </c>
      <c r="R1322" s="431">
        <f t="shared" ref="R1322:R1323" si="825">SUM(R1285,R1290,R1295,R1300,R1305,R1310,R1315)</f>
        <v>185</v>
      </c>
      <c r="S1322" s="431">
        <f t="shared" ref="S1322:S1323" si="826">SUM(S1285,S1290,S1295,S1300,S1305,S1310,S1315)</f>
        <v>171.60000000000002</v>
      </c>
      <c r="T1322" s="431">
        <f t="shared" ref="T1322:T1323" si="827">SUM(T1285,T1290,T1295,T1300,T1305,T1310,T1315)</f>
        <v>167.70000000000002</v>
      </c>
      <c r="U1322" s="431">
        <f t="shared" ref="U1322:U1323" si="828">SUM(U1285,U1290,U1295,U1300,U1305,U1310,U1315)</f>
        <v>172.90000000000001</v>
      </c>
      <c r="V1322" s="431">
        <f t="shared" ref="V1322:V1323" si="829">SUM(V1285,V1290,V1295,V1300,V1305,V1310,V1315)</f>
        <v>171.40000000000001</v>
      </c>
      <c r="W1322" s="431">
        <f t="shared" ref="W1322:W1323" si="830">SUM(W1285,W1290,W1295,W1300,W1305,W1310,W1315)</f>
        <v>183</v>
      </c>
      <c r="X1322" s="431">
        <f t="shared" ref="X1322:X1323" si="831">SUM(X1285,X1290,X1295,X1300,X1305,X1310,X1315)</f>
        <v>180.90000000000001</v>
      </c>
      <c r="Y1322" s="431">
        <f t="shared" ref="Y1322:Y1323" si="832">SUM(Y1285,Y1290,Y1295,Y1300,Y1305,Y1310,Y1315)</f>
        <v>180</v>
      </c>
      <c r="Z1322" s="431">
        <f t="shared" ref="Z1322:Z1323" si="833">SUM(Z1285,Z1290,Z1295,Z1300,Z1305,Z1310,Z1315)</f>
        <v>169.5</v>
      </c>
      <c r="AA1322" s="431">
        <f t="shared" ref="AA1322:AA1323" si="834">SUM(AA1285,AA1290,AA1295,AA1300,AA1305,AA1310,AA1315)</f>
        <v>166.09999999999999</v>
      </c>
      <c r="AB1322" s="432">
        <f t="shared" ref="AB1322:AB1323" si="835">SUM(AB1285,AB1290,AB1295,AB1300,AB1305,AB1310,AB1315)</f>
        <v>153.09999999999999</v>
      </c>
      <c r="AC1322" s="308">
        <f t="shared" ref="AC1322:AC1323" si="836">SUM(AC1285,AC1290,AC1295,AC1300,AC1305,AC1310,AC1315)</f>
        <v>3998.6999999999998</v>
      </c>
      <c r="AI1322" s="9"/>
      <c r="AJ1322" s="9"/>
      <c r="AK1322" s="9"/>
      <c r="AL1322" s="9"/>
    </row>
    <row r="1323">
      <c r="A1323" s="785"/>
      <c r="B1323" s="786"/>
      <c r="C1323" s="520" t="s">
        <v>20</v>
      </c>
      <c r="D1323" s="450"/>
      <c r="E1323" s="521">
        <f t="shared" si="812"/>
        <v>124.8</v>
      </c>
      <c r="F1323" s="461">
        <f t="shared" si="813"/>
        <v>122.2</v>
      </c>
      <c r="G1323" s="461">
        <f t="shared" si="814"/>
        <v>120.29999999999998</v>
      </c>
      <c r="H1323" s="461">
        <f t="shared" si="815"/>
        <v>115</v>
      </c>
      <c r="I1323" s="461">
        <f t="shared" si="816"/>
        <v>117</v>
      </c>
      <c r="J1323" s="461">
        <f t="shared" si="817"/>
        <v>122.7</v>
      </c>
      <c r="K1323" s="461">
        <f t="shared" si="818"/>
        <v>126.8</v>
      </c>
      <c r="L1323" s="461">
        <f t="shared" si="819"/>
        <v>129.40000000000001</v>
      </c>
      <c r="M1323" s="461">
        <f t="shared" si="820"/>
        <v>128.69999999999999</v>
      </c>
      <c r="N1323" s="461">
        <f t="shared" si="821"/>
        <v>128.19999999999999</v>
      </c>
      <c r="O1323" s="461">
        <f t="shared" si="822"/>
        <v>125.2</v>
      </c>
      <c r="P1323" s="461">
        <f t="shared" si="823"/>
        <v>126.7</v>
      </c>
      <c r="Q1323" s="461">
        <f t="shared" si="824"/>
        <v>126.40000000000001</v>
      </c>
      <c r="R1323" s="461">
        <f t="shared" si="825"/>
        <v>129</v>
      </c>
      <c r="S1323" s="461">
        <f t="shared" si="826"/>
        <v>124.59999999999999</v>
      </c>
      <c r="T1323" s="461">
        <f t="shared" si="827"/>
        <v>125.8</v>
      </c>
      <c r="U1323" s="461">
        <f t="shared" si="828"/>
        <v>136.59999999999999</v>
      </c>
      <c r="V1323" s="461">
        <f t="shared" si="829"/>
        <v>131.79999999999998</v>
      </c>
      <c r="W1323" s="461">
        <f t="shared" si="830"/>
        <v>140</v>
      </c>
      <c r="X1323" s="461">
        <f t="shared" si="831"/>
        <v>145.59999999999999</v>
      </c>
      <c r="Y1323" s="461">
        <f t="shared" si="832"/>
        <v>138</v>
      </c>
      <c r="Z1323" s="461">
        <f t="shared" si="833"/>
        <v>130</v>
      </c>
      <c r="AA1323" s="461">
        <f t="shared" si="834"/>
        <v>117.50000000000001</v>
      </c>
      <c r="AB1323" s="991">
        <f t="shared" si="835"/>
        <v>116.10000000000001</v>
      </c>
      <c r="AC1323" s="576">
        <f t="shared" si="836"/>
        <v>3048.4000000000001</v>
      </c>
      <c r="AI1323" s="9"/>
      <c r="AJ1323" s="9"/>
      <c r="AK1323" s="9"/>
      <c r="AL1323" s="9"/>
    </row>
    <row r="1324" ht="16.5" customHeight="1">
      <c r="A1324" s="689" t="s">
        <v>43</v>
      </c>
      <c r="B1324" s="690"/>
      <c r="C1324" s="67" t="s">
        <v>44</v>
      </c>
      <c r="D1324" s="587"/>
      <c r="E1324" s="1147">
        <f t="shared" ref="E1324:E1325" si="837">100-(E1322/(E1269+E1274))*100</f>
        <v>0.74525745257452058</v>
      </c>
      <c r="F1324" s="849">
        <f t="shared" ref="F1324:F1325" si="838">100-(F1322/(F1269+F1274))*100</f>
        <v>1.0124610591900449</v>
      </c>
      <c r="G1324" s="849">
        <f t="shared" ref="G1324:G1325" si="839">100-(G1322/(G1269+G1274))*100</f>
        <v>0.79365079365078373</v>
      </c>
      <c r="H1324" s="849">
        <f t="shared" ref="H1324:H1325" si="840">100-(H1322/(H1269+H1274))*100</f>
        <v>0.8814102564102626</v>
      </c>
      <c r="I1324" s="849">
        <f t="shared" ref="I1324:I1325" si="841">100-(I1322/(I1269+I1274))*100</f>
        <v>1.1574074074074048</v>
      </c>
      <c r="J1324" s="849">
        <f t="shared" ref="J1324:J1325" si="842">100-(J1322/(J1269+J1274))*100</f>
        <v>0.95628415300546976</v>
      </c>
      <c r="K1324" s="849">
        <f t="shared" ref="K1324:K1325" si="843">100-(K1322/(K1269+K1274))*100</f>
        <v>1.2589928057554118</v>
      </c>
      <c r="L1324" s="849">
        <f t="shared" ref="L1324:L1325" si="844">100-(L1322/(L1269+L1274))*100</f>
        <v>-2.8421709430404007e-14</v>
      </c>
      <c r="M1324" s="849">
        <f t="shared" ref="M1324:M1325" si="845">100-(M1322/(M1269+M1274))*100</f>
        <v>1.0937500000000142</v>
      </c>
      <c r="N1324" s="849">
        <f t="shared" ref="N1324:N1325" si="846">100-(N1322/(N1269+N1274))*100</f>
        <v>0.049900199600799056</v>
      </c>
      <c r="O1324" s="849">
        <f t="shared" ref="O1324:O1325" si="847">100-(O1322/(O1269+O1274))*100</f>
        <v>0.3645833333333286</v>
      </c>
      <c r="P1324" s="849">
        <f t="shared" ref="P1324:P1325" si="848">100-(P1322/(P1269+P1274))*100</f>
        <v>0.73375262054507573</v>
      </c>
      <c r="Q1324" s="849">
        <f t="shared" ref="Q1324:Q1325" si="849">100-(Q1322/(Q1269+Q1274))*100</f>
        <v>0.37634408602148994</v>
      </c>
      <c r="R1324" s="849">
        <f t="shared" ref="R1324:R1325" si="850">100-(R1322/(R1269+R1274))*100</f>
        <v>-0.10822510822509912</v>
      </c>
      <c r="S1324" s="849">
        <f t="shared" ref="S1324:S1325" si="851">100-(S1322/(S1269+S1274))*100</f>
        <v>1.379310344827573</v>
      </c>
      <c r="T1324" s="849">
        <f t="shared" ref="T1324:T1325" si="852">100-(T1322/(T1269+T1274))*100</f>
        <v>0.17857142857141639</v>
      </c>
      <c r="U1324" s="849">
        <f t="shared" ref="U1324:U1325" si="853">100-(U1322/(U1269+U1274))*100</f>
        <v>0.63218390804597391</v>
      </c>
      <c r="V1324" s="849">
        <f t="shared" ref="V1324:V1325" si="854">100-(V1322/(V1269+V1274))*100</f>
        <v>0.11655011655010128</v>
      </c>
      <c r="W1324" s="849">
        <f t="shared" ref="W1324:W1325" si="855">100-(W1322/(W1269+W1274))*100</f>
        <v>0.97402597402597735</v>
      </c>
      <c r="X1324" s="849">
        <f t="shared" ref="X1324:X1325" si="856">100-(X1322/(X1269+X1274))*100</f>
        <v>0.16556291390728006</v>
      </c>
      <c r="Y1324" s="849">
        <f t="shared" ref="Y1324:Y1325" si="857">100-(Y1322/(Y1269+Y1274))*100</f>
        <v>0.66225165562913446</v>
      </c>
      <c r="Z1324" s="849">
        <f t="shared" ref="Z1324:Z1325" si="858">100-(Z1322/(Z1269+Z1274))*100</f>
        <v>0.52816901408451145</v>
      </c>
      <c r="AA1324" s="849">
        <f t="shared" ref="AA1324:AA1325" si="859">100-(AA1322/(AA1269+AA1274))*100</f>
        <v>0.41966426858513728</v>
      </c>
      <c r="AB1324" s="850">
        <f t="shared" ref="AB1324:AB1325" si="860">100-(AB1322/(AB1269+AB1274))*100</f>
        <v>0.32552083333334281</v>
      </c>
      <c r="AC1324" s="992">
        <f t="shared" ref="AC1324:AC1325" si="861">100-(AC1322/(AC1269+AC1274))*100</f>
        <v>0.58920047732698322</v>
      </c>
      <c r="AI1324" s="9"/>
      <c r="AJ1324" s="9"/>
      <c r="AK1324" s="9"/>
      <c r="AL1324" s="9"/>
    </row>
    <row r="1325">
      <c r="A1325" s="687"/>
      <c r="B1325" s="688"/>
      <c r="C1325" s="127" t="s">
        <v>45</v>
      </c>
      <c r="D1325" s="589"/>
      <c r="E1325" s="1148">
        <f t="shared" si="837"/>
        <v>3.7037037037036953</v>
      </c>
      <c r="F1325" s="852">
        <f t="shared" si="838"/>
        <v>3.0158730158730123</v>
      </c>
      <c r="G1325" s="852">
        <f t="shared" si="839"/>
        <v>3.6057692307692406</v>
      </c>
      <c r="H1325" s="852">
        <f t="shared" si="840"/>
        <v>4.1666666666666572</v>
      </c>
      <c r="I1325" s="852">
        <f t="shared" si="841"/>
        <v>2.5</v>
      </c>
      <c r="J1325" s="852">
        <f t="shared" si="842"/>
        <v>3.5377358490566024</v>
      </c>
      <c r="K1325" s="852">
        <f t="shared" si="843"/>
        <v>3.9393939393939377</v>
      </c>
      <c r="L1325" s="852">
        <f t="shared" si="844"/>
        <v>3.7202380952380878</v>
      </c>
      <c r="M1325" s="852">
        <f t="shared" si="845"/>
        <v>2.5000000000000142</v>
      </c>
      <c r="N1325" s="852">
        <f t="shared" si="846"/>
        <v>1.987767584097881</v>
      </c>
      <c r="O1325" s="852">
        <f t="shared" si="847"/>
        <v>3.3950617283950493</v>
      </c>
      <c r="P1325" s="852">
        <f t="shared" si="848"/>
        <v>2.2376543209876445</v>
      </c>
      <c r="Q1325" s="852">
        <f t="shared" si="849"/>
        <v>3.36391437308869</v>
      </c>
      <c r="R1325" s="852">
        <f t="shared" si="850"/>
        <v>3.1531531531531414</v>
      </c>
      <c r="S1325" s="852">
        <f t="shared" si="851"/>
        <v>2.9595015576324073</v>
      </c>
      <c r="T1325" s="852">
        <f t="shared" si="852"/>
        <v>2.9320987654321016</v>
      </c>
      <c r="U1325" s="852">
        <f t="shared" si="853"/>
        <v>3.5310734463276816</v>
      </c>
      <c r="V1325" s="852">
        <f t="shared" si="854"/>
        <v>3.6549707602339367</v>
      </c>
      <c r="W1325" s="852">
        <f t="shared" si="855"/>
        <v>4.3715846994535639</v>
      </c>
      <c r="X1325" s="852">
        <f t="shared" si="856"/>
        <v>3.7037037037036953</v>
      </c>
      <c r="Y1325" s="852">
        <f t="shared" si="857"/>
        <v>4.1666666666666572</v>
      </c>
      <c r="Z1325" s="852">
        <f t="shared" si="858"/>
        <v>3.2738095238095184</v>
      </c>
      <c r="AA1325" s="852">
        <f t="shared" si="859"/>
        <v>3.0528052805280481</v>
      </c>
      <c r="AB1325" s="853">
        <f t="shared" si="860"/>
        <v>2.2727272727272663</v>
      </c>
      <c r="AC1325" s="993">
        <f t="shared" si="861"/>
        <v>3.2990737216089343</v>
      </c>
      <c r="AI1325" s="9"/>
      <c r="AJ1325" s="9"/>
      <c r="AK1325" s="9"/>
      <c r="AL1325" s="9"/>
    </row>
    <row r="1326">
      <c r="A1326" s="348"/>
      <c r="B1326" s="1149"/>
      <c r="C1326" s="244"/>
      <c r="D1326" s="245" t="s">
        <v>46</v>
      </c>
      <c r="E1326" s="602">
        <f t="shared" ref="E1326:AC1326" si="862">(E1271+E1276-E1287-E1292-E1297-E1302-E1307-E1312-E1317)/(E1271+E1276)</f>
        <v>0.090909090909090912</v>
      </c>
      <c r="F1326" s="602">
        <f t="shared" si="862"/>
        <v>0</v>
      </c>
      <c r="G1326" s="602">
        <f t="shared" si="862"/>
        <v>0</v>
      </c>
      <c r="H1326" s="602">
        <f t="shared" si="862"/>
        <v>0.1111111111111111</v>
      </c>
      <c r="I1326" s="602">
        <f t="shared" si="862"/>
        <v>0</v>
      </c>
      <c r="J1326" s="602">
        <f t="shared" si="862"/>
        <v>0.090909090909090912</v>
      </c>
      <c r="K1326" s="602">
        <f t="shared" si="862"/>
        <v>0</v>
      </c>
      <c r="L1326" s="602">
        <f t="shared" si="862"/>
        <v>0</v>
      </c>
      <c r="M1326" s="602">
        <f t="shared" si="862"/>
        <v>0</v>
      </c>
      <c r="N1326" s="602">
        <f t="shared" si="862"/>
        <v>0.083333333333333329</v>
      </c>
      <c r="O1326" s="602">
        <f t="shared" si="862"/>
        <v>0.083333333333333329</v>
      </c>
      <c r="P1326" s="602">
        <f t="shared" si="862"/>
        <v>0.076923076923076927</v>
      </c>
      <c r="Q1326" s="602">
        <f t="shared" si="862"/>
        <v>0.083333333333333329</v>
      </c>
      <c r="R1326" s="602">
        <f t="shared" si="862"/>
        <v>0</v>
      </c>
      <c r="S1326" s="602">
        <f t="shared" si="862"/>
        <v>0</v>
      </c>
      <c r="T1326" s="602">
        <f t="shared" si="862"/>
        <v>0.083333333333333329</v>
      </c>
      <c r="U1326" s="602">
        <f t="shared" si="862"/>
        <v>0</v>
      </c>
      <c r="V1326" s="602">
        <f t="shared" si="862"/>
        <v>0.076923076923076927</v>
      </c>
      <c r="W1326" s="602">
        <f t="shared" si="862"/>
        <v>0.076923076923076927</v>
      </c>
      <c r="X1326" s="602">
        <f t="shared" si="862"/>
        <v>0.083333333333333329</v>
      </c>
      <c r="Y1326" s="602">
        <f t="shared" si="862"/>
        <v>0.090909090909090912</v>
      </c>
      <c r="Z1326" s="602">
        <f t="shared" si="862"/>
        <v>0</v>
      </c>
      <c r="AA1326" s="602">
        <f t="shared" si="862"/>
        <v>0.090909090909090912</v>
      </c>
      <c r="AB1326" s="603">
        <f t="shared" si="862"/>
        <v>0</v>
      </c>
      <c r="AC1326" s="248">
        <f t="shared" si="862"/>
        <v>0.047970479704796967</v>
      </c>
      <c r="AI1326" s="9"/>
      <c r="AJ1326" s="9"/>
      <c r="AK1326" s="9"/>
      <c r="AL1326" s="9"/>
    </row>
    <row r="1327" ht="16.5" customHeight="1">
      <c r="A1327" s="1150"/>
      <c r="B1327" s="1151"/>
      <c r="C1327" s="251"/>
      <c r="D1327" s="252" t="s">
        <v>47</v>
      </c>
      <c r="E1327" s="253">
        <f t="shared" ref="E1327:AC1327" si="863">(E1273+E1278-E1289-E1294-E1299-E1304-E1309-E1314-E1319)/(E1273+E1278)</f>
        <v>0.01002423054724302</v>
      </c>
      <c r="F1327" s="253">
        <f t="shared" si="863"/>
        <v>0.0120797833367893</v>
      </c>
      <c r="G1327" s="253">
        <f t="shared" si="863"/>
        <v>0.014322100385073777</v>
      </c>
      <c r="H1327" s="253">
        <f t="shared" si="863"/>
        <v>0.016668662469176393</v>
      </c>
      <c r="I1327" s="253">
        <f t="shared" si="863"/>
        <v>0.010241935681568989</v>
      </c>
      <c r="J1327" s="253">
        <f t="shared" si="863"/>
        <v>0.014405924647274835</v>
      </c>
      <c r="K1327" s="253">
        <f t="shared" si="863"/>
        <v>0.017115050249542935</v>
      </c>
      <c r="L1327" s="253">
        <f t="shared" si="863"/>
        <v>0.0067806050096368524</v>
      </c>
      <c r="M1327" s="253">
        <f t="shared" si="863"/>
        <v>0.011154718379297768</v>
      </c>
      <c r="N1327" s="253">
        <f t="shared" si="863"/>
        <v>0.001307481874568369</v>
      </c>
      <c r="O1327" s="253">
        <f t="shared" si="863"/>
        <v>0.0083672042713580728</v>
      </c>
      <c r="P1327" s="253">
        <f t="shared" si="863"/>
        <v>0.0058023998170021549</v>
      </c>
      <c r="Q1327" s="253">
        <f t="shared" si="863"/>
        <v>0.0084450722828516601</v>
      </c>
      <c r="R1327" s="253">
        <f t="shared" si="863"/>
        <v>0.0052657740215453124</v>
      </c>
      <c r="S1327" s="253">
        <f t="shared" si="863"/>
        <v>0.013121252853268579</v>
      </c>
      <c r="T1327" s="253">
        <f t="shared" si="863"/>
        <v>0.0063256801827831039</v>
      </c>
      <c r="U1327" s="253">
        <f t="shared" si="863"/>
        <v>0.010731132305890356</v>
      </c>
      <c r="V1327" s="253">
        <f t="shared" si="863"/>
        <v>0.0084515538358818382</v>
      </c>
      <c r="W1327" s="253">
        <f t="shared" si="863"/>
        <v>0.016835245148652561</v>
      </c>
      <c r="X1327" s="253">
        <f t="shared" si="863"/>
        <v>0.0099117043636876446</v>
      </c>
      <c r="Y1327" s="253">
        <f t="shared" si="863"/>
        <v>0.014764841693050543</v>
      </c>
      <c r="Z1327" s="253">
        <f t="shared" si="863"/>
        <v>0.010459449194025389</v>
      </c>
      <c r="AA1327" s="253">
        <f t="shared" si="863"/>
        <v>0.0064597672496374365</v>
      </c>
      <c r="AB1327" s="254">
        <f t="shared" si="863"/>
        <v>0.0013555608273627979</v>
      </c>
      <c r="AC1327" s="255">
        <f t="shared" si="863"/>
        <v>0.0098938052290325519</v>
      </c>
      <c r="AI1327" s="9"/>
      <c r="AJ1327" s="9"/>
      <c r="AK1327" s="9"/>
      <c r="AL1327" s="9"/>
    </row>
    <row r="1328" ht="30" customHeight="1">
      <c r="A1328" s="225"/>
      <c r="B1328" s="226"/>
      <c r="C1328" s="718"/>
      <c r="D1328" s="1004"/>
      <c r="E1328" s="320"/>
      <c r="F1328" s="337"/>
      <c r="G1328" s="337"/>
      <c r="H1328" s="337"/>
      <c r="I1328" s="337"/>
      <c r="J1328" s="337"/>
      <c r="K1328" s="337"/>
      <c r="L1328" s="337"/>
      <c r="M1328" s="337"/>
      <c r="N1328" s="337"/>
      <c r="O1328" s="337"/>
      <c r="P1328" s="337"/>
      <c r="Q1328" s="337"/>
      <c r="R1328" s="337"/>
      <c r="S1328" s="337"/>
      <c r="T1328" s="337"/>
      <c r="U1328" s="337"/>
      <c r="V1328" s="337"/>
      <c r="W1328" s="337"/>
      <c r="X1328" s="337"/>
      <c r="Y1328" s="337"/>
      <c r="Z1328" s="337"/>
      <c r="AA1328" s="337"/>
      <c r="AB1328" s="337"/>
      <c r="AC1328" s="1152"/>
      <c r="AG1328" s="64"/>
    </row>
    <row r="1329">
      <c r="A1329" s="48" t="s">
        <v>357</v>
      </c>
      <c r="B1329" s="640"/>
      <c r="C1329" s="640"/>
      <c r="D1329" s="49"/>
      <c r="E1329" s="477">
        <v>1</v>
      </c>
      <c r="F1329" s="477">
        <v>2</v>
      </c>
      <c r="G1329" s="477">
        <v>3</v>
      </c>
      <c r="H1329" s="477">
        <v>4</v>
      </c>
      <c r="I1329" s="477">
        <v>5</v>
      </c>
      <c r="J1329" s="477">
        <v>6</v>
      </c>
      <c r="K1329" s="477">
        <v>7</v>
      </c>
      <c r="L1329" s="477">
        <v>8</v>
      </c>
      <c r="M1329" s="477">
        <v>9</v>
      </c>
      <c r="N1329" s="477">
        <v>10</v>
      </c>
      <c r="O1329" s="477">
        <v>11</v>
      </c>
      <c r="P1329" s="477">
        <v>12</v>
      </c>
      <c r="Q1329" s="477">
        <v>13</v>
      </c>
      <c r="R1329" s="477">
        <v>14</v>
      </c>
      <c r="S1329" s="477">
        <v>15</v>
      </c>
      <c r="T1329" s="477">
        <v>16</v>
      </c>
      <c r="U1329" s="477">
        <v>17</v>
      </c>
      <c r="V1329" s="477">
        <v>18</v>
      </c>
      <c r="W1329" s="477">
        <v>19</v>
      </c>
      <c r="X1329" s="477">
        <v>20</v>
      </c>
      <c r="Y1329" s="477">
        <v>21</v>
      </c>
      <c r="Z1329" s="477">
        <v>22</v>
      </c>
      <c r="AA1329" s="477">
        <v>23</v>
      </c>
      <c r="AB1329" s="477">
        <v>24</v>
      </c>
      <c r="AC1329" s="1153"/>
      <c r="AD1329" s="64"/>
      <c r="AE1329" s="64"/>
      <c r="AF1329" s="64"/>
      <c r="AG1329" s="64"/>
    </row>
    <row r="1330">
      <c r="A1330" s="694" t="s">
        <v>358</v>
      </c>
      <c r="B1330" s="444"/>
      <c r="C1330" s="820"/>
      <c r="D1330" s="821"/>
      <c r="E1330" s="1154">
        <v>2</v>
      </c>
      <c r="F1330" s="1155">
        <v>2</v>
      </c>
      <c r="G1330" s="1155">
        <v>2</v>
      </c>
      <c r="H1330" s="1155">
        <v>2</v>
      </c>
      <c r="I1330" s="1155">
        <v>2</v>
      </c>
      <c r="J1330" s="1155">
        <v>2</v>
      </c>
      <c r="K1330" s="1155">
        <v>2</v>
      </c>
      <c r="L1330" s="1155">
        <v>2</v>
      </c>
      <c r="M1330" s="1155">
        <v>2</v>
      </c>
      <c r="N1330" s="1155">
        <v>2</v>
      </c>
      <c r="O1330" s="1155">
        <v>2</v>
      </c>
      <c r="P1330" s="1155">
        <v>2</v>
      </c>
      <c r="Q1330" s="1155">
        <v>2</v>
      </c>
      <c r="R1330" s="1155">
        <v>2</v>
      </c>
      <c r="S1330" s="1155">
        <v>2</v>
      </c>
      <c r="T1330" s="1155">
        <v>2</v>
      </c>
      <c r="U1330" s="1155">
        <v>2</v>
      </c>
      <c r="V1330" s="1155">
        <v>2</v>
      </c>
      <c r="W1330" s="1155">
        <v>2</v>
      </c>
      <c r="X1330" s="1155">
        <v>2</v>
      </c>
      <c r="Y1330" s="1155">
        <v>2</v>
      </c>
      <c r="Z1330" s="1155">
        <v>2</v>
      </c>
      <c r="AA1330" s="1155">
        <v>2</v>
      </c>
      <c r="AB1330" s="1155">
        <v>2</v>
      </c>
      <c r="AC1330" s="1067"/>
      <c r="AD1330" s="64"/>
      <c r="AE1330" s="64"/>
      <c r="AF1330" s="64"/>
      <c r="AG1330" s="64"/>
    </row>
    <row r="1331">
      <c r="A1331" s="1156" t="s">
        <v>359</v>
      </c>
      <c r="B1331" s="484"/>
      <c r="C1331" s="1157"/>
      <c r="D1331" s="1158"/>
      <c r="E1331" s="1159">
        <v>2</v>
      </c>
      <c r="F1331" s="1160">
        <v>2</v>
      </c>
      <c r="G1331" s="1161">
        <v>2</v>
      </c>
      <c r="H1331" s="1160">
        <v>2</v>
      </c>
      <c r="I1331" s="1161">
        <v>2</v>
      </c>
      <c r="J1331" s="1160">
        <v>2</v>
      </c>
      <c r="K1331" s="1161">
        <v>2</v>
      </c>
      <c r="L1331" s="1160">
        <v>2</v>
      </c>
      <c r="M1331" s="1161">
        <v>2</v>
      </c>
      <c r="N1331" s="1160">
        <v>2</v>
      </c>
      <c r="O1331" s="1161">
        <v>2</v>
      </c>
      <c r="P1331" s="1160">
        <v>2</v>
      </c>
      <c r="Q1331" s="1161">
        <v>2</v>
      </c>
      <c r="R1331" s="1160">
        <v>2</v>
      </c>
      <c r="S1331" s="1161">
        <v>2</v>
      </c>
      <c r="T1331" s="1160">
        <v>2</v>
      </c>
      <c r="U1331" s="1161">
        <v>2</v>
      </c>
      <c r="V1331" s="1160">
        <v>2</v>
      </c>
      <c r="W1331" s="1161">
        <v>2</v>
      </c>
      <c r="X1331" s="1160">
        <v>2</v>
      </c>
      <c r="Y1331" s="1161">
        <v>2</v>
      </c>
      <c r="Z1331" s="1160">
        <v>2</v>
      </c>
      <c r="AA1331" s="1161">
        <v>2</v>
      </c>
      <c r="AB1331" s="1160">
        <v>2</v>
      </c>
      <c r="AC1331" s="933"/>
      <c r="AD1331" s="64"/>
      <c r="AE1331" s="64"/>
      <c r="AF1331" s="64"/>
      <c r="AJ1331" s="64"/>
      <c r="AK1331" s="64"/>
      <c r="AL1331" s="9"/>
      <c r="AM1331" s="64"/>
    </row>
    <row r="1332">
      <c r="A1332" s="697" t="s">
        <v>360</v>
      </c>
      <c r="B1332" s="490"/>
      <c r="C1332" s="251"/>
      <c r="D1332" s="824"/>
      <c r="E1332" s="1162">
        <v>1</v>
      </c>
      <c r="F1332" s="1163">
        <v>1</v>
      </c>
      <c r="G1332" s="1163">
        <v>1</v>
      </c>
      <c r="H1332" s="1163">
        <v>1</v>
      </c>
      <c r="I1332" s="1163">
        <v>1</v>
      </c>
      <c r="J1332" s="1163">
        <v>1</v>
      </c>
      <c r="K1332" s="1163">
        <v>1</v>
      </c>
      <c r="L1332" s="1163">
        <v>1</v>
      </c>
      <c r="M1332" s="1163">
        <v>1</v>
      </c>
      <c r="N1332" s="1163">
        <v>1</v>
      </c>
      <c r="O1332" s="1163">
        <v>1</v>
      </c>
      <c r="P1332" s="1163">
        <v>1</v>
      </c>
      <c r="Q1332" s="1163">
        <v>1</v>
      </c>
      <c r="R1332" s="1163">
        <v>1</v>
      </c>
      <c r="S1332" s="1163">
        <v>1</v>
      </c>
      <c r="T1332" s="1163">
        <v>1</v>
      </c>
      <c r="U1332" s="1163">
        <v>1</v>
      </c>
      <c r="V1332" s="1163">
        <v>1</v>
      </c>
      <c r="W1332" s="1163">
        <v>1</v>
      </c>
      <c r="X1332" s="1163">
        <v>1</v>
      </c>
      <c r="Y1332" s="1163">
        <v>1</v>
      </c>
      <c r="Z1332" s="1163">
        <v>1</v>
      </c>
      <c r="AA1332" s="1163">
        <v>1</v>
      </c>
      <c r="AB1332" s="1163">
        <v>1</v>
      </c>
      <c r="AC1332" s="1075"/>
      <c r="AD1332" s="64"/>
      <c r="AE1332" s="64"/>
      <c r="AF1332" s="64"/>
      <c r="AJ1332" s="64"/>
      <c r="AK1332" s="64"/>
      <c r="AL1332" s="9"/>
      <c r="AM1332" s="64"/>
    </row>
    <row r="1333">
      <c r="A1333" s="700" t="s">
        <v>321</v>
      </c>
      <c r="B1333" s="610" t="s">
        <v>361</v>
      </c>
      <c r="C1333" s="221" t="s">
        <v>18</v>
      </c>
      <c r="D1333" s="1164" t="s">
        <v>297</v>
      </c>
      <c r="E1333" s="207"/>
      <c r="F1333" s="208"/>
      <c r="G1333" s="208"/>
      <c r="H1333" s="208"/>
      <c r="I1333" s="208"/>
      <c r="J1333" s="208"/>
      <c r="K1333" s="208"/>
      <c r="L1333" s="208"/>
      <c r="M1333" s="208"/>
      <c r="N1333" s="208"/>
      <c r="O1333" s="208"/>
      <c r="P1333" s="208"/>
      <c r="Q1333" s="208"/>
      <c r="R1333" s="208"/>
      <c r="S1333" s="208"/>
      <c r="T1333" s="208"/>
      <c r="U1333" s="208"/>
      <c r="V1333" s="208"/>
      <c r="W1333" s="208"/>
      <c r="X1333" s="208"/>
      <c r="Y1333" s="208"/>
      <c r="Z1333" s="208"/>
      <c r="AA1333" s="208"/>
      <c r="AB1333" s="208"/>
      <c r="AC1333" s="966">
        <f t="shared" ref="AC1333:AC1349" si="864">SUM(E1333:AB1333)</f>
        <v>0</v>
      </c>
      <c r="AJ1333" s="81"/>
      <c r="AK1333" s="497"/>
      <c r="AL1333" s="81"/>
      <c r="AM1333" s="9"/>
    </row>
    <row r="1334">
      <c r="A1334" s="653"/>
      <c r="B1334" s="368"/>
      <c r="C1334" s="75" t="s">
        <v>20</v>
      </c>
      <c r="D1334" s="1165" t="s">
        <v>297</v>
      </c>
      <c r="E1334" s="77"/>
      <c r="F1334" s="78"/>
      <c r="G1334" s="78"/>
      <c r="H1334" s="78"/>
      <c r="I1334" s="78"/>
      <c r="J1334" s="78"/>
      <c r="K1334" s="78"/>
      <c r="L1334" s="78"/>
      <c r="M1334" s="78"/>
      <c r="N1334" s="78"/>
      <c r="O1334" s="78"/>
      <c r="P1334" s="78"/>
      <c r="Q1334" s="78"/>
      <c r="R1334" s="78"/>
      <c r="S1334" s="78"/>
      <c r="T1334" s="78"/>
      <c r="U1334" s="78"/>
      <c r="V1334" s="78"/>
      <c r="W1334" s="78"/>
      <c r="X1334" s="78"/>
      <c r="Y1334" s="78"/>
      <c r="Z1334" s="78"/>
      <c r="AA1334" s="78"/>
      <c r="AB1334" s="78"/>
      <c r="AC1334" s="964">
        <f t="shared" si="864"/>
        <v>0</v>
      </c>
      <c r="AJ1334" s="9"/>
      <c r="AK1334" s="9"/>
      <c r="AL1334" s="9"/>
      <c r="AM1334" s="9"/>
    </row>
    <row r="1335">
      <c r="A1335" s="653"/>
      <c r="B1335" s="368"/>
      <c r="C1335" s="75" t="s">
        <v>21</v>
      </c>
      <c r="D1335" s="1165" t="s">
        <v>297</v>
      </c>
      <c r="E1335" s="77"/>
      <c r="F1335" s="78"/>
      <c r="G1335" s="78"/>
      <c r="H1335" s="78"/>
      <c r="I1335" s="78"/>
      <c r="J1335" s="78"/>
      <c r="K1335" s="78"/>
      <c r="L1335" s="78"/>
      <c r="M1335" s="78"/>
      <c r="N1335" s="78"/>
      <c r="O1335" s="78"/>
      <c r="P1335" s="78"/>
      <c r="Q1335" s="78"/>
      <c r="R1335" s="78"/>
      <c r="S1335" s="78"/>
      <c r="T1335" s="78"/>
      <c r="U1335" s="78"/>
      <c r="V1335" s="78"/>
      <c r="W1335" s="78"/>
      <c r="X1335" s="78"/>
      <c r="Y1335" s="78"/>
      <c r="Z1335" s="78"/>
      <c r="AA1335" s="78"/>
      <c r="AB1335" s="78"/>
      <c r="AC1335" s="964"/>
      <c r="AJ1335" s="9"/>
      <c r="AK1335" s="9"/>
      <c r="AL1335" s="9"/>
      <c r="AM1335" s="9"/>
    </row>
    <row r="1336">
      <c r="A1336" s="653"/>
      <c r="B1336" s="368"/>
      <c r="C1336" s="75" t="s">
        <v>23</v>
      </c>
      <c r="D1336" s="1165"/>
      <c r="E1336" s="77"/>
      <c r="F1336" s="78"/>
      <c r="G1336" s="78"/>
      <c r="H1336" s="78"/>
      <c r="I1336" s="78"/>
      <c r="J1336" s="78"/>
      <c r="K1336" s="78"/>
      <c r="L1336" s="78"/>
      <c r="M1336" s="78"/>
      <c r="N1336" s="78"/>
      <c r="O1336" s="78"/>
      <c r="P1336" s="78"/>
      <c r="Q1336" s="78"/>
      <c r="R1336" s="78"/>
      <c r="S1336" s="78"/>
      <c r="T1336" s="78"/>
      <c r="U1336" s="78"/>
      <c r="V1336" s="78"/>
      <c r="W1336" s="78"/>
      <c r="X1336" s="78"/>
      <c r="Y1336" s="78"/>
      <c r="Z1336" s="78"/>
      <c r="AA1336" s="78"/>
      <c r="AB1336" s="78"/>
      <c r="AC1336" s="964"/>
      <c r="AJ1336" s="9"/>
      <c r="AK1336" s="9"/>
      <c r="AL1336" s="9"/>
      <c r="AM1336" s="9"/>
    </row>
    <row r="1337">
      <c r="A1337" s="701"/>
      <c r="B1337" s="390"/>
      <c r="C1337" s="127" t="s">
        <v>24</v>
      </c>
      <c r="D1337" s="815" t="s">
        <v>297</v>
      </c>
      <c r="E1337" s="95"/>
      <c r="F1337" s="96"/>
      <c r="G1337" s="96"/>
      <c r="H1337" s="96"/>
      <c r="I1337" s="96"/>
      <c r="J1337" s="96"/>
      <c r="K1337" s="96"/>
      <c r="L1337" s="96"/>
      <c r="M1337" s="96"/>
      <c r="N1337" s="96"/>
      <c r="O1337" s="96"/>
      <c r="P1337" s="96"/>
      <c r="Q1337" s="96"/>
      <c r="R1337" s="96"/>
      <c r="S1337" s="96"/>
      <c r="T1337" s="96"/>
      <c r="U1337" s="96"/>
      <c r="V1337" s="96"/>
      <c r="W1337" s="96"/>
      <c r="X1337" s="96"/>
      <c r="Y1337" s="96"/>
      <c r="Z1337" s="96"/>
      <c r="AA1337" s="96"/>
      <c r="AB1337" s="96"/>
      <c r="AC1337" s="817"/>
      <c r="AJ1337" s="9"/>
      <c r="AK1337" s="9"/>
      <c r="AL1337" s="9"/>
      <c r="AM1337" s="9"/>
    </row>
    <row r="1338">
      <c r="A1338" s="652" t="s">
        <v>323</v>
      </c>
      <c r="B1338" s="367" t="s">
        <v>362</v>
      </c>
      <c r="C1338" s="67" t="s">
        <v>18</v>
      </c>
      <c r="D1338" s="806" t="s">
        <v>297</v>
      </c>
      <c r="E1338" s="69"/>
      <c r="F1338" s="70"/>
      <c r="G1338" s="70"/>
      <c r="H1338" s="70"/>
      <c r="I1338" s="70"/>
      <c r="J1338" s="70"/>
      <c r="K1338" s="70"/>
      <c r="L1338" s="70"/>
      <c r="M1338" s="70"/>
      <c r="N1338" s="70"/>
      <c r="O1338" s="70"/>
      <c r="P1338" s="70"/>
      <c r="Q1338" s="70"/>
      <c r="R1338" s="70"/>
      <c r="S1338" s="70"/>
      <c r="T1338" s="70"/>
      <c r="U1338" s="70"/>
      <c r="V1338" s="70"/>
      <c r="W1338" s="70"/>
      <c r="X1338" s="70"/>
      <c r="Y1338" s="70"/>
      <c r="Z1338" s="70"/>
      <c r="AA1338" s="70"/>
      <c r="AB1338" s="70"/>
      <c r="AC1338" s="780">
        <f t="shared" si="864"/>
        <v>0</v>
      </c>
      <c r="AJ1338" s="81"/>
      <c r="AK1338" s="497"/>
      <c r="AL1338" s="81"/>
      <c r="AM1338" s="9"/>
    </row>
    <row r="1339">
      <c r="A1339" s="653"/>
      <c r="B1339" s="368"/>
      <c r="C1339" s="75" t="s">
        <v>20</v>
      </c>
      <c r="D1339" s="1165" t="s">
        <v>297</v>
      </c>
      <c r="E1339" s="77"/>
      <c r="F1339" s="78"/>
      <c r="G1339" s="78"/>
      <c r="H1339" s="78"/>
      <c r="I1339" s="78"/>
      <c r="J1339" s="78"/>
      <c r="K1339" s="78"/>
      <c r="L1339" s="78"/>
      <c r="M1339" s="78"/>
      <c r="N1339" s="78"/>
      <c r="O1339" s="78"/>
      <c r="P1339" s="78"/>
      <c r="Q1339" s="78"/>
      <c r="R1339" s="78"/>
      <c r="S1339" s="78"/>
      <c r="T1339" s="78"/>
      <c r="U1339" s="78"/>
      <c r="V1339" s="78"/>
      <c r="W1339" s="78"/>
      <c r="X1339" s="78"/>
      <c r="Y1339" s="78"/>
      <c r="Z1339" s="78"/>
      <c r="AA1339" s="78"/>
      <c r="AB1339" s="78"/>
      <c r="AC1339" s="964">
        <f t="shared" si="864"/>
        <v>0</v>
      </c>
      <c r="AJ1339" s="9"/>
      <c r="AK1339" s="9"/>
      <c r="AL1339" s="9"/>
      <c r="AM1339" s="9"/>
    </row>
    <row r="1340">
      <c r="A1340" s="653"/>
      <c r="B1340" s="368"/>
      <c r="C1340" s="75" t="s">
        <v>21</v>
      </c>
      <c r="D1340" s="1165" t="s">
        <v>297</v>
      </c>
      <c r="E1340" s="77"/>
      <c r="F1340" s="78"/>
      <c r="G1340" s="78"/>
      <c r="H1340" s="78"/>
      <c r="I1340" s="78"/>
      <c r="J1340" s="78"/>
      <c r="K1340" s="78"/>
      <c r="L1340" s="78"/>
      <c r="M1340" s="78"/>
      <c r="N1340" s="78"/>
      <c r="O1340" s="78"/>
      <c r="P1340" s="78"/>
      <c r="Q1340" s="78"/>
      <c r="R1340" s="78"/>
      <c r="S1340" s="78"/>
      <c r="T1340" s="78"/>
      <c r="U1340" s="78"/>
      <c r="V1340" s="78"/>
      <c r="W1340" s="78"/>
      <c r="X1340" s="78"/>
      <c r="Y1340" s="78"/>
      <c r="Z1340" s="78"/>
      <c r="AA1340" s="78"/>
      <c r="AB1340" s="78"/>
      <c r="AC1340" s="964"/>
      <c r="AJ1340" s="9"/>
      <c r="AK1340" s="9"/>
      <c r="AL1340" s="9"/>
      <c r="AM1340" s="9"/>
    </row>
    <row r="1341">
      <c r="A1341" s="653"/>
      <c r="B1341" s="368"/>
      <c r="C1341" s="75" t="s">
        <v>23</v>
      </c>
      <c r="D1341" s="1165"/>
      <c r="E1341" s="77"/>
      <c r="F1341" s="78"/>
      <c r="G1341" s="78"/>
      <c r="H1341" s="78"/>
      <c r="I1341" s="78"/>
      <c r="J1341" s="78"/>
      <c r="K1341" s="78"/>
      <c r="L1341" s="78"/>
      <c r="M1341" s="78"/>
      <c r="N1341" s="78"/>
      <c r="O1341" s="78"/>
      <c r="P1341" s="78"/>
      <c r="Q1341" s="78"/>
      <c r="R1341" s="78"/>
      <c r="S1341" s="78"/>
      <c r="T1341" s="78"/>
      <c r="U1341" s="78"/>
      <c r="V1341" s="78"/>
      <c r="W1341" s="78"/>
      <c r="X1341" s="78"/>
      <c r="Y1341" s="78"/>
      <c r="Z1341" s="78"/>
      <c r="AA1341" s="78"/>
      <c r="AB1341" s="78"/>
      <c r="AC1341" s="964"/>
      <c r="AJ1341" s="9"/>
      <c r="AK1341" s="9"/>
      <c r="AL1341" s="9"/>
      <c r="AM1341" s="9"/>
    </row>
    <row r="1342">
      <c r="A1342" s="701"/>
      <c r="B1342" s="390"/>
      <c r="C1342" s="127" t="s">
        <v>24</v>
      </c>
      <c r="D1342" s="815" t="s">
        <v>297</v>
      </c>
      <c r="E1342" s="95"/>
      <c r="F1342" s="96"/>
      <c r="G1342" s="96"/>
      <c r="H1342" s="96"/>
      <c r="I1342" s="96"/>
      <c r="J1342" s="96"/>
      <c r="K1342" s="96"/>
      <c r="L1342" s="96"/>
      <c r="M1342" s="96"/>
      <c r="N1342" s="96"/>
      <c r="O1342" s="96"/>
      <c r="P1342" s="96"/>
      <c r="Q1342" s="96"/>
      <c r="R1342" s="96"/>
      <c r="S1342" s="96"/>
      <c r="T1342" s="96"/>
      <c r="U1342" s="96"/>
      <c r="V1342" s="96"/>
      <c r="W1342" s="96"/>
      <c r="X1342" s="96"/>
      <c r="Y1342" s="96"/>
      <c r="Z1342" s="96"/>
      <c r="AA1342" s="96"/>
      <c r="AB1342" s="96"/>
      <c r="AC1342" s="817"/>
      <c r="AJ1342" s="9"/>
      <c r="AK1342" s="9"/>
      <c r="AL1342" s="9"/>
      <c r="AM1342" s="9"/>
    </row>
    <row r="1343">
      <c r="A1343" s="652" t="s">
        <v>363</v>
      </c>
      <c r="B1343" s="367" t="s">
        <v>364</v>
      </c>
      <c r="C1343" s="67" t="s">
        <v>18</v>
      </c>
      <c r="D1343" s="806" t="s">
        <v>297</v>
      </c>
      <c r="E1343" s="69"/>
      <c r="F1343" s="70"/>
      <c r="G1343" s="70"/>
      <c r="H1343" s="70"/>
      <c r="I1343" s="70"/>
      <c r="J1343" s="70"/>
      <c r="K1343" s="70"/>
      <c r="L1343" s="70"/>
      <c r="M1343" s="70"/>
      <c r="N1343" s="70"/>
      <c r="O1343" s="70"/>
      <c r="P1343" s="70"/>
      <c r="Q1343" s="70"/>
      <c r="R1343" s="70"/>
      <c r="S1343" s="70"/>
      <c r="T1343" s="70"/>
      <c r="U1343" s="70"/>
      <c r="V1343" s="70"/>
      <c r="W1343" s="70"/>
      <c r="X1343" s="70"/>
      <c r="Y1343" s="70"/>
      <c r="Z1343" s="70"/>
      <c r="AA1343" s="70"/>
      <c r="AB1343" s="70"/>
      <c r="AC1343" s="780">
        <f t="shared" si="864"/>
        <v>0</v>
      </c>
      <c r="AJ1343" s="81"/>
      <c r="AK1343" s="497"/>
      <c r="AL1343" s="81"/>
      <c r="AM1343" s="9"/>
    </row>
    <row r="1344">
      <c r="A1344" s="653"/>
      <c r="B1344" s="368"/>
      <c r="C1344" s="75" t="s">
        <v>20</v>
      </c>
      <c r="D1344" s="1165" t="s">
        <v>297</v>
      </c>
      <c r="E1344" s="77"/>
      <c r="F1344" s="78"/>
      <c r="G1344" s="78"/>
      <c r="H1344" s="78"/>
      <c r="I1344" s="78"/>
      <c r="J1344" s="78"/>
      <c r="K1344" s="78"/>
      <c r="L1344" s="78"/>
      <c r="M1344" s="78"/>
      <c r="N1344" s="78"/>
      <c r="O1344" s="78"/>
      <c r="P1344" s="78"/>
      <c r="Q1344" s="78"/>
      <c r="R1344" s="78"/>
      <c r="S1344" s="78"/>
      <c r="T1344" s="78"/>
      <c r="U1344" s="78"/>
      <c r="V1344" s="78"/>
      <c r="W1344" s="78"/>
      <c r="X1344" s="78"/>
      <c r="Y1344" s="78"/>
      <c r="Z1344" s="78"/>
      <c r="AA1344" s="78"/>
      <c r="AB1344" s="78"/>
      <c r="AC1344" s="964">
        <f t="shared" si="864"/>
        <v>0</v>
      </c>
      <c r="AJ1344" s="9"/>
      <c r="AK1344" s="9"/>
      <c r="AL1344" s="9"/>
      <c r="AM1344" s="9"/>
    </row>
    <row r="1345">
      <c r="A1345" s="653"/>
      <c r="B1345" s="368"/>
      <c r="C1345" s="75" t="s">
        <v>21</v>
      </c>
      <c r="D1345" s="1165" t="s">
        <v>297</v>
      </c>
      <c r="E1345" s="77"/>
      <c r="F1345" s="78"/>
      <c r="G1345" s="78"/>
      <c r="H1345" s="78"/>
      <c r="I1345" s="78"/>
      <c r="J1345" s="78"/>
      <c r="K1345" s="78"/>
      <c r="L1345" s="78"/>
      <c r="M1345" s="78"/>
      <c r="N1345" s="78"/>
      <c r="O1345" s="78"/>
      <c r="P1345" s="78"/>
      <c r="Q1345" s="78"/>
      <c r="R1345" s="78"/>
      <c r="S1345" s="78"/>
      <c r="T1345" s="78"/>
      <c r="U1345" s="78"/>
      <c r="V1345" s="78"/>
      <c r="W1345" s="78"/>
      <c r="X1345" s="78"/>
      <c r="Y1345" s="78"/>
      <c r="Z1345" s="78"/>
      <c r="AA1345" s="78"/>
      <c r="AB1345" s="78"/>
      <c r="AC1345" s="964"/>
      <c r="AJ1345" s="9"/>
      <c r="AK1345" s="9"/>
      <c r="AL1345" s="9"/>
      <c r="AM1345" s="9"/>
    </row>
    <row r="1346">
      <c r="A1346" s="653"/>
      <c r="B1346" s="368"/>
      <c r="C1346" s="75" t="s">
        <v>23</v>
      </c>
      <c r="D1346" s="1165"/>
      <c r="E1346" s="77"/>
      <c r="F1346" s="78"/>
      <c r="G1346" s="78"/>
      <c r="H1346" s="78"/>
      <c r="I1346" s="78"/>
      <c r="J1346" s="78"/>
      <c r="K1346" s="78"/>
      <c r="L1346" s="78"/>
      <c r="M1346" s="78"/>
      <c r="N1346" s="78"/>
      <c r="O1346" s="78"/>
      <c r="P1346" s="78"/>
      <c r="Q1346" s="78"/>
      <c r="R1346" s="78"/>
      <c r="S1346" s="78"/>
      <c r="T1346" s="78"/>
      <c r="U1346" s="78"/>
      <c r="V1346" s="78"/>
      <c r="W1346" s="78"/>
      <c r="X1346" s="78"/>
      <c r="Y1346" s="78"/>
      <c r="Z1346" s="78"/>
      <c r="AA1346" s="78"/>
      <c r="AB1346" s="78"/>
      <c r="AC1346" s="964"/>
      <c r="AJ1346" s="9"/>
      <c r="AK1346" s="9"/>
      <c r="AL1346" s="9"/>
      <c r="AM1346" s="9"/>
    </row>
    <row r="1347">
      <c r="A1347" s="702"/>
      <c r="B1347" s="703"/>
      <c r="C1347" s="520" t="s">
        <v>24</v>
      </c>
      <c r="D1347" s="1166" t="s">
        <v>297</v>
      </c>
      <c r="E1347" s="673"/>
      <c r="F1347" s="674"/>
      <c r="G1347" s="674"/>
      <c r="H1347" s="674"/>
      <c r="I1347" s="674"/>
      <c r="J1347" s="674"/>
      <c r="K1347" s="674"/>
      <c r="L1347" s="674"/>
      <c r="M1347" s="674"/>
      <c r="N1347" s="674"/>
      <c r="O1347" s="674"/>
      <c r="P1347" s="674"/>
      <c r="Q1347" s="674"/>
      <c r="R1347" s="674"/>
      <c r="S1347" s="674"/>
      <c r="T1347" s="674"/>
      <c r="U1347" s="674"/>
      <c r="V1347" s="674"/>
      <c r="W1347" s="674"/>
      <c r="X1347" s="674"/>
      <c r="Y1347" s="674"/>
      <c r="Z1347" s="674"/>
      <c r="AA1347" s="674"/>
      <c r="AB1347" s="674"/>
      <c r="AC1347" s="817"/>
      <c r="AJ1347" s="9"/>
      <c r="AK1347" s="9"/>
      <c r="AL1347" s="9"/>
      <c r="AM1347" s="9"/>
    </row>
    <row r="1348">
      <c r="A1348" s="652" t="s">
        <v>365</v>
      </c>
      <c r="B1348" s="367" t="s">
        <v>231</v>
      </c>
      <c r="C1348" s="67" t="s">
        <v>18</v>
      </c>
      <c r="D1348" s="68" t="s">
        <v>29</v>
      </c>
      <c r="E1348" s="108">
        <v>278.88</v>
      </c>
      <c r="F1348" s="109">
        <v>248.16</v>
      </c>
      <c r="G1348" s="109">
        <v>241.44</v>
      </c>
      <c r="H1348" s="109">
        <v>236.16</v>
      </c>
      <c r="I1348" s="109">
        <v>228</v>
      </c>
      <c r="J1348" s="109">
        <v>250.56</v>
      </c>
      <c r="K1348" s="109">
        <v>292.31999999999999</v>
      </c>
      <c r="L1348" s="109">
        <v>322.56</v>
      </c>
      <c r="M1348" s="109">
        <v>331.19999999999999</v>
      </c>
      <c r="N1348" s="109">
        <v>343.68000000000001</v>
      </c>
      <c r="O1348" s="109">
        <v>331.19999999999999</v>
      </c>
      <c r="P1348" s="109">
        <v>336.48000000000002</v>
      </c>
      <c r="Q1348" s="109">
        <v>336</v>
      </c>
      <c r="R1348" s="109">
        <v>332.16000000000003</v>
      </c>
      <c r="S1348" s="109">
        <v>325.44</v>
      </c>
      <c r="T1348" s="109">
        <v>327.36000000000001</v>
      </c>
      <c r="U1348" s="109">
        <v>324.95999999999998</v>
      </c>
      <c r="V1348" s="109">
        <v>325.92000000000002</v>
      </c>
      <c r="W1348" s="109">
        <v>336.48000000000002</v>
      </c>
      <c r="X1348" s="109">
        <v>333.60000000000002</v>
      </c>
      <c r="Y1348" s="109">
        <v>329.75999999999999</v>
      </c>
      <c r="Z1348" s="109">
        <v>330.72000000000003</v>
      </c>
      <c r="AA1348" s="109">
        <v>327.36000000000001</v>
      </c>
      <c r="AB1348" s="110">
        <v>295.19999999999999</v>
      </c>
      <c r="AC1348" s="111">
        <f t="shared" si="864"/>
        <v>7365.5999999999995</v>
      </c>
      <c r="AD1348" s="112">
        <v>4000</v>
      </c>
      <c r="AE1348" s="109">
        <v>60</v>
      </c>
      <c r="AF1348" s="110">
        <v>80</v>
      </c>
      <c r="AJ1348" s="81"/>
      <c r="AK1348" s="497"/>
      <c r="AL1348" s="81"/>
      <c r="AM1348" s="9"/>
    </row>
    <row r="1349">
      <c r="A1349" s="653"/>
      <c r="B1349" s="368"/>
      <c r="C1349" s="75" t="s">
        <v>20</v>
      </c>
      <c r="D1349" s="76" t="s">
        <v>29</v>
      </c>
      <c r="E1349" s="113">
        <v>176.63999999999999</v>
      </c>
      <c r="F1349" s="114">
        <v>169.44</v>
      </c>
      <c r="G1349" s="114">
        <v>175.19999999999999</v>
      </c>
      <c r="H1349" s="114">
        <v>176.63999999999999</v>
      </c>
      <c r="I1349" s="114">
        <v>179.03999999999999</v>
      </c>
      <c r="J1349" s="114">
        <v>183.84</v>
      </c>
      <c r="K1349" s="114">
        <v>189.59999999999999</v>
      </c>
      <c r="L1349" s="114">
        <v>204.47999999999999</v>
      </c>
      <c r="M1349" s="114">
        <v>198.24000000000001</v>
      </c>
      <c r="N1349" s="114">
        <v>197.28</v>
      </c>
      <c r="O1349" s="114">
        <v>200.16</v>
      </c>
      <c r="P1349" s="114">
        <v>197.28</v>
      </c>
      <c r="Q1349" s="114">
        <v>197.28</v>
      </c>
      <c r="R1349" s="114">
        <v>195.36000000000001</v>
      </c>
      <c r="S1349" s="114">
        <v>191.52000000000001</v>
      </c>
      <c r="T1349" s="114">
        <v>195.36000000000001</v>
      </c>
      <c r="U1349" s="114">
        <v>203.52000000000001</v>
      </c>
      <c r="V1349" s="114">
        <v>219.84</v>
      </c>
      <c r="W1349" s="114">
        <v>241.91999999999999</v>
      </c>
      <c r="X1349" s="114">
        <v>243.84</v>
      </c>
      <c r="Y1349" s="114">
        <v>237.12</v>
      </c>
      <c r="Z1349" s="114">
        <v>223.68000000000001</v>
      </c>
      <c r="AA1349" s="114">
        <v>207.36000000000001</v>
      </c>
      <c r="AB1349" s="115">
        <v>200.63999999999999</v>
      </c>
      <c r="AC1349" s="116">
        <f t="shared" si="864"/>
        <v>4805.2800000000016</v>
      </c>
      <c r="AD1349" s="117"/>
      <c r="AE1349" s="78"/>
      <c r="AF1349" s="79"/>
      <c r="AJ1349" s="9"/>
      <c r="AK1349" s="9"/>
      <c r="AL1349" s="9"/>
      <c r="AM1349" s="9"/>
    </row>
    <row r="1350">
      <c r="A1350" s="653"/>
      <c r="B1350" s="368"/>
      <c r="C1350" s="75" t="s">
        <v>21</v>
      </c>
      <c r="D1350" s="76" t="s">
        <v>22</v>
      </c>
      <c r="E1350" s="118">
        <v>29</v>
      </c>
      <c r="F1350" s="119">
        <v>27</v>
      </c>
      <c r="G1350" s="119">
        <v>27</v>
      </c>
      <c r="H1350" s="119">
        <v>26</v>
      </c>
      <c r="I1350" s="119">
        <v>26</v>
      </c>
      <c r="J1350" s="119">
        <v>31</v>
      </c>
      <c r="K1350" s="119">
        <v>35</v>
      </c>
      <c r="L1350" s="119">
        <v>37</v>
      </c>
      <c r="M1350" s="119">
        <v>37</v>
      </c>
      <c r="N1350" s="119">
        <v>36</v>
      </c>
      <c r="O1350" s="119">
        <v>36</v>
      </c>
      <c r="P1350" s="119">
        <v>34</v>
      </c>
      <c r="Q1350" s="119">
        <v>35</v>
      </c>
      <c r="R1350" s="119">
        <v>36</v>
      </c>
      <c r="S1350" s="119">
        <v>35</v>
      </c>
      <c r="T1350" s="119">
        <v>36</v>
      </c>
      <c r="U1350" s="119">
        <v>36</v>
      </c>
      <c r="V1350" s="119">
        <v>37</v>
      </c>
      <c r="W1350" s="119">
        <v>38</v>
      </c>
      <c r="X1350" s="119">
        <v>37</v>
      </c>
      <c r="Y1350" s="119">
        <v>35</v>
      </c>
      <c r="Z1350" s="119">
        <v>36</v>
      </c>
      <c r="AA1350" s="119">
        <v>34</v>
      </c>
      <c r="AB1350" s="120">
        <v>30</v>
      </c>
      <c r="AC1350" s="116">
        <f t="shared" ref="AC1350:AC1352" si="865">AVERAGE(E1350:AB1350)</f>
        <v>33.583333333333336</v>
      </c>
      <c r="AD1350" s="122">
        <f>SQRT(MIN((E1348*E1348+E1349*E1349),(F1348*F1348+F1349*F1349),(G1348*G1348+G1349*G1349),(H1348*H1348+H1349*H1349),(I1348*I1348+I1349*I1349),(J1348*J1348+J1349*J1349),(K1348*K1348+K1349*K1349),(L1348*L1348+L1349*L1349),(M1348*M1348+M1349*M1349),(N1348*N1348+N1349*N1349),(E1348*E1348+E1349*E1349),(O1348*O1348+O1349*O1349),(P1348*P1348+P1349*P1349),(R1348*R1348+R1349*R1349),(S1348*S1348+S1349*S1349),(T1348*T1348+T1349*T1349),(U1348*U1348+U1349*U1349),(V1348*V1348+V1349*V1349),(W1348*W1348+W1349*W1349),(X1348*X1348+X1349*X1349),(V1348*V1348+V1349*V1349),(Z1348*Z1348+Z1349*Z1349),(AA1348*AA1348+AA1349*AA1349),(AB1348*AB1348+AB1349*AB1349)))/AD1348</f>
        <v>0.072473840797904462</v>
      </c>
      <c r="AE1350" s="122"/>
      <c r="AF1350" s="123"/>
      <c r="AJ1350" s="9"/>
      <c r="AK1350" s="9"/>
      <c r="AL1350" s="9"/>
      <c r="AM1350" s="9"/>
    </row>
    <row r="1351" ht="15" customHeight="1">
      <c r="A1351" s="653"/>
      <c r="B1351" s="368"/>
      <c r="C1351" s="75" t="s">
        <v>23</v>
      </c>
      <c r="D1351" s="76"/>
      <c r="E1351" s="82">
        <f t="shared" ref="E1351:AB1351" si="866">E1349/E1348</f>
        <v>0.63339070567986222</v>
      </c>
      <c r="F1351" s="83">
        <f t="shared" si="866"/>
        <v>0.68278529980657643</v>
      </c>
      <c r="G1351" s="83">
        <f t="shared" si="866"/>
        <v>0.72564612326043731</v>
      </c>
      <c r="H1351" s="83">
        <f t="shared" si="866"/>
        <v>0.74796747967479671</v>
      </c>
      <c r="I1351" s="83">
        <f t="shared" si="866"/>
        <v>0.78526315789473677</v>
      </c>
      <c r="J1351" s="83">
        <f t="shared" si="866"/>
        <v>0.73371647509578541</v>
      </c>
      <c r="K1351" s="83">
        <f t="shared" si="866"/>
        <v>0.64860426929392445</v>
      </c>
      <c r="L1351" s="83">
        <f t="shared" si="866"/>
        <v>0.6339285714285714</v>
      </c>
      <c r="M1351" s="83">
        <f t="shared" si="866"/>
        <v>0.59855072463768122</v>
      </c>
      <c r="N1351" s="83">
        <f t="shared" si="866"/>
        <v>0.57402234636871508</v>
      </c>
      <c r="O1351" s="83">
        <f t="shared" si="866"/>
        <v>0.60434782608695659</v>
      </c>
      <c r="P1351" s="83">
        <f t="shared" si="866"/>
        <v>0.5863052781740371</v>
      </c>
      <c r="Q1351" s="83">
        <f t="shared" si="866"/>
        <v>0.58714285714285719</v>
      </c>
      <c r="R1351" s="83">
        <f t="shared" si="866"/>
        <v>0.58815028901734101</v>
      </c>
      <c r="S1351" s="83">
        <f t="shared" si="866"/>
        <v>0.58849557522123896</v>
      </c>
      <c r="T1351" s="83">
        <f t="shared" si="866"/>
        <v>0.59677419354838712</v>
      </c>
      <c r="U1351" s="83">
        <f t="shared" si="866"/>
        <v>0.62629246676514039</v>
      </c>
      <c r="V1351" s="83">
        <f t="shared" si="866"/>
        <v>0.674521354933726</v>
      </c>
      <c r="W1351" s="83">
        <f t="shared" si="866"/>
        <v>0.71897289586305269</v>
      </c>
      <c r="X1351" s="83">
        <f t="shared" si="866"/>
        <v>0.73093525179856111</v>
      </c>
      <c r="Y1351" s="83">
        <f t="shared" si="866"/>
        <v>0.71906841339155758</v>
      </c>
      <c r="Z1351" s="83">
        <f t="shared" si="866"/>
        <v>0.67634252539912909</v>
      </c>
      <c r="AA1351" s="83">
        <f t="shared" si="866"/>
        <v>0.63343108504398826</v>
      </c>
      <c r="AB1351" s="84">
        <f t="shared" si="866"/>
        <v>0.67967479674796749</v>
      </c>
      <c r="AC1351" s="676">
        <f t="shared" si="865"/>
        <v>0.65726374842812607</v>
      </c>
      <c r="AD1351" s="117"/>
      <c r="AE1351" s="78"/>
      <c r="AF1351" s="79"/>
      <c r="AJ1351" s="9"/>
      <c r="AK1351" s="9"/>
      <c r="AL1351" s="9"/>
      <c r="AM1351" s="9"/>
    </row>
    <row r="1352">
      <c r="A1352" s="1023"/>
      <c r="B1352" s="1024"/>
      <c r="C1352" s="127" t="s">
        <v>37</v>
      </c>
      <c r="D1352" s="94"/>
      <c r="E1352" s="128">
        <f t="shared" ref="E1352:AB1352" si="867">SQRT(E1348*E1348+E1349*E1349)/E1375/1.73</f>
        <v>30.628855685031986</v>
      </c>
      <c r="F1352" s="129">
        <f t="shared" si="867"/>
        <v>27.880054035240349</v>
      </c>
      <c r="G1352" s="129">
        <f t="shared" si="867"/>
        <v>27.413831543749556</v>
      </c>
      <c r="H1352" s="129">
        <f t="shared" si="867"/>
        <v>27.058652169914122</v>
      </c>
      <c r="I1352" s="129">
        <f t="shared" si="867"/>
        <v>26.598345095111281</v>
      </c>
      <c r="J1352" s="129">
        <f t="shared" si="867"/>
        <v>28.378411027878673</v>
      </c>
      <c r="K1352" s="129">
        <f t="shared" si="867"/>
        <v>31.867252974380836</v>
      </c>
      <c r="L1352" s="129">
        <f t="shared" si="867"/>
        <v>34.874971465098135</v>
      </c>
      <c r="M1352" s="129">
        <f t="shared" si="867"/>
        <v>35.415681713905016</v>
      </c>
      <c r="N1352" s="129">
        <f t="shared" si="867"/>
        <v>36.301388628043696</v>
      </c>
      <c r="O1352" s="129">
        <f t="shared" si="867"/>
        <v>35.562926508494392</v>
      </c>
      <c r="P1352" s="129">
        <f t="shared" si="867"/>
        <v>35.730875564724698</v>
      </c>
      <c r="Q1352" s="129">
        <f t="shared" si="867"/>
        <v>35.692950478709548</v>
      </c>
      <c r="R1352" s="129">
        <f t="shared" si="867"/>
        <v>35.300561692215567</v>
      </c>
      <c r="S1352" s="129">
        <f t="shared" si="867"/>
        <v>34.646515522401181</v>
      </c>
      <c r="T1352" s="129">
        <f t="shared" si="867"/>
        <v>34.977690647822811</v>
      </c>
      <c r="U1352" s="129">
        <f t="shared" si="867"/>
        <v>34.739257302678787</v>
      </c>
      <c r="V1352" s="129">
        <f t="shared" si="867"/>
        <v>35.286404836234162</v>
      </c>
      <c r="W1352" s="129">
        <f t="shared" si="867"/>
        <v>37.197085537763833</v>
      </c>
      <c r="X1352" s="129">
        <f t="shared" si="867"/>
        <v>36.916969021097174</v>
      </c>
      <c r="Y1352" s="129">
        <f t="shared" si="867"/>
        <v>36.512552031300224</v>
      </c>
      <c r="Z1352" s="129">
        <f t="shared" si="867"/>
        <v>35.892078434621688</v>
      </c>
      <c r="AA1352" s="129">
        <f t="shared" si="867"/>
        <v>35.385984080836096</v>
      </c>
      <c r="AB1352" s="131">
        <f t="shared" si="867"/>
        <v>32.491065034280211</v>
      </c>
      <c r="AC1352" s="189">
        <f t="shared" si="865"/>
        <v>33.447931709647257</v>
      </c>
      <c r="AD1352" s="373">
        <f>(AC1350-AC1352)/AC1350</f>
        <v>0.0040318101345730613</v>
      </c>
      <c r="AE1352" s="129"/>
      <c r="AF1352" s="131"/>
      <c r="AJ1352" s="64"/>
      <c r="AK1352" s="64"/>
      <c r="AL1352" s="9"/>
      <c r="AM1352" s="64"/>
    </row>
    <row r="1353">
      <c r="A1353" s="652" t="s">
        <v>366</v>
      </c>
      <c r="B1353" s="367" t="s">
        <v>233</v>
      </c>
      <c r="C1353" s="67" t="s">
        <v>18</v>
      </c>
      <c r="D1353" s="68" t="s">
        <v>29</v>
      </c>
      <c r="E1353" s="108">
        <v>890.88</v>
      </c>
      <c r="F1353" s="109">
        <v>854.88</v>
      </c>
      <c r="G1353" s="109">
        <v>823.20000000000005</v>
      </c>
      <c r="H1353" s="109">
        <v>802.08000000000004</v>
      </c>
      <c r="I1353" s="109">
        <v>799.67999999999995</v>
      </c>
      <c r="J1353" s="109">
        <v>869.27999999999997</v>
      </c>
      <c r="K1353" s="109">
        <v>1054.5599999999999</v>
      </c>
      <c r="L1353" s="109">
        <v>1202.4000000000001</v>
      </c>
      <c r="M1353" s="109">
        <v>1341.5999999999999</v>
      </c>
      <c r="N1353" s="109">
        <v>1403.52</v>
      </c>
      <c r="O1353" s="109">
        <v>1424.6400000000001</v>
      </c>
      <c r="P1353" s="109">
        <v>1431.3599999999999</v>
      </c>
      <c r="Q1353" s="109">
        <v>1440</v>
      </c>
      <c r="R1353" s="109">
        <v>1396.8</v>
      </c>
      <c r="S1353" s="109">
        <v>1377.1199999999999</v>
      </c>
      <c r="T1353" s="109">
        <v>1361.76</v>
      </c>
      <c r="U1353" s="109">
        <v>1339.2</v>
      </c>
      <c r="V1353" s="109">
        <v>1298.8800000000001</v>
      </c>
      <c r="W1353" s="109">
        <v>1299.8399999999999</v>
      </c>
      <c r="X1353" s="109">
        <v>1292.1600000000001</v>
      </c>
      <c r="Y1353" s="109">
        <v>1278.24</v>
      </c>
      <c r="Z1353" s="109">
        <v>1218.24</v>
      </c>
      <c r="AA1353" s="109">
        <v>1144.3199999999999</v>
      </c>
      <c r="AB1353" s="110">
        <v>1020.96</v>
      </c>
      <c r="AC1353" s="278">
        <f t="shared" ref="AC1353:AC1354" si="868">SUM(E1353:AB1353)</f>
        <v>28365.600000000002</v>
      </c>
      <c r="AD1353" s="112">
        <v>4000</v>
      </c>
      <c r="AE1353" s="109">
        <v>60</v>
      </c>
      <c r="AF1353" s="110">
        <v>80</v>
      </c>
      <c r="AJ1353" s="81"/>
      <c r="AK1353" s="497"/>
      <c r="AL1353" s="81"/>
      <c r="AM1353" s="9"/>
    </row>
    <row r="1354">
      <c r="A1354" s="653"/>
      <c r="B1354" s="368"/>
      <c r="C1354" s="75" t="s">
        <v>20</v>
      </c>
      <c r="D1354" s="76" t="s">
        <v>29</v>
      </c>
      <c r="E1354" s="113">
        <v>454.56</v>
      </c>
      <c r="F1354" s="114">
        <v>456.95999999999998</v>
      </c>
      <c r="G1354" s="114">
        <v>474.24000000000001</v>
      </c>
      <c r="H1354" s="114">
        <v>477.60000000000002</v>
      </c>
      <c r="I1354" s="114">
        <v>468.95999999999998</v>
      </c>
      <c r="J1354" s="114">
        <v>480.48000000000002</v>
      </c>
      <c r="K1354" s="114">
        <v>486.24000000000001</v>
      </c>
      <c r="L1354" s="114">
        <v>496.80000000000001</v>
      </c>
      <c r="M1354" s="114">
        <v>487.68000000000001</v>
      </c>
      <c r="N1354" s="114">
        <v>487.68000000000001</v>
      </c>
      <c r="O1354" s="114">
        <v>494.39999999999998</v>
      </c>
      <c r="P1354" s="114">
        <v>494.39999999999998</v>
      </c>
      <c r="Q1354" s="114">
        <v>507.36000000000001</v>
      </c>
      <c r="R1354" s="114">
        <v>500.16000000000003</v>
      </c>
      <c r="S1354" s="114">
        <v>491.04000000000002</v>
      </c>
      <c r="T1354" s="114">
        <v>503.04000000000002</v>
      </c>
      <c r="U1354" s="114">
        <v>512.15999999999997</v>
      </c>
      <c r="V1354" s="114">
        <v>494.39999999999998</v>
      </c>
      <c r="W1354" s="114">
        <v>531.36000000000001</v>
      </c>
      <c r="X1354" s="114">
        <v>536.15999999999997</v>
      </c>
      <c r="Y1354" s="114">
        <v>534.24000000000001</v>
      </c>
      <c r="Z1354" s="114">
        <v>509.27999999999997</v>
      </c>
      <c r="AA1354" s="114">
        <v>482.88</v>
      </c>
      <c r="AB1354" s="115">
        <v>461.75999999999999</v>
      </c>
      <c r="AC1354" s="280">
        <f t="shared" si="868"/>
        <v>11823.84</v>
      </c>
      <c r="AD1354" s="117"/>
      <c r="AE1354" s="78"/>
      <c r="AF1354" s="79"/>
      <c r="AJ1354" s="9"/>
      <c r="AK1354" s="9"/>
      <c r="AL1354" s="9"/>
      <c r="AM1354" s="9"/>
    </row>
    <row r="1355">
      <c r="A1355" s="653"/>
      <c r="B1355" s="368"/>
      <c r="C1355" s="75" t="s">
        <v>21</v>
      </c>
      <c r="D1355" s="76" t="s">
        <v>22</v>
      </c>
      <c r="E1355" s="118">
        <v>93</v>
      </c>
      <c r="F1355" s="119">
        <v>90</v>
      </c>
      <c r="G1355" s="119">
        <v>89</v>
      </c>
      <c r="H1355" s="119">
        <v>89</v>
      </c>
      <c r="I1355" s="119">
        <v>88</v>
      </c>
      <c r="J1355" s="119">
        <v>100</v>
      </c>
      <c r="K1355" s="119">
        <v>113</v>
      </c>
      <c r="L1355" s="119">
        <v>129</v>
      </c>
      <c r="M1355" s="119">
        <v>136</v>
      </c>
      <c r="N1355" s="119">
        <v>134</v>
      </c>
      <c r="O1355" s="119">
        <v>143</v>
      </c>
      <c r="P1355" s="119">
        <v>144</v>
      </c>
      <c r="Q1355" s="119">
        <v>142</v>
      </c>
      <c r="R1355" s="119">
        <v>143</v>
      </c>
      <c r="S1355" s="119">
        <v>137</v>
      </c>
      <c r="T1355" s="119">
        <v>137</v>
      </c>
      <c r="U1355" s="119">
        <v>129</v>
      </c>
      <c r="V1355" s="119">
        <v>134</v>
      </c>
      <c r="W1355" s="119">
        <v>133</v>
      </c>
      <c r="X1355" s="119">
        <v>131</v>
      </c>
      <c r="Y1355" s="119">
        <v>123</v>
      </c>
      <c r="Z1355" s="119">
        <v>123</v>
      </c>
      <c r="AA1355" s="119">
        <v>113</v>
      </c>
      <c r="AB1355" s="120">
        <v>99</v>
      </c>
      <c r="AC1355" s="280">
        <f t="shared" ref="AC1355:AC1357" si="869">AVERAGE(E1355:AB1355)</f>
        <v>120.5</v>
      </c>
      <c r="AD1355" s="122">
        <f>SQRT(MIN((E1353*E1353+E1354*E1354),(F1353*F1353+F1354*F1354),(G1353*G1353+G1354*G1354),(H1353*H1353+H1354*H1354),(I1353*I1353+I1354*I1354),(J1353*J1353+J1354*J1354),(K1353*K1353+K1354*K1354),(L1353*L1353+L1354*L1354),(M1353*M1353+M1354*M1354),(N1353*N1353+N1354*N1354),(E1353*E1353+E1354*E1354),(O1353*O1353+O1354*O1354),(P1353*P1353+P1354*P1354),(R1353*R1353+R1354*R1354),(S1353*S1353+S1354*S1354),(T1353*T1353+T1354*T1354),(U1353*U1353+U1354*U1354),(V1353*V1353+V1354*V1354),(W1353*W1353+W1354*W1354),(X1353*X1353+X1354*X1354),(V1353*V1353+V1354*V1354),(Z1353*Z1353+Z1354*Z1354),(AA1353*AA1353+AA1354*AA1354),(AB1353*AB1353+AB1354*AB1354)))/AD1353</f>
        <v>0.23176113565479436</v>
      </c>
      <c r="AE1355" s="122"/>
      <c r="AF1355" s="123"/>
      <c r="AJ1355" s="9"/>
      <c r="AK1355" s="9"/>
      <c r="AL1355" s="9"/>
      <c r="AM1355" s="9"/>
    </row>
    <row r="1356">
      <c r="A1356" s="653"/>
      <c r="B1356" s="368"/>
      <c r="C1356" s="75" t="s">
        <v>23</v>
      </c>
      <c r="D1356" s="76"/>
      <c r="E1356" s="82">
        <f t="shared" ref="E1356:AB1356" si="870">E1354/E1353</f>
        <v>0.51023706896551724</v>
      </c>
      <c r="F1356" s="83">
        <f t="shared" si="870"/>
        <v>0.53453116226838848</v>
      </c>
      <c r="G1356" s="83">
        <f t="shared" si="870"/>
        <v>0.57609329446064139</v>
      </c>
      <c r="H1356" s="83">
        <f t="shared" si="870"/>
        <v>0.59545182525433871</v>
      </c>
      <c r="I1356" s="83">
        <f t="shared" si="870"/>
        <v>0.58643457382953179</v>
      </c>
      <c r="J1356" s="83">
        <f t="shared" si="870"/>
        <v>0.55273329652125902</v>
      </c>
      <c r="K1356" s="83">
        <f t="shared" si="870"/>
        <v>0.46108329540282206</v>
      </c>
      <c r="L1356" s="83">
        <f t="shared" si="870"/>
        <v>0.41317365269461076</v>
      </c>
      <c r="M1356" s="83">
        <f t="shared" si="870"/>
        <v>0.3635062611806798</v>
      </c>
      <c r="N1356" s="83">
        <f t="shared" si="870"/>
        <v>0.34746922024623805</v>
      </c>
      <c r="O1356" s="83">
        <f t="shared" si="870"/>
        <v>0.34703504043126682</v>
      </c>
      <c r="P1356" s="83">
        <f t="shared" si="870"/>
        <v>0.34540576794097921</v>
      </c>
      <c r="Q1356" s="83">
        <f t="shared" si="870"/>
        <v>0.35233333333333333</v>
      </c>
      <c r="R1356" s="83">
        <f t="shared" si="870"/>
        <v>0.35807560137457045</v>
      </c>
      <c r="S1356" s="83">
        <f t="shared" si="870"/>
        <v>0.35657023353084705</v>
      </c>
      <c r="T1356" s="83">
        <f t="shared" si="870"/>
        <v>0.36940430031723653</v>
      </c>
      <c r="U1356" s="83">
        <f t="shared" si="870"/>
        <v>0.38243727598566307</v>
      </c>
      <c r="V1356" s="83">
        <f t="shared" si="870"/>
        <v>0.38063562453806349</v>
      </c>
      <c r="W1356" s="83">
        <f t="shared" si="870"/>
        <v>0.40878877400295427</v>
      </c>
      <c r="X1356" s="83">
        <f t="shared" si="870"/>
        <v>0.41493313521545316</v>
      </c>
      <c r="Y1356" s="83">
        <f t="shared" si="870"/>
        <v>0.41794968081111528</v>
      </c>
      <c r="Z1356" s="83">
        <f t="shared" si="870"/>
        <v>0.41804570527974783</v>
      </c>
      <c r="AA1356" s="83">
        <f t="shared" si="870"/>
        <v>0.42197986577181212</v>
      </c>
      <c r="AB1356" s="84">
        <f t="shared" si="870"/>
        <v>0.45228020686412784</v>
      </c>
      <c r="AC1356" s="902">
        <f t="shared" si="869"/>
        <v>0.4319411748425499</v>
      </c>
      <c r="AD1356" s="117"/>
      <c r="AE1356" s="78"/>
      <c r="AF1356" s="79"/>
      <c r="AJ1356" s="9"/>
      <c r="AK1356" s="9"/>
      <c r="AL1356" s="9"/>
      <c r="AM1356" s="9"/>
    </row>
    <row r="1357">
      <c r="A1357" s="1023"/>
      <c r="B1357" s="1024"/>
      <c r="C1357" s="127" t="s">
        <v>37</v>
      </c>
      <c r="D1357" s="94"/>
      <c r="E1357" s="128">
        <f t="shared" ref="E1357:AB1357" si="871">SQRT(E1353*E1353+E1354*E1354)/E1376/1.73</f>
        <v>94.156198654317478</v>
      </c>
      <c r="F1357" s="129">
        <f t="shared" si="871"/>
        <v>91.256642074496611</v>
      </c>
      <c r="G1357" s="129">
        <f t="shared" si="871"/>
        <v>88.572863604496348</v>
      </c>
      <c r="H1357" s="129">
        <f t="shared" si="871"/>
        <v>86.891954964949036</v>
      </c>
      <c r="I1357" s="129">
        <f t="shared" si="871"/>
        <v>86.290482684014918</v>
      </c>
      <c r="J1357" s="129">
        <f t="shared" si="871"/>
        <v>92.154451969911975</v>
      </c>
      <c r="K1357" s="129">
        <f t="shared" si="871"/>
        <v>107.91782786363268</v>
      </c>
      <c r="L1357" s="129">
        <f t="shared" si="871"/>
        <v>121.09783697473505</v>
      </c>
      <c r="M1357" s="129">
        <f t="shared" si="871"/>
        <v>133.51741805405919</v>
      </c>
      <c r="N1357" s="129">
        <f t="shared" si="871"/>
        <v>138.97461116354918</v>
      </c>
      <c r="O1357" s="129">
        <f t="shared" si="871"/>
        <v>141.50485033816304</v>
      </c>
      <c r="P1357" s="129">
        <f t="shared" si="871"/>
        <v>141.87042157371161</v>
      </c>
      <c r="Q1357" s="129">
        <f t="shared" si="871"/>
        <v>142.80317997680351</v>
      </c>
      <c r="R1357" s="129">
        <f t="shared" si="871"/>
        <v>139.22074372939974</v>
      </c>
      <c r="S1357" s="129">
        <f t="shared" si="871"/>
        <v>136.74976469715145</v>
      </c>
      <c r="T1357" s="129">
        <f t="shared" si="871"/>
        <v>135.7822446209837</v>
      </c>
      <c r="U1357" s="129">
        <f t="shared" si="871"/>
        <v>132.39337253102997</v>
      </c>
      <c r="V1357" s="129">
        <f t="shared" si="871"/>
        <v>129.15558354432005</v>
      </c>
      <c r="W1357" s="129">
        <f t="shared" si="871"/>
        <v>130.49954012790758</v>
      </c>
      <c r="X1357" s="129">
        <f t="shared" si="871"/>
        <v>129.80079510515267</v>
      </c>
      <c r="Y1357" s="129">
        <f t="shared" si="871"/>
        <v>128.7466866472663</v>
      </c>
      <c r="Z1357" s="129">
        <f t="shared" si="871"/>
        <v>123.10339963705043</v>
      </c>
      <c r="AA1357" s="129">
        <f t="shared" si="871"/>
        <v>117.30997975353867</v>
      </c>
      <c r="AB1357" s="131">
        <f t="shared" si="871"/>
        <v>105.31767323693086</v>
      </c>
      <c r="AC1357" s="284">
        <f t="shared" si="869"/>
        <v>119.79535514698217</v>
      </c>
      <c r="AD1357" s="373">
        <f>(AC1355-AC1357)/AC1355</f>
        <v>0.0058476751287786337</v>
      </c>
      <c r="AE1357" s="129"/>
      <c r="AF1357" s="131"/>
      <c r="AJ1357" s="64"/>
      <c r="AK1357" s="64"/>
      <c r="AL1357" s="9"/>
      <c r="AM1357" s="64"/>
    </row>
    <row r="1358">
      <c r="A1358" s="652" t="s">
        <v>367</v>
      </c>
      <c r="B1358" s="367" t="s">
        <v>103</v>
      </c>
      <c r="C1358" s="67" t="s">
        <v>18</v>
      </c>
      <c r="D1358" s="68" t="s">
        <v>29</v>
      </c>
      <c r="E1358" s="108">
        <v>16.199999999999999</v>
      </c>
      <c r="F1358" s="109">
        <v>15</v>
      </c>
      <c r="G1358" s="109">
        <v>14.4</v>
      </c>
      <c r="H1358" s="109">
        <v>14.4</v>
      </c>
      <c r="I1358" s="109">
        <v>14.6</v>
      </c>
      <c r="J1358" s="109">
        <v>17.600000000000001</v>
      </c>
      <c r="K1358" s="109">
        <v>23.199999999999999</v>
      </c>
      <c r="L1358" s="109">
        <v>24</v>
      </c>
      <c r="M1358" s="109">
        <v>23.800000000000001</v>
      </c>
      <c r="N1358" s="109">
        <v>23.800000000000001</v>
      </c>
      <c r="O1358" s="109">
        <v>21.399999999999999</v>
      </c>
      <c r="P1358" s="109">
        <v>22.399999999999999</v>
      </c>
      <c r="Q1358" s="109">
        <v>26.399999999999999</v>
      </c>
      <c r="R1358" s="109">
        <v>23.399999999999999</v>
      </c>
      <c r="S1358" s="109">
        <v>19.800000000000001</v>
      </c>
      <c r="T1358" s="109">
        <v>24</v>
      </c>
      <c r="U1358" s="109">
        <v>23.399999999999999</v>
      </c>
      <c r="V1358" s="109">
        <v>22</v>
      </c>
      <c r="W1358" s="109">
        <v>25</v>
      </c>
      <c r="X1358" s="109">
        <v>26.199999999999999</v>
      </c>
      <c r="Y1358" s="109">
        <v>25.399999999999999</v>
      </c>
      <c r="Z1358" s="109">
        <v>24.199999999999999</v>
      </c>
      <c r="AA1358" s="109">
        <v>20.800000000000001</v>
      </c>
      <c r="AB1358" s="110">
        <v>16.600000000000001</v>
      </c>
      <c r="AC1358" s="278">
        <f t="shared" ref="AC1358:AC1359" si="872">SUM(E1358:AB1358)</f>
        <v>507.99999999999994</v>
      </c>
      <c r="AD1358" s="112">
        <v>1600</v>
      </c>
      <c r="AE1358" s="109">
        <v>100</v>
      </c>
      <c r="AF1358" s="110">
        <v>20</v>
      </c>
      <c r="AJ1358" s="81"/>
      <c r="AK1358" s="497"/>
      <c r="AL1358" s="81"/>
      <c r="AM1358" s="9"/>
    </row>
    <row r="1359">
      <c r="A1359" s="653"/>
      <c r="B1359" s="368"/>
      <c r="C1359" s="75" t="s">
        <v>20</v>
      </c>
      <c r="D1359" s="76" t="s">
        <v>29</v>
      </c>
      <c r="E1359" s="113">
        <v>19.399999999999999</v>
      </c>
      <c r="F1359" s="114">
        <v>19.399999999999999</v>
      </c>
      <c r="G1359" s="114">
        <v>20</v>
      </c>
      <c r="H1359" s="114">
        <v>20.199999999999999</v>
      </c>
      <c r="I1359" s="114">
        <v>20</v>
      </c>
      <c r="J1359" s="114">
        <v>21</v>
      </c>
      <c r="K1359" s="114">
        <v>21</v>
      </c>
      <c r="L1359" s="114">
        <v>22</v>
      </c>
      <c r="M1359" s="114">
        <v>20.800000000000001</v>
      </c>
      <c r="N1359" s="114">
        <v>20</v>
      </c>
      <c r="O1359" s="114">
        <v>21.600000000000001</v>
      </c>
      <c r="P1359" s="114">
        <v>21.199999999999999</v>
      </c>
      <c r="Q1359" s="114">
        <v>22</v>
      </c>
      <c r="R1359" s="114">
        <v>20.800000000000001</v>
      </c>
      <c r="S1359" s="114">
        <v>20.800000000000001</v>
      </c>
      <c r="T1359" s="114">
        <v>20.399999999999999</v>
      </c>
      <c r="U1359" s="114">
        <v>22.199999999999999</v>
      </c>
      <c r="V1359" s="114">
        <v>20.800000000000001</v>
      </c>
      <c r="W1359" s="114">
        <v>22.800000000000001</v>
      </c>
      <c r="X1359" s="114">
        <v>22.800000000000001</v>
      </c>
      <c r="Y1359" s="114">
        <v>22</v>
      </c>
      <c r="Z1359" s="114">
        <v>21.800000000000001</v>
      </c>
      <c r="AA1359" s="114">
        <v>20.199999999999999</v>
      </c>
      <c r="AB1359" s="115">
        <v>19.199999999999999</v>
      </c>
      <c r="AC1359" s="280">
        <f t="shared" si="872"/>
        <v>502.40000000000003</v>
      </c>
      <c r="AD1359" s="117"/>
      <c r="AE1359" s="78"/>
      <c r="AF1359" s="79"/>
      <c r="AJ1359" s="9"/>
      <c r="AK1359" s="9"/>
      <c r="AL1359" s="9"/>
      <c r="AM1359" s="9"/>
    </row>
    <row r="1360">
      <c r="A1360" s="653"/>
      <c r="B1360" s="368"/>
      <c r="C1360" s="75" t="s">
        <v>21</v>
      </c>
      <c r="D1360" s="76" t="s">
        <v>22</v>
      </c>
      <c r="E1360" s="118">
        <v>1</v>
      </c>
      <c r="F1360" s="119">
        <v>1</v>
      </c>
      <c r="G1360" s="119">
        <v>1</v>
      </c>
      <c r="H1360" s="119">
        <v>1</v>
      </c>
      <c r="I1360" s="119">
        <v>1</v>
      </c>
      <c r="J1360" s="119">
        <v>2</v>
      </c>
      <c r="K1360" s="119">
        <v>1</v>
      </c>
      <c r="L1360" s="119">
        <v>2</v>
      </c>
      <c r="M1360" s="119">
        <v>2</v>
      </c>
      <c r="N1360" s="119">
        <v>1</v>
      </c>
      <c r="O1360" s="119">
        <v>2</v>
      </c>
      <c r="P1360" s="119">
        <v>2</v>
      </c>
      <c r="Q1360" s="119">
        <v>2</v>
      </c>
      <c r="R1360" s="119">
        <v>1</v>
      </c>
      <c r="S1360" s="119">
        <v>2</v>
      </c>
      <c r="T1360" s="119">
        <v>1</v>
      </c>
      <c r="U1360" s="119">
        <v>2</v>
      </c>
      <c r="V1360" s="119">
        <v>2</v>
      </c>
      <c r="W1360" s="119">
        <v>2</v>
      </c>
      <c r="X1360" s="119">
        <v>2</v>
      </c>
      <c r="Y1360" s="119">
        <v>2</v>
      </c>
      <c r="Z1360" s="119">
        <v>2</v>
      </c>
      <c r="AA1360" s="119">
        <v>1</v>
      </c>
      <c r="AB1360" s="120">
        <v>1</v>
      </c>
      <c r="AC1360" s="1167">
        <f t="shared" ref="AC1360:AC1362" si="873">AVERAGE(E1360:AB1360)</f>
        <v>1.5416666666666667</v>
      </c>
      <c r="AD1360" s="122">
        <f>SQRT(MIN((E1358*E1358+E1359*E1359),(F1358*F1358+F1359*F1359),(G1358*G1358+G1359*G1359),(H1358*H1358+H1359*H1359),(I1358*I1358+I1359*I1359),(J1358*J1358+J1359*J1359),(K1358*K1358+K1359*K1359),(L1358*L1358+L1359*L1359),(M1358*M1358+M1359*M1359),(N1358*N1358+N1359*N1359),(E1358*E1358+E1359*E1359),(O1358*O1358+O1359*O1359),(P1358*P1358+P1359*P1359),(R1358*R1358+R1359*R1359),(S1358*S1358+S1359*S1359),(T1358*T1358+T1359*T1359),(U1358*U1358+U1359*U1359),(V1358*V1358+V1359*V1359),(W1358*W1358+W1359*W1359),(X1358*X1358+X1359*X1359),(V1358*V1358+V1359*V1359),(Z1358*Z1358+Z1359*Z1359),(AA1358*AA1358+AA1359*AA1359),(AB1358*AB1358+AB1359*AB1359)))/AD1358</f>
        <v>0.015326651623887064</v>
      </c>
      <c r="AE1360" s="122"/>
      <c r="AF1360" s="123"/>
      <c r="AJ1360" s="9"/>
      <c r="AK1360" s="9"/>
      <c r="AL1360" s="9"/>
      <c r="AM1360" s="9"/>
    </row>
    <row r="1361">
      <c r="A1361" s="653"/>
      <c r="B1361" s="368"/>
      <c r="C1361" s="75" t="s">
        <v>23</v>
      </c>
      <c r="D1361" s="76"/>
      <c r="E1361" s="82">
        <f t="shared" ref="E1361:AB1361" si="874">E1359/E1358</f>
        <v>1.1975308641975309</v>
      </c>
      <c r="F1361" s="83">
        <f t="shared" si="874"/>
        <v>1.2933333333333332</v>
      </c>
      <c r="G1361" s="83">
        <f t="shared" si="874"/>
        <v>1.3888888888888888</v>
      </c>
      <c r="H1361" s="83">
        <f t="shared" si="874"/>
        <v>1.4027777777777777</v>
      </c>
      <c r="I1361" s="83">
        <f t="shared" si="874"/>
        <v>1.3698630136986301</v>
      </c>
      <c r="J1361" s="83">
        <f t="shared" si="874"/>
        <v>1.1931818181818181</v>
      </c>
      <c r="K1361" s="83">
        <f t="shared" si="874"/>
        <v>0.90517241379310343</v>
      </c>
      <c r="L1361" s="83">
        <f t="shared" si="874"/>
        <v>0.91666666666666663</v>
      </c>
      <c r="M1361" s="83">
        <f t="shared" si="874"/>
        <v>0.87394957983193278</v>
      </c>
      <c r="N1361" s="83">
        <f t="shared" si="874"/>
        <v>0.84033613445378152</v>
      </c>
      <c r="O1361" s="83">
        <f t="shared" si="874"/>
        <v>1.0093457943925235</v>
      </c>
      <c r="P1361" s="83">
        <f t="shared" si="874"/>
        <v>0.94642857142857151</v>
      </c>
      <c r="Q1361" s="83">
        <f t="shared" si="874"/>
        <v>0.83333333333333337</v>
      </c>
      <c r="R1361" s="83">
        <f t="shared" si="874"/>
        <v>0.88888888888888895</v>
      </c>
      <c r="S1361" s="83">
        <f t="shared" si="874"/>
        <v>1.0505050505050506</v>
      </c>
      <c r="T1361" s="83">
        <f t="shared" si="874"/>
        <v>0.84999999999999998</v>
      </c>
      <c r="U1361" s="83">
        <f t="shared" si="874"/>
        <v>0.94871794871794879</v>
      </c>
      <c r="V1361" s="83">
        <f t="shared" si="874"/>
        <v>0.94545454545454544</v>
      </c>
      <c r="W1361" s="83">
        <f t="shared" si="874"/>
        <v>0.91200000000000003</v>
      </c>
      <c r="X1361" s="83">
        <f t="shared" si="874"/>
        <v>0.87022900763358779</v>
      </c>
      <c r="Y1361" s="83">
        <f t="shared" si="874"/>
        <v>0.86614173228346458</v>
      </c>
      <c r="Z1361" s="83">
        <f t="shared" si="874"/>
        <v>0.90082644628099184</v>
      </c>
      <c r="AA1361" s="83">
        <f t="shared" si="874"/>
        <v>0.97115384615384603</v>
      </c>
      <c r="AB1361" s="84">
        <f t="shared" si="874"/>
        <v>1.1566265060240963</v>
      </c>
      <c r="AC1361" s="902">
        <f t="shared" si="873"/>
        <v>1.0221396734133463</v>
      </c>
      <c r="AD1361" s="117"/>
      <c r="AE1361" s="78"/>
      <c r="AF1361" s="79"/>
      <c r="AJ1361" s="9"/>
      <c r="AK1361" s="9"/>
      <c r="AL1361" s="9"/>
      <c r="AM1361" s="9"/>
    </row>
    <row r="1362">
      <c r="A1362" s="1023"/>
      <c r="B1362" s="1024"/>
      <c r="C1362" s="127" t="s">
        <v>37</v>
      </c>
      <c r="D1362" s="94"/>
      <c r="E1362" s="128">
        <f t="shared" ref="E1362:AB1362" si="875">SQRT(E1358*E1358+E1359*E1359)/E1372/1.73</f>
        <v>1.4034134070218496</v>
      </c>
      <c r="F1362" s="129">
        <f t="shared" si="875"/>
        <v>1.3603587253402918</v>
      </c>
      <c r="G1362" s="129">
        <f t="shared" si="875"/>
        <v>1.354132776610419</v>
      </c>
      <c r="H1362" s="129">
        <f t="shared" si="875"/>
        <v>1.3617715968545772</v>
      </c>
      <c r="I1362" s="129">
        <f t="shared" si="875"/>
        <v>1.359290975140186</v>
      </c>
      <c r="J1362" s="129">
        <f t="shared" si="875"/>
        <v>1.4984058930006943</v>
      </c>
      <c r="K1362" s="129">
        <f t="shared" si="875"/>
        <v>1.7145336370126518</v>
      </c>
      <c r="L1362" s="129">
        <f t="shared" si="875"/>
        <v>1.7838337228282284</v>
      </c>
      <c r="M1362" s="129">
        <f t="shared" si="875"/>
        <v>1.7433827591899436</v>
      </c>
      <c r="N1362" s="129">
        <f t="shared" si="875"/>
        <v>1.71140204315824</v>
      </c>
      <c r="O1362" s="129">
        <f t="shared" si="875"/>
        <v>1.6770683755525415</v>
      </c>
      <c r="P1362" s="129">
        <f t="shared" si="875"/>
        <v>1.7010948705997646</v>
      </c>
      <c r="Q1362" s="129">
        <f t="shared" si="875"/>
        <v>1.8900303357655126</v>
      </c>
      <c r="R1362" s="129">
        <f t="shared" si="875"/>
        <v>1.7251853350485169</v>
      </c>
      <c r="S1362" s="129">
        <f t="shared" si="875"/>
        <v>1.5824177282755687</v>
      </c>
      <c r="T1362" s="129">
        <f t="shared" si="875"/>
        <v>1.7356784273586212</v>
      </c>
      <c r="U1362" s="129">
        <f t="shared" si="875"/>
        <v>1.7539645204007346</v>
      </c>
      <c r="V1362" s="129">
        <f t="shared" si="875"/>
        <v>1.6556872789860069</v>
      </c>
      <c r="W1362" s="129">
        <f t="shared" si="875"/>
        <v>1.8503390188329121</v>
      </c>
      <c r="X1362" s="129">
        <f t="shared" si="875"/>
        <v>1.8939656374953469</v>
      </c>
      <c r="Y1362" s="129">
        <f t="shared" si="875"/>
        <v>1.8411076382038025</v>
      </c>
      <c r="Z1362" s="129">
        <f t="shared" si="875"/>
        <v>1.7896631179277991</v>
      </c>
      <c r="AA1362" s="129">
        <f t="shared" si="875"/>
        <v>1.6130718306115848</v>
      </c>
      <c r="AB1362" s="131">
        <f t="shared" si="875"/>
        <v>1.4052828896770011</v>
      </c>
      <c r="AC1362" s="284">
        <f t="shared" si="873"/>
        <v>1.641878439203867</v>
      </c>
      <c r="AD1362" s="373">
        <f>(AC1360-AC1362)/AC1360</f>
        <v>-0.065002230834940708</v>
      </c>
      <c r="AE1362" s="129"/>
      <c r="AF1362" s="131"/>
      <c r="AJ1362" s="9"/>
      <c r="AK1362" s="9"/>
      <c r="AL1362" s="9"/>
      <c r="AM1362" s="9"/>
    </row>
    <row r="1363">
      <c r="A1363" s="1168" t="s">
        <v>328</v>
      </c>
      <c r="B1363" s="1077" t="s">
        <v>329</v>
      </c>
      <c r="C1363" s="1169"/>
      <c r="D1363" s="1079" t="s">
        <v>22</v>
      </c>
      <c r="E1363" s="1080">
        <v>0</v>
      </c>
      <c r="F1363" s="1081">
        <v>0</v>
      </c>
      <c r="G1363" s="1081">
        <v>0</v>
      </c>
      <c r="H1363" s="1081">
        <v>0</v>
      </c>
      <c r="I1363" s="1081">
        <v>0</v>
      </c>
      <c r="J1363" s="1081">
        <v>0</v>
      </c>
      <c r="K1363" s="1081">
        <v>0</v>
      </c>
      <c r="L1363" s="1081">
        <v>0</v>
      </c>
      <c r="M1363" s="1081">
        <v>0</v>
      </c>
      <c r="N1363" s="1081">
        <v>0</v>
      </c>
      <c r="O1363" s="1081">
        <v>0</v>
      </c>
      <c r="P1363" s="1081">
        <v>0</v>
      </c>
      <c r="Q1363" s="1081">
        <v>0</v>
      </c>
      <c r="R1363" s="1081">
        <v>0</v>
      </c>
      <c r="S1363" s="1081">
        <v>0</v>
      </c>
      <c r="T1363" s="1081">
        <v>0</v>
      </c>
      <c r="U1363" s="1081">
        <v>0</v>
      </c>
      <c r="V1363" s="1081">
        <v>0</v>
      </c>
      <c r="W1363" s="1081">
        <v>0</v>
      </c>
      <c r="X1363" s="1081">
        <v>0</v>
      </c>
      <c r="Y1363" s="1081">
        <v>0</v>
      </c>
      <c r="Z1363" s="1081">
        <v>0</v>
      </c>
      <c r="AA1363" s="1081">
        <v>0</v>
      </c>
      <c r="AB1363" s="1170">
        <v>0</v>
      </c>
      <c r="AC1363" s="1171"/>
      <c r="AD1363" s="364"/>
      <c r="AE1363" s="365"/>
      <c r="AF1363" s="366"/>
      <c r="AJ1363" s="9"/>
      <c r="AK1363" s="9"/>
      <c r="AL1363" s="9"/>
      <c r="AM1363" s="9"/>
    </row>
    <row r="1364">
      <c r="A1364" s="285" t="s">
        <v>368</v>
      </c>
      <c r="B1364" s="286"/>
      <c r="C1364" s="287"/>
      <c r="D1364" s="1172"/>
      <c r="E1364" s="1173">
        <f t="shared" ref="E1364:E1365" si="876">E1348+E1353</f>
        <v>1169.76</v>
      </c>
      <c r="F1364" s="1174">
        <f t="shared" ref="F1364:F1365" si="877">F1348+F1353</f>
        <v>1103.04</v>
      </c>
      <c r="G1364" s="1174">
        <f t="shared" ref="G1364:G1365" si="878">G1348+G1353</f>
        <v>1064.6400000000001</v>
      </c>
      <c r="H1364" s="1174">
        <f t="shared" ref="H1364:H1365" si="879">H1348+H1353</f>
        <v>1038.24</v>
      </c>
      <c r="I1364" s="1174">
        <f t="shared" ref="I1364:I1365" si="880">I1348+I1353</f>
        <v>1027.6799999999998</v>
      </c>
      <c r="J1364" s="1174">
        <f t="shared" ref="J1364:J1365" si="881">J1348+J1353</f>
        <v>1119.8399999999999</v>
      </c>
      <c r="K1364" s="1174">
        <f t="shared" ref="K1364:K1365" si="882">K1348+K1353</f>
        <v>1346.8799999999999</v>
      </c>
      <c r="L1364" s="1174">
        <f t="shared" ref="L1364:L1365" si="883">L1348+L1353</f>
        <v>1524.96</v>
      </c>
      <c r="M1364" s="1174">
        <f t="shared" ref="M1364:M1365" si="884">M1348+M1353</f>
        <v>1672.8</v>
      </c>
      <c r="N1364" s="1174">
        <f t="shared" ref="N1364:N1365" si="885">N1348+N1353</f>
        <v>1747.2</v>
      </c>
      <c r="O1364" s="1174">
        <f t="shared" ref="O1364:O1365" si="886">O1348+O1353</f>
        <v>1755.8400000000001</v>
      </c>
      <c r="P1364" s="1174">
        <f t="shared" ref="P1364:P1365" si="887">P1348+P1353</f>
        <v>1767.8399999999999</v>
      </c>
      <c r="Q1364" s="1174">
        <f t="shared" ref="Q1364:Q1365" si="888">Q1348+Q1353</f>
        <v>1776</v>
      </c>
      <c r="R1364" s="1174">
        <f t="shared" ref="R1364:R1365" si="889">R1348+R1353</f>
        <v>1728.96</v>
      </c>
      <c r="S1364" s="1174">
        <f t="shared" ref="S1364:S1365" si="890">S1348+S1353</f>
        <v>1702.5599999999999</v>
      </c>
      <c r="T1364" s="1174">
        <f t="shared" ref="T1364:T1365" si="891">T1348+T1353</f>
        <v>1689.1199999999999</v>
      </c>
      <c r="U1364" s="1174">
        <f t="shared" ref="U1364:U1365" si="892">U1348+U1353</f>
        <v>1664.1600000000001</v>
      </c>
      <c r="V1364" s="1174">
        <f t="shared" ref="V1364:V1365" si="893">V1348+V1353</f>
        <v>1624.8000000000002</v>
      </c>
      <c r="W1364" s="1174">
        <f t="shared" ref="W1364:W1365" si="894">W1348+W1353</f>
        <v>1636.3199999999999</v>
      </c>
      <c r="X1364" s="1174">
        <f t="shared" ref="X1364:X1365" si="895">X1348+X1353</f>
        <v>1625.7600000000002</v>
      </c>
      <c r="Y1364" s="1174">
        <f t="shared" ref="Y1364:Y1365" si="896">Y1348+Y1353</f>
        <v>1608</v>
      </c>
      <c r="Z1364" s="1174">
        <f t="shared" ref="Z1364:Z1365" si="897">Z1348+Z1353</f>
        <v>1548.96</v>
      </c>
      <c r="AA1364" s="1174">
        <f t="shared" ref="AA1364:AA1365" si="898">AA1348+AA1353</f>
        <v>1471.6799999999998</v>
      </c>
      <c r="AB1364" s="1175">
        <f t="shared" ref="AB1364:AB1365" si="899">AB1348+AB1353</f>
        <v>1316.1600000000001</v>
      </c>
      <c r="AC1364" s="1176"/>
      <c r="AD1364" s="145">
        <f t="shared" ref="AD1364:AD1368" si="900">MIN(E1364:AB1364)</f>
        <v>1027.6799999999998</v>
      </c>
      <c r="AE1364" s="146"/>
      <c r="AF1364" s="147"/>
      <c r="AJ1364" s="9"/>
      <c r="AK1364" s="9"/>
      <c r="AL1364" s="9"/>
      <c r="AM1364" s="9"/>
    </row>
    <row r="1365">
      <c r="A1365" s="148" t="s">
        <v>369</v>
      </c>
      <c r="B1365" s="149"/>
      <c r="C1365" s="150"/>
      <c r="D1365" s="1177"/>
      <c r="E1365" s="1178">
        <f t="shared" si="876"/>
        <v>631.20000000000005</v>
      </c>
      <c r="F1365" s="660">
        <f t="shared" si="877"/>
        <v>626.39999999999998</v>
      </c>
      <c r="G1365" s="660">
        <f t="shared" si="878"/>
        <v>649.44000000000005</v>
      </c>
      <c r="H1365" s="660">
        <f t="shared" si="879"/>
        <v>654.24000000000001</v>
      </c>
      <c r="I1365" s="660">
        <f t="shared" si="880"/>
        <v>648</v>
      </c>
      <c r="J1365" s="660">
        <f t="shared" si="881"/>
        <v>664.32000000000005</v>
      </c>
      <c r="K1365" s="660">
        <f t="shared" si="882"/>
        <v>675.84000000000003</v>
      </c>
      <c r="L1365" s="660">
        <f t="shared" si="883"/>
        <v>701.27999999999997</v>
      </c>
      <c r="M1365" s="660">
        <f t="shared" si="884"/>
        <v>685.92000000000007</v>
      </c>
      <c r="N1365" s="660">
        <f t="shared" si="885"/>
        <v>684.96000000000004</v>
      </c>
      <c r="O1365" s="660">
        <f t="shared" si="886"/>
        <v>694.55999999999995</v>
      </c>
      <c r="P1365" s="660">
        <f t="shared" si="887"/>
        <v>691.67999999999995</v>
      </c>
      <c r="Q1365" s="660">
        <f t="shared" si="888"/>
        <v>704.63999999999999</v>
      </c>
      <c r="R1365" s="660">
        <f t="shared" si="889"/>
        <v>695.51999999999998</v>
      </c>
      <c r="S1365" s="660">
        <f t="shared" si="890"/>
        <v>682.56000000000006</v>
      </c>
      <c r="T1365" s="660">
        <f t="shared" si="891"/>
        <v>698.40000000000009</v>
      </c>
      <c r="U1365" s="660">
        <f t="shared" si="892"/>
        <v>715.67999999999995</v>
      </c>
      <c r="V1365" s="660">
        <f t="shared" si="893"/>
        <v>714.24000000000001</v>
      </c>
      <c r="W1365" s="660">
        <f t="shared" si="894"/>
        <v>773.27999999999997</v>
      </c>
      <c r="X1365" s="660">
        <f t="shared" si="895"/>
        <v>780</v>
      </c>
      <c r="Y1365" s="660">
        <f t="shared" si="896"/>
        <v>771.36000000000001</v>
      </c>
      <c r="Z1365" s="660">
        <f t="shared" si="897"/>
        <v>732.96000000000004</v>
      </c>
      <c r="AA1365" s="660">
        <f t="shared" si="898"/>
        <v>690.24000000000001</v>
      </c>
      <c r="AB1365" s="1179">
        <f t="shared" si="899"/>
        <v>662.39999999999998</v>
      </c>
      <c r="AC1365" s="1180"/>
      <c r="AD1365" s="155">
        <f t="shared" si="900"/>
        <v>626.39999999999998</v>
      </c>
      <c r="AE1365" s="156"/>
      <c r="AF1365" s="157"/>
      <c r="AJ1365" s="9"/>
      <c r="AK1365" s="9"/>
      <c r="AL1365" s="9"/>
      <c r="AM1365" s="9"/>
    </row>
    <row r="1366">
      <c r="A1366" s="158" t="s">
        <v>370</v>
      </c>
      <c r="B1366" s="159"/>
      <c r="C1366" s="160"/>
      <c r="D1366" s="1181"/>
      <c r="E1366" s="1182">
        <f t="shared" ref="E1366:AB1366" si="901">SQRT(E1365*E1365+E1364*E1364)</f>
        <v>1329.192197389076</v>
      </c>
      <c r="F1366" s="383">
        <f t="shared" si="901"/>
        <v>1268.4928859083127</v>
      </c>
      <c r="G1366" s="383">
        <f t="shared" si="901"/>
        <v>1247.0888674028008</v>
      </c>
      <c r="H1366" s="383">
        <f t="shared" si="901"/>
        <v>1227.1806204467214</v>
      </c>
      <c r="I1366" s="383">
        <f t="shared" si="901"/>
        <v>1214.9198255029012</v>
      </c>
      <c r="J1366" s="383">
        <f t="shared" si="901"/>
        <v>1302.0609386660826</v>
      </c>
      <c r="K1366" s="383">
        <f t="shared" si="901"/>
        <v>1506.9324603312518</v>
      </c>
      <c r="L1366" s="383">
        <f t="shared" si="901"/>
        <v>1678.4804556502886</v>
      </c>
      <c r="M1366" s="383">
        <f t="shared" si="901"/>
        <v>1807.9673908563727</v>
      </c>
      <c r="N1366" s="383">
        <f t="shared" si="901"/>
        <v>1876.6667369567779</v>
      </c>
      <c r="O1366" s="383">
        <f t="shared" si="901"/>
        <v>1888.223424068243</v>
      </c>
      <c r="P1366" s="383">
        <f t="shared" si="901"/>
        <v>1898.3359786929182</v>
      </c>
      <c r="Q1366" s="383">
        <f t="shared" si="901"/>
        <v>1910.6788138250761</v>
      </c>
      <c r="R1366" s="383">
        <f t="shared" si="901"/>
        <v>1863.6122858577639</v>
      </c>
      <c r="S1366" s="383">
        <f t="shared" si="901"/>
        <v>1834.2842492918048</v>
      </c>
      <c r="T1366" s="383">
        <f t="shared" si="901"/>
        <v>1827.8098737013102</v>
      </c>
      <c r="U1366" s="383">
        <f t="shared" si="901"/>
        <v>1811.5259777325857</v>
      </c>
      <c r="V1366" s="383">
        <f t="shared" si="901"/>
        <v>1774.8559991165482</v>
      </c>
      <c r="W1366" s="383">
        <f t="shared" si="901"/>
        <v>1809.8356557433606</v>
      </c>
      <c r="X1366" s="383">
        <f t="shared" si="901"/>
        <v>1803.1903886167986</v>
      </c>
      <c r="Y1366" s="383">
        <f t="shared" si="901"/>
        <v>1783.4405651997488</v>
      </c>
      <c r="Z1366" s="383">
        <f t="shared" si="901"/>
        <v>1713.6240670578832</v>
      </c>
      <c r="AA1366" s="383">
        <f t="shared" si="901"/>
        <v>1625.5070839587256</v>
      </c>
      <c r="AB1366" s="1183">
        <f t="shared" si="901"/>
        <v>1473.4486436927484</v>
      </c>
      <c r="AC1366" s="1184"/>
      <c r="AD1366" s="165">
        <f t="shared" si="900"/>
        <v>1214.9198255029012</v>
      </c>
      <c r="AE1366" s="166"/>
      <c r="AF1366" s="167"/>
      <c r="AJ1366" s="64"/>
      <c r="AK1366" s="64"/>
      <c r="AL1366" s="64"/>
      <c r="AM1366" s="64"/>
    </row>
    <row r="1367">
      <c r="A1367" s="841" t="s">
        <v>371</v>
      </c>
      <c r="B1367" s="842"/>
      <c r="C1367" s="540"/>
      <c r="D1367" s="1185"/>
      <c r="E1367" s="1186">
        <v>1</v>
      </c>
      <c r="F1367" s="757">
        <v>2</v>
      </c>
      <c r="G1367" s="757">
        <v>3</v>
      </c>
      <c r="H1367" s="757">
        <v>4</v>
      </c>
      <c r="I1367" s="757">
        <v>5</v>
      </c>
      <c r="J1367" s="757">
        <v>6</v>
      </c>
      <c r="K1367" s="757">
        <v>7</v>
      </c>
      <c r="L1367" s="757">
        <v>8</v>
      </c>
      <c r="M1367" s="757">
        <v>9</v>
      </c>
      <c r="N1367" s="757">
        <v>10</v>
      </c>
      <c r="O1367" s="757">
        <v>11</v>
      </c>
      <c r="P1367" s="757">
        <v>12</v>
      </c>
      <c r="Q1367" s="757">
        <v>13</v>
      </c>
      <c r="R1367" s="757">
        <v>14</v>
      </c>
      <c r="S1367" s="757">
        <v>15</v>
      </c>
      <c r="T1367" s="757">
        <v>16</v>
      </c>
      <c r="U1367" s="757">
        <v>17</v>
      </c>
      <c r="V1367" s="757">
        <v>18</v>
      </c>
      <c r="W1367" s="757">
        <v>19</v>
      </c>
      <c r="X1367" s="757">
        <v>20</v>
      </c>
      <c r="Y1367" s="757">
        <v>21</v>
      </c>
      <c r="Z1367" s="757">
        <v>22</v>
      </c>
      <c r="AA1367" s="757">
        <v>23</v>
      </c>
      <c r="AB1367" s="1187">
        <v>24</v>
      </c>
      <c r="AC1367" s="1188"/>
      <c r="AJ1367" s="64"/>
      <c r="AK1367" s="64"/>
      <c r="AL1367" s="9"/>
      <c r="AM1367" s="64"/>
    </row>
    <row r="1368" ht="15.75" customHeight="1">
      <c r="A1368" s="865" t="s">
        <v>372</v>
      </c>
      <c r="B1368" s="315" t="s">
        <v>373</v>
      </c>
      <c r="C1368" s="67" t="s">
        <v>18</v>
      </c>
      <c r="D1368" s="68" t="s">
        <v>29</v>
      </c>
      <c r="E1368" s="108">
        <v>16.199999999999999</v>
      </c>
      <c r="F1368" s="109">
        <v>15</v>
      </c>
      <c r="G1368" s="109">
        <v>14.4</v>
      </c>
      <c r="H1368" s="109">
        <v>14.4</v>
      </c>
      <c r="I1368" s="109">
        <v>14.6</v>
      </c>
      <c r="J1368" s="109">
        <v>17.600000000000001</v>
      </c>
      <c r="K1368" s="109">
        <v>23.199999999999999</v>
      </c>
      <c r="L1368" s="109">
        <v>24</v>
      </c>
      <c r="M1368" s="109">
        <v>23.800000000000001</v>
      </c>
      <c r="N1368" s="109">
        <v>23.800000000000001</v>
      </c>
      <c r="O1368" s="109">
        <v>21.399999999999999</v>
      </c>
      <c r="P1368" s="109">
        <v>22.399999999999999</v>
      </c>
      <c r="Q1368" s="109">
        <v>26.399999999999999</v>
      </c>
      <c r="R1368" s="109">
        <v>23.399999999999999</v>
      </c>
      <c r="S1368" s="109">
        <v>19.800000000000001</v>
      </c>
      <c r="T1368" s="109">
        <v>24</v>
      </c>
      <c r="U1368" s="109">
        <v>23.399999999999999</v>
      </c>
      <c r="V1368" s="109">
        <v>22</v>
      </c>
      <c r="W1368" s="109">
        <v>25</v>
      </c>
      <c r="X1368" s="109">
        <v>26.199999999999999</v>
      </c>
      <c r="Y1368" s="109">
        <v>25.399999999999999</v>
      </c>
      <c r="Z1368" s="109">
        <v>24.199999999999999</v>
      </c>
      <c r="AA1368" s="109">
        <v>20.800000000000001</v>
      </c>
      <c r="AB1368" s="110">
        <v>16.600000000000001</v>
      </c>
      <c r="AC1368" s="111">
        <f t="shared" ref="AC1368:AC1369" si="902">SUM(E1368:AB1368)</f>
        <v>507.99999999999994</v>
      </c>
      <c r="AD1368" s="1189">
        <f t="shared" si="900"/>
        <v>14.4</v>
      </c>
      <c r="AE1368" s="1190"/>
      <c r="AF1368" s="1191"/>
      <c r="AJ1368" s="81"/>
      <c r="AK1368" s="497"/>
      <c r="AL1368" s="81"/>
      <c r="AM1368" s="9"/>
    </row>
    <row r="1369">
      <c r="A1369" s="866"/>
      <c r="B1369" s="316"/>
      <c r="C1369" s="75" t="s">
        <v>20</v>
      </c>
      <c r="D1369" s="76" t="s">
        <v>29</v>
      </c>
      <c r="E1369" s="113">
        <v>19.399999999999999</v>
      </c>
      <c r="F1369" s="137">
        <v>19.399999999999999</v>
      </c>
      <c r="G1369" s="114">
        <v>20</v>
      </c>
      <c r="H1369" s="137">
        <v>20.199999999999999</v>
      </c>
      <c r="I1369" s="114">
        <v>20</v>
      </c>
      <c r="J1369" s="137">
        <v>21</v>
      </c>
      <c r="K1369" s="114">
        <v>21</v>
      </c>
      <c r="L1369" s="137">
        <v>22</v>
      </c>
      <c r="M1369" s="114">
        <v>20.800000000000001</v>
      </c>
      <c r="N1369" s="137">
        <v>20</v>
      </c>
      <c r="O1369" s="114">
        <v>21.600000000000001</v>
      </c>
      <c r="P1369" s="137">
        <v>21.199999999999999</v>
      </c>
      <c r="Q1369" s="114">
        <v>22</v>
      </c>
      <c r="R1369" s="137">
        <v>20.800000000000001</v>
      </c>
      <c r="S1369" s="114">
        <v>20.800000000000001</v>
      </c>
      <c r="T1369" s="137">
        <v>20.399999999999999</v>
      </c>
      <c r="U1369" s="114">
        <v>22.199999999999999</v>
      </c>
      <c r="V1369" s="137">
        <v>20.800000000000001</v>
      </c>
      <c r="W1369" s="114">
        <v>22.800000000000001</v>
      </c>
      <c r="X1369" s="137">
        <v>22.800000000000001</v>
      </c>
      <c r="Y1369" s="114">
        <v>22</v>
      </c>
      <c r="Z1369" s="137">
        <v>21.800000000000001</v>
      </c>
      <c r="AA1369" s="114">
        <v>20.199999999999999</v>
      </c>
      <c r="AB1369" s="115">
        <v>19.199999999999999</v>
      </c>
      <c r="AC1369" s="116">
        <f t="shared" si="902"/>
        <v>502.40000000000003</v>
      </c>
      <c r="AD1369" s="1192"/>
      <c r="AE1369" s="1193"/>
      <c r="AF1369" s="1194"/>
      <c r="AG1369" s="9"/>
    </row>
    <row r="1370">
      <c r="A1370" s="866"/>
      <c r="B1370" s="316"/>
      <c r="C1370" s="75" t="s">
        <v>21</v>
      </c>
      <c r="D1370" s="1195" t="s">
        <v>22</v>
      </c>
      <c r="E1370" s="118">
        <v>1</v>
      </c>
      <c r="F1370" s="119">
        <v>1</v>
      </c>
      <c r="G1370" s="119">
        <v>1</v>
      </c>
      <c r="H1370" s="119">
        <v>1</v>
      </c>
      <c r="I1370" s="119">
        <v>1</v>
      </c>
      <c r="J1370" s="119">
        <v>2</v>
      </c>
      <c r="K1370" s="119">
        <v>1</v>
      </c>
      <c r="L1370" s="119">
        <v>2</v>
      </c>
      <c r="M1370" s="119">
        <v>2</v>
      </c>
      <c r="N1370" s="119">
        <v>1</v>
      </c>
      <c r="O1370" s="119">
        <v>2</v>
      </c>
      <c r="P1370" s="119">
        <v>2</v>
      </c>
      <c r="Q1370" s="119">
        <v>2</v>
      </c>
      <c r="R1370" s="119">
        <v>1</v>
      </c>
      <c r="S1370" s="119">
        <v>2</v>
      </c>
      <c r="T1370" s="119">
        <v>1</v>
      </c>
      <c r="U1370" s="119">
        <v>2</v>
      </c>
      <c r="V1370" s="119">
        <v>2</v>
      </c>
      <c r="W1370" s="119">
        <v>2</v>
      </c>
      <c r="X1370" s="119">
        <v>2</v>
      </c>
      <c r="Y1370" s="119">
        <v>2</v>
      </c>
      <c r="Z1370" s="119">
        <v>2</v>
      </c>
      <c r="AA1370" s="119">
        <v>1</v>
      </c>
      <c r="AB1370" s="120">
        <v>1</v>
      </c>
      <c r="AC1370" s="1196">
        <f>AVERAGE(E1370:AB1370)</f>
        <v>1.5416666666666667</v>
      </c>
      <c r="AD1370" s="1109"/>
      <c r="AE1370" s="1197"/>
      <c r="AF1370" s="1198"/>
      <c r="AG1370" s="9"/>
    </row>
    <row r="1371">
      <c r="A1371" s="866"/>
      <c r="B1371" s="316"/>
      <c r="C1371" s="75" t="s">
        <v>23</v>
      </c>
      <c r="D1371" s="1199"/>
      <c r="E1371" s="82">
        <f t="shared" ref="E1371:AB1371" si="903">E1369/E1368</f>
        <v>1.1975308641975309</v>
      </c>
      <c r="F1371" s="83">
        <f t="shared" si="903"/>
        <v>1.2933333333333332</v>
      </c>
      <c r="G1371" s="83">
        <f t="shared" si="903"/>
        <v>1.3888888888888888</v>
      </c>
      <c r="H1371" s="83">
        <f t="shared" si="903"/>
        <v>1.4027777777777777</v>
      </c>
      <c r="I1371" s="83">
        <f t="shared" si="903"/>
        <v>1.3698630136986301</v>
      </c>
      <c r="J1371" s="83">
        <f t="shared" si="903"/>
        <v>1.1931818181818181</v>
      </c>
      <c r="K1371" s="83">
        <f t="shared" si="903"/>
        <v>0.90517241379310343</v>
      </c>
      <c r="L1371" s="83">
        <f t="shared" si="903"/>
        <v>0.91666666666666663</v>
      </c>
      <c r="M1371" s="83">
        <f t="shared" si="903"/>
        <v>0.87394957983193278</v>
      </c>
      <c r="N1371" s="83">
        <f t="shared" si="903"/>
        <v>0.84033613445378152</v>
      </c>
      <c r="O1371" s="83">
        <f t="shared" si="903"/>
        <v>1.0093457943925235</v>
      </c>
      <c r="P1371" s="83">
        <f t="shared" si="903"/>
        <v>0.94642857142857151</v>
      </c>
      <c r="Q1371" s="83">
        <f t="shared" si="903"/>
        <v>0.83333333333333337</v>
      </c>
      <c r="R1371" s="83">
        <f t="shared" si="903"/>
        <v>0.88888888888888895</v>
      </c>
      <c r="S1371" s="83">
        <f t="shared" si="903"/>
        <v>1.0505050505050506</v>
      </c>
      <c r="T1371" s="83">
        <f t="shared" si="903"/>
        <v>0.84999999999999998</v>
      </c>
      <c r="U1371" s="83">
        <f t="shared" si="903"/>
        <v>0.94871794871794879</v>
      </c>
      <c r="V1371" s="83">
        <f t="shared" si="903"/>
        <v>0.94545454545454544</v>
      </c>
      <c r="W1371" s="83">
        <f t="shared" si="903"/>
        <v>0.91200000000000003</v>
      </c>
      <c r="X1371" s="83">
        <f t="shared" si="903"/>
        <v>0.87022900763358779</v>
      </c>
      <c r="Y1371" s="83">
        <f t="shared" si="903"/>
        <v>0.86614173228346458</v>
      </c>
      <c r="Z1371" s="83">
        <f t="shared" si="903"/>
        <v>0.90082644628099184</v>
      </c>
      <c r="AA1371" s="83">
        <f t="shared" si="903"/>
        <v>0.97115384615384603</v>
      </c>
      <c r="AB1371" s="84">
        <f t="shared" si="903"/>
        <v>1.1566265060240963</v>
      </c>
      <c r="AC1371" s="124"/>
      <c r="AD1371" s="1109"/>
      <c r="AE1371" s="1197"/>
      <c r="AF1371" s="1198"/>
      <c r="AG1371" s="9"/>
    </row>
    <row r="1372">
      <c r="A1372" s="866"/>
      <c r="B1372" s="316"/>
      <c r="C1372" s="1200" t="s">
        <v>24</v>
      </c>
      <c r="D1372" s="86" t="s">
        <v>22</v>
      </c>
      <c r="E1372" s="723">
        <v>10.41</v>
      </c>
      <c r="F1372" s="724">
        <v>10.42</v>
      </c>
      <c r="G1372" s="724">
        <v>10.52</v>
      </c>
      <c r="H1372" s="724">
        <v>10.529999999999999</v>
      </c>
      <c r="I1372" s="724">
        <v>10.529999999999999</v>
      </c>
      <c r="J1372" s="724">
        <v>10.57</v>
      </c>
      <c r="K1372" s="724">
        <v>10.550000000000001</v>
      </c>
      <c r="L1372" s="724">
        <v>10.550000000000001</v>
      </c>
      <c r="M1372" s="724">
        <v>10.48</v>
      </c>
      <c r="N1372" s="724">
        <v>10.5</v>
      </c>
      <c r="O1372" s="724">
        <v>10.48</v>
      </c>
      <c r="P1372" s="724">
        <v>10.48</v>
      </c>
      <c r="Q1372" s="724">
        <v>10.51</v>
      </c>
      <c r="R1372" s="724">
        <v>10.49</v>
      </c>
      <c r="S1372" s="724">
        <v>10.49</v>
      </c>
      <c r="T1372" s="724">
        <v>10.49</v>
      </c>
      <c r="U1372" s="724">
        <v>10.630000000000001</v>
      </c>
      <c r="V1372" s="724">
        <v>10.57</v>
      </c>
      <c r="W1372" s="724">
        <v>10.57</v>
      </c>
      <c r="X1372" s="724">
        <v>10.6</v>
      </c>
      <c r="Y1372" s="724">
        <v>10.550000000000001</v>
      </c>
      <c r="Z1372" s="724">
        <v>10.52</v>
      </c>
      <c r="AA1372" s="724">
        <v>10.390000000000001</v>
      </c>
      <c r="AB1372" s="725">
        <v>10.44</v>
      </c>
      <c r="AC1372" s="1201">
        <f>AVERAGE(D1372:AB1372)</f>
        <v>10.511250000000002</v>
      </c>
      <c r="AD1372" s="1109"/>
      <c r="AE1372" s="1197"/>
      <c r="AF1372" s="1198"/>
      <c r="AG1372" s="9"/>
    </row>
    <row r="1373">
      <c r="A1373" s="1202"/>
      <c r="B1373" s="743"/>
      <c r="C1373" s="615" t="s">
        <v>37</v>
      </c>
      <c r="D1373" s="94"/>
      <c r="E1373" s="128">
        <f t="shared" ref="E1373:AB1373" si="904">SQRT(E1368*E1368+E1369*E1369)/E1372/1.73</f>
        <v>1.4034134070218496</v>
      </c>
      <c r="F1373" s="129">
        <f t="shared" si="904"/>
        <v>1.3603587253402918</v>
      </c>
      <c r="G1373" s="129">
        <f t="shared" si="904"/>
        <v>1.354132776610419</v>
      </c>
      <c r="H1373" s="129">
        <f t="shared" si="904"/>
        <v>1.3617715968545772</v>
      </c>
      <c r="I1373" s="129">
        <f t="shared" si="904"/>
        <v>1.359290975140186</v>
      </c>
      <c r="J1373" s="129">
        <f t="shared" si="904"/>
        <v>1.4984058930006943</v>
      </c>
      <c r="K1373" s="129">
        <f t="shared" si="904"/>
        <v>1.7145336370126518</v>
      </c>
      <c r="L1373" s="129">
        <f t="shared" si="904"/>
        <v>1.7838337228282284</v>
      </c>
      <c r="M1373" s="129">
        <f t="shared" si="904"/>
        <v>1.7433827591899436</v>
      </c>
      <c r="N1373" s="129">
        <f t="shared" si="904"/>
        <v>1.71140204315824</v>
      </c>
      <c r="O1373" s="129">
        <f t="shared" si="904"/>
        <v>1.6770683755525415</v>
      </c>
      <c r="P1373" s="129">
        <f t="shared" si="904"/>
        <v>1.7010948705997646</v>
      </c>
      <c r="Q1373" s="129">
        <f t="shared" si="904"/>
        <v>1.8900303357655126</v>
      </c>
      <c r="R1373" s="129">
        <f t="shared" si="904"/>
        <v>1.7251853350485169</v>
      </c>
      <c r="S1373" s="129">
        <f t="shared" si="904"/>
        <v>1.5824177282755687</v>
      </c>
      <c r="T1373" s="129">
        <f t="shared" si="904"/>
        <v>1.7356784273586212</v>
      </c>
      <c r="U1373" s="129">
        <f t="shared" si="904"/>
        <v>1.7539645204007346</v>
      </c>
      <c r="V1373" s="129">
        <f t="shared" si="904"/>
        <v>1.6556872789860069</v>
      </c>
      <c r="W1373" s="129">
        <f t="shared" si="904"/>
        <v>1.8503390188329121</v>
      </c>
      <c r="X1373" s="129">
        <f t="shared" si="904"/>
        <v>1.8939656374953469</v>
      </c>
      <c r="Y1373" s="129">
        <f t="shared" si="904"/>
        <v>1.8411076382038025</v>
      </c>
      <c r="Z1373" s="129">
        <f t="shared" si="904"/>
        <v>1.7896631179277991</v>
      </c>
      <c r="AA1373" s="129">
        <f t="shared" si="904"/>
        <v>1.6130718306115848</v>
      </c>
      <c r="AB1373" s="131">
        <f t="shared" si="904"/>
        <v>1.4052828896770011</v>
      </c>
      <c r="AC1373" s="189">
        <f>AVERAGE(E1373:AB1373)</f>
        <v>1.641878439203867</v>
      </c>
      <c r="AD1373" s="373">
        <f>(AC1370-AC1373)/AC1370</f>
        <v>-0.065002230834940708</v>
      </c>
      <c r="AE1373" s="129"/>
      <c r="AF1373" s="131"/>
      <c r="AG1373" s="64"/>
    </row>
    <row r="1374">
      <c r="A1374" s="613" t="s">
        <v>340</v>
      </c>
      <c r="B1374" s="356"/>
      <c r="C1374" s="1203"/>
      <c r="D1374" s="342"/>
      <c r="E1374" s="1204">
        <v>1</v>
      </c>
      <c r="F1374" s="1094">
        <v>2</v>
      </c>
      <c r="G1374" s="1094">
        <v>3</v>
      </c>
      <c r="H1374" s="1094">
        <v>4</v>
      </c>
      <c r="I1374" s="1094">
        <v>5</v>
      </c>
      <c r="J1374" s="1094">
        <v>6</v>
      </c>
      <c r="K1374" s="1094">
        <v>7</v>
      </c>
      <c r="L1374" s="1094">
        <v>8</v>
      </c>
      <c r="M1374" s="1094">
        <v>9</v>
      </c>
      <c r="N1374" s="1094">
        <v>10</v>
      </c>
      <c r="O1374" s="1094">
        <v>11</v>
      </c>
      <c r="P1374" s="1094">
        <v>12</v>
      </c>
      <c r="Q1374" s="1094">
        <v>13</v>
      </c>
      <c r="R1374" s="1094">
        <v>14</v>
      </c>
      <c r="S1374" s="1094">
        <v>15</v>
      </c>
      <c r="T1374" s="1094">
        <v>16</v>
      </c>
      <c r="U1374" s="1094">
        <v>17</v>
      </c>
      <c r="V1374" s="1094">
        <v>18</v>
      </c>
      <c r="W1374" s="1094">
        <v>19</v>
      </c>
      <c r="X1374" s="1094">
        <v>20</v>
      </c>
      <c r="Y1374" s="1094">
        <v>21</v>
      </c>
      <c r="Z1374" s="1094">
        <v>22</v>
      </c>
      <c r="AA1374" s="1094">
        <v>23</v>
      </c>
      <c r="AB1374" s="1205">
        <v>24</v>
      </c>
      <c r="AC1374" s="1188"/>
      <c r="AD1374" s="64"/>
      <c r="AE1374" s="64"/>
      <c r="AF1374" s="64"/>
      <c r="AG1374" s="64"/>
    </row>
    <row r="1375">
      <c r="A1375" s="545" t="s">
        <v>266</v>
      </c>
      <c r="B1375" s="302"/>
      <c r="C1375" s="761" t="s">
        <v>24</v>
      </c>
      <c r="D1375" s="760" t="s">
        <v>22</v>
      </c>
      <c r="E1375" s="545">
        <v>6.2300000000000004</v>
      </c>
      <c r="F1375" s="302">
        <v>6.2300000000000004</v>
      </c>
      <c r="G1375" s="302">
        <v>6.29</v>
      </c>
      <c r="H1375" s="302">
        <v>6.2999999999999998</v>
      </c>
      <c r="I1375" s="302">
        <v>6.2999999999999998</v>
      </c>
      <c r="J1375" s="302">
        <v>6.3300000000000001</v>
      </c>
      <c r="K1375" s="302">
        <v>6.3200000000000003</v>
      </c>
      <c r="L1375" s="302">
        <v>6.3300000000000001</v>
      </c>
      <c r="M1375" s="302">
        <v>6.2999999999999998</v>
      </c>
      <c r="N1375" s="302">
        <v>6.3099999999999996</v>
      </c>
      <c r="O1375" s="302">
        <v>6.29</v>
      </c>
      <c r="P1375" s="302">
        <v>6.3099999999999996</v>
      </c>
      <c r="Q1375" s="302">
        <v>6.3099999999999996</v>
      </c>
      <c r="R1375" s="302">
        <v>6.3099999999999996</v>
      </c>
      <c r="S1375" s="302">
        <v>6.2999999999999998</v>
      </c>
      <c r="T1375" s="302">
        <v>6.2999999999999998</v>
      </c>
      <c r="U1375" s="302">
        <v>6.3799999999999999</v>
      </c>
      <c r="V1375" s="302">
        <v>6.4400000000000004</v>
      </c>
      <c r="W1375" s="302">
        <v>6.4400000000000004</v>
      </c>
      <c r="X1375" s="302">
        <v>6.4699999999999998</v>
      </c>
      <c r="Y1375" s="302">
        <v>6.4299999999999997</v>
      </c>
      <c r="Z1375" s="302">
        <v>6.4299999999999997</v>
      </c>
      <c r="AA1375" s="302">
        <v>6.3300000000000001</v>
      </c>
      <c r="AB1375" s="950">
        <v>6.3499999999999996</v>
      </c>
      <c r="AC1375" s="1206">
        <f t="shared" ref="AC1375:AC1376" si="905">AVERAGE(D1375:AB1375)</f>
        <v>6.3345833333333337</v>
      </c>
      <c r="AD1375" s="64"/>
      <c r="AE1375" s="64"/>
      <c r="AF1375" s="64"/>
      <c r="AG1375" s="64"/>
    </row>
    <row r="1376">
      <c r="A1376" s="565" t="s">
        <v>267</v>
      </c>
      <c r="B1376" s="566"/>
      <c r="C1376" s="768" t="s">
        <v>24</v>
      </c>
      <c r="D1376" s="767" t="s">
        <v>22</v>
      </c>
      <c r="E1376" s="565">
        <v>6.1399999999999997</v>
      </c>
      <c r="F1376" s="566">
        <v>6.1399999999999997</v>
      </c>
      <c r="G1376" s="566">
        <v>6.2000000000000002</v>
      </c>
      <c r="H1376" s="566">
        <v>6.21</v>
      </c>
      <c r="I1376" s="566">
        <v>6.21</v>
      </c>
      <c r="J1376" s="566">
        <v>6.2300000000000004</v>
      </c>
      <c r="K1376" s="566">
        <v>6.2199999999999998</v>
      </c>
      <c r="L1376" s="566">
        <v>6.21</v>
      </c>
      <c r="M1376" s="566">
        <v>6.1799999999999997</v>
      </c>
      <c r="N1376" s="566">
        <v>6.1799999999999997</v>
      </c>
      <c r="O1376" s="566">
        <v>6.1600000000000001</v>
      </c>
      <c r="P1376" s="566">
        <v>6.1699999999999999</v>
      </c>
      <c r="Q1376" s="566">
        <v>6.1799999999999997</v>
      </c>
      <c r="R1376" s="566">
        <v>6.1600000000000001</v>
      </c>
      <c r="S1376" s="566">
        <v>6.1799999999999997</v>
      </c>
      <c r="T1376" s="566">
        <v>6.1799999999999997</v>
      </c>
      <c r="U1376" s="566">
        <v>6.2599999999999998</v>
      </c>
      <c r="V1376" s="566">
        <v>6.2199999999999998</v>
      </c>
      <c r="W1376" s="566">
        <v>6.2199999999999998</v>
      </c>
      <c r="X1376" s="566">
        <v>6.2300000000000004</v>
      </c>
      <c r="Y1376" s="566">
        <v>6.2199999999999998</v>
      </c>
      <c r="Z1376" s="566">
        <v>6.2000000000000002</v>
      </c>
      <c r="AA1376" s="566">
        <v>6.1200000000000001</v>
      </c>
      <c r="AB1376" s="953">
        <v>6.1500000000000004</v>
      </c>
      <c r="AC1376" s="1207">
        <f t="shared" si="905"/>
        <v>6.1904166666666676</v>
      </c>
      <c r="AD1376" s="64"/>
      <c r="AE1376" s="64"/>
      <c r="AF1376" s="64"/>
      <c r="AJ1376" s="64"/>
      <c r="AK1376" s="64"/>
      <c r="AL1376" s="9"/>
      <c r="AM1376" s="64"/>
    </row>
    <row r="1377">
      <c r="A1377" s="865" t="s">
        <v>283</v>
      </c>
      <c r="B1377" s="315" t="s">
        <v>251</v>
      </c>
      <c r="C1377" s="67" t="s">
        <v>18</v>
      </c>
      <c r="D1377" s="68" t="s">
        <v>29</v>
      </c>
      <c r="E1377" s="108">
        <v>38.759999999999998</v>
      </c>
      <c r="F1377" s="109">
        <v>34.32</v>
      </c>
      <c r="G1377" s="109">
        <v>32.759999999999998</v>
      </c>
      <c r="H1377" s="109">
        <v>32.280000000000001</v>
      </c>
      <c r="I1377" s="109">
        <v>29.16</v>
      </c>
      <c r="J1377" s="109">
        <v>34.68</v>
      </c>
      <c r="K1377" s="109">
        <v>39.119999999999997</v>
      </c>
      <c r="L1377" s="109">
        <v>38.280000000000001</v>
      </c>
      <c r="M1377" s="109">
        <v>36</v>
      </c>
      <c r="N1377" s="109">
        <v>34.079999999999998</v>
      </c>
      <c r="O1377" s="109">
        <v>33.600000000000001</v>
      </c>
      <c r="P1377" s="109">
        <v>31.920000000000002</v>
      </c>
      <c r="Q1377" s="109">
        <v>31.079999999999998</v>
      </c>
      <c r="R1377" s="109">
        <v>30.719999999999999</v>
      </c>
      <c r="S1377" s="109">
        <v>30.719999999999999</v>
      </c>
      <c r="T1377" s="109">
        <v>30.48</v>
      </c>
      <c r="U1377" s="109">
        <v>28.920000000000002</v>
      </c>
      <c r="V1377" s="109">
        <v>29.039999999999999</v>
      </c>
      <c r="W1377" s="109">
        <v>31.32</v>
      </c>
      <c r="X1377" s="109">
        <v>29.52</v>
      </c>
      <c r="Y1377" s="109">
        <v>30.239999999999998</v>
      </c>
      <c r="Z1377" s="109">
        <v>30.239999999999998</v>
      </c>
      <c r="AA1377" s="109">
        <v>34.560000000000002</v>
      </c>
      <c r="AB1377" s="110">
        <v>36.719999999999999</v>
      </c>
      <c r="AC1377" s="111">
        <f t="shared" ref="AC1377:AC1378" si="906">SUM(E1377:AB1377)</f>
        <v>788.51999999999998</v>
      </c>
      <c r="AD1377" s="1189">
        <f>MIN(E1377:AB1377)</f>
        <v>28.920000000000002</v>
      </c>
      <c r="AE1377" s="524">
        <v>60</v>
      </c>
      <c r="AF1377" s="780">
        <v>20</v>
      </c>
      <c r="AJ1377" s="81"/>
      <c r="AK1377" s="497"/>
      <c r="AL1377" s="81"/>
      <c r="AM1377" s="9"/>
    </row>
    <row r="1378">
      <c r="A1378" s="866"/>
      <c r="B1378" s="316"/>
      <c r="C1378" s="75" t="s">
        <v>20</v>
      </c>
      <c r="D1378" s="76" t="s">
        <v>29</v>
      </c>
      <c r="E1378" s="113">
        <v>27.48</v>
      </c>
      <c r="F1378" s="114">
        <v>24.120000000000001</v>
      </c>
      <c r="G1378" s="114">
        <v>24</v>
      </c>
      <c r="H1378" s="114">
        <v>24.719999999999999</v>
      </c>
      <c r="I1378" s="114">
        <v>24.960000000000001</v>
      </c>
      <c r="J1378" s="114">
        <v>26.280000000000001</v>
      </c>
      <c r="K1378" s="114">
        <v>26.760000000000002</v>
      </c>
      <c r="L1378" s="114">
        <v>33.840000000000003</v>
      </c>
      <c r="M1378" s="114">
        <v>31.559999999999999</v>
      </c>
      <c r="N1378" s="114">
        <v>28.920000000000002</v>
      </c>
      <c r="O1378" s="114">
        <v>29.039999999999999</v>
      </c>
      <c r="P1378" s="114">
        <v>26.52</v>
      </c>
      <c r="Q1378" s="114">
        <v>26.280000000000001</v>
      </c>
      <c r="R1378" s="114">
        <v>25.559999999999999</v>
      </c>
      <c r="S1378" s="114">
        <v>25.199999999999999</v>
      </c>
      <c r="T1378" s="114">
        <v>26.16</v>
      </c>
      <c r="U1378" s="114">
        <v>29.16</v>
      </c>
      <c r="V1378" s="114">
        <v>32.039999999999999</v>
      </c>
      <c r="W1378" s="114">
        <v>38.159999999999997</v>
      </c>
      <c r="X1378" s="114">
        <v>39.840000000000003</v>
      </c>
      <c r="Y1378" s="114">
        <v>38.280000000000001</v>
      </c>
      <c r="Z1378" s="114">
        <v>35.520000000000003</v>
      </c>
      <c r="AA1378" s="114">
        <v>34.200000000000003</v>
      </c>
      <c r="AB1378" s="115">
        <v>34.799999999999997</v>
      </c>
      <c r="AC1378" s="116">
        <f t="shared" si="906"/>
        <v>713.40000000000009</v>
      </c>
      <c r="AD1378" s="526"/>
      <c r="AE1378" s="527"/>
      <c r="AF1378" s="964"/>
      <c r="AJ1378" s="9"/>
      <c r="AK1378" s="9"/>
      <c r="AL1378" s="9"/>
      <c r="AM1378" s="9"/>
    </row>
    <row r="1379">
      <c r="A1379" s="866"/>
      <c r="B1379" s="316"/>
      <c r="C1379" s="75" t="s">
        <v>21</v>
      </c>
      <c r="D1379" s="76" t="s">
        <v>22</v>
      </c>
      <c r="E1379" s="1208">
        <v>4</v>
      </c>
      <c r="F1379" s="1209">
        <v>4</v>
      </c>
      <c r="G1379" s="1209">
        <v>4</v>
      </c>
      <c r="H1379" s="1209">
        <v>4</v>
      </c>
      <c r="I1379" s="1209">
        <v>3</v>
      </c>
      <c r="J1379" s="1209">
        <v>4</v>
      </c>
      <c r="K1379" s="1209">
        <v>5</v>
      </c>
      <c r="L1379" s="1209">
        <v>6</v>
      </c>
      <c r="M1379" s="1209">
        <v>4</v>
      </c>
      <c r="N1379" s="1209">
        <v>4</v>
      </c>
      <c r="O1379" s="1209">
        <v>4</v>
      </c>
      <c r="P1379" s="1209">
        <v>4</v>
      </c>
      <c r="Q1379" s="1209">
        <v>3</v>
      </c>
      <c r="R1379" s="1209">
        <v>4</v>
      </c>
      <c r="S1379" s="1209">
        <v>3</v>
      </c>
      <c r="T1379" s="1209">
        <v>4</v>
      </c>
      <c r="U1379" s="1209">
        <v>4</v>
      </c>
      <c r="V1379" s="1209">
        <v>5</v>
      </c>
      <c r="W1379" s="1209">
        <v>4</v>
      </c>
      <c r="X1379" s="1209">
        <v>4</v>
      </c>
      <c r="Y1379" s="1209">
        <v>4</v>
      </c>
      <c r="Z1379" s="1209">
        <v>5</v>
      </c>
      <c r="AA1379" s="1209">
        <v>4</v>
      </c>
      <c r="AB1379" s="1210">
        <v>5</v>
      </c>
      <c r="AC1379" s="116">
        <f t="shared" ref="AC1379:AC1381" si="907">AVERAGE(E1379:AB1379)</f>
        <v>4.125</v>
      </c>
      <c r="AD1379" s="526"/>
      <c r="AE1379" s="527"/>
      <c r="AF1379" s="964"/>
      <c r="AJ1379" s="9"/>
      <c r="AK1379" s="9"/>
      <c r="AL1379" s="9"/>
      <c r="AM1379" s="9"/>
    </row>
    <row r="1380">
      <c r="A1380" s="866"/>
      <c r="B1380" s="316"/>
      <c r="C1380" s="75" t="s">
        <v>23</v>
      </c>
      <c r="D1380" s="76"/>
      <c r="E1380" s="82">
        <f t="shared" ref="E1380:AB1380" si="908">E1378/E1377</f>
        <v>0.70897832817337469</v>
      </c>
      <c r="F1380" s="83">
        <f t="shared" si="908"/>
        <v>0.70279720279720281</v>
      </c>
      <c r="G1380" s="83">
        <f t="shared" si="908"/>
        <v>0.73260073260073266</v>
      </c>
      <c r="H1380" s="83">
        <f t="shared" si="908"/>
        <v>0.76579925650557612</v>
      </c>
      <c r="I1380" s="83">
        <f t="shared" si="908"/>
        <v>0.8559670781893004</v>
      </c>
      <c r="J1380" s="83">
        <f t="shared" si="908"/>
        <v>0.75778546712802775</v>
      </c>
      <c r="K1380" s="83">
        <f t="shared" si="908"/>
        <v>0.68404907975460127</v>
      </c>
      <c r="L1380" s="83">
        <f t="shared" si="908"/>
        <v>0.88401253918495304</v>
      </c>
      <c r="M1380" s="83">
        <f t="shared" si="908"/>
        <v>0.87666666666666659</v>
      </c>
      <c r="N1380" s="83">
        <f t="shared" si="908"/>
        <v>0.84859154929577474</v>
      </c>
      <c r="O1380" s="83">
        <f t="shared" si="908"/>
        <v>0.86428571428571421</v>
      </c>
      <c r="P1380" s="83">
        <f t="shared" si="908"/>
        <v>0.83082706766917291</v>
      </c>
      <c r="Q1380" s="83">
        <f t="shared" si="908"/>
        <v>0.84555984555984565</v>
      </c>
      <c r="R1380" s="83">
        <f t="shared" si="908"/>
        <v>0.83203125</v>
      </c>
      <c r="S1380" s="83">
        <f t="shared" si="908"/>
        <v>0.8203125</v>
      </c>
      <c r="T1380" s="83">
        <f t="shared" si="908"/>
        <v>0.8582677165354331</v>
      </c>
      <c r="U1380" s="83">
        <f t="shared" si="908"/>
        <v>1.008298755186722</v>
      </c>
      <c r="V1380" s="83">
        <f t="shared" si="908"/>
        <v>1.1033057851239669</v>
      </c>
      <c r="W1380" s="83">
        <f t="shared" si="908"/>
        <v>1.218390804597701</v>
      </c>
      <c r="X1380" s="83">
        <f t="shared" si="908"/>
        <v>1.3495934959349596</v>
      </c>
      <c r="Y1380" s="83">
        <f t="shared" si="908"/>
        <v>1.265873015873016</v>
      </c>
      <c r="Z1380" s="83">
        <f t="shared" si="908"/>
        <v>1.1746031746031749</v>
      </c>
      <c r="AA1380" s="83">
        <f t="shared" si="908"/>
        <v>0.98958333333333337</v>
      </c>
      <c r="AB1380" s="84">
        <f t="shared" si="908"/>
        <v>0.94771241830065356</v>
      </c>
      <c r="AC1380" s="654">
        <f t="shared" si="907"/>
        <v>0.91357886572082936</v>
      </c>
      <c r="AD1380" s="526"/>
      <c r="AE1380" s="527"/>
      <c r="AF1380" s="964"/>
      <c r="AJ1380" s="9"/>
      <c r="AK1380" s="9"/>
      <c r="AL1380" s="9"/>
      <c r="AM1380" s="9"/>
    </row>
    <row r="1381">
      <c r="A1381" s="742"/>
      <c r="B1381" s="743"/>
      <c r="C1381" s="127" t="s">
        <v>37</v>
      </c>
      <c r="D1381" s="94"/>
      <c r="E1381" s="128">
        <f t="shared" ref="E1381:AB1381" si="909">SQRT(E1377*E1377+E1378*E1378)/E1375/1.73</f>
        <v>4.4083754527168644</v>
      </c>
      <c r="F1381" s="129">
        <f t="shared" si="909"/>
        <v>3.8920406557219152</v>
      </c>
      <c r="G1381" s="129">
        <f t="shared" si="909"/>
        <v>3.7320051281492499</v>
      </c>
      <c r="H1381" s="129">
        <f t="shared" si="909"/>
        <v>3.7304383130526229</v>
      </c>
      <c r="I1381" s="129">
        <f t="shared" si="909"/>
        <v>3.5217619996067637</v>
      </c>
      <c r="J1381" s="129">
        <f t="shared" si="909"/>
        <v>3.9734210087446531</v>
      </c>
      <c r="K1381" s="129">
        <f t="shared" si="909"/>
        <v>4.3349822499409925</v>
      </c>
      <c r="L1381" s="129">
        <f t="shared" si="909"/>
        <v>4.6656522760246366</v>
      </c>
      <c r="M1381" s="129">
        <f t="shared" si="909"/>
        <v>4.3926220504717381</v>
      </c>
      <c r="N1381" s="129">
        <f t="shared" si="909"/>
        <v>4.0945099732794672</v>
      </c>
      <c r="O1381" s="129">
        <f t="shared" si="909"/>
        <v>4.0811984492958873</v>
      </c>
      <c r="P1381" s="129">
        <f t="shared" si="909"/>
        <v>3.8015956900410113</v>
      </c>
      <c r="Q1381" s="129">
        <f t="shared" si="909"/>
        <v>3.7284986941524396</v>
      </c>
      <c r="R1381" s="129">
        <f t="shared" si="909"/>
        <v>3.6608450462976214</v>
      </c>
      <c r="S1381" s="129">
        <f t="shared" si="909"/>
        <v>3.6456182072039516</v>
      </c>
      <c r="T1381" s="129">
        <f t="shared" si="909"/>
        <v>3.6853704014225994</v>
      </c>
      <c r="U1381" s="129">
        <f t="shared" si="909"/>
        <v>3.7209046044611642</v>
      </c>
      <c r="V1381" s="129">
        <f t="shared" si="909"/>
        <v>3.8812826363142001</v>
      </c>
      <c r="W1381" s="129">
        <f t="shared" si="909"/>
        <v>4.4310555964466829</v>
      </c>
      <c r="X1381" s="129">
        <f t="shared" si="909"/>
        <v>4.4299466985718103</v>
      </c>
      <c r="Y1381" s="129">
        <f t="shared" si="909"/>
        <v>4.3854545454391021</v>
      </c>
      <c r="Z1381" s="129">
        <f t="shared" si="909"/>
        <v>4.1935820285392564</v>
      </c>
      <c r="AA1381" s="129">
        <f t="shared" si="909"/>
        <v>4.4399390600931818</v>
      </c>
      <c r="AB1381" s="131">
        <f t="shared" si="909"/>
        <v>4.6052066024649161</v>
      </c>
      <c r="AC1381" s="189">
        <f t="shared" si="907"/>
        <v>4.0598461403521968</v>
      </c>
      <c r="AD1381" s="373">
        <f>(AC1379-AC1381)/AC1379</f>
        <v>0.015794875066134105</v>
      </c>
      <c r="AE1381" s="129"/>
      <c r="AF1381" s="131"/>
      <c r="AH1381" s="1211"/>
      <c r="AI1381" s="1211"/>
      <c r="AJ1381" s="1211"/>
      <c r="AK1381" s="1211"/>
      <c r="AL1381" s="1211"/>
      <c r="AM1381" s="1211"/>
      <c r="AN1381" s="1211"/>
      <c r="AO1381" s="1211"/>
      <c r="AP1381" s="1211"/>
      <c r="AQ1381" s="1211"/>
      <c r="AR1381" s="1211"/>
      <c r="AS1381" s="1211"/>
      <c r="AT1381" s="1211"/>
      <c r="AU1381" s="1211"/>
      <c r="AV1381" s="1211"/>
      <c r="AW1381" s="1211"/>
      <c r="AX1381" s="1211"/>
      <c r="AY1381" s="1211"/>
      <c r="AZ1381" s="1211"/>
      <c r="BA1381" s="1211"/>
      <c r="BB1381" s="1211"/>
      <c r="BC1381" s="1211"/>
      <c r="BD1381" s="1211"/>
      <c r="BE1381" s="1211"/>
      <c r="BF1381" s="1211"/>
      <c r="BG1381" s="1211"/>
      <c r="BH1381" s="1211"/>
    </row>
    <row r="1382" ht="15.75" customHeight="1">
      <c r="A1382" s="865" t="s">
        <v>277</v>
      </c>
      <c r="B1382" s="315" t="s">
        <v>374</v>
      </c>
      <c r="C1382" s="67" t="s">
        <v>18</v>
      </c>
      <c r="D1382" s="68" t="s">
        <v>29</v>
      </c>
      <c r="E1382" s="108">
        <v>170.09999999999999</v>
      </c>
      <c r="F1382" s="109">
        <v>151.38</v>
      </c>
      <c r="G1382" s="109">
        <v>147.59999999999999</v>
      </c>
      <c r="H1382" s="109">
        <v>144.53999999999999</v>
      </c>
      <c r="I1382" s="109">
        <v>140.03999999999999</v>
      </c>
      <c r="J1382" s="109">
        <v>147.59999999999999</v>
      </c>
      <c r="K1382" s="109">
        <v>167.03999999999999</v>
      </c>
      <c r="L1382" s="109">
        <v>193.31999999999999</v>
      </c>
      <c r="M1382" s="109">
        <v>202.68000000000001</v>
      </c>
      <c r="N1382" s="109">
        <v>210.06</v>
      </c>
      <c r="O1382" s="109">
        <v>204.47999999999999</v>
      </c>
      <c r="P1382" s="109">
        <v>205.56</v>
      </c>
      <c r="Q1382" s="109">
        <v>204.12</v>
      </c>
      <c r="R1382" s="109">
        <v>208.97999999999999</v>
      </c>
      <c r="S1382" s="109">
        <v>204.12</v>
      </c>
      <c r="T1382" s="109">
        <v>211.31999999999999</v>
      </c>
      <c r="U1382" s="109">
        <v>210.59999999999999</v>
      </c>
      <c r="V1382" s="109">
        <v>206.81999999999999</v>
      </c>
      <c r="W1382" s="109">
        <v>207.36000000000001</v>
      </c>
      <c r="X1382" s="109">
        <v>197.81999999999999</v>
      </c>
      <c r="Y1382" s="109">
        <v>196.02000000000001</v>
      </c>
      <c r="Z1382" s="109">
        <v>198.72</v>
      </c>
      <c r="AA1382" s="109">
        <v>202.68000000000001</v>
      </c>
      <c r="AB1382" s="110">
        <v>180.72</v>
      </c>
      <c r="AC1382" s="278">
        <f t="shared" ref="AC1382:AC1383" si="910">SUM(E1382:AB1382)</f>
        <v>4513.6800000000012</v>
      </c>
      <c r="AD1382" s="1189">
        <f>MIN(E1382:AB1382)</f>
        <v>140.03999999999999</v>
      </c>
      <c r="AE1382" s="524">
        <v>60</v>
      </c>
      <c r="AF1382" s="780">
        <v>30</v>
      </c>
      <c r="AJ1382" s="81"/>
      <c r="AK1382" s="497"/>
      <c r="AL1382" s="81"/>
      <c r="AM1382" s="9"/>
    </row>
    <row r="1383">
      <c r="A1383" s="866"/>
      <c r="B1383" s="316"/>
      <c r="C1383" s="75" t="s">
        <v>20</v>
      </c>
      <c r="D1383" s="76" t="s">
        <v>29</v>
      </c>
      <c r="E1383" s="113">
        <v>107.09999999999999</v>
      </c>
      <c r="F1383" s="114">
        <v>106.92</v>
      </c>
      <c r="G1383" s="114">
        <v>110.52</v>
      </c>
      <c r="H1383" s="114">
        <v>111.95999999999999</v>
      </c>
      <c r="I1383" s="114">
        <v>113.58</v>
      </c>
      <c r="J1383" s="114">
        <v>115.2</v>
      </c>
      <c r="K1383" s="114">
        <v>117.90000000000001</v>
      </c>
      <c r="L1383" s="114">
        <v>122.58</v>
      </c>
      <c r="M1383" s="114">
        <v>119.52</v>
      </c>
      <c r="N1383" s="114">
        <v>119.52</v>
      </c>
      <c r="O1383" s="114">
        <v>123.48</v>
      </c>
      <c r="P1383" s="114">
        <v>122.22</v>
      </c>
      <c r="Q1383" s="114">
        <v>123.3</v>
      </c>
      <c r="R1383" s="114">
        <v>124.38</v>
      </c>
      <c r="S1383" s="114">
        <v>119.34</v>
      </c>
      <c r="T1383" s="114">
        <v>120.78</v>
      </c>
      <c r="U1383" s="114">
        <v>126.54000000000001</v>
      </c>
      <c r="V1383" s="114">
        <v>135.72</v>
      </c>
      <c r="W1383" s="114">
        <v>144.53999999999999</v>
      </c>
      <c r="X1383" s="114">
        <v>143.63999999999999</v>
      </c>
      <c r="Y1383" s="114">
        <v>140.58000000000001</v>
      </c>
      <c r="Z1383" s="114">
        <v>132.84</v>
      </c>
      <c r="AA1383" s="114">
        <v>122.76000000000001</v>
      </c>
      <c r="AB1383" s="115">
        <v>120.95999999999999</v>
      </c>
      <c r="AC1383" s="280">
        <f t="shared" si="910"/>
        <v>2945.8799999999997</v>
      </c>
      <c r="AD1383" s="526"/>
      <c r="AE1383" s="527"/>
      <c r="AF1383" s="964"/>
      <c r="AJ1383" s="9"/>
      <c r="AK1383" s="9"/>
      <c r="AL1383" s="9"/>
      <c r="AM1383" s="9"/>
    </row>
    <row r="1384">
      <c r="A1384" s="866"/>
      <c r="B1384" s="316"/>
      <c r="C1384" s="75" t="s">
        <v>21</v>
      </c>
      <c r="D1384" s="76" t="s">
        <v>22</v>
      </c>
      <c r="E1384" s="1208">
        <v>19</v>
      </c>
      <c r="F1384" s="1209">
        <v>17</v>
      </c>
      <c r="G1384" s="1209">
        <v>17</v>
      </c>
      <c r="H1384" s="1209">
        <v>16</v>
      </c>
      <c r="I1384" s="1209">
        <v>16</v>
      </c>
      <c r="J1384" s="1209">
        <v>18</v>
      </c>
      <c r="K1384" s="1209">
        <v>20</v>
      </c>
      <c r="L1384" s="1209">
        <v>21</v>
      </c>
      <c r="M1384" s="1209">
        <v>22</v>
      </c>
      <c r="N1384" s="1209">
        <v>23</v>
      </c>
      <c r="O1384" s="1209">
        <v>23</v>
      </c>
      <c r="P1384" s="1209">
        <v>21</v>
      </c>
      <c r="Q1384" s="1209">
        <v>22</v>
      </c>
      <c r="R1384" s="1209">
        <v>24</v>
      </c>
      <c r="S1384" s="1209">
        <v>23</v>
      </c>
      <c r="T1384" s="1209">
        <v>24</v>
      </c>
      <c r="U1384" s="1209">
        <v>24</v>
      </c>
      <c r="V1384" s="1209">
        <v>23</v>
      </c>
      <c r="W1384" s="1209">
        <v>24</v>
      </c>
      <c r="X1384" s="1209">
        <v>22</v>
      </c>
      <c r="Y1384" s="1209">
        <v>22</v>
      </c>
      <c r="Z1384" s="1209">
        <v>23</v>
      </c>
      <c r="AA1384" s="1209">
        <v>22</v>
      </c>
      <c r="AB1384" s="1210">
        <v>19</v>
      </c>
      <c r="AC1384" s="280">
        <f t="shared" ref="AC1384:AC1386" si="911">AVERAGE(E1384:AB1384)</f>
        <v>21.041666666666668</v>
      </c>
      <c r="AD1384" s="526"/>
      <c r="AE1384" s="527"/>
      <c r="AF1384" s="964"/>
      <c r="AJ1384" s="9"/>
      <c r="AK1384" s="9"/>
      <c r="AL1384" s="9"/>
      <c r="AM1384" s="9"/>
    </row>
    <row r="1385">
      <c r="A1385" s="866"/>
      <c r="B1385" s="316"/>
      <c r="C1385" s="75" t="s">
        <v>23</v>
      </c>
      <c r="D1385" s="76"/>
      <c r="E1385" s="82">
        <f t="shared" ref="E1385:AB1385" si="912">E1383/E1382</f>
        <v>0.62962962962962965</v>
      </c>
      <c r="F1385" s="83">
        <f t="shared" si="912"/>
        <v>0.70630202140309162</v>
      </c>
      <c r="G1385" s="83">
        <f t="shared" si="912"/>
        <v>0.74878048780487805</v>
      </c>
      <c r="H1385" s="83">
        <f t="shared" si="912"/>
        <v>0.77459526774595266</v>
      </c>
      <c r="I1385" s="83">
        <f t="shared" si="912"/>
        <v>0.81105398457583555</v>
      </c>
      <c r="J1385" s="83">
        <f t="shared" si="912"/>
        <v>0.78048780487804881</v>
      </c>
      <c r="K1385" s="83">
        <f t="shared" si="912"/>
        <v>0.70581896551724144</v>
      </c>
      <c r="L1385" s="83">
        <f t="shared" si="912"/>
        <v>0.63407821229050276</v>
      </c>
      <c r="M1385" s="83">
        <f t="shared" si="912"/>
        <v>0.58969804618117228</v>
      </c>
      <c r="N1385" s="83">
        <f t="shared" si="912"/>
        <v>0.5689802913453299</v>
      </c>
      <c r="O1385" s="83">
        <f t="shared" si="912"/>
        <v>0.60387323943661975</v>
      </c>
      <c r="P1385" s="83">
        <f t="shared" si="912"/>
        <v>0.5945709281961471</v>
      </c>
      <c r="Q1385" s="83">
        <f t="shared" si="912"/>
        <v>0.60405643738977066</v>
      </c>
      <c r="R1385" s="83">
        <f t="shared" si="912"/>
        <v>0.59517657192075801</v>
      </c>
      <c r="S1385" s="83">
        <f t="shared" si="912"/>
        <v>0.58465608465608465</v>
      </c>
      <c r="T1385" s="83">
        <f t="shared" si="912"/>
        <v>0.57155025553662697</v>
      </c>
      <c r="U1385" s="83">
        <f t="shared" si="912"/>
        <v>0.60085470085470094</v>
      </c>
      <c r="V1385" s="83">
        <f t="shared" si="912"/>
        <v>0.65622280243690168</v>
      </c>
      <c r="W1385" s="83">
        <f t="shared" si="912"/>
        <v>0.69704861111111105</v>
      </c>
      <c r="X1385" s="83">
        <f t="shared" si="912"/>
        <v>0.72611464968152861</v>
      </c>
      <c r="Y1385" s="83">
        <f t="shared" si="912"/>
        <v>0.71717171717171724</v>
      </c>
      <c r="Z1385" s="83">
        <f t="shared" si="912"/>
        <v>0.66847826086956519</v>
      </c>
      <c r="AA1385" s="83">
        <f t="shared" si="912"/>
        <v>0.60568383658969804</v>
      </c>
      <c r="AB1385" s="84">
        <f t="shared" si="912"/>
        <v>0.66932270916334657</v>
      </c>
      <c r="AC1385" s="591">
        <f t="shared" si="911"/>
        <v>0.66017522984942745</v>
      </c>
      <c r="AD1385" s="526"/>
      <c r="AE1385" s="527"/>
      <c r="AF1385" s="964"/>
      <c r="AJ1385" s="9"/>
      <c r="AK1385" s="9"/>
      <c r="AL1385" s="9"/>
      <c r="AM1385" s="9"/>
    </row>
    <row r="1386">
      <c r="A1386" s="742"/>
      <c r="B1386" s="743"/>
      <c r="C1386" s="127" t="s">
        <v>37</v>
      </c>
      <c r="D1386" s="94"/>
      <c r="E1386" s="128">
        <f t="shared" ref="E1386:AB1386" si="913">SQRT(E1382*E1382+E1383*E1383)/E1375/1.73</f>
        <v>18.650062376033556</v>
      </c>
      <c r="F1386" s="129">
        <f t="shared" si="913"/>
        <v>17.19551767001802</v>
      </c>
      <c r="G1386" s="129">
        <f t="shared" si="913"/>
        <v>16.945151605725883</v>
      </c>
      <c r="H1386" s="129">
        <f t="shared" si="913"/>
        <v>16.774944595903815</v>
      </c>
      <c r="I1386" s="129">
        <f t="shared" si="913"/>
        <v>16.543699736527174</v>
      </c>
      <c r="J1386" s="129">
        <f t="shared" si="913"/>
        <v>17.097646055102334</v>
      </c>
      <c r="K1386" s="129">
        <f t="shared" si="913"/>
        <v>18.699903148058837</v>
      </c>
      <c r="L1386" s="129">
        <f t="shared" si="913"/>
        <v>20.903043596832148</v>
      </c>
      <c r="M1386" s="129">
        <f t="shared" si="913"/>
        <v>21.588770622617822</v>
      </c>
      <c r="N1386" s="129">
        <f t="shared" si="913"/>
        <v>22.139561283675615</v>
      </c>
      <c r="O1386" s="129">
        <f t="shared" si="913"/>
        <v>21.951630237507867</v>
      </c>
      <c r="P1386" s="129">
        <f t="shared" si="913"/>
        <v>21.907590639276066</v>
      </c>
      <c r="Q1386" s="129">
        <f t="shared" si="913"/>
        <v>21.845299195003047</v>
      </c>
      <c r="R1386" s="129">
        <f t="shared" si="913"/>
        <v>22.278005341809614</v>
      </c>
      <c r="S1386" s="129">
        <f t="shared" si="913"/>
        <v>21.694341908107113</v>
      </c>
      <c r="T1386" s="129">
        <f t="shared" si="913"/>
        <v>22.332397723867441</v>
      </c>
      <c r="U1386" s="129">
        <f t="shared" si="913"/>
        <v>22.259984373974472</v>
      </c>
      <c r="V1386" s="129">
        <f t="shared" si="913"/>
        <v>22.203629878524239</v>
      </c>
      <c r="W1386" s="129">
        <f t="shared" si="913"/>
        <v>22.687383364299667</v>
      </c>
      <c r="X1386" s="129">
        <f t="shared" si="913"/>
        <v>21.841065036233136</v>
      </c>
      <c r="Y1386" s="129">
        <f t="shared" si="913"/>
        <v>21.684745417966695</v>
      </c>
      <c r="Z1386" s="129">
        <f t="shared" si="913"/>
        <v>21.488110845820223</v>
      </c>
      <c r="AA1386" s="129">
        <f t="shared" si="913"/>
        <v>21.638241986156565</v>
      </c>
      <c r="AB1386" s="131">
        <f t="shared" si="913"/>
        <v>19.795642589937732</v>
      </c>
      <c r="AC1386" s="284">
        <f t="shared" si="911"/>
        <v>20.506098717874128</v>
      </c>
      <c r="AD1386" s="373">
        <f>(AC1384-AC1386)/AC1384</f>
        <v>0.025452734200041502</v>
      </c>
      <c r="AE1386" s="129"/>
      <c r="AF1386" s="131"/>
      <c r="AJ1386" s="64"/>
      <c r="AK1386" s="64"/>
      <c r="AL1386" s="9"/>
      <c r="AM1386" s="64"/>
    </row>
    <row r="1387">
      <c r="A1387" s="865" t="s">
        <v>280</v>
      </c>
      <c r="B1387" s="315" t="s">
        <v>375</v>
      </c>
      <c r="C1387" s="67" t="s">
        <v>18</v>
      </c>
      <c r="D1387" s="68" t="s">
        <v>29</v>
      </c>
      <c r="E1387" s="108">
        <v>60.659999999999997</v>
      </c>
      <c r="F1387" s="109">
        <v>54.359999999999999</v>
      </c>
      <c r="G1387" s="109">
        <v>52.200000000000003</v>
      </c>
      <c r="H1387" s="109">
        <v>51.119999999999997</v>
      </c>
      <c r="I1387" s="109">
        <v>50.399999999999999</v>
      </c>
      <c r="J1387" s="109">
        <v>57.420000000000002</v>
      </c>
      <c r="K1387" s="109">
        <v>77.579999999999998</v>
      </c>
      <c r="L1387" s="109">
        <v>81.540000000000006</v>
      </c>
      <c r="M1387" s="109">
        <v>84.780000000000001</v>
      </c>
      <c r="N1387" s="109">
        <v>91.799999999999997</v>
      </c>
      <c r="O1387" s="109">
        <v>83.159999999999997</v>
      </c>
      <c r="P1387" s="109">
        <v>89.280000000000001</v>
      </c>
      <c r="Q1387" s="109">
        <v>89.819999999999993</v>
      </c>
      <c r="R1387" s="109">
        <v>82.079999999999998</v>
      </c>
      <c r="S1387" s="109">
        <v>81</v>
      </c>
      <c r="T1387" s="109">
        <v>75.420000000000002</v>
      </c>
      <c r="U1387" s="109">
        <v>74.879999999999995</v>
      </c>
      <c r="V1387" s="109">
        <v>78.659999999999997</v>
      </c>
      <c r="W1387" s="109">
        <v>86.219999999999999</v>
      </c>
      <c r="X1387" s="109">
        <v>89.819999999999993</v>
      </c>
      <c r="Y1387" s="109">
        <v>90.180000000000007</v>
      </c>
      <c r="Z1387" s="109">
        <v>90</v>
      </c>
      <c r="AA1387" s="109">
        <v>81.540000000000006</v>
      </c>
      <c r="AB1387" s="110">
        <v>69.659999999999997</v>
      </c>
      <c r="AC1387" s="278">
        <f t="shared" ref="AC1387:AC1388" si="914">SUM(E1387:AB1387)</f>
        <v>1823.5800000000002</v>
      </c>
      <c r="AD1387" s="1189">
        <f>MIN(E1387:AB1387)</f>
        <v>50.399999999999999</v>
      </c>
      <c r="AE1387" s="524">
        <v>60</v>
      </c>
      <c r="AF1387" s="780">
        <v>30</v>
      </c>
      <c r="AJ1387" s="81"/>
      <c r="AK1387" s="497"/>
      <c r="AL1387" s="81"/>
      <c r="AM1387" s="9"/>
    </row>
    <row r="1388">
      <c r="A1388" s="866"/>
      <c r="B1388" s="316"/>
      <c r="C1388" s="75" t="s">
        <v>20</v>
      </c>
      <c r="D1388" s="76" t="s">
        <v>29</v>
      </c>
      <c r="E1388" s="113">
        <v>24.48</v>
      </c>
      <c r="F1388" s="114">
        <v>22.859999999999999</v>
      </c>
      <c r="G1388" s="114">
        <v>24.300000000000001</v>
      </c>
      <c r="H1388" s="114">
        <v>23.760000000000002</v>
      </c>
      <c r="I1388" s="114">
        <v>24.300000000000001</v>
      </c>
      <c r="J1388" s="114">
        <v>24.120000000000001</v>
      </c>
      <c r="K1388" s="114">
        <v>27</v>
      </c>
      <c r="L1388" s="114">
        <v>27</v>
      </c>
      <c r="M1388" s="114">
        <v>27.359999999999999</v>
      </c>
      <c r="N1388" s="114">
        <v>29.699999999999999</v>
      </c>
      <c r="O1388" s="114">
        <v>28.800000000000001</v>
      </c>
      <c r="P1388" s="114">
        <v>29.52</v>
      </c>
      <c r="Q1388" s="114">
        <v>28.440000000000001</v>
      </c>
      <c r="R1388" s="114">
        <v>27.539999999999999</v>
      </c>
      <c r="S1388" s="114">
        <v>29.16</v>
      </c>
      <c r="T1388" s="114">
        <v>30.420000000000002</v>
      </c>
      <c r="U1388" s="114">
        <v>27.539999999999999</v>
      </c>
      <c r="V1388" s="114">
        <v>30.239999999999998</v>
      </c>
      <c r="W1388" s="114">
        <v>33.479999999999997</v>
      </c>
      <c r="X1388" s="114">
        <v>33.119999999999997</v>
      </c>
      <c r="Y1388" s="114">
        <v>33.299999999999997</v>
      </c>
      <c r="Z1388" s="114">
        <v>33.119999999999997</v>
      </c>
      <c r="AA1388" s="114">
        <v>29.879999999999999</v>
      </c>
      <c r="AB1388" s="115">
        <v>26.100000000000001</v>
      </c>
      <c r="AC1388" s="280">
        <f t="shared" si="914"/>
        <v>675.54000000000008</v>
      </c>
      <c r="AD1388" s="526"/>
      <c r="AE1388" s="527"/>
      <c r="AF1388" s="964"/>
      <c r="AJ1388" s="9"/>
      <c r="AK1388" s="9"/>
      <c r="AL1388" s="9"/>
      <c r="AM1388" s="9"/>
    </row>
    <row r="1389">
      <c r="A1389" s="866"/>
      <c r="B1389" s="316"/>
      <c r="C1389" s="75" t="s">
        <v>21</v>
      </c>
      <c r="D1389" s="76" t="s">
        <v>22</v>
      </c>
      <c r="E1389" s="1208">
        <v>5</v>
      </c>
      <c r="F1389" s="1209">
        <v>5</v>
      </c>
      <c r="G1389" s="1209">
        <v>5</v>
      </c>
      <c r="H1389" s="1209">
        <v>5</v>
      </c>
      <c r="I1389" s="1209">
        <v>5</v>
      </c>
      <c r="J1389" s="1209">
        <v>7</v>
      </c>
      <c r="K1389" s="1209">
        <v>9</v>
      </c>
      <c r="L1389" s="1209">
        <v>9</v>
      </c>
      <c r="M1389" s="1209">
        <v>10</v>
      </c>
      <c r="N1389" s="1209">
        <v>9</v>
      </c>
      <c r="O1389" s="1209">
        <v>8</v>
      </c>
      <c r="P1389" s="1209">
        <v>8</v>
      </c>
      <c r="Q1389" s="1209">
        <v>8</v>
      </c>
      <c r="R1389" s="1209">
        <v>7</v>
      </c>
      <c r="S1389" s="1209">
        <v>7</v>
      </c>
      <c r="T1389" s="1209">
        <v>7</v>
      </c>
      <c r="U1389" s="1209">
        <v>7</v>
      </c>
      <c r="V1389" s="1209">
        <v>8</v>
      </c>
      <c r="W1389" s="1209">
        <v>7</v>
      </c>
      <c r="X1389" s="1209">
        <v>8</v>
      </c>
      <c r="Y1389" s="1209">
        <v>7</v>
      </c>
      <c r="Z1389" s="1209">
        <v>7</v>
      </c>
      <c r="AA1389" s="1209">
        <v>7</v>
      </c>
      <c r="AB1389" s="1210">
        <v>6</v>
      </c>
      <c r="AC1389" s="280">
        <f t="shared" ref="AC1389:AC1391" si="915">AVERAGE(E1389:AB1389)</f>
        <v>7.125</v>
      </c>
      <c r="AD1389" s="526"/>
      <c r="AE1389" s="527"/>
      <c r="AF1389" s="964"/>
      <c r="AJ1389" s="9"/>
      <c r="AK1389" s="9"/>
      <c r="AL1389" s="9"/>
      <c r="AM1389" s="9"/>
    </row>
    <row r="1390">
      <c r="A1390" s="866"/>
      <c r="B1390" s="316"/>
      <c r="C1390" s="75" t="s">
        <v>23</v>
      </c>
      <c r="D1390" s="76"/>
      <c r="E1390" s="82">
        <f t="shared" ref="E1390:AB1390" si="916">E1388/E1387</f>
        <v>0.40356083086053418</v>
      </c>
      <c r="F1390" s="83">
        <f t="shared" si="916"/>
        <v>0.42052980132450329</v>
      </c>
      <c r="G1390" s="83">
        <f t="shared" si="916"/>
        <v>0.46551724137931033</v>
      </c>
      <c r="H1390" s="83">
        <f t="shared" si="916"/>
        <v>0.46478873239436624</v>
      </c>
      <c r="I1390" s="83">
        <f t="shared" si="916"/>
        <v>0.48214285714285715</v>
      </c>
      <c r="J1390" s="83">
        <f t="shared" si="916"/>
        <v>0.42006269592476492</v>
      </c>
      <c r="K1390" s="83">
        <f t="shared" si="916"/>
        <v>0.3480278422273782</v>
      </c>
      <c r="L1390" s="83">
        <f t="shared" si="916"/>
        <v>0.33112582781456951</v>
      </c>
      <c r="M1390" s="83">
        <f t="shared" si="916"/>
        <v>0.32271762208067939</v>
      </c>
      <c r="N1390" s="83">
        <f t="shared" si="916"/>
        <v>0.3235294117647059</v>
      </c>
      <c r="O1390" s="83">
        <f t="shared" si="916"/>
        <v>0.34632034632034636</v>
      </c>
      <c r="P1390" s="83">
        <f t="shared" si="916"/>
        <v>0.33064516129032256</v>
      </c>
      <c r="Q1390" s="83">
        <f t="shared" si="916"/>
        <v>0.31663326653306617</v>
      </c>
      <c r="R1390" s="83">
        <f t="shared" si="916"/>
        <v>0.33552631578947367</v>
      </c>
      <c r="S1390" s="83">
        <f t="shared" si="916"/>
        <v>0.35999999999999999</v>
      </c>
      <c r="T1390" s="83">
        <f t="shared" si="916"/>
        <v>0.40334128878281622</v>
      </c>
      <c r="U1390" s="83">
        <f t="shared" si="916"/>
        <v>0.36778846153846156</v>
      </c>
      <c r="V1390" s="83">
        <f t="shared" si="916"/>
        <v>0.38443935926773454</v>
      </c>
      <c r="W1390" s="83">
        <f t="shared" si="916"/>
        <v>0.38830897703549055</v>
      </c>
      <c r="X1390" s="83">
        <f t="shared" si="916"/>
        <v>0.36873747494989978</v>
      </c>
      <c r="Y1390" s="83">
        <f t="shared" si="916"/>
        <v>0.36926147704590812</v>
      </c>
      <c r="Z1390" s="83">
        <f t="shared" si="916"/>
        <v>0.36799999999999999</v>
      </c>
      <c r="AA1390" s="83">
        <f t="shared" si="916"/>
        <v>0.36644591611479027</v>
      </c>
      <c r="AB1390" s="84">
        <f t="shared" si="916"/>
        <v>0.37467700258397935</v>
      </c>
      <c r="AC1390" s="591">
        <f t="shared" si="915"/>
        <v>0.37758866292358162</v>
      </c>
      <c r="AD1390" s="526"/>
      <c r="AE1390" s="527"/>
      <c r="AF1390" s="964"/>
      <c r="AJ1390" s="9"/>
      <c r="AK1390" s="9"/>
      <c r="AL1390" s="9"/>
      <c r="AM1390" s="9"/>
    </row>
    <row r="1391">
      <c r="A1391" s="742"/>
      <c r="B1391" s="743"/>
      <c r="C1391" s="127" t="s">
        <v>37</v>
      </c>
      <c r="D1391" s="94"/>
      <c r="E1391" s="128">
        <f t="shared" ref="E1391:AB1391" si="917">SQRT(E1387*E1387+E1388*E1388)/E1375/1.73</f>
        <v>6.0692108167504566</v>
      </c>
      <c r="F1391" s="129">
        <f t="shared" si="917"/>
        <v>5.4714821840285683</v>
      </c>
      <c r="G1391" s="129">
        <f t="shared" si="917"/>
        <v>5.2913517544321129</v>
      </c>
      <c r="H1391" s="129">
        <f t="shared" si="917"/>
        <v>5.1722091840960216</v>
      </c>
      <c r="I1391" s="129">
        <f t="shared" si="917"/>
        <v>5.1337014177934117</v>
      </c>
      <c r="J1391" s="129">
        <f t="shared" si="917"/>
        <v>5.6872275443172482</v>
      </c>
      <c r="K1391" s="129">
        <f t="shared" si="917"/>
        <v>7.5129984352967512</v>
      </c>
      <c r="L1391" s="129">
        <f t="shared" si="917"/>
        <v>7.8435521783462816</v>
      </c>
      <c r="M1391" s="129">
        <f t="shared" si="917"/>
        <v>8.1737272555278278</v>
      </c>
      <c r="N1391" s="129">
        <f t="shared" si="917"/>
        <v>8.8386055055385491</v>
      </c>
      <c r="O1391" s="129">
        <f t="shared" si="917"/>
        <v>8.0875071983055893</v>
      </c>
      <c r="P1391" s="129">
        <f t="shared" si="917"/>
        <v>8.6140692495480859</v>
      </c>
      <c r="Q1391" s="129">
        <f t="shared" si="917"/>
        <v>8.6306714551562891</v>
      </c>
      <c r="R1391" s="129">
        <f t="shared" si="917"/>
        <v>7.9309845080517469</v>
      </c>
      <c r="S1391" s="129">
        <f t="shared" si="917"/>
        <v>7.8987925549316467</v>
      </c>
      <c r="T1391" s="129">
        <f t="shared" si="917"/>
        <v>7.4615793180725465</v>
      </c>
      <c r="U1391" s="129">
        <f t="shared" si="917"/>
        <v>7.2285022333503628</v>
      </c>
      <c r="V1391" s="129">
        <f t="shared" si="917"/>
        <v>7.5640410129184845</v>
      </c>
      <c r="W1391" s="129">
        <f t="shared" si="917"/>
        <v>8.3018126721568919</v>
      </c>
      <c r="X1391" s="129">
        <f t="shared" si="917"/>
        <v>8.5527462411238364</v>
      </c>
      <c r="Y1391" s="129">
        <f t="shared" si="917"/>
        <v>8.6419148885616313</v>
      </c>
      <c r="Z1391" s="129">
        <f t="shared" si="917"/>
        <v>8.6211354462095464</v>
      </c>
      <c r="AA1391" s="129">
        <f t="shared" si="917"/>
        <v>7.9301523489960788</v>
      </c>
      <c r="AB1391" s="131">
        <f t="shared" si="917"/>
        <v>6.7715639086180346</v>
      </c>
      <c r="AC1391" s="284">
        <f t="shared" si="915"/>
        <v>7.3928974713386664</v>
      </c>
      <c r="AD1391" s="373">
        <f>(AC1389-AC1391)/AC1389</f>
        <v>-0.037599645100163698</v>
      </c>
      <c r="AE1391" s="129"/>
      <c r="AF1391" s="131"/>
      <c r="AJ1391" s="64"/>
      <c r="AK1391" s="64"/>
      <c r="AL1391" s="9"/>
      <c r="AM1391" s="64"/>
    </row>
    <row r="1392">
      <c r="A1392" s="865" t="s">
        <v>376</v>
      </c>
      <c r="B1392" s="315" t="s">
        <v>377</v>
      </c>
      <c r="C1392" s="67" t="s">
        <v>18</v>
      </c>
      <c r="D1392" s="68" t="s">
        <v>29</v>
      </c>
      <c r="E1392" s="108">
        <v>760.67999999999995</v>
      </c>
      <c r="F1392" s="109">
        <v>725.75999999999999</v>
      </c>
      <c r="G1392" s="109">
        <v>693.36000000000001</v>
      </c>
      <c r="H1392" s="109">
        <v>674.27999999999997</v>
      </c>
      <c r="I1392" s="109">
        <v>670.32000000000005</v>
      </c>
      <c r="J1392" s="109">
        <v>719.63999999999999</v>
      </c>
      <c r="K1392" s="109">
        <v>894.96000000000004</v>
      </c>
      <c r="L1392" s="109">
        <v>1019.16</v>
      </c>
      <c r="M1392" s="109">
        <v>1125</v>
      </c>
      <c r="N1392" s="109">
        <v>1189.8</v>
      </c>
      <c r="O1392" s="109">
        <v>1209.5999999999999</v>
      </c>
      <c r="P1392" s="109">
        <v>1218.96</v>
      </c>
      <c r="Q1392" s="109">
        <v>1221.8399999999999</v>
      </c>
      <c r="R1392" s="109">
        <v>1199.1600000000001</v>
      </c>
      <c r="S1392" s="109">
        <v>1194.8399999999999</v>
      </c>
      <c r="T1392" s="109">
        <v>1181.8800000000001</v>
      </c>
      <c r="U1392" s="109">
        <v>1167.48</v>
      </c>
      <c r="V1392" s="109">
        <v>1135.0799999999999</v>
      </c>
      <c r="W1392" s="109">
        <v>1137.24</v>
      </c>
      <c r="X1392" s="109">
        <v>1132.2</v>
      </c>
      <c r="Y1392" s="109">
        <v>1111.6800000000001</v>
      </c>
      <c r="Z1392" s="109">
        <v>1061.6400000000001</v>
      </c>
      <c r="AA1392" s="109">
        <v>991.79999999999995</v>
      </c>
      <c r="AB1392" s="110">
        <v>875.88</v>
      </c>
      <c r="AC1392" s="278">
        <f t="shared" ref="AC1392:AC1393" si="918">SUM(E1392:AB1392)</f>
        <v>24312.240000000005</v>
      </c>
      <c r="AD1392" s="1189">
        <f>MIN(E1392:AB1392)</f>
        <v>670.32000000000005</v>
      </c>
      <c r="AE1392" s="524">
        <v>60</v>
      </c>
      <c r="AF1392" s="780">
        <v>60</v>
      </c>
      <c r="AJ1392" s="81"/>
      <c r="AK1392" s="497"/>
      <c r="AL1392" s="81"/>
      <c r="AM1392" s="9"/>
    </row>
    <row r="1393">
      <c r="A1393" s="866"/>
      <c r="B1393" s="316"/>
      <c r="C1393" s="75" t="s">
        <v>20</v>
      </c>
      <c r="D1393" s="76" t="s">
        <v>29</v>
      </c>
      <c r="E1393" s="113">
        <v>374.39999999999998</v>
      </c>
      <c r="F1393" s="114">
        <v>374.39999999999998</v>
      </c>
      <c r="G1393" s="114">
        <v>388.07999999999998</v>
      </c>
      <c r="H1393" s="114">
        <v>391.68000000000001</v>
      </c>
      <c r="I1393" s="114">
        <v>381.60000000000002</v>
      </c>
      <c r="J1393" s="114">
        <v>392.39999999999998</v>
      </c>
      <c r="K1393" s="114">
        <v>398.16000000000003</v>
      </c>
      <c r="L1393" s="114">
        <v>407.88</v>
      </c>
      <c r="M1393" s="114">
        <v>398.51999999999998</v>
      </c>
      <c r="N1393" s="114">
        <v>400.68000000000001</v>
      </c>
      <c r="O1393" s="114">
        <v>406.44</v>
      </c>
      <c r="P1393" s="114">
        <v>402.48000000000002</v>
      </c>
      <c r="Q1393" s="114">
        <v>411.12</v>
      </c>
      <c r="R1393" s="114">
        <v>410.39999999999998</v>
      </c>
      <c r="S1393" s="114">
        <v>405</v>
      </c>
      <c r="T1393" s="114">
        <v>416.51999999999998</v>
      </c>
      <c r="U1393" s="114">
        <v>420.83999999999997</v>
      </c>
      <c r="V1393" s="114">
        <v>410.75999999999999</v>
      </c>
      <c r="W1393" s="114">
        <v>444.24000000000001</v>
      </c>
      <c r="X1393" s="114">
        <v>449.63999999999999</v>
      </c>
      <c r="Y1393" s="114">
        <v>441.72000000000003</v>
      </c>
      <c r="Z1393" s="114">
        <v>418.68000000000001</v>
      </c>
      <c r="AA1393" s="114">
        <v>398.51999999999998</v>
      </c>
      <c r="AB1393" s="115">
        <v>379.07999999999998</v>
      </c>
      <c r="AC1393" s="280">
        <f t="shared" si="918"/>
        <v>9723.2399999999998</v>
      </c>
      <c r="AD1393" s="526"/>
      <c r="AE1393" s="527"/>
      <c r="AF1393" s="964"/>
      <c r="AJ1393" s="9"/>
      <c r="AK1393" s="9"/>
      <c r="AL1393" s="9"/>
      <c r="AM1393" s="9"/>
    </row>
    <row r="1394">
      <c r="A1394" s="866"/>
      <c r="B1394" s="316"/>
      <c r="C1394" s="75" t="s">
        <v>21</v>
      </c>
      <c r="D1394" s="76" t="s">
        <v>22</v>
      </c>
      <c r="E1394" s="1208">
        <v>78</v>
      </c>
      <c r="F1394" s="1209">
        <v>76</v>
      </c>
      <c r="G1394" s="1209">
        <v>73</v>
      </c>
      <c r="H1394" s="1209">
        <v>74</v>
      </c>
      <c r="I1394" s="1209">
        <v>73</v>
      </c>
      <c r="J1394" s="1209">
        <v>83</v>
      </c>
      <c r="K1394" s="1209">
        <v>95</v>
      </c>
      <c r="L1394" s="1209">
        <v>107</v>
      </c>
      <c r="M1394" s="1209">
        <v>116</v>
      </c>
      <c r="N1394" s="1209">
        <v>113</v>
      </c>
      <c r="O1394" s="1209">
        <v>119</v>
      </c>
      <c r="P1394" s="1209">
        <v>120</v>
      </c>
      <c r="Q1394" s="1209">
        <v>121</v>
      </c>
      <c r="R1394" s="1209">
        <v>124</v>
      </c>
      <c r="S1394" s="1209">
        <v>119</v>
      </c>
      <c r="T1394" s="1209">
        <v>117</v>
      </c>
      <c r="U1394" s="1209">
        <v>111</v>
      </c>
      <c r="V1394" s="1209">
        <v>116</v>
      </c>
      <c r="W1394" s="1209">
        <v>116</v>
      </c>
      <c r="X1394" s="1209">
        <v>113</v>
      </c>
      <c r="Y1394" s="1209">
        <v>106</v>
      </c>
      <c r="Z1394" s="1209">
        <v>105</v>
      </c>
      <c r="AA1394" s="1209">
        <v>97</v>
      </c>
      <c r="AB1394" s="1210">
        <v>84</v>
      </c>
      <c r="AC1394" s="280">
        <f t="shared" ref="AC1394:AC1396" si="919">AVERAGE(E1394:AB1394)</f>
        <v>102.33333333333333</v>
      </c>
      <c r="AD1394" s="526"/>
      <c r="AE1394" s="527"/>
      <c r="AF1394" s="964"/>
      <c r="AJ1394" s="9"/>
      <c r="AK1394" s="9"/>
      <c r="AL1394" s="9"/>
      <c r="AM1394" s="9"/>
    </row>
    <row r="1395">
      <c r="A1395" s="866"/>
      <c r="B1395" s="316"/>
      <c r="C1395" s="75" t="s">
        <v>23</v>
      </c>
      <c r="D1395" s="76"/>
      <c r="E1395" s="82">
        <f t="shared" ref="E1395:AB1395" si="920">E1393/E1392</f>
        <v>0.49219119734973971</v>
      </c>
      <c r="F1395" s="83">
        <f t="shared" si="920"/>
        <v>0.51587301587301582</v>
      </c>
      <c r="G1395" s="83">
        <f t="shared" si="920"/>
        <v>0.55970924195223259</v>
      </c>
      <c r="H1395" s="83">
        <f t="shared" si="920"/>
        <v>0.58088627869727716</v>
      </c>
      <c r="I1395" s="83">
        <f t="shared" si="920"/>
        <v>0.56928034371643388</v>
      </c>
      <c r="J1395" s="83">
        <f t="shared" si="920"/>
        <v>0.54527263631815903</v>
      </c>
      <c r="K1395" s="83">
        <f t="shared" si="920"/>
        <v>0.44489139179404669</v>
      </c>
      <c r="L1395" s="83">
        <f t="shared" si="920"/>
        <v>0.40021193924408338</v>
      </c>
      <c r="M1395" s="83">
        <f t="shared" si="920"/>
        <v>0.35424</v>
      </c>
      <c r="N1395" s="83">
        <f t="shared" si="920"/>
        <v>0.33676248108925871</v>
      </c>
      <c r="O1395" s="83">
        <f t="shared" si="920"/>
        <v>0.33601190476190479</v>
      </c>
      <c r="P1395" s="83">
        <f t="shared" si="920"/>
        <v>0.33018310691080921</v>
      </c>
      <c r="Q1395" s="83">
        <f t="shared" si="920"/>
        <v>0.33647613435474372</v>
      </c>
      <c r="R1395" s="83">
        <f t="shared" si="920"/>
        <v>0.34223956769738811</v>
      </c>
      <c r="S1395" s="83">
        <f t="shared" si="920"/>
        <v>0.33895751732449536</v>
      </c>
      <c r="T1395" s="83">
        <f t="shared" si="920"/>
        <v>0.35242156564118182</v>
      </c>
      <c r="U1395" s="83">
        <f t="shared" si="920"/>
        <v>0.36046870181930307</v>
      </c>
      <c r="V1395" s="83">
        <f t="shared" si="920"/>
        <v>0.36187757691087852</v>
      </c>
      <c r="W1395" s="83">
        <f t="shared" si="920"/>
        <v>0.39062994618550173</v>
      </c>
      <c r="X1395" s="83">
        <f t="shared" si="920"/>
        <v>0.39713831478537359</v>
      </c>
      <c r="Y1395" s="83">
        <f t="shared" si="920"/>
        <v>0.39734455958549225</v>
      </c>
      <c r="Z1395" s="83">
        <f t="shared" si="920"/>
        <v>0.39437097321125802</v>
      </c>
      <c r="AA1395" s="83">
        <f t="shared" si="920"/>
        <v>0.40181488203266785</v>
      </c>
      <c r="AB1395" s="84">
        <f t="shared" si="920"/>
        <v>0.43279901356350181</v>
      </c>
      <c r="AC1395" s="591">
        <f t="shared" si="919"/>
        <v>0.41550217878411438</v>
      </c>
      <c r="AD1395" s="526"/>
      <c r="AE1395" s="527"/>
      <c r="AF1395" s="964"/>
      <c r="AJ1395" s="9"/>
      <c r="AK1395" s="9"/>
      <c r="AL1395" s="9"/>
      <c r="AM1395" s="9"/>
    </row>
    <row r="1396">
      <c r="A1396" s="742"/>
      <c r="B1396" s="743"/>
      <c r="C1396" s="127" t="s">
        <v>37</v>
      </c>
      <c r="D1396" s="94"/>
      <c r="E1396" s="128">
        <f t="shared" ref="E1396:AB1396" si="921">SQRT(E1392*E1392+E1393*E1393)/E1376/1.73</f>
        <v>79.816449754846275</v>
      </c>
      <c r="F1396" s="129">
        <f t="shared" si="921"/>
        <v>76.880613612766908</v>
      </c>
      <c r="G1396" s="129">
        <f t="shared" si="921"/>
        <v>74.079618320279224</v>
      </c>
      <c r="H1396" s="129">
        <f t="shared" si="921"/>
        <v>72.583502559299674</v>
      </c>
      <c r="I1396" s="129">
        <f t="shared" si="921"/>
        <v>71.796224177612388</v>
      </c>
      <c r="J1396" s="129">
        <f t="shared" si="921"/>
        <v>76.051026102287494</v>
      </c>
      <c r="K1396" s="129">
        <f t="shared" si="921"/>
        <v>91.029584167890732</v>
      </c>
      <c r="L1396" s="129">
        <f t="shared" si="921"/>
        <v>102.17988436267726</v>
      </c>
      <c r="M1396" s="129">
        <f t="shared" si="921"/>
        <v>111.63181566186448</v>
      </c>
      <c r="N1396" s="129">
        <f t="shared" si="921"/>
        <v>117.42666965836291</v>
      </c>
      <c r="O1396" s="129">
        <f t="shared" si="921"/>
        <v>119.74125746084286</v>
      </c>
      <c r="P1396" s="129">
        <f t="shared" si="921"/>
        <v>120.26189686971173</v>
      </c>
      <c r="Q1396" s="129">
        <f t="shared" si="921"/>
        <v>120.57840014058642</v>
      </c>
      <c r="R1396" s="129">
        <f t="shared" si="921"/>
        <v>118.93283507661043</v>
      </c>
      <c r="S1396" s="129">
        <f t="shared" si="921"/>
        <v>118.00261000065308</v>
      </c>
      <c r="T1396" s="129">
        <f t="shared" si="921"/>
        <v>117.20895155967744</v>
      </c>
      <c r="U1396" s="129">
        <f t="shared" si="921"/>
        <v>114.59251726106081</v>
      </c>
      <c r="V1396" s="129">
        <f t="shared" si="921"/>
        <v>112.17929834325211</v>
      </c>
      <c r="W1396" s="129">
        <f t="shared" si="921"/>
        <v>113.46277292254425</v>
      </c>
      <c r="X1396" s="129">
        <f t="shared" si="921"/>
        <v>113.02917334961889</v>
      </c>
      <c r="Y1396" s="129">
        <f t="shared" si="921"/>
        <v>111.16692352733683</v>
      </c>
      <c r="Z1396" s="129">
        <f t="shared" si="921"/>
        <v>106.39710340549162</v>
      </c>
      <c r="AA1396" s="129">
        <f t="shared" si="921"/>
        <v>100.9549946095859</v>
      </c>
      <c r="AB1396" s="131">
        <f t="shared" si="921"/>
        <v>89.702875620068767</v>
      </c>
      <c r="AC1396" s="284">
        <f t="shared" si="919"/>
        <v>102.07029160520536</v>
      </c>
      <c r="AD1396" s="373">
        <f>(AC1394-AC1396)/AC1394</f>
        <v>0.0025704403400127686</v>
      </c>
      <c r="AE1396" s="129"/>
      <c r="AF1396" s="131"/>
      <c r="AJ1396" s="64"/>
      <c r="AK1396" s="64"/>
      <c r="AL1396" s="9"/>
      <c r="AM1396" s="64"/>
    </row>
    <row r="1397">
      <c r="A1397" s="865" t="s">
        <v>343</v>
      </c>
      <c r="B1397" s="315" t="s">
        <v>251</v>
      </c>
      <c r="C1397" s="67" t="s">
        <v>18</v>
      </c>
      <c r="D1397" s="68" t="s">
        <v>29</v>
      </c>
      <c r="E1397" s="108">
        <v>6.21</v>
      </c>
      <c r="F1397" s="109">
        <v>5.2199999999999998</v>
      </c>
      <c r="G1397" s="109">
        <v>4.8600000000000003</v>
      </c>
      <c r="H1397" s="109">
        <v>4.6799999999999997</v>
      </c>
      <c r="I1397" s="109">
        <v>4.7699999999999996</v>
      </c>
      <c r="J1397" s="109">
        <v>4.6799999999999997</v>
      </c>
      <c r="K1397" s="109">
        <v>4.5</v>
      </c>
      <c r="L1397" s="109">
        <v>4.9500000000000002</v>
      </c>
      <c r="M1397" s="109">
        <v>5.4000000000000004</v>
      </c>
      <c r="N1397" s="109">
        <v>5.4000000000000004</v>
      </c>
      <c r="O1397" s="109">
        <v>4.7699999999999996</v>
      </c>
      <c r="P1397" s="109">
        <v>4.8600000000000003</v>
      </c>
      <c r="Q1397" s="109">
        <v>4.6799999999999997</v>
      </c>
      <c r="R1397" s="109">
        <v>4.9500000000000002</v>
      </c>
      <c r="S1397" s="109">
        <v>4.6799999999999997</v>
      </c>
      <c r="T1397" s="109">
        <v>4.6799999999999997</v>
      </c>
      <c r="U1397" s="109">
        <v>4.6799999999999997</v>
      </c>
      <c r="V1397" s="109">
        <v>4.7699999999999996</v>
      </c>
      <c r="W1397" s="109">
        <v>4.6799999999999997</v>
      </c>
      <c r="X1397" s="109">
        <v>4.7699999999999996</v>
      </c>
      <c r="Y1397" s="109">
        <v>4.9500000000000002</v>
      </c>
      <c r="Z1397" s="109">
        <v>4.6799999999999997</v>
      </c>
      <c r="AA1397" s="109">
        <v>5.04</v>
      </c>
      <c r="AB1397" s="110">
        <v>4.4100000000000001</v>
      </c>
      <c r="AC1397" s="278">
        <f t="shared" ref="AC1397:AC1398" si="922">SUM(E1397:AB1397)</f>
        <v>117.27</v>
      </c>
      <c r="AD1397" s="1189">
        <f>MIN(E1397:AB1397)</f>
        <v>4.4100000000000001</v>
      </c>
      <c r="AE1397" s="524">
        <v>60</v>
      </c>
      <c r="AF1397" s="780">
        <v>15</v>
      </c>
      <c r="AJ1397" s="81"/>
      <c r="AK1397" s="497"/>
      <c r="AL1397" s="81"/>
      <c r="AM1397" s="9"/>
    </row>
    <row r="1398">
      <c r="A1398" s="866"/>
      <c r="B1398" s="316"/>
      <c r="C1398" s="75" t="s">
        <v>20</v>
      </c>
      <c r="D1398" s="76" t="s">
        <v>29</v>
      </c>
      <c r="E1398" s="113">
        <v>16.739999999999998</v>
      </c>
      <c r="F1398" s="114">
        <v>15.75</v>
      </c>
      <c r="G1398" s="114">
        <v>16.199999999999999</v>
      </c>
      <c r="H1398" s="114">
        <v>16.199999999999999</v>
      </c>
      <c r="I1398" s="114">
        <v>16.289999999999999</v>
      </c>
      <c r="J1398" s="114">
        <v>16.829999999999998</v>
      </c>
      <c r="K1398" s="114">
        <v>17.100000000000001</v>
      </c>
      <c r="L1398" s="114">
        <v>17.73</v>
      </c>
      <c r="M1398" s="114">
        <v>16.829999999999998</v>
      </c>
      <c r="N1398" s="114">
        <v>16.109999999999999</v>
      </c>
      <c r="O1398" s="114">
        <v>16.109999999999999</v>
      </c>
      <c r="P1398" s="114">
        <v>16.199999999999999</v>
      </c>
      <c r="Q1398" s="114">
        <v>16.559999999999999</v>
      </c>
      <c r="R1398" s="114">
        <v>16.379999999999999</v>
      </c>
      <c r="S1398" s="114">
        <v>16.289999999999999</v>
      </c>
      <c r="T1398" s="114">
        <v>16.469999999999999</v>
      </c>
      <c r="U1398" s="114">
        <v>17.550000000000001</v>
      </c>
      <c r="V1398" s="114">
        <v>18.629999999999999</v>
      </c>
      <c r="W1398" s="114">
        <v>20.609999999999999</v>
      </c>
      <c r="X1398" s="114">
        <v>21.059999999999999</v>
      </c>
      <c r="Y1398" s="114">
        <v>20.699999999999999</v>
      </c>
      <c r="Z1398" s="114">
        <v>19.530000000000001</v>
      </c>
      <c r="AA1398" s="114">
        <v>18.809999999999999</v>
      </c>
      <c r="AB1398" s="115">
        <v>17.640000000000001</v>
      </c>
      <c r="AC1398" s="280">
        <f t="shared" si="922"/>
        <v>418.31999999999999</v>
      </c>
      <c r="AD1398" s="526"/>
      <c r="AE1398" s="527"/>
      <c r="AF1398" s="964"/>
      <c r="AJ1398" s="9"/>
      <c r="AK1398" s="9"/>
      <c r="AL1398" s="9"/>
      <c r="AM1398" s="9"/>
    </row>
    <row r="1399">
      <c r="A1399" s="866"/>
      <c r="B1399" s="316"/>
      <c r="C1399" s="75" t="s">
        <v>21</v>
      </c>
      <c r="D1399" s="76" t="s">
        <v>22</v>
      </c>
      <c r="E1399" s="1208">
        <v>2</v>
      </c>
      <c r="F1399" s="1209">
        <v>1</v>
      </c>
      <c r="G1399" s="1209">
        <v>1</v>
      </c>
      <c r="H1399" s="1209">
        <v>1</v>
      </c>
      <c r="I1399" s="1209">
        <v>1</v>
      </c>
      <c r="J1399" s="1209">
        <v>1</v>
      </c>
      <c r="K1399" s="1209">
        <v>1</v>
      </c>
      <c r="L1399" s="1209">
        <v>1</v>
      </c>
      <c r="M1399" s="1209">
        <v>1</v>
      </c>
      <c r="N1399" s="1209">
        <v>1</v>
      </c>
      <c r="O1399" s="1209">
        <v>1</v>
      </c>
      <c r="P1399" s="1209">
        <v>1</v>
      </c>
      <c r="Q1399" s="1209">
        <v>1</v>
      </c>
      <c r="R1399" s="1209">
        <v>1</v>
      </c>
      <c r="S1399" s="1209">
        <v>1</v>
      </c>
      <c r="T1399" s="1209">
        <v>1</v>
      </c>
      <c r="U1399" s="1209">
        <v>2</v>
      </c>
      <c r="V1399" s="1209">
        <v>2</v>
      </c>
      <c r="W1399" s="1209">
        <v>2</v>
      </c>
      <c r="X1399" s="1209">
        <v>2</v>
      </c>
      <c r="Y1399" s="1209">
        <v>2</v>
      </c>
      <c r="Z1399" s="1209">
        <v>2</v>
      </c>
      <c r="AA1399" s="1209">
        <v>1</v>
      </c>
      <c r="AB1399" s="1210">
        <v>1</v>
      </c>
      <c r="AC1399" s="280">
        <f t="shared" ref="AC1399:AC1401" si="923">AVERAGE(E1399:AB1399)</f>
        <v>1.2916666666666667</v>
      </c>
      <c r="AD1399" s="526"/>
      <c r="AE1399" s="527"/>
      <c r="AF1399" s="964"/>
      <c r="AJ1399" s="9"/>
      <c r="AK1399" s="9"/>
      <c r="AL1399" s="9"/>
      <c r="AM1399" s="9"/>
    </row>
    <row r="1400">
      <c r="A1400" s="866"/>
      <c r="B1400" s="316"/>
      <c r="C1400" s="75" t="s">
        <v>23</v>
      </c>
      <c r="D1400" s="76"/>
      <c r="E1400" s="82">
        <f t="shared" ref="E1400:AB1400" si="924">E1398/E1397</f>
        <v>2.6956521739130435</v>
      </c>
      <c r="F1400" s="83">
        <f t="shared" si="924"/>
        <v>3.0172413793103448</v>
      </c>
      <c r="G1400" s="83">
        <f t="shared" si="924"/>
        <v>3.333333333333333</v>
      </c>
      <c r="H1400" s="83">
        <f t="shared" si="924"/>
        <v>3.4615384615384617</v>
      </c>
      <c r="I1400" s="83">
        <f t="shared" si="924"/>
        <v>3.4150943396226414</v>
      </c>
      <c r="J1400" s="83">
        <f t="shared" si="924"/>
        <v>3.5961538461538458</v>
      </c>
      <c r="K1400" s="83">
        <f t="shared" si="924"/>
        <v>3.8000000000000003</v>
      </c>
      <c r="L1400" s="83">
        <f t="shared" si="924"/>
        <v>3.5818181818181816</v>
      </c>
      <c r="M1400" s="83">
        <f t="shared" si="924"/>
        <v>3.1166666666666663</v>
      </c>
      <c r="N1400" s="83">
        <f t="shared" si="924"/>
        <v>2.9833333333333329</v>
      </c>
      <c r="O1400" s="83">
        <f t="shared" si="924"/>
        <v>3.3773584905660381</v>
      </c>
      <c r="P1400" s="83">
        <f t="shared" si="924"/>
        <v>3.333333333333333</v>
      </c>
      <c r="Q1400" s="83">
        <f t="shared" si="924"/>
        <v>3.5384615384615383</v>
      </c>
      <c r="R1400" s="83">
        <f t="shared" si="924"/>
        <v>3.3090909090909086</v>
      </c>
      <c r="S1400" s="83">
        <f t="shared" si="924"/>
        <v>3.4807692307692308</v>
      </c>
      <c r="T1400" s="83">
        <f t="shared" si="924"/>
        <v>3.5192307692307692</v>
      </c>
      <c r="U1400" s="83">
        <f t="shared" si="924"/>
        <v>3.7500000000000004</v>
      </c>
      <c r="V1400" s="83">
        <f t="shared" si="924"/>
        <v>3.9056603773584908</v>
      </c>
      <c r="W1400" s="83">
        <f t="shared" si="924"/>
        <v>4.4038461538461542</v>
      </c>
      <c r="X1400" s="83">
        <f t="shared" si="924"/>
        <v>4.4150943396226419</v>
      </c>
      <c r="Y1400" s="83">
        <f t="shared" si="924"/>
        <v>4.1818181818181817</v>
      </c>
      <c r="Z1400" s="83">
        <f t="shared" si="924"/>
        <v>4.1730769230769234</v>
      </c>
      <c r="AA1400" s="83">
        <f t="shared" si="924"/>
        <v>3.7321428571428568</v>
      </c>
      <c r="AB1400" s="84">
        <f t="shared" si="924"/>
        <v>4</v>
      </c>
      <c r="AC1400" s="591">
        <f t="shared" si="923"/>
        <v>3.5883631175002884</v>
      </c>
      <c r="AD1400" s="526"/>
      <c r="AE1400" s="527"/>
      <c r="AF1400" s="964"/>
      <c r="AJ1400" s="9"/>
      <c r="AK1400" s="9"/>
      <c r="AL1400" s="9"/>
      <c r="AM1400" s="9"/>
    </row>
    <row r="1401">
      <c r="A1401" s="742"/>
      <c r="B1401" s="743"/>
      <c r="C1401" s="127" t="s">
        <v>37</v>
      </c>
      <c r="D1401" s="94"/>
      <c r="E1401" s="128">
        <f t="shared" ref="E1401:AB1401" si="925">SQRT(E1397*E1397+E1398*E1398)/E1375/1.73</f>
        <v>1.656606469419337</v>
      </c>
      <c r="F1401" s="129">
        <f t="shared" si="925"/>
        <v>1.5394924142501523</v>
      </c>
      <c r="G1401" s="129">
        <f t="shared" si="925"/>
        <v>1.5542880748812311</v>
      </c>
      <c r="H1401" s="129">
        <f t="shared" si="925"/>
        <v>1.5471561920568615</v>
      </c>
      <c r="I1401" s="129">
        <f t="shared" si="925"/>
        <v>1.5573914619695202</v>
      </c>
      <c r="J1401" s="129">
        <f t="shared" si="925"/>
        <v>1.5951730328925167</v>
      </c>
      <c r="K1401" s="129">
        <f t="shared" si="925"/>
        <v>1.6172344364115798</v>
      </c>
      <c r="L1401" s="129">
        <f t="shared" si="925"/>
        <v>1.6809600511109826</v>
      </c>
      <c r="M1401" s="129">
        <f t="shared" si="925"/>
        <v>1.6217169139128342</v>
      </c>
      <c r="N1401" s="129">
        <f t="shared" si="925"/>
        <v>1.5564744193849338</v>
      </c>
      <c r="O1401" s="129">
        <f t="shared" si="925"/>
        <v>1.5439994883460324</v>
      </c>
      <c r="P1401" s="129">
        <f t="shared" si="925"/>
        <v>1.5493616467516553</v>
      </c>
      <c r="Q1401" s="129">
        <f t="shared" si="925"/>
        <v>1.5764134825822536</v>
      </c>
      <c r="R1401" s="129">
        <f t="shared" si="925"/>
        <v>1.567527580567978</v>
      </c>
      <c r="S1401" s="129">
        <f t="shared" si="925"/>
        <v>1.555091111095408</v>
      </c>
      <c r="T1401" s="129">
        <f t="shared" si="925"/>
        <v>1.5709709283520716</v>
      </c>
      <c r="U1401" s="129">
        <f t="shared" si="925"/>
        <v>1.6456125894344888</v>
      </c>
      <c r="V1401" s="129">
        <f t="shared" si="925"/>
        <v>1.7261120359067426</v>
      </c>
      <c r="W1401" s="129">
        <f t="shared" si="925"/>
        <v>1.8969837449411324</v>
      </c>
      <c r="X1401" s="129">
        <f t="shared" si="925"/>
        <v>1.9291739109620616</v>
      </c>
      <c r="Y1401" s="129">
        <f t="shared" si="925"/>
        <v>1.913323606171742</v>
      </c>
      <c r="Z1401" s="129">
        <f t="shared" si="925"/>
        <v>1.8053839611665936</v>
      </c>
      <c r="AA1401" s="129">
        <f t="shared" si="925"/>
        <v>1.778256835528063</v>
      </c>
      <c r="AB1401" s="131">
        <f t="shared" si="925"/>
        <v>1.6551723461812284</v>
      </c>
      <c r="AC1401" s="284">
        <f t="shared" si="923"/>
        <v>1.6516615305948916</v>
      </c>
      <c r="AD1401" s="373">
        <f>(AC1399-AC1401)/AC1399</f>
        <v>-0.27870570110572246</v>
      </c>
      <c r="AE1401" s="129"/>
      <c r="AF1401" s="131"/>
      <c r="AJ1401" s="64"/>
      <c r="AK1401" s="64"/>
      <c r="AL1401" s="9"/>
      <c r="AM1401" s="64"/>
    </row>
    <row r="1402" ht="15.75" customHeight="1">
      <c r="A1402" s="865" t="s">
        <v>274</v>
      </c>
      <c r="B1402" s="315" t="s">
        <v>378</v>
      </c>
      <c r="C1402" s="67" t="s">
        <v>18</v>
      </c>
      <c r="D1402" s="68" t="s">
        <v>29</v>
      </c>
      <c r="E1402" s="108">
        <v>11.789999999999999</v>
      </c>
      <c r="F1402" s="109">
        <v>11.43</v>
      </c>
      <c r="G1402" s="109">
        <v>11.25</v>
      </c>
      <c r="H1402" s="109">
        <v>11.609999999999999</v>
      </c>
      <c r="I1402" s="109">
        <v>11.34</v>
      </c>
      <c r="J1402" s="109">
        <v>12.24</v>
      </c>
      <c r="K1402" s="109">
        <v>13.5</v>
      </c>
      <c r="L1402" s="109">
        <v>15.119999999999999</v>
      </c>
      <c r="M1402" s="109">
        <v>18</v>
      </c>
      <c r="N1402" s="109">
        <v>17.82</v>
      </c>
      <c r="O1402" s="109">
        <v>15.84</v>
      </c>
      <c r="P1402" s="109">
        <v>18.27</v>
      </c>
      <c r="Q1402" s="109">
        <v>16.199999999999999</v>
      </c>
      <c r="R1402" s="109">
        <v>15.300000000000001</v>
      </c>
      <c r="S1402" s="109">
        <v>14.49</v>
      </c>
      <c r="T1402" s="109">
        <v>16.739999999999998</v>
      </c>
      <c r="U1402" s="109">
        <v>14.4</v>
      </c>
      <c r="V1402" s="109">
        <v>13.140000000000001</v>
      </c>
      <c r="W1402" s="109">
        <v>15.93</v>
      </c>
      <c r="X1402" s="109">
        <v>12.33</v>
      </c>
      <c r="Y1402" s="109">
        <v>12.24</v>
      </c>
      <c r="Z1402" s="109">
        <v>11.970000000000001</v>
      </c>
      <c r="AA1402" s="109">
        <v>10.619999999999999</v>
      </c>
      <c r="AB1402" s="110">
        <v>10.44</v>
      </c>
      <c r="AC1402" s="278">
        <f t="shared" ref="AC1402:AC1403" si="926">SUM(E1402:AB1402)</f>
        <v>332.01000000000005</v>
      </c>
      <c r="AD1402" s="1189">
        <f>MIN(E1402:AB1402)</f>
        <v>10.44</v>
      </c>
      <c r="AE1402" s="524">
        <v>60</v>
      </c>
      <c r="AF1402" s="780">
        <v>15</v>
      </c>
      <c r="AJ1402" s="81"/>
      <c r="AK1402" s="497"/>
      <c r="AL1402" s="81"/>
      <c r="AM1402" s="9"/>
    </row>
    <row r="1403">
      <c r="A1403" s="866"/>
      <c r="B1403" s="316"/>
      <c r="C1403" s="75" t="s">
        <v>20</v>
      </c>
      <c r="D1403" s="76" t="s">
        <v>29</v>
      </c>
      <c r="E1403" s="113">
        <v>6.4800000000000004</v>
      </c>
      <c r="F1403" s="114">
        <v>6.6600000000000001</v>
      </c>
      <c r="G1403" s="114">
        <v>6.8399999999999999</v>
      </c>
      <c r="H1403" s="114">
        <v>7.0199999999999996</v>
      </c>
      <c r="I1403" s="114">
        <v>6.8399999999999999</v>
      </c>
      <c r="J1403" s="114">
        <v>6.75</v>
      </c>
      <c r="K1403" s="114">
        <v>7.3799999999999999</v>
      </c>
      <c r="L1403" s="114">
        <v>7.0199999999999996</v>
      </c>
      <c r="M1403" s="114">
        <v>6.3899999999999997</v>
      </c>
      <c r="N1403" s="114">
        <v>6.4800000000000004</v>
      </c>
      <c r="O1403" s="114">
        <v>6.8399999999999999</v>
      </c>
      <c r="P1403" s="114">
        <v>8.6400000000000006</v>
      </c>
      <c r="Q1403" s="114">
        <v>8.5500000000000007</v>
      </c>
      <c r="R1403" s="114">
        <v>5.6699999999999999</v>
      </c>
      <c r="S1403" s="114">
        <v>5.7599999999999998</v>
      </c>
      <c r="T1403" s="114">
        <v>6.21</v>
      </c>
      <c r="U1403" s="114">
        <v>6.21</v>
      </c>
      <c r="V1403" s="114">
        <v>5.9400000000000004</v>
      </c>
      <c r="W1403" s="114">
        <v>6.6600000000000001</v>
      </c>
      <c r="X1403" s="114">
        <v>7.5599999999999996</v>
      </c>
      <c r="Y1403" s="114">
        <v>6.75</v>
      </c>
      <c r="Z1403" s="114">
        <v>6.4800000000000004</v>
      </c>
      <c r="AA1403" s="114">
        <v>6.3899999999999997</v>
      </c>
      <c r="AB1403" s="115">
        <v>6.21</v>
      </c>
      <c r="AC1403" s="280">
        <f t="shared" si="926"/>
        <v>161.72999999999999</v>
      </c>
      <c r="AD1403" s="526"/>
      <c r="AE1403" s="527"/>
      <c r="AF1403" s="964"/>
      <c r="AJ1403" s="9"/>
      <c r="AK1403" s="9"/>
      <c r="AL1403" s="9"/>
      <c r="AM1403" s="9"/>
    </row>
    <row r="1404">
      <c r="A1404" s="866"/>
      <c r="B1404" s="316"/>
      <c r="C1404" s="75" t="s">
        <v>21</v>
      </c>
      <c r="D1404" s="76" t="s">
        <v>22</v>
      </c>
      <c r="E1404" s="1208">
        <v>1</v>
      </c>
      <c r="F1404" s="1209">
        <v>1</v>
      </c>
      <c r="G1404" s="1209">
        <v>1</v>
      </c>
      <c r="H1404" s="1209">
        <v>1</v>
      </c>
      <c r="I1404" s="1209">
        <v>1</v>
      </c>
      <c r="J1404" s="1209">
        <v>2</v>
      </c>
      <c r="K1404" s="1209">
        <v>2</v>
      </c>
      <c r="L1404" s="1209">
        <v>2</v>
      </c>
      <c r="M1404" s="1209">
        <v>2</v>
      </c>
      <c r="N1404" s="1209">
        <v>1</v>
      </c>
      <c r="O1404" s="1209">
        <v>2</v>
      </c>
      <c r="P1404" s="1209">
        <v>3</v>
      </c>
      <c r="Q1404" s="1209">
        <v>2</v>
      </c>
      <c r="R1404" s="1209">
        <v>1</v>
      </c>
      <c r="S1404" s="1209">
        <v>2</v>
      </c>
      <c r="T1404" s="1209">
        <v>2</v>
      </c>
      <c r="U1404" s="1209">
        <v>2</v>
      </c>
      <c r="V1404" s="1209">
        <v>2</v>
      </c>
      <c r="W1404" s="1209">
        <v>2</v>
      </c>
      <c r="X1404" s="1209">
        <v>1</v>
      </c>
      <c r="Y1404" s="1209">
        <v>1</v>
      </c>
      <c r="Z1404" s="1209">
        <v>1</v>
      </c>
      <c r="AA1404" s="1209">
        <v>1</v>
      </c>
      <c r="AB1404" s="1210">
        <v>1</v>
      </c>
      <c r="AC1404" s="280">
        <f t="shared" ref="AC1404:AC1406" si="927">AVERAGE(E1404:AB1404)</f>
        <v>1.5416666666666667</v>
      </c>
      <c r="AD1404" s="526"/>
      <c r="AE1404" s="527"/>
      <c r="AF1404" s="964"/>
      <c r="AJ1404" s="9"/>
      <c r="AK1404" s="9"/>
      <c r="AL1404" s="9"/>
      <c r="AM1404" s="9"/>
    </row>
    <row r="1405">
      <c r="A1405" s="866"/>
      <c r="B1405" s="316"/>
      <c r="C1405" s="75" t="s">
        <v>23</v>
      </c>
      <c r="D1405" s="76"/>
      <c r="E1405" s="82">
        <f t="shared" ref="E1405:AB1405" si="928">E1403/E1402</f>
        <v>0.54961832061068705</v>
      </c>
      <c r="F1405" s="83">
        <f t="shared" si="928"/>
        <v>0.58267716535433078</v>
      </c>
      <c r="G1405" s="83">
        <f t="shared" si="928"/>
        <v>0.60799999999999998</v>
      </c>
      <c r="H1405" s="83">
        <f t="shared" si="928"/>
        <v>0.60465116279069764</v>
      </c>
      <c r="I1405" s="83">
        <f t="shared" si="928"/>
        <v>0.60317460317460314</v>
      </c>
      <c r="J1405" s="83">
        <f t="shared" si="928"/>
        <v>0.55147058823529416</v>
      </c>
      <c r="K1405" s="83">
        <f t="shared" si="928"/>
        <v>0.54666666666666663</v>
      </c>
      <c r="L1405" s="83">
        <f t="shared" si="928"/>
        <v>0.4642857142857143</v>
      </c>
      <c r="M1405" s="83">
        <f t="shared" si="928"/>
        <v>0.35499999999999998</v>
      </c>
      <c r="N1405" s="83">
        <f t="shared" si="928"/>
        <v>0.36363636363636365</v>
      </c>
      <c r="O1405" s="83">
        <f t="shared" si="928"/>
        <v>0.43181818181818182</v>
      </c>
      <c r="P1405" s="83">
        <f t="shared" si="928"/>
        <v>0.47290640394088673</v>
      </c>
      <c r="Q1405" s="83">
        <f t="shared" si="928"/>
        <v>0.52777777777777779</v>
      </c>
      <c r="R1405" s="83">
        <f t="shared" si="928"/>
        <v>0.37058823529411761</v>
      </c>
      <c r="S1405" s="83">
        <f t="shared" si="928"/>
        <v>0.39751552795031053</v>
      </c>
      <c r="T1405" s="83">
        <f t="shared" si="928"/>
        <v>0.37096774193548393</v>
      </c>
      <c r="U1405" s="83">
        <f t="shared" si="928"/>
        <v>0.43124999999999997</v>
      </c>
      <c r="V1405" s="83">
        <f t="shared" si="928"/>
        <v>0.45205479452054798</v>
      </c>
      <c r="W1405" s="83">
        <f t="shared" si="928"/>
        <v>0.41807909604519777</v>
      </c>
      <c r="X1405" s="83">
        <f t="shared" si="928"/>
        <v>0.61313868613138678</v>
      </c>
      <c r="Y1405" s="83">
        <f t="shared" si="928"/>
        <v>0.55147058823529416</v>
      </c>
      <c r="Z1405" s="83">
        <f t="shared" si="928"/>
        <v>0.54135338345864659</v>
      </c>
      <c r="AA1405" s="83">
        <f t="shared" si="928"/>
        <v>0.60169491525423735</v>
      </c>
      <c r="AB1405" s="84">
        <f t="shared" si="928"/>
        <v>0.59482758620689657</v>
      </c>
      <c r="AC1405" s="591">
        <f t="shared" si="927"/>
        <v>0.50019264597180502</v>
      </c>
      <c r="AD1405" s="526"/>
      <c r="AE1405" s="527"/>
      <c r="AF1405" s="964"/>
      <c r="AJ1405" s="9"/>
      <c r="AK1405" s="9"/>
      <c r="AL1405" s="9"/>
      <c r="AM1405" s="9"/>
    </row>
    <row r="1406">
      <c r="A1406" s="742"/>
      <c r="B1406" s="743"/>
      <c r="C1406" s="127" t="s">
        <v>37</v>
      </c>
      <c r="D1406" s="94"/>
      <c r="E1406" s="128">
        <f t="shared" ref="E1406:AB1406" si="929">SQRT(E1402*E1402+E1403*E1403)/E1376/1.73</f>
        <v>1.2665379713835798</v>
      </c>
      <c r="F1406" s="129">
        <f t="shared" si="929"/>
        <v>1.2453894158962462</v>
      </c>
      <c r="G1406" s="129">
        <f t="shared" si="929"/>
        <v>1.2275007052553273</v>
      </c>
      <c r="H1406" s="129">
        <f t="shared" si="929"/>
        <v>1.262864491219011</v>
      </c>
      <c r="I1406" s="129">
        <f t="shared" si="929"/>
        <v>1.2326898367708072</v>
      </c>
      <c r="J1406" s="129">
        <f t="shared" si="929"/>
        <v>1.2968985777622444</v>
      </c>
      <c r="K1406" s="129">
        <f t="shared" si="929"/>
        <v>1.4298018386872322</v>
      </c>
      <c r="L1406" s="129">
        <f t="shared" si="929"/>
        <v>1.5516812305034562</v>
      </c>
      <c r="M1406" s="129">
        <f t="shared" si="929"/>
        <v>1.786536704759887</v>
      </c>
      <c r="N1406" s="129">
        <f t="shared" si="929"/>
        <v>1.7735389056031758</v>
      </c>
      <c r="O1406" s="129">
        <f t="shared" si="929"/>
        <v>1.6190347976412554</v>
      </c>
      <c r="P1406" s="129">
        <f t="shared" si="929"/>
        <v>1.8933643506803437</v>
      </c>
      <c r="Q1406" s="129">
        <f t="shared" si="929"/>
        <v>1.7133227821747254</v>
      </c>
      <c r="R1406" s="129">
        <f t="shared" si="929"/>
        <v>1.5311189790557549</v>
      </c>
      <c r="S1406" s="129">
        <f t="shared" si="929"/>
        <v>1.4584500974758274</v>
      </c>
      <c r="T1406" s="129">
        <f t="shared" si="929"/>
        <v>1.6700094343822769</v>
      </c>
      <c r="U1406" s="129">
        <f t="shared" si="929"/>
        <v>1.4480385003480389</v>
      </c>
      <c r="V1406" s="129">
        <f t="shared" si="929"/>
        <v>1.3400958851463867</v>
      </c>
      <c r="W1406" s="129">
        <f t="shared" si="929"/>
        <v>1.6045728247186433</v>
      </c>
      <c r="X1406" s="129">
        <f t="shared" si="929"/>
        <v>1.3419258679324708</v>
      </c>
      <c r="Y1406" s="129">
        <f t="shared" si="929"/>
        <v>1.2989836237072001</v>
      </c>
      <c r="Z1406" s="129">
        <f t="shared" si="929"/>
        <v>1.2690136156420808</v>
      </c>
      <c r="AA1406" s="129">
        <f t="shared" si="929"/>
        <v>1.1706347386565858</v>
      </c>
      <c r="AB1406" s="131">
        <f t="shared" si="929"/>
        <v>1.1417202914263611</v>
      </c>
      <c r="AC1406" s="284">
        <f t="shared" si="927"/>
        <v>1.4405718944512049</v>
      </c>
      <c r="AD1406" s="373">
        <f>(AC1404-AC1406)/AC1404</f>
        <v>0.065574987383002256</v>
      </c>
      <c r="AE1406" s="129"/>
      <c r="AF1406" s="131"/>
      <c r="AJ1406" s="64"/>
      <c r="AK1406" s="64"/>
      <c r="AL1406" s="9"/>
      <c r="AM1406" s="64"/>
    </row>
    <row r="1407" ht="15.75" customHeight="1">
      <c r="A1407" s="865" t="s">
        <v>281</v>
      </c>
      <c r="B1407" s="315" t="s">
        <v>379</v>
      </c>
      <c r="C1407" s="67" t="s">
        <v>18</v>
      </c>
      <c r="D1407" s="68" t="s">
        <v>29</v>
      </c>
      <c r="E1407" s="108">
        <v>8.6400000000000006</v>
      </c>
      <c r="F1407" s="109">
        <v>7.9199999999999999</v>
      </c>
      <c r="G1407" s="109">
        <v>8.2799999999999994</v>
      </c>
      <c r="H1407" s="109">
        <v>7.5599999999999996</v>
      </c>
      <c r="I1407" s="109">
        <v>7.9199999999999999</v>
      </c>
      <c r="J1407" s="109">
        <v>10.44</v>
      </c>
      <c r="K1407" s="109">
        <v>9.7200000000000006</v>
      </c>
      <c r="L1407" s="109">
        <v>11.16</v>
      </c>
      <c r="M1407" s="109">
        <v>9</v>
      </c>
      <c r="N1407" s="109">
        <v>10.08</v>
      </c>
      <c r="O1407" s="109">
        <v>11.16</v>
      </c>
      <c r="P1407" s="109">
        <v>12.24</v>
      </c>
      <c r="Q1407" s="109">
        <v>13.32</v>
      </c>
      <c r="R1407" s="109">
        <v>12.24</v>
      </c>
      <c r="S1407" s="109">
        <v>11.52</v>
      </c>
      <c r="T1407" s="109">
        <v>12.24</v>
      </c>
      <c r="U1407" s="109">
        <v>12.6</v>
      </c>
      <c r="V1407" s="109">
        <v>12.24</v>
      </c>
      <c r="W1407" s="109">
        <v>13.68</v>
      </c>
      <c r="X1407" s="109">
        <v>17.280000000000001</v>
      </c>
      <c r="Y1407" s="109">
        <v>14.4</v>
      </c>
      <c r="Z1407" s="109">
        <v>13.32</v>
      </c>
      <c r="AA1407" s="109">
        <v>9.7200000000000006</v>
      </c>
      <c r="AB1407" s="110">
        <v>9.3599999999999994</v>
      </c>
      <c r="AC1407" s="278">
        <f t="shared" ref="AC1407:AC1408" si="930">SUM(E1407:AB1407)</f>
        <v>266.04000000000008</v>
      </c>
      <c r="AD1407" s="1189">
        <f>MIN(E1407:AB1407)</f>
        <v>7.5599999999999996</v>
      </c>
      <c r="AE1407" s="524">
        <v>60</v>
      </c>
      <c r="AF1407" s="780">
        <v>60</v>
      </c>
      <c r="AJ1407" s="81"/>
      <c r="AK1407" s="497"/>
      <c r="AL1407" s="81"/>
      <c r="AM1407" s="9"/>
    </row>
    <row r="1408">
      <c r="A1408" s="866"/>
      <c r="B1408" s="316"/>
      <c r="C1408" s="75" t="s">
        <v>20</v>
      </c>
      <c r="D1408" s="76" t="s">
        <v>29</v>
      </c>
      <c r="E1408" s="113">
        <v>12.960000000000001</v>
      </c>
      <c r="F1408" s="114">
        <v>12.24</v>
      </c>
      <c r="G1408" s="114">
        <v>13.32</v>
      </c>
      <c r="H1408" s="114">
        <v>14.039999999999999</v>
      </c>
      <c r="I1408" s="114">
        <v>13.68</v>
      </c>
      <c r="J1408" s="114">
        <v>14.76</v>
      </c>
      <c r="K1408" s="114">
        <v>14.76</v>
      </c>
      <c r="L1408" s="114">
        <v>14.4</v>
      </c>
      <c r="M1408" s="114">
        <v>14.039999999999999</v>
      </c>
      <c r="N1408" s="114">
        <v>14.039999999999999</v>
      </c>
      <c r="O1408" s="114">
        <v>14.039999999999999</v>
      </c>
      <c r="P1408" s="114">
        <v>15.48</v>
      </c>
      <c r="Q1408" s="114">
        <v>15.48</v>
      </c>
      <c r="R1408" s="114">
        <v>15.119999999999999</v>
      </c>
      <c r="S1408" s="114">
        <v>15.119999999999999</v>
      </c>
      <c r="T1408" s="114">
        <v>14.76</v>
      </c>
      <c r="U1408" s="114">
        <v>16.199999999999999</v>
      </c>
      <c r="V1408" s="114">
        <v>16.199999999999999</v>
      </c>
      <c r="W1408" s="114">
        <v>18.719999999999999</v>
      </c>
      <c r="X1408" s="114">
        <v>19.079999999999998</v>
      </c>
      <c r="Y1408" s="114">
        <v>18.359999999999999</v>
      </c>
      <c r="Z1408" s="114">
        <v>16.559999999999999</v>
      </c>
      <c r="AA1408" s="114">
        <v>14.76</v>
      </c>
      <c r="AB1408" s="115">
        <v>14.4</v>
      </c>
      <c r="AC1408" s="280">
        <f t="shared" si="930"/>
        <v>362.51999999999998</v>
      </c>
      <c r="AD1408" s="526"/>
      <c r="AE1408" s="527"/>
      <c r="AF1408" s="964"/>
      <c r="AJ1408" s="9"/>
      <c r="AK1408" s="9"/>
      <c r="AL1408" s="9"/>
      <c r="AM1408" s="9"/>
    </row>
    <row r="1409">
      <c r="A1409" s="866"/>
      <c r="B1409" s="316"/>
      <c r="C1409" s="75" t="s">
        <v>21</v>
      </c>
      <c r="D1409" s="76" t="s">
        <v>22</v>
      </c>
      <c r="E1409" s="1208">
        <v>1</v>
      </c>
      <c r="F1409" s="1209">
        <v>1</v>
      </c>
      <c r="G1409" s="1209">
        <v>1</v>
      </c>
      <c r="H1409" s="1209">
        <v>1</v>
      </c>
      <c r="I1409" s="1209">
        <v>1</v>
      </c>
      <c r="J1409" s="1209">
        <v>1</v>
      </c>
      <c r="K1409" s="1209">
        <v>2</v>
      </c>
      <c r="L1409" s="1209">
        <v>2</v>
      </c>
      <c r="M1409" s="1209">
        <v>1</v>
      </c>
      <c r="N1409" s="1209">
        <v>2</v>
      </c>
      <c r="O1409" s="1209">
        <v>2</v>
      </c>
      <c r="P1409" s="1209">
        <v>2</v>
      </c>
      <c r="Q1409" s="1209">
        <v>2</v>
      </c>
      <c r="R1409" s="1209">
        <v>2</v>
      </c>
      <c r="S1409" s="1209">
        <v>2</v>
      </c>
      <c r="T1409" s="1209">
        <v>2</v>
      </c>
      <c r="U1409" s="1209">
        <v>2</v>
      </c>
      <c r="V1409" s="1209">
        <v>2</v>
      </c>
      <c r="W1409" s="1209">
        <v>2</v>
      </c>
      <c r="X1409" s="1209">
        <v>2</v>
      </c>
      <c r="Y1409" s="1209">
        <v>2</v>
      </c>
      <c r="Z1409" s="1209">
        <v>2</v>
      </c>
      <c r="AA1409" s="1209">
        <v>1</v>
      </c>
      <c r="AB1409" s="1210">
        <v>2</v>
      </c>
      <c r="AC1409" s="280">
        <f t="shared" ref="AC1409:AC1411" si="931">AVERAGE(E1409:AB1409)</f>
        <v>1.6666666666666667</v>
      </c>
      <c r="AD1409" s="526"/>
      <c r="AE1409" s="527"/>
      <c r="AF1409" s="964"/>
      <c r="AJ1409" s="9"/>
      <c r="AK1409" s="9"/>
      <c r="AL1409" s="9"/>
      <c r="AM1409" s="9"/>
    </row>
    <row r="1410">
      <c r="A1410" s="866"/>
      <c r="B1410" s="316"/>
      <c r="C1410" s="75" t="s">
        <v>23</v>
      </c>
      <c r="D1410" s="76"/>
      <c r="E1410" s="82">
        <f t="shared" ref="E1410:AB1410" si="932">E1408/E1407</f>
        <v>1.5</v>
      </c>
      <c r="F1410" s="83">
        <f t="shared" si="932"/>
        <v>1.5454545454545454</v>
      </c>
      <c r="G1410" s="83">
        <f t="shared" si="932"/>
        <v>1.6086956521739133</v>
      </c>
      <c r="H1410" s="83">
        <f t="shared" si="932"/>
        <v>1.8571428571428572</v>
      </c>
      <c r="I1410" s="83">
        <f t="shared" si="932"/>
        <v>1.7272727272727273</v>
      </c>
      <c r="J1410" s="83">
        <f t="shared" si="932"/>
        <v>1.4137931034482758</v>
      </c>
      <c r="K1410" s="83">
        <f t="shared" si="932"/>
        <v>1.5185185185185184</v>
      </c>
      <c r="L1410" s="83">
        <f t="shared" si="932"/>
        <v>1.2903225806451613</v>
      </c>
      <c r="M1410" s="83">
        <f t="shared" si="932"/>
        <v>1.5599999999999998</v>
      </c>
      <c r="N1410" s="83">
        <f t="shared" si="932"/>
        <v>1.3928571428571428</v>
      </c>
      <c r="O1410" s="83">
        <f t="shared" si="932"/>
        <v>1.2580645161290323</v>
      </c>
      <c r="P1410" s="83">
        <f t="shared" si="932"/>
        <v>1.2647058823529411</v>
      </c>
      <c r="Q1410" s="83">
        <f t="shared" si="932"/>
        <v>1.1621621621621621</v>
      </c>
      <c r="R1410" s="83">
        <f t="shared" si="932"/>
        <v>1.2352941176470587</v>
      </c>
      <c r="S1410" s="83">
        <f t="shared" si="932"/>
        <v>1.3125</v>
      </c>
      <c r="T1410" s="83">
        <f t="shared" si="932"/>
        <v>1.2058823529411764</v>
      </c>
      <c r="U1410" s="83">
        <f t="shared" si="932"/>
        <v>1.2857142857142856</v>
      </c>
      <c r="V1410" s="83">
        <f t="shared" si="932"/>
        <v>1.3235294117647058</v>
      </c>
      <c r="W1410" s="83">
        <f t="shared" si="932"/>
        <v>1.368421052631579</v>
      </c>
      <c r="X1410" s="83">
        <f t="shared" si="932"/>
        <v>1.1041666666666665</v>
      </c>
      <c r="Y1410" s="83">
        <f t="shared" si="932"/>
        <v>1.2749999999999999</v>
      </c>
      <c r="Z1410" s="83">
        <f t="shared" si="932"/>
        <v>1.2432432432432432</v>
      </c>
      <c r="AA1410" s="83">
        <f t="shared" si="932"/>
        <v>1.5185185185185184</v>
      </c>
      <c r="AB1410" s="84">
        <f t="shared" si="932"/>
        <v>1.5384615384615385</v>
      </c>
      <c r="AC1410" s="591">
        <f t="shared" si="931"/>
        <v>1.3962383698227521</v>
      </c>
      <c r="AD1410" s="526"/>
      <c r="AE1410" s="527"/>
      <c r="AF1410" s="964"/>
      <c r="AJ1410" s="9"/>
      <c r="AK1410" s="9"/>
      <c r="AL1410" s="9"/>
      <c r="AM1410" s="9"/>
    </row>
    <row r="1411">
      <c r="A1411" s="742"/>
      <c r="B1411" s="743"/>
      <c r="C1411" s="127" t="s">
        <v>37</v>
      </c>
      <c r="D1411" s="94"/>
      <c r="E1411" s="128">
        <f t="shared" ref="E1411:AB1411" si="933">SQRT(E1407*E1407+E1408*E1408)/E1375/1.73</f>
        <v>1.4451777721081505</v>
      </c>
      <c r="F1411" s="129">
        <f t="shared" si="933"/>
        <v>1.3526650689418105</v>
      </c>
      <c r="G1411" s="129">
        <f t="shared" si="933"/>
        <v>1.4412982397759739</v>
      </c>
      <c r="H1411" s="129">
        <f t="shared" si="933"/>
        <v>1.4630708234748206</v>
      </c>
      <c r="I1411" s="129">
        <f t="shared" si="933"/>
        <v>1.4503384574797786</v>
      </c>
      <c r="J1411" s="129">
        <f t="shared" si="933"/>
        <v>1.6509169586486221</v>
      </c>
      <c r="K1411" s="129">
        <f t="shared" si="933"/>
        <v>1.6163962739109123</v>
      </c>
      <c r="L1411" s="129">
        <f t="shared" si="933"/>
        <v>1.6636328098683391</v>
      </c>
      <c r="M1411" s="129">
        <f t="shared" si="933"/>
        <v>1.5301383744872628</v>
      </c>
      <c r="N1411" s="129">
        <f t="shared" si="933"/>
        <v>1.5832974169990963</v>
      </c>
      <c r="O1411" s="129">
        <f t="shared" si="933"/>
        <v>1.6481875936845216</v>
      </c>
      <c r="P1411" s="129">
        <f t="shared" si="933"/>
        <v>1.8077953982648587</v>
      </c>
      <c r="Q1411" s="129">
        <f t="shared" si="933"/>
        <v>1.8707685414749762</v>
      </c>
      <c r="R1411" s="129">
        <f t="shared" si="933"/>
        <v>1.7820441691775664</v>
      </c>
      <c r="S1411" s="129">
        <f t="shared" si="933"/>
        <v>1.7440632577960806</v>
      </c>
      <c r="T1411" s="129">
        <f t="shared" si="933"/>
        <v>1.7593227396314814</v>
      </c>
      <c r="U1411" s="129">
        <f t="shared" si="933"/>
        <v>1.8594195781419975</v>
      </c>
      <c r="V1411" s="129">
        <f t="shared" si="933"/>
        <v>1.8224363317392334</v>
      </c>
      <c r="W1411" s="129">
        <f t="shared" si="933"/>
        <v>2.0810854082927017</v>
      </c>
      <c r="X1411" s="129">
        <f t="shared" si="933"/>
        <v>2.2997997018380656</v>
      </c>
      <c r="Y1411" s="129">
        <f t="shared" si="933"/>
        <v>2.0975956102861657</v>
      </c>
      <c r="Z1411" s="129">
        <f t="shared" si="933"/>
        <v>1.9104990053964381</v>
      </c>
      <c r="AA1411" s="129">
        <f t="shared" si="933"/>
        <v>1.6138427252949394</v>
      </c>
      <c r="AB1411" s="131">
        <f t="shared" si="933"/>
        <v>1.5633952971009286</v>
      </c>
      <c r="AC1411" s="284">
        <f t="shared" si="931"/>
        <v>1.7107161480756137</v>
      </c>
      <c r="AD1411" s="373">
        <f>(AC1409-AC1411)/AC1409</f>
        <v>-0.026429688845368157</v>
      </c>
      <c r="AE1411" s="129"/>
      <c r="AF1411" s="131"/>
      <c r="AJ1411" s="64"/>
      <c r="AK1411" s="64"/>
      <c r="AL1411" s="9"/>
      <c r="AM1411" s="64"/>
    </row>
    <row r="1412">
      <c r="A1412" s="865" t="s">
        <v>278</v>
      </c>
      <c r="B1412" s="315" t="s">
        <v>61</v>
      </c>
      <c r="C1412" s="67" t="s">
        <v>18</v>
      </c>
      <c r="D1412" s="68"/>
      <c r="E1412" s="108"/>
      <c r="F1412" s="109"/>
      <c r="G1412" s="109"/>
      <c r="H1412" s="109"/>
      <c r="I1412" s="109"/>
      <c r="J1412" s="109"/>
      <c r="K1412" s="109"/>
      <c r="L1412" s="109"/>
      <c r="M1412" s="109"/>
      <c r="N1412" s="109"/>
      <c r="O1412" s="109"/>
      <c r="P1412" s="109"/>
      <c r="Q1412" s="109"/>
      <c r="R1412" s="109"/>
      <c r="S1412" s="109"/>
      <c r="T1412" s="109"/>
      <c r="U1412" s="109"/>
      <c r="V1412" s="109"/>
      <c r="W1412" s="109"/>
      <c r="X1412" s="109"/>
      <c r="Y1412" s="109"/>
      <c r="Z1412" s="109"/>
      <c r="AA1412" s="109"/>
      <c r="AB1412" s="110"/>
      <c r="AC1412" s="278">
        <f t="shared" ref="AC1412:AC1413" si="934">SUM(E1412:AB1412)</f>
        <v>0</v>
      </c>
      <c r="AD1412" s="1189">
        <f>MIN(E1412:AB1412)</f>
        <v>0</v>
      </c>
      <c r="AE1412" s="524">
        <v>0</v>
      </c>
      <c r="AF1412" s="780">
        <v>0</v>
      </c>
      <c r="AJ1412" s="81"/>
      <c r="AK1412" s="497"/>
      <c r="AL1412" s="81"/>
      <c r="AM1412" s="9"/>
    </row>
    <row r="1413">
      <c r="A1413" s="866"/>
      <c r="B1413" s="316"/>
      <c r="C1413" s="75" t="s">
        <v>20</v>
      </c>
      <c r="D1413" s="76"/>
      <c r="E1413" s="113"/>
      <c r="F1413" s="114"/>
      <c r="G1413" s="114"/>
      <c r="H1413" s="114"/>
      <c r="I1413" s="114"/>
      <c r="J1413" s="114"/>
      <c r="K1413" s="114"/>
      <c r="L1413" s="114"/>
      <c r="M1413" s="114"/>
      <c r="N1413" s="114"/>
      <c r="O1413" s="114"/>
      <c r="P1413" s="114"/>
      <c r="Q1413" s="114"/>
      <c r="R1413" s="114"/>
      <c r="S1413" s="114"/>
      <c r="T1413" s="114"/>
      <c r="U1413" s="114"/>
      <c r="V1413" s="114"/>
      <c r="W1413" s="114"/>
      <c r="X1413" s="114"/>
      <c r="Y1413" s="114"/>
      <c r="Z1413" s="114"/>
      <c r="AA1413" s="114"/>
      <c r="AB1413" s="115"/>
      <c r="AC1413" s="280">
        <f t="shared" si="934"/>
        <v>0</v>
      </c>
      <c r="AD1413" s="526"/>
      <c r="AE1413" s="527"/>
      <c r="AF1413" s="964"/>
      <c r="AJ1413" s="9"/>
      <c r="AK1413" s="9"/>
      <c r="AL1413" s="9"/>
      <c r="AM1413" s="9"/>
    </row>
    <row r="1414">
      <c r="A1414" s="866"/>
      <c r="B1414" s="316"/>
      <c r="C1414" s="75" t="s">
        <v>21</v>
      </c>
      <c r="D1414" s="76"/>
      <c r="E1414" s="1208"/>
      <c r="F1414" s="1209"/>
      <c r="G1414" s="1209"/>
      <c r="H1414" s="1209"/>
      <c r="I1414" s="1209"/>
      <c r="J1414" s="1209"/>
      <c r="K1414" s="1209"/>
      <c r="L1414" s="1209"/>
      <c r="M1414" s="1209"/>
      <c r="N1414" s="1209"/>
      <c r="O1414" s="1209"/>
      <c r="P1414" s="1209"/>
      <c r="Q1414" s="1209"/>
      <c r="R1414" s="1209"/>
      <c r="S1414" s="1209"/>
      <c r="T1414" s="1209"/>
      <c r="U1414" s="1209"/>
      <c r="V1414" s="1209"/>
      <c r="W1414" s="1209"/>
      <c r="X1414" s="1209"/>
      <c r="Y1414" s="1209"/>
      <c r="Z1414" s="1209"/>
      <c r="AA1414" s="1209"/>
      <c r="AB1414" s="1210"/>
      <c r="AC1414" s="280"/>
      <c r="AD1414" s="526"/>
      <c r="AE1414" s="527"/>
      <c r="AF1414" s="964"/>
      <c r="AJ1414" s="9"/>
      <c r="AK1414" s="9"/>
      <c r="AL1414" s="9"/>
      <c r="AM1414" s="9"/>
    </row>
    <row r="1415">
      <c r="A1415" s="866"/>
      <c r="B1415" s="316"/>
      <c r="C1415" s="75" t="s">
        <v>23</v>
      </c>
      <c r="D1415" s="76"/>
      <c r="E1415" s="82" t="e">
        <f t="shared" ref="E1415:AB1415" si="935">E1413/E1412</f>
        <v>#DIV/0!</v>
      </c>
      <c r="F1415" s="83" t="e">
        <f t="shared" si="935"/>
        <v>#DIV/0!</v>
      </c>
      <c r="G1415" s="83" t="e">
        <f t="shared" si="935"/>
        <v>#DIV/0!</v>
      </c>
      <c r="H1415" s="83" t="e">
        <f t="shared" si="935"/>
        <v>#DIV/0!</v>
      </c>
      <c r="I1415" s="83" t="e">
        <f t="shared" si="935"/>
        <v>#DIV/0!</v>
      </c>
      <c r="J1415" s="83" t="e">
        <f t="shared" si="935"/>
        <v>#DIV/0!</v>
      </c>
      <c r="K1415" s="83" t="e">
        <f t="shared" si="935"/>
        <v>#DIV/0!</v>
      </c>
      <c r="L1415" s="83" t="e">
        <f t="shared" si="935"/>
        <v>#DIV/0!</v>
      </c>
      <c r="M1415" s="83" t="e">
        <f t="shared" si="935"/>
        <v>#DIV/0!</v>
      </c>
      <c r="N1415" s="83" t="e">
        <f t="shared" si="935"/>
        <v>#DIV/0!</v>
      </c>
      <c r="O1415" s="83" t="e">
        <f t="shared" si="935"/>
        <v>#DIV/0!</v>
      </c>
      <c r="P1415" s="83" t="e">
        <f t="shared" si="935"/>
        <v>#DIV/0!</v>
      </c>
      <c r="Q1415" s="83" t="e">
        <f t="shared" si="935"/>
        <v>#DIV/0!</v>
      </c>
      <c r="R1415" s="83" t="e">
        <f t="shared" si="935"/>
        <v>#DIV/0!</v>
      </c>
      <c r="S1415" s="83" t="e">
        <f t="shared" si="935"/>
        <v>#DIV/0!</v>
      </c>
      <c r="T1415" s="83" t="e">
        <f t="shared" si="935"/>
        <v>#DIV/0!</v>
      </c>
      <c r="U1415" s="83" t="e">
        <f t="shared" si="935"/>
        <v>#DIV/0!</v>
      </c>
      <c r="V1415" s="83" t="e">
        <f t="shared" si="935"/>
        <v>#DIV/0!</v>
      </c>
      <c r="W1415" s="83" t="e">
        <f t="shared" si="935"/>
        <v>#DIV/0!</v>
      </c>
      <c r="X1415" s="83" t="e">
        <f t="shared" si="935"/>
        <v>#DIV/0!</v>
      </c>
      <c r="Y1415" s="83" t="e">
        <f t="shared" si="935"/>
        <v>#DIV/0!</v>
      </c>
      <c r="Z1415" s="83" t="e">
        <f t="shared" si="935"/>
        <v>#DIV/0!</v>
      </c>
      <c r="AA1415" s="83" t="e">
        <f t="shared" si="935"/>
        <v>#DIV/0!</v>
      </c>
      <c r="AB1415" s="84" t="e">
        <f t="shared" si="935"/>
        <v>#DIV/0!</v>
      </c>
      <c r="AC1415" s="591" t="e">
        <f t="shared" ref="AC1415:AC1416" si="936">AVERAGE(E1415:AB1415)</f>
        <v>#DIV/0!</v>
      </c>
      <c r="AD1415" s="526"/>
      <c r="AE1415" s="527"/>
      <c r="AF1415" s="964"/>
      <c r="AJ1415" s="9"/>
      <c r="AK1415" s="9"/>
      <c r="AL1415" s="9"/>
      <c r="AM1415" s="9"/>
    </row>
    <row r="1416">
      <c r="A1416" s="742"/>
      <c r="B1416" s="743"/>
      <c r="C1416" s="127" t="s">
        <v>37</v>
      </c>
      <c r="D1416" s="94"/>
      <c r="E1416" s="128">
        <f t="shared" ref="E1416:AB1416" si="937">SQRT(E1412*E1412+E1413*E1413)/E1376/1.73</f>
        <v>0</v>
      </c>
      <c r="F1416" s="129">
        <f t="shared" si="937"/>
        <v>0</v>
      </c>
      <c r="G1416" s="129">
        <f t="shared" si="937"/>
        <v>0</v>
      </c>
      <c r="H1416" s="129">
        <f t="shared" si="937"/>
        <v>0</v>
      </c>
      <c r="I1416" s="129">
        <f t="shared" si="937"/>
        <v>0</v>
      </c>
      <c r="J1416" s="129">
        <f t="shared" si="937"/>
        <v>0</v>
      </c>
      <c r="K1416" s="129">
        <f t="shared" si="937"/>
        <v>0</v>
      </c>
      <c r="L1416" s="129">
        <f t="shared" si="937"/>
        <v>0</v>
      </c>
      <c r="M1416" s="129">
        <f t="shared" si="937"/>
        <v>0</v>
      </c>
      <c r="N1416" s="129">
        <f t="shared" si="937"/>
        <v>0</v>
      </c>
      <c r="O1416" s="129">
        <f t="shared" si="937"/>
        <v>0</v>
      </c>
      <c r="P1416" s="129">
        <f t="shared" si="937"/>
        <v>0</v>
      </c>
      <c r="Q1416" s="129">
        <f t="shared" si="937"/>
        <v>0</v>
      </c>
      <c r="R1416" s="129">
        <f t="shared" si="937"/>
        <v>0</v>
      </c>
      <c r="S1416" s="129">
        <f t="shared" si="937"/>
        <v>0</v>
      </c>
      <c r="T1416" s="129">
        <f t="shared" si="937"/>
        <v>0</v>
      </c>
      <c r="U1416" s="129">
        <f t="shared" si="937"/>
        <v>0</v>
      </c>
      <c r="V1416" s="129">
        <f t="shared" si="937"/>
        <v>0</v>
      </c>
      <c r="W1416" s="129">
        <f t="shared" si="937"/>
        <v>0</v>
      </c>
      <c r="X1416" s="129">
        <f t="shared" si="937"/>
        <v>0</v>
      </c>
      <c r="Y1416" s="129">
        <f t="shared" si="937"/>
        <v>0</v>
      </c>
      <c r="Z1416" s="129">
        <f t="shared" si="937"/>
        <v>0</v>
      </c>
      <c r="AA1416" s="129">
        <f t="shared" si="937"/>
        <v>0</v>
      </c>
      <c r="AB1416" s="131">
        <f t="shared" si="937"/>
        <v>0</v>
      </c>
      <c r="AC1416" s="284">
        <f t="shared" si="936"/>
        <v>0</v>
      </c>
      <c r="AD1416" s="373" t="e">
        <f>(AC1414-AC1416)/AC1414</f>
        <v>#DIV/0!</v>
      </c>
      <c r="AE1416" s="129"/>
      <c r="AF1416" s="131"/>
      <c r="AJ1416" s="64"/>
      <c r="AK1416" s="64"/>
      <c r="AL1416" s="9"/>
      <c r="AM1416" s="64"/>
    </row>
    <row r="1417">
      <c r="A1417" s="865" t="s">
        <v>272</v>
      </c>
      <c r="B1417" s="315" t="s">
        <v>380</v>
      </c>
      <c r="C1417" s="67" t="s">
        <v>18</v>
      </c>
      <c r="D1417" s="68" t="s">
        <v>29</v>
      </c>
      <c r="E1417" s="108">
        <v>126.12</v>
      </c>
      <c r="F1417" s="109">
        <v>124.56</v>
      </c>
      <c r="G1417" s="109">
        <v>126.23999999999999</v>
      </c>
      <c r="H1417" s="109">
        <v>123.12</v>
      </c>
      <c r="I1417" s="109">
        <v>125.40000000000001</v>
      </c>
      <c r="J1417" s="109">
        <v>145.31999999999999</v>
      </c>
      <c r="K1417" s="109">
        <v>153.96000000000001</v>
      </c>
      <c r="L1417" s="109">
        <v>176.40000000000001</v>
      </c>
      <c r="M1417" s="109">
        <v>208.08000000000001</v>
      </c>
      <c r="N1417" s="109">
        <v>204.36000000000001</v>
      </c>
      <c r="O1417" s="109">
        <v>208.19999999999999</v>
      </c>
      <c r="P1417" s="109">
        <v>203.16</v>
      </c>
      <c r="Q1417" s="109">
        <v>210.72</v>
      </c>
      <c r="R1417" s="109">
        <v>191.16</v>
      </c>
      <c r="S1417" s="109">
        <v>177</v>
      </c>
      <c r="T1417" s="109">
        <v>172.19999999999999</v>
      </c>
      <c r="U1417" s="109">
        <v>165.96000000000001</v>
      </c>
      <c r="V1417" s="109">
        <v>159.12</v>
      </c>
      <c r="W1417" s="109">
        <v>155.40000000000001</v>
      </c>
      <c r="X1417" s="109">
        <v>156</v>
      </c>
      <c r="Y1417" s="109">
        <v>162.84</v>
      </c>
      <c r="Z1417" s="109">
        <v>153.12</v>
      </c>
      <c r="AA1417" s="109">
        <v>150.12</v>
      </c>
      <c r="AB1417" s="110">
        <v>142.08000000000001</v>
      </c>
      <c r="AC1417" s="278">
        <f t="shared" ref="AC1417:AC1418" si="938">SUM(E1417:AB1417)</f>
        <v>3920.6399999999994</v>
      </c>
      <c r="AD1417" s="1189">
        <f>MIN(E1417:AB1417)</f>
        <v>123.12</v>
      </c>
      <c r="AE1417" s="524">
        <v>60</v>
      </c>
      <c r="AF1417" s="780">
        <v>20</v>
      </c>
      <c r="AJ1417" s="81"/>
      <c r="AK1417" s="497"/>
      <c r="AL1417" s="81"/>
      <c r="AM1417" s="9"/>
    </row>
    <row r="1418">
      <c r="A1418" s="866"/>
      <c r="B1418" s="316"/>
      <c r="C1418" s="75" t="s">
        <v>20</v>
      </c>
      <c r="D1418" s="76" t="s">
        <v>29</v>
      </c>
      <c r="E1418" s="113">
        <v>90.359999999999999</v>
      </c>
      <c r="F1418" s="114">
        <v>91.920000000000002</v>
      </c>
      <c r="G1418" s="114">
        <v>94.680000000000007</v>
      </c>
      <c r="H1418" s="114">
        <v>94.319999999999993</v>
      </c>
      <c r="I1418" s="114">
        <v>95.519999999999996</v>
      </c>
      <c r="J1418" s="114">
        <v>96.719999999999999</v>
      </c>
      <c r="K1418" s="114">
        <v>97.920000000000002</v>
      </c>
      <c r="L1418" s="114">
        <v>100.44</v>
      </c>
      <c r="M1418" s="114">
        <v>100.56</v>
      </c>
      <c r="N1418" s="114">
        <v>100.2</v>
      </c>
      <c r="O1418" s="114">
        <v>101.04000000000001</v>
      </c>
      <c r="P1418" s="114">
        <v>102.72</v>
      </c>
      <c r="Q1418" s="114">
        <v>107.40000000000001</v>
      </c>
      <c r="R1418" s="114">
        <v>103.56</v>
      </c>
      <c r="S1418" s="114">
        <v>99.840000000000003</v>
      </c>
      <c r="T1418" s="114">
        <v>98.760000000000005</v>
      </c>
      <c r="U1418" s="114">
        <v>102.48</v>
      </c>
      <c r="V1418" s="114">
        <v>95.519999999999996</v>
      </c>
      <c r="W1418" s="114">
        <v>98.760000000000005</v>
      </c>
      <c r="X1418" s="114">
        <v>98.400000000000006</v>
      </c>
      <c r="Y1418" s="114">
        <v>104.52</v>
      </c>
      <c r="Z1418" s="114">
        <v>103.31999999999999</v>
      </c>
      <c r="AA1418" s="114">
        <v>96.239999999999995</v>
      </c>
      <c r="AB1418" s="115">
        <v>93.959999999999994</v>
      </c>
      <c r="AC1418" s="280">
        <f t="shared" si="938"/>
        <v>2369.1599999999999</v>
      </c>
      <c r="AD1418" s="526"/>
      <c r="AE1418" s="527"/>
      <c r="AF1418" s="964"/>
      <c r="AJ1418" s="9"/>
      <c r="AK1418" s="9"/>
      <c r="AL1418" s="9"/>
      <c r="AM1418" s="9"/>
    </row>
    <row r="1419">
      <c r="A1419" s="866"/>
      <c r="B1419" s="316"/>
      <c r="C1419" s="75" t="s">
        <v>21</v>
      </c>
      <c r="D1419" s="76" t="s">
        <v>22</v>
      </c>
      <c r="E1419" s="1208">
        <v>15</v>
      </c>
      <c r="F1419" s="1209">
        <v>14</v>
      </c>
      <c r="G1419" s="1209">
        <v>16</v>
      </c>
      <c r="H1419" s="1209">
        <v>15</v>
      </c>
      <c r="I1419" s="1209">
        <v>14</v>
      </c>
      <c r="J1419" s="1209">
        <v>17</v>
      </c>
      <c r="K1419" s="1209">
        <v>18</v>
      </c>
      <c r="L1419" s="1209">
        <v>20</v>
      </c>
      <c r="M1419" s="1209">
        <v>20</v>
      </c>
      <c r="N1419" s="1209">
        <v>20</v>
      </c>
      <c r="O1419" s="1209">
        <v>23</v>
      </c>
      <c r="P1419" s="1209">
        <v>22</v>
      </c>
      <c r="Q1419" s="1209">
        <v>21</v>
      </c>
      <c r="R1419" s="1209">
        <v>19</v>
      </c>
      <c r="S1419" s="1209">
        <v>18</v>
      </c>
      <c r="T1419" s="1209">
        <v>19</v>
      </c>
      <c r="U1419" s="1209">
        <v>18</v>
      </c>
      <c r="V1419" s="1209">
        <v>17</v>
      </c>
      <c r="W1419" s="1209">
        <v>17</v>
      </c>
      <c r="X1419" s="1209">
        <v>18</v>
      </c>
      <c r="Y1419" s="1209">
        <v>17</v>
      </c>
      <c r="Z1419" s="1209">
        <v>18</v>
      </c>
      <c r="AA1419" s="1209">
        <v>17</v>
      </c>
      <c r="AB1419" s="1210">
        <v>15</v>
      </c>
      <c r="AC1419" s="280">
        <f t="shared" ref="AC1419:AC1421" si="939">AVERAGE(E1419:AB1419)</f>
        <v>17.833333333333332</v>
      </c>
      <c r="AD1419" s="526"/>
      <c r="AE1419" s="527"/>
      <c r="AF1419" s="964"/>
      <c r="AJ1419" s="9"/>
      <c r="AK1419" s="9"/>
      <c r="AL1419" s="9"/>
      <c r="AM1419" s="9"/>
    </row>
    <row r="1420">
      <c r="A1420" s="866"/>
      <c r="B1420" s="316"/>
      <c r="C1420" s="75" t="s">
        <v>23</v>
      </c>
      <c r="D1420" s="76"/>
      <c r="E1420" s="82">
        <f t="shared" ref="E1420:AB1420" si="940">E1418/E1417</f>
        <v>0.71646051379638431</v>
      </c>
      <c r="F1420" s="83">
        <f t="shared" si="940"/>
        <v>0.73795761078998068</v>
      </c>
      <c r="G1420" s="83">
        <f t="shared" si="940"/>
        <v>0.75000000000000011</v>
      </c>
      <c r="H1420" s="83">
        <f t="shared" si="940"/>
        <v>0.76608187134502914</v>
      </c>
      <c r="I1420" s="83">
        <f t="shared" si="940"/>
        <v>0.76172248803827747</v>
      </c>
      <c r="J1420" s="83">
        <f t="shared" si="940"/>
        <v>0.66556564822460773</v>
      </c>
      <c r="K1420" s="83">
        <f t="shared" si="940"/>
        <v>0.63600935307872175</v>
      </c>
      <c r="L1420" s="83">
        <f t="shared" si="940"/>
        <v>0.56938775510204076</v>
      </c>
      <c r="M1420" s="83">
        <f t="shared" si="940"/>
        <v>0.48327566320645904</v>
      </c>
      <c r="N1420" s="83">
        <f t="shared" si="940"/>
        <v>0.4903112155020552</v>
      </c>
      <c r="O1420" s="83">
        <f t="shared" si="940"/>
        <v>0.48530259365994244</v>
      </c>
      <c r="P1420" s="83">
        <f t="shared" si="940"/>
        <v>0.50561134081512105</v>
      </c>
      <c r="Q1420" s="83">
        <f t="shared" si="940"/>
        <v>0.50968109339407752</v>
      </c>
      <c r="R1420" s="83">
        <f t="shared" si="940"/>
        <v>0.54174513496547394</v>
      </c>
      <c r="S1420" s="83">
        <f t="shared" si="940"/>
        <v>0.56406779661016948</v>
      </c>
      <c r="T1420" s="83">
        <f t="shared" si="940"/>
        <v>0.57351916376306622</v>
      </c>
      <c r="U1420" s="83">
        <f t="shared" si="940"/>
        <v>0.61749819233550252</v>
      </c>
      <c r="V1420" s="83">
        <f t="shared" si="940"/>
        <v>0.60030165912518851</v>
      </c>
      <c r="W1420" s="83">
        <f t="shared" si="940"/>
        <v>0.63552123552123552</v>
      </c>
      <c r="X1420" s="83">
        <f t="shared" si="940"/>
        <v>0.63076923076923086</v>
      </c>
      <c r="Y1420" s="83">
        <f t="shared" si="940"/>
        <v>0.64185703758290347</v>
      </c>
      <c r="Z1420" s="83">
        <f t="shared" si="940"/>
        <v>0.6747648902821316</v>
      </c>
      <c r="AA1420" s="83">
        <f t="shared" si="940"/>
        <v>0.64108713029576336</v>
      </c>
      <c r="AB1420" s="84">
        <f t="shared" si="940"/>
        <v>0.66131756756756743</v>
      </c>
      <c r="AC1420" s="591">
        <f t="shared" si="939"/>
        <v>0.61915900774045551</v>
      </c>
      <c r="AD1420" s="526"/>
      <c r="AE1420" s="527"/>
      <c r="AF1420" s="964"/>
      <c r="AG1420" s="41"/>
      <c r="AH1420" s="41"/>
      <c r="AI1420" s="41"/>
      <c r="AJ1420" s="9"/>
      <c r="AK1420" s="9"/>
      <c r="AL1420" s="9"/>
      <c r="AM1420" s="9"/>
      <c r="AN1420" s="9"/>
      <c r="AO1420" s="9"/>
      <c r="AP1420" s="9"/>
    </row>
    <row r="1421">
      <c r="A1421" s="742"/>
      <c r="B1421" s="743"/>
      <c r="C1421" s="127" t="s">
        <v>37</v>
      </c>
      <c r="D1421" s="94"/>
      <c r="E1421" s="128">
        <f t="shared" ref="E1421:AB1421" si="941">SQRT(E1417*E1417+E1418*E1418)/E1376/1.73</f>
        <v>14.606099406560897</v>
      </c>
      <c r="F1421" s="129">
        <f t="shared" si="941"/>
        <v>14.573690110609645</v>
      </c>
      <c r="G1421" s="129">
        <f t="shared" si="941"/>
        <v>14.711914972962893</v>
      </c>
      <c r="H1421" s="129">
        <f t="shared" si="941"/>
        <v>14.4365408138601</v>
      </c>
      <c r="I1421" s="129">
        <f t="shared" si="941"/>
        <v>14.67299495150194</v>
      </c>
      <c r="J1421" s="129">
        <f t="shared" si="941"/>
        <v>16.196494912354463</v>
      </c>
      <c r="K1421" s="129">
        <f t="shared" si="941"/>
        <v>16.956394313495821</v>
      </c>
      <c r="L1421" s="129">
        <f t="shared" si="941"/>
        <v>18.894615796570289</v>
      </c>
      <c r="M1421" s="129">
        <f t="shared" si="941"/>
        <v>21.615987697011608</v>
      </c>
      <c r="N1421" s="129">
        <f t="shared" si="941"/>
        <v>21.288403111172531</v>
      </c>
      <c r="O1421" s="129">
        <f t="shared" si="941"/>
        <v>21.715936102197468</v>
      </c>
      <c r="P1421" s="129">
        <f t="shared" si="941"/>
        <v>21.327502286014987</v>
      </c>
      <c r="Q1421" s="129">
        <f t="shared" si="941"/>
        <v>22.121656308278123</v>
      </c>
      <c r="R1421" s="129">
        <f t="shared" si="941"/>
        <v>20.400996132621824</v>
      </c>
      <c r="S1421" s="129">
        <f t="shared" si="941"/>
        <v>19.007491644168564</v>
      </c>
      <c r="T1421" s="129">
        <f t="shared" si="941"/>
        <v>18.567296771709902</v>
      </c>
      <c r="U1421" s="129">
        <f t="shared" si="941"/>
        <v>18.010577036577555</v>
      </c>
      <c r="V1421" s="129">
        <f t="shared" si="941"/>
        <v>17.247078551566325</v>
      </c>
      <c r="W1421" s="129">
        <f t="shared" si="941"/>
        <v>17.111206803107038</v>
      </c>
      <c r="X1421" s="129">
        <f t="shared" si="941"/>
        <v>17.112907908374744</v>
      </c>
      <c r="Y1421" s="129">
        <f t="shared" si="941"/>
        <v>17.982039558018922</v>
      </c>
      <c r="Z1421" s="129">
        <f t="shared" si="941"/>
        <v>17.221522166993122</v>
      </c>
      <c r="AA1421" s="129">
        <f t="shared" si="941"/>
        <v>16.842378196313156</v>
      </c>
      <c r="AB1421" s="131">
        <f t="shared" si="941"/>
        <v>16.010010811807856</v>
      </c>
      <c r="AC1421" s="576">
        <f t="shared" si="939"/>
        <v>17.859655681827075</v>
      </c>
      <c r="AD1421" s="878">
        <f>(AC1419-AC1421)/AC1419</f>
        <v>-0.0014760195417051988</v>
      </c>
      <c r="AE1421" s="461"/>
      <c r="AF1421" s="462"/>
      <c r="AJ1421" s="64"/>
      <c r="AK1421" s="64"/>
      <c r="AL1421" s="9"/>
      <c r="AM1421" s="64"/>
    </row>
    <row r="1422">
      <c r="A1422" s="1108"/>
      <c r="B1422" s="879" t="s">
        <v>63</v>
      </c>
      <c r="C1422" s="409" t="s">
        <v>18</v>
      </c>
      <c r="D1422" s="806" t="s">
        <v>29</v>
      </c>
      <c r="E1422" s="263">
        <v>0.23999999999999999</v>
      </c>
      <c r="F1422" s="70">
        <v>0.23999999999999999</v>
      </c>
      <c r="G1422" s="70">
        <v>0.23999999999999999</v>
      </c>
      <c r="H1422" s="70">
        <v>0.23999999999999999</v>
      </c>
      <c r="I1422" s="70">
        <v>0.23999999999999999</v>
      </c>
      <c r="J1422" s="70">
        <v>0.26000000000000001</v>
      </c>
      <c r="K1422" s="70">
        <v>0.23999999999999999</v>
      </c>
      <c r="L1422" s="70">
        <v>0.23999999999999999</v>
      </c>
      <c r="M1422" s="70">
        <v>0.23999999999999999</v>
      </c>
      <c r="N1422" s="70">
        <v>0.23999999999999999</v>
      </c>
      <c r="O1422" s="70">
        <v>0.23999999999999999</v>
      </c>
      <c r="P1422" s="70">
        <v>0.28000000000000003</v>
      </c>
      <c r="Q1422" s="70">
        <v>0.23999999999999999</v>
      </c>
      <c r="R1422" s="70">
        <v>0.23999999999999999</v>
      </c>
      <c r="S1422" s="70">
        <v>0.23999999999999999</v>
      </c>
      <c r="T1422" s="70">
        <v>0.23999999999999999</v>
      </c>
      <c r="U1422" s="70">
        <v>0.26000000000000001</v>
      </c>
      <c r="V1422" s="70">
        <v>0.23999999999999999</v>
      </c>
      <c r="W1422" s="70">
        <v>0.26000000000000001</v>
      </c>
      <c r="X1422" s="70">
        <v>0.26000000000000001</v>
      </c>
      <c r="Y1422" s="70">
        <v>0.23999999999999999</v>
      </c>
      <c r="Z1422" s="70">
        <v>0.26000000000000001</v>
      </c>
      <c r="AA1422" s="70">
        <v>0.23999999999999999</v>
      </c>
      <c r="AB1422" s="71">
        <v>0.26000000000000001</v>
      </c>
      <c r="AC1422" s="278">
        <f t="shared" ref="AC1422:AC1424" si="942">SUM(E1422:AB1422)</f>
        <v>5.9200000000000008</v>
      </c>
      <c r="AD1422" s="1212"/>
      <c r="AE1422" s="1213">
        <v>1</v>
      </c>
      <c r="AF1422" s="218">
        <v>20</v>
      </c>
      <c r="AJ1422" s="81"/>
      <c r="AK1422" s="497"/>
      <c r="AL1422" s="81"/>
      <c r="AM1422" s="9"/>
    </row>
    <row r="1423">
      <c r="A1423" s="1109"/>
      <c r="B1423" s="1197" t="s">
        <v>41</v>
      </c>
      <c r="C1423" s="410" t="s">
        <v>18</v>
      </c>
      <c r="D1423" s="1165" t="s">
        <v>29</v>
      </c>
      <c r="E1423" s="117">
        <v>0</v>
      </c>
      <c r="F1423" s="78">
        <v>0</v>
      </c>
      <c r="G1423" s="78">
        <v>0</v>
      </c>
      <c r="H1423" s="78">
        <v>0</v>
      </c>
      <c r="I1423" s="78">
        <v>0</v>
      </c>
      <c r="J1423" s="78">
        <v>0</v>
      </c>
      <c r="K1423" s="78">
        <v>0</v>
      </c>
      <c r="L1423" s="78">
        <v>0</v>
      </c>
      <c r="M1423" s="78">
        <v>0</v>
      </c>
      <c r="N1423" s="78">
        <v>0</v>
      </c>
      <c r="O1423" s="78">
        <v>0</v>
      </c>
      <c r="P1423" s="78">
        <v>0</v>
      </c>
      <c r="Q1423" s="78">
        <v>0</v>
      </c>
      <c r="R1423" s="78">
        <v>0</v>
      </c>
      <c r="S1423" s="78">
        <v>0</v>
      </c>
      <c r="T1423" s="78">
        <v>0</v>
      </c>
      <c r="U1423" s="78">
        <v>0</v>
      </c>
      <c r="V1423" s="78">
        <v>0</v>
      </c>
      <c r="W1423" s="78">
        <v>0</v>
      </c>
      <c r="X1423" s="78">
        <v>0</v>
      </c>
      <c r="Y1423" s="78">
        <v>0</v>
      </c>
      <c r="Z1423" s="78">
        <v>0</v>
      </c>
      <c r="AA1423" s="78">
        <v>0</v>
      </c>
      <c r="AB1423" s="79">
        <v>0</v>
      </c>
      <c r="AC1423" s="280">
        <f t="shared" si="942"/>
        <v>0</v>
      </c>
      <c r="AD1423" s="1214"/>
      <c r="AE1423" s="1215">
        <v>1</v>
      </c>
      <c r="AF1423" s="1216">
        <v>20</v>
      </c>
      <c r="AJ1423" s="64"/>
      <c r="AK1423" s="64"/>
      <c r="AL1423" s="9"/>
      <c r="AM1423" s="64"/>
    </row>
    <row r="1424">
      <c r="A1424" s="1109"/>
      <c r="B1424" s="1197" t="s">
        <v>381</v>
      </c>
      <c r="C1424" s="410" t="s">
        <v>18</v>
      </c>
      <c r="D1424" s="1165" t="s">
        <v>15</v>
      </c>
      <c r="E1424" s="117"/>
      <c r="F1424" s="78"/>
      <c r="G1424" s="78"/>
      <c r="H1424" s="78"/>
      <c r="I1424" s="78"/>
      <c r="J1424" s="78"/>
      <c r="K1424" s="78"/>
      <c r="L1424" s="78"/>
      <c r="M1424" s="78"/>
      <c r="N1424" s="78"/>
      <c r="O1424" s="78"/>
      <c r="P1424" s="78"/>
      <c r="Q1424" s="78"/>
      <c r="R1424" s="78"/>
      <c r="S1424" s="78"/>
      <c r="T1424" s="78"/>
      <c r="U1424" s="78"/>
      <c r="V1424" s="78"/>
      <c r="W1424" s="78"/>
      <c r="X1424" s="78"/>
      <c r="Y1424" s="78"/>
      <c r="Z1424" s="78"/>
      <c r="AA1424" s="78"/>
      <c r="AB1424" s="79"/>
      <c r="AC1424" s="280">
        <f t="shared" si="942"/>
        <v>0</v>
      </c>
      <c r="AD1424" s="1217"/>
      <c r="AE1424" s="1218">
        <v>1</v>
      </c>
      <c r="AF1424" s="428">
        <v>20</v>
      </c>
      <c r="AG1424" s="9"/>
    </row>
    <row r="1425" ht="15.75" customHeight="1">
      <c r="A1425" s="219" t="s">
        <v>291</v>
      </c>
      <c r="B1425" s="220"/>
      <c r="C1425" s="1034" t="s">
        <v>18</v>
      </c>
      <c r="D1425" s="1219"/>
      <c r="E1425" s="494">
        <f t="shared" ref="E1425:E1426" si="943">SUM(E1377,E1382,E1387,E1392,E1397,E1402,E1407,E1412,E1417)</f>
        <v>1182.96</v>
      </c>
      <c r="F1425" s="431">
        <f t="shared" ref="F1425:F1426" si="944">SUM(F1377,F1382,F1387,F1392,F1397,F1402,F1407,F1412,F1417)</f>
        <v>1114.9499999999998</v>
      </c>
      <c r="G1425" s="431">
        <f t="shared" ref="G1425:G1426" si="945">SUM(G1377,G1382,G1387,G1392,G1397,G1402,G1407,G1412,G1417)</f>
        <v>1076.55</v>
      </c>
      <c r="H1425" s="431">
        <f t="shared" ref="H1425:H1426" si="946">SUM(H1377,H1382,H1387,H1392,H1397,H1402,H1407,H1412,H1417)</f>
        <v>1049.1900000000001</v>
      </c>
      <c r="I1425" s="431">
        <f t="shared" ref="I1425:I1426" si="947">SUM(I1377,I1382,I1387,I1392,I1397,I1402,I1407,I1412,I1417)</f>
        <v>1039.3500000000001</v>
      </c>
      <c r="J1425" s="431">
        <f t="shared" ref="J1425:J1426" si="948">SUM(J1377,J1382,J1387,J1392,J1397,J1402,J1407,J1412,J1417)</f>
        <v>1132.02</v>
      </c>
      <c r="K1425" s="431">
        <f t="shared" ref="K1425:K1426" si="949">SUM(K1377,K1382,K1387,K1392,K1397,K1402,K1407,K1412,K1417)</f>
        <v>1360.3800000000001</v>
      </c>
      <c r="L1425" s="431">
        <f t="shared" ref="L1425:L1426" si="950">SUM(L1377,L1382,L1387,L1392,L1397,L1402,L1407,L1412,L1417)</f>
        <v>1539.9300000000001</v>
      </c>
      <c r="M1425" s="431">
        <f t="shared" ref="M1425:M1426" si="951">SUM(M1377,M1382,M1387,M1392,M1397,M1402,M1407,M1412,M1417)</f>
        <v>1688.9400000000001</v>
      </c>
      <c r="N1425" s="431">
        <f t="shared" ref="N1425:N1426" si="952">SUM(N1377,N1382,N1387,N1392,N1397,N1402,N1407,N1412,N1417)</f>
        <v>1763.4000000000001</v>
      </c>
      <c r="O1425" s="431">
        <f t="shared" ref="O1425:O1426" si="953">SUM(O1377,O1382,O1387,O1392,O1397,O1402,O1407,O1412,O1417)</f>
        <v>1770.8099999999999</v>
      </c>
      <c r="P1425" s="431">
        <f t="shared" ref="P1425:P1426" si="954">SUM(P1377,P1382,P1387,P1392,P1397,P1402,P1407,P1412,P1417)</f>
        <v>1784.25</v>
      </c>
      <c r="Q1425" s="431">
        <f t="shared" ref="Q1425:Q1426" si="955">SUM(Q1377,Q1382,Q1387,Q1392,Q1397,Q1402,Q1407,Q1412,Q1417)</f>
        <v>1791.78</v>
      </c>
      <c r="R1425" s="431">
        <f t="shared" ref="R1425:R1426" si="956">SUM(R1377,R1382,R1387,R1392,R1397,R1402,R1407,R1412,R1417)</f>
        <v>1744.5900000000001</v>
      </c>
      <c r="S1425" s="431">
        <f t="shared" ref="S1425:S1426" si="957">SUM(S1377,S1382,S1387,S1392,S1397,S1402,S1407,S1412,S1417)</f>
        <v>1718.3699999999999</v>
      </c>
      <c r="T1425" s="431">
        <f t="shared" ref="T1425:T1426" si="958">SUM(T1377,T1382,T1387,T1392,T1397,T1402,T1407,T1412,T1417)</f>
        <v>1704.9600000000003</v>
      </c>
      <c r="U1425" s="431">
        <f t="shared" ref="U1425:U1426" si="959">SUM(U1377,U1382,U1387,U1392,U1397,U1402,U1407,U1412,U1417)</f>
        <v>1679.5200000000002</v>
      </c>
      <c r="V1425" s="431">
        <f t="shared" ref="V1425:V1426" si="960">SUM(V1377,V1382,V1387,V1392,V1397,V1402,V1407,V1412,V1417)</f>
        <v>1638.8699999999999</v>
      </c>
      <c r="W1425" s="431">
        <f t="shared" ref="W1425:W1426" si="961">SUM(W1377,W1382,W1387,W1392,W1397,W1402,W1407,W1412,W1417)</f>
        <v>1651.8300000000002</v>
      </c>
      <c r="X1425" s="431">
        <f t="shared" ref="X1425:X1426" si="962">SUM(X1377,X1382,X1387,X1392,X1397,X1402,X1407,X1412,X1417)</f>
        <v>1639.74</v>
      </c>
      <c r="Y1425" s="431">
        <f t="shared" ref="Y1425:Y1426" si="963">SUM(Y1377,Y1382,Y1387,Y1392,Y1397,Y1402,Y1407,Y1412,Y1417)</f>
        <v>1622.5500000000002</v>
      </c>
      <c r="Z1425" s="431">
        <f t="shared" ref="Z1425:Z1426" si="964">SUM(Z1377,Z1382,Z1387,Z1392,Z1397,Z1402,Z1407,Z1412,Z1417)</f>
        <v>1563.6900000000001</v>
      </c>
      <c r="AA1425" s="431">
        <f t="shared" ref="AA1425:AA1426" si="965">SUM(AA1377,AA1382,AA1387,AA1392,AA1397,AA1402,AA1407,AA1412,AA1417)</f>
        <v>1486.0799999999999</v>
      </c>
      <c r="AB1425" s="839">
        <f t="shared" ref="AB1425:AB1426" si="966">SUM(AB1377,AB1382,AB1387,AB1392,AB1397,AB1402,AB1407,AB1412,AB1417)</f>
        <v>1329.27</v>
      </c>
      <c r="AC1425" s="224">
        <f t="shared" ref="AC1425:AC1426" si="967">SUM(AC1377,AC1382,AC1387,AC1392,AC1397,AC1402,AC1407,AC1412,AC1417)</f>
        <v>36073.980000000003</v>
      </c>
      <c r="AD1425" s="9"/>
      <c r="AE1425" s="9"/>
      <c r="AF1425" s="9"/>
      <c r="AG1425" s="9"/>
    </row>
    <row r="1426">
      <c r="A1426" s="219"/>
      <c r="B1426" s="220"/>
      <c r="C1426" s="1220" t="s">
        <v>20</v>
      </c>
      <c r="D1426" s="1221"/>
      <c r="E1426" s="1222">
        <f t="shared" si="943"/>
        <v>660</v>
      </c>
      <c r="F1426" s="129">
        <f t="shared" si="944"/>
        <v>654.86999999999989</v>
      </c>
      <c r="G1426" s="129">
        <f t="shared" si="945"/>
        <v>677.94000000000005</v>
      </c>
      <c r="H1426" s="129">
        <f t="shared" si="946"/>
        <v>683.70000000000005</v>
      </c>
      <c r="I1426" s="129">
        <f t="shared" si="947"/>
        <v>676.76999999999998</v>
      </c>
      <c r="J1426" s="129">
        <f t="shared" si="948"/>
        <v>693.06000000000006</v>
      </c>
      <c r="K1426" s="129">
        <f t="shared" si="949"/>
        <v>706.98000000000002</v>
      </c>
      <c r="L1426" s="129">
        <f t="shared" si="950"/>
        <v>730.88999999999987</v>
      </c>
      <c r="M1426" s="129">
        <f t="shared" si="951"/>
        <v>714.77999999999997</v>
      </c>
      <c r="N1426" s="129">
        <f t="shared" si="952"/>
        <v>715.64999999999998</v>
      </c>
      <c r="O1426" s="129">
        <f t="shared" si="953"/>
        <v>725.78999999999996</v>
      </c>
      <c r="P1426" s="129">
        <f t="shared" si="954"/>
        <v>723.78000000000009</v>
      </c>
      <c r="Q1426" s="129">
        <f t="shared" si="955"/>
        <v>737.12999999999988</v>
      </c>
      <c r="R1426" s="129">
        <f t="shared" si="956"/>
        <v>728.6099999999999</v>
      </c>
      <c r="S1426" s="129">
        <f t="shared" si="957"/>
        <v>715.71000000000004</v>
      </c>
      <c r="T1426" s="129">
        <f t="shared" si="958"/>
        <v>730.08000000000004</v>
      </c>
      <c r="U1426" s="129">
        <f t="shared" si="959"/>
        <v>746.51999999999998</v>
      </c>
      <c r="V1426" s="129">
        <f t="shared" si="960"/>
        <v>745.05000000000007</v>
      </c>
      <c r="W1426" s="129">
        <f t="shared" si="961"/>
        <v>805.16999999999996</v>
      </c>
      <c r="X1426" s="129">
        <f t="shared" si="962"/>
        <v>812.33999999999992</v>
      </c>
      <c r="Y1426" s="129">
        <f t="shared" si="963"/>
        <v>804.21000000000015</v>
      </c>
      <c r="Z1426" s="129">
        <f t="shared" si="964"/>
        <v>766.04999999999995</v>
      </c>
      <c r="AA1426" s="129">
        <f t="shared" si="965"/>
        <v>721.55999999999995</v>
      </c>
      <c r="AB1426" s="131">
        <f t="shared" si="966"/>
        <v>693.14999999999998</v>
      </c>
      <c r="AC1426" s="1223">
        <f t="shared" si="967"/>
        <v>17369.790000000001</v>
      </c>
      <c r="AD1426" s="9"/>
      <c r="AE1426" s="9"/>
      <c r="AF1426" s="9"/>
      <c r="AG1426" s="9"/>
    </row>
    <row r="1427" ht="15.75" customHeight="1">
      <c r="A1427" s="689" t="s">
        <v>292</v>
      </c>
      <c r="B1427" s="690"/>
      <c r="C1427" s="409" t="s">
        <v>44</v>
      </c>
      <c r="D1427" s="1224"/>
      <c r="E1427" s="588">
        <f t="shared" ref="E1427:E1428" si="968">100-(E1425/(E1348+E1353))*100</f>
        <v>-1.1284366023799777</v>
      </c>
      <c r="F1427" s="232">
        <f t="shared" ref="F1427:F1428" si="969">100-(F1425/(F1348+F1353))*100</f>
        <v>-1.0797432550043311</v>
      </c>
      <c r="G1427" s="232">
        <f t="shared" ref="G1427:G1428" si="970">100-(G1425/(G1348+G1353))*100</f>
        <v>-1.1186880072136915</v>
      </c>
      <c r="H1427" s="232">
        <f t="shared" ref="H1427:H1428" si="971">100-(H1425/(H1348+H1353))*100</f>
        <v>-1.0546694405917805</v>
      </c>
      <c r="I1427" s="232">
        <f t="shared" ref="I1427:I1428" si="972">100-(I1425/(I1348+I1353))*100</f>
        <v>-1.1355674918262793</v>
      </c>
      <c r="J1427" s="232">
        <f t="shared" ref="J1427:J1428" si="973">100-(J1425/(J1348+J1353))*100</f>
        <v>-1.0876553793399069</v>
      </c>
      <c r="K1427" s="232">
        <f t="shared" ref="K1427:K1428" si="974">100-(K1425/(K1348+K1353))*100</f>
        <v>-1.0023164647184615</v>
      </c>
      <c r="L1427" s="232">
        <f t="shared" ref="L1427:L1428" si="975">100-(L1425/(L1348+L1353))*100</f>
        <v>-0.98166509285488246</v>
      </c>
      <c r="M1427" s="232">
        <f t="shared" ref="M1427:M1428" si="976">100-(M1425/(M1348+M1353))*100</f>
        <v>-0.96484935437590025</v>
      </c>
      <c r="N1427" s="232">
        <f t="shared" ref="N1427:N1428" si="977">100-(N1425/(N1348+N1353))*100</f>
        <v>-0.92719780219781001</v>
      </c>
      <c r="O1427" s="232">
        <f t="shared" ref="O1427:O1428" si="978">100-(O1425/(O1348+O1353))*100</f>
        <v>-0.85258337889555946</v>
      </c>
      <c r="P1427" s="232">
        <f t="shared" ref="P1427:P1428" si="979">100-(P1425/(P1348+P1353))*100</f>
        <v>-0.92825142546837469</v>
      </c>
      <c r="Q1427" s="232">
        <f t="shared" ref="Q1427:Q1428" si="980">100-(Q1425/(Q1348+Q1353))*100</f>
        <v>-0.88851351351351582</v>
      </c>
      <c r="R1427" s="232">
        <f t="shared" ref="R1427:R1428" si="981">100-(R1425/(R1348+R1353))*100</f>
        <v>-0.90401166018878598</v>
      </c>
      <c r="S1427" s="232">
        <f t="shared" ref="S1427:S1428" si="982">100-(S1425/(S1348+S1353))*100</f>
        <v>-0.92860163518466265</v>
      </c>
      <c r="T1427" s="232">
        <f t="shared" ref="T1427:T1428" si="983">100-(T1425/(T1348+T1353))*100</f>
        <v>-0.93776641091221791</v>
      </c>
      <c r="U1427" s="232">
        <f t="shared" ref="U1427:U1428" si="984">100-(U1425/(U1348+U1353))*100</f>
        <v>-0.92298817421404067</v>
      </c>
      <c r="V1427" s="232">
        <f t="shared" ref="V1427:V1428" si="985">100-(V1425/(V1348+V1353))*100</f>
        <v>-0.86595273264400419</v>
      </c>
      <c r="W1427" s="232">
        <f t="shared" ref="W1427:W1428" si="986">100-(W1425/(W1348+W1353))*100</f>
        <v>-0.94785860956294243</v>
      </c>
      <c r="X1427" s="232">
        <f t="shared" ref="X1427:X1428" si="987">100-(X1425/(X1348+X1353))*100</f>
        <v>-0.85990552111010743</v>
      </c>
      <c r="Y1427" s="232">
        <f t="shared" ref="Y1427:Y1428" si="988">100-(Y1425/(Y1348+Y1353))*100</f>
        <v>-0.90485074626866435</v>
      </c>
      <c r="Z1427" s="232">
        <f t="shared" ref="Z1427:Z1428" si="989">100-(Z1425/(Z1348+Z1353))*100</f>
        <v>-0.95096064456150486</v>
      </c>
      <c r="AA1427" s="232">
        <f t="shared" ref="AA1427:AA1428" si="990">100-(AA1425/(AA1348+AA1353))*100</f>
        <v>-0.97847358121332206</v>
      </c>
      <c r="AB1427" s="233">
        <f t="shared" ref="AB1427:AB1428" si="991">100-(AB1425/(AB1348+AB1353))*100</f>
        <v>-0.99607950401166079</v>
      </c>
      <c r="AC1427" s="234">
        <f t="shared" ref="AC1427:AC1428" si="992">100-(AC1425/(AC1348+AC1353))*100</f>
        <v>-0.95932966147232435</v>
      </c>
      <c r="AD1427" s="9"/>
      <c r="AE1427" s="9"/>
      <c r="AF1427" s="9"/>
      <c r="AG1427" s="9"/>
    </row>
    <row r="1428">
      <c r="A1428" s="687"/>
      <c r="B1428" s="688"/>
      <c r="C1428" s="1225" t="s">
        <v>45</v>
      </c>
      <c r="D1428" s="1226"/>
      <c r="E1428" s="498">
        <f t="shared" si="968"/>
        <v>-4.5627376425855459</v>
      </c>
      <c r="F1428" s="499">
        <f t="shared" si="969"/>
        <v>-4.5450191570881202</v>
      </c>
      <c r="G1428" s="499">
        <f t="shared" si="970"/>
        <v>-4.3883961566888416</v>
      </c>
      <c r="H1428" s="499">
        <f t="shared" si="971"/>
        <v>-4.5029347028613387</v>
      </c>
      <c r="I1428" s="499">
        <f t="shared" si="972"/>
        <v>-4.4398148148148096</v>
      </c>
      <c r="J1428" s="499">
        <f t="shared" si="973"/>
        <v>-4.326228323699425</v>
      </c>
      <c r="K1428" s="499">
        <f t="shared" si="974"/>
        <v>-4.607599431818187</v>
      </c>
      <c r="L1428" s="499">
        <f t="shared" si="975"/>
        <v>-4.2222792607802688</v>
      </c>
      <c r="M1428" s="499">
        <f t="shared" si="976"/>
        <v>-4.207487753673874</v>
      </c>
      <c r="N1428" s="499">
        <f t="shared" si="977"/>
        <v>-4.4805536089698563</v>
      </c>
      <c r="O1428" s="499">
        <f t="shared" si="978"/>
        <v>-4.4963718037318614</v>
      </c>
      <c r="P1428" s="499">
        <f t="shared" si="979"/>
        <v>-4.6408743927828056</v>
      </c>
      <c r="Q1428" s="499">
        <f t="shared" si="980"/>
        <v>-4.6108651226157917</v>
      </c>
      <c r="R1428" s="499">
        <f t="shared" si="981"/>
        <v>-4.7575914423740358</v>
      </c>
      <c r="S1428" s="499">
        <f t="shared" si="982"/>
        <v>-4.8567158931083014</v>
      </c>
      <c r="T1428" s="499">
        <f t="shared" si="983"/>
        <v>-4.536082474226788</v>
      </c>
      <c r="U1428" s="499">
        <f t="shared" si="984"/>
        <v>-4.3091884641180513</v>
      </c>
      <c r="V1428" s="499">
        <f t="shared" si="985"/>
        <v>-4.3136760752688303</v>
      </c>
      <c r="W1428" s="499">
        <f t="shared" si="986"/>
        <v>-4.1239913097455059</v>
      </c>
      <c r="X1428" s="499">
        <f t="shared" si="987"/>
        <v>-4.146153846153851</v>
      </c>
      <c r="Y1428" s="499">
        <f t="shared" si="988"/>
        <v>-4.2587118855009578</v>
      </c>
      <c r="Z1428" s="499">
        <f t="shared" si="989"/>
        <v>-4.5145710543549313</v>
      </c>
      <c r="AA1428" s="499">
        <f t="shared" si="990"/>
        <v>-4.5375521557718912</v>
      </c>
      <c r="AB1428" s="590">
        <f t="shared" si="991"/>
        <v>-4.6422101449275317</v>
      </c>
      <c r="AC1428" s="1227">
        <f t="shared" si="992"/>
        <v>-4.454054093060833</v>
      </c>
      <c r="AD1428" s="9"/>
      <c r="AE1428" s="9"/>
      <c r="AF1428" s="9"/>
      <c r="AG1428" s="9"/>
    </row>
    <row r="1429">
      <c r="A1429" s="242"/>
      <c r="B1429" s="1228"/>
      <c r="C1429" s="1229"/>
      <c r="D1429" s="1230" t="s">
        <v>46</v>
      </c>
      <c r="E1429" s="1231">
        <f t="shared" ref="E1429:AC1429" si="993">(E1350+E1355-E1379-E1384-E1389-E1394-E1399-E1404-E1409-E1414-E1419)/(E1350+E1355)</f>
        <v>-0.024590163934426229</v>
      </c>
      <c r="F1429" s="1232">
        <f t="shared" si="993"/>
        <v>-0.017094017094017096</v>
      </c>
      <c r="G1429" s="1232">
        <f t="shared" si="993"/>
        <v>-0.017241379310344827</v>
      </c>
      <c r="H1429" s="1232">
        <f t="shared" si="993"/>
        <v>-0.017391304347826087</v>
      </c>
      <c r="I1429" s="1232">
        <f t="shared" si="993"/>
        <v>0</v>
      </c>
      <c r="J1429" s="1232">
        <f t="shared" si="993"/>
        <v>-0.015267175572519083</v>
      </c>
      <c r="K1429" s="1232">
        <f t="shared" si="993"/>
        <v>-0.027027027027027029</v>
      </c>
      <c r="L1429" s="1232">
        <f t="shared" si="993"/>
        <v>-0.012048192771084338</v>
      </c>
      <c r="M1429" s="1232">
        <f t="shared" si="993"/>
        <v>-0.017341040462427744</v>
      </c>
      <c r="N1429" s="1232">
        <f t="shared" si="993"/>
        <v>-0.017647058823529412</v>
      </c>
      <c r="O1429" s="1232">
        <f t="shared" si="993"/>
        <v>-0.016759776536312849</v>
      </c>
      <c r="P1429" s="1232">
        <f t="shared" si="993"/>
        <v>-0.016853932584269662</v>
      </c>
      <c r="Q1429" s="1232">
        <f t="shared" si="993"/>
        <v>-0.016949152542372881</v>
      </c>
      <c r="R1429" s="1232">
        <f t="shared" si="993"/>
        <v>-0.016759776536312849</v>
      </c>
      <c r="S1429" s="1232">
        <f t="shared" si="993"/>
        <v>-0.017441860465116279</v>
      </c>
      <c r="T1429" s="1232">
        <f t="shared" si="993"/>
        <v>-0.017341040462427744</v>
      </c>
      <c r="U1429" s="1232">
        <f t="shared" si="993"/>
        <v>-0.030303030303030304</v>
      </c>
      <c r="V1429" s="1232">
        <f t="shared" si="993"/>
        <v>-0.023391812865497075</v>
      </c>
      <c r="W1429" s="1232">
        <f t="shared" si="993"/>
        <v>-0.017543859649122806</v>
      </c>
      <c r="X1429" s="1232">
        <f t="shared" si="993"/>
        <v>-0.011904761904761904</v>
      </c>
      <c r="Y1429" s="1232">
        <f t="shared" si="993"/>
        <v>-0.018987341772151899</v>
      </c>
      <c r="Z1429" s="1232">
        <f t="shared" si="993"/>
        <v>-0.025157232704402517</v>
      </c>
      <c r="AA1429" s="1232">
        <f t="shared" si="993"/>
        <v>-0.020408163265306121</v>
      </c>
      <c r="AB1429" s="1233">
        <f t="shared" si="993"/>
        <v>-0.031007751937984496</v>
      </c>
      <c r="AC1429" s="631">
        <f t="shared" si="993"/>
        <v>-0.018658734451054475</v>
      </c>
      <c r="AD1429" s="9"/>
      <c r="AE1429" s="9"/>
      <c r="AF1429" s="9"/>
      <c r="AG1429" s="9"/>
    </row>
    <row r="1430" ht="15.75" customHeight="1">
      <c r="A1430" s="1150"/>
      <c r="B1430" s="1151"/>
      <c r="C1430" s="351"/>
      <c r="D1430" s="597" t="s">
        <v>47</v>
      </c>
      <c r="E1430" s="1234">
        <f t="shared" ref="E1430:AC1430" si="994">(E1352+E1357-E1381-E1386-E1391-E1396-E1401-E1406-E1411-E1416-E1421)/(E1352+E1357)</f>
        <v>-0.025110905284764944</v>
      </c>
      <c r="F1430" s="1235">
        <f t="shared" si="994"/>
        <v>-0.025300307301789962</v>
      </c>
      <c r="G1430" s="1235">
        <f t="shared" si="994"/>
        <v>-0.025834287711932587</v>
      </c>
      <c r="H1430" s="1235">
        <f t="shared" si="994"/>
        <v>-0.02650376258658612</v>
      </c>
      <c r="I1430" s="1235">
        <f t="shared" si="994"/>
        <v>-0.026751754974764647</v>
      </c>
      <c r="J1430" s="1235">
        <f t="shared" si="994"/>
        <v>-0.025021733652623966</v>
      </c>
      <c r="K1430" s="1235">
        <f t="shared" si="994"/>
        <v>-0.024410430678460521</v>
      </c>
      <c r="L1430" s="1235">
        <f t="shared" si="994"/>
        <v>-0.021864156298857212</v>
      </c>
      <c r="M1430" s="1235">
        <f t="shared" si="994"/>
        <v>-0.020174942136091535</v>
      </c>
      <c r="N1430" s="1235">
        <f t="shared" si="994"/>
        <v>-0.019540955330426605</v>
      </c>
      <c r="O1430" s="1235">
        <f t="shared" si="994"/>
        <v>-0.018755385877126805</v>
      </c>
      <c r="P1430" s="1235">
        <f t="shared" si="994"/>
        <v>-0.02005547847477733</v>
      </c>
      <c r="Q1430" s="1235">
        <f t="shared" si="994"/>
        <v>-0.019994271779380159</v>
      </c>
      <c r="R1430" s="1235">
        <f t="shared" si="994"/>
        <v>-0.020416140046451526</v>
      </c>
      <c r="S1430" s="1235">
        <f t="shared" si="994"/>
        <v>-0.021063342548942696</v>
      </c>
      <c r="T1430" s="1235">
        <f t="shared" si="994"/>
        <v>-0.02047297337520064</v>
      </c>
      <c r="U1430" s="1235">
        <f t="shared" si="994"/>
        <v>-0.021736786809701716</v>
      </c>
      <c r="V1430" s="1235">
        <f t="shared" si="994"/>
        <v>-0.021417804111337264</v>
      </c>
      <c r="W1430" s="1235">
        <f t="shared" si="994"/>
        <v>-0.023138495813096811</v>
      </c>
      <c r="X1430" s="1235">
        <f t="shared" si="994"/>
        <v>-0.022906824647151387</v>
      </c>
      <c r="Y1430" s="1235">
        <f t="shared" si="994"/>
        <v>-0.023670338373821345</v>
      </c>
      <c r="Z1430" s="1235">
        <f t="shared" si="994"/>
        <v>-0.024597381328189751</v>
      </c>
      <c r="AA1430" s="1235">
        <f t="shared" si="994"/>
        <v>-0.02405090857694938</v>
      </c>
      <c r="AB1430" s="1236">
        <f t="shared" si="994"/>
        <v>-0.024939269015226969</v>
      </c>
      <c r="AC1430" s="632">
        <f t="shared" si="994"/>
        <v>-0.022503121695085986</v>
      </c>
      <c r="AD1430" s="9"/>
      <c r="AE1430" s="9"/>
      <c r="AF1430" s="9"/>
      <c r="AG1430" s="9"/>
    </row>
    <row r="1431" ht="29.25" customHeight="1">
      <c r="A1431" s="9"/>
      <c r="B1431" s="9"/>
      <c r="C1431" s="9"/>
      <c r="D1431" s="9"/>
      <c r="E1431" s="30"/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  <c r="R1431" s="30"/>
      <c r="S1431" s="30"/>
      <c r="T1431" s="30"/>
      <c r="U1431" s="30"/>
      <c r="V1431" s="30"/>
      <c r="W1431" s="30"/>
      <c r="X1431" s="30"/>
      <c r="Y1431" s="30"/>
      <c r="Z1431" s="30"/>
      <c r="AA1431" s="30"/>
      <c r="AB1431" s="30"/>
      <c r="AC1431" s="30"/>
      <c r="AD1431" s="64"/>
      <c r="AE1431" s="64"/>
      <c r="AF1431" s="64"/>
      <c r="AG1431" s="64"/>
    </row>
    <row r="1432">
      <c r="A1432" s="472" t="s">
        <v>382</v>
      </c>
      <c r="B1432" s="473"/>
      <c r="C1432" s="474"/>
      <c r="D1432" s="475">
        <v>0</v>
      </c>
      <c r="E1432" s="476">
        <v>1</v>
      </c>
      <c r="F1432" s="477">
        <v>2</v>
      </c>
      <c r="G1432" s="477">
        <v>3</v>
      </c>
      <c r="H1432" s="477">
        <v>4</v>
      </c>
      <c r="I1432" s="477">
        <v>5</v>
      </c>
      <c r="J1432" s="477">
        <v>6</v>
      </c>
      <c r="K1432" s="477">
        <v>7</v>
      </c>
      <c r="L1432" s="477">
        <v>8</v>
      </c>
      <c r="M1432" s="477">
        <v>9</v>
      </c>
      <c r="N1432" s="477">
        <v>10</v>
      </c>
      <c r="O1432" s="477">
        <v>11</v>
      </c>
      <c r="P1432" s="477">
        <v>12</v>
      </c>
      <c r="Q1432" s="477">
        <v>13</v>
      </c>
      <c r="R1432" s="477">
        <v>14</v>
      </c>
      <c r="S1432" s="477">
        <v>15</v>
      </c>
      <c r="T1432" s="477">
        <v>16</v>
      </c>
      <c r="U1432" s="477">
        <v>17</v>
      </c>
      <c r="V1432" s="477">
        <v>18</v>
      </c>
      <c r="W1432" s="477">
        <v>19</v>
      </c>
      <c r="X1432" s="477">
        <v>20</v>
      </c>
      <c r="Y1432" s="477">
        <v>21</v>
      </c>
      <c r="Z1432" s="477">
        <v>22</v>
      </c>
      <c r="AA1432" s="477">
        <v>23</v>
      </c>
      <c r="AB1432" s="474">
        <v>24</v>
      </c>
      <c r="AC1432" s="819"/>
      <c r="AD1432" s="64"/>
      <c r="AE1432" s="64"/>
      <c r="AF1432" s="64"/>
      <c r="AG1432" s="64"/>
    </row>
    <row r="1433">
      <c r="A1433" s="694" t="s">
        <v>383</v>
      </c>
      <c r="B1433" s="444"/>
      <c r="C1433" s="820"/>
      <c r="D1433" s="821"/>
      <c r="E1433" s="1154">
        <v>1</v>
      </c>
      <c r="F1433" s="1155">
        <v>1</v>
      </c>
      <c r="G1433" s="1155">
        <v>1</v>
      </c>
      <c r="H1433" s="1155">
        <v>1</v>
      </c>
      <c r="I1433" s="1155">
        <v>1</v>
      </c>
      <c r="J1433" s="1155">
        <v>1</v>
      </c>
      <c r="K1433" s="1155">
        <v>1</v>
      </c>
      <c r="L1433" s="1155">
        <v>1</v>
      </c>
      <c r="M1433" s="1155">
        <v>1</v>
      </c>
      <c r="N1433" s="1155">
        <v>1</v>
      </c>
      <c r="O1433" s="1155">
        <v>1</v>
      </c>
      <c r="P1433" s="1155">
        <v>1</v>
      </c>
      <c r="Q1433" s="1155">
        <v>1</v>
      </c>
      <c r="R1433" s="1155">
        <v>1</v>
      </c>
      <c r="S1433" s="1155">
        <v>1</v>
      </c>
      <c r="T1433" s="1155">
        <v>1</v>
      </c>
      <c r="U1433" s="1155">
        <v>1</v>
      </c>
      <c r="V1433" s="1155">
        <v>1</v>
      </c>
      <c r="W1433" s="1155">
        <v>1</v>
      </c>
      <c r="X1433" s="1155">
        <v>1</v>
      </c>
      <c r="Y1433" s="1155">
        <v>1</v>
      </c>
      <c r="Z1433" s="1155">
        <v>1</v>
      </c>
      <c r="AA1433" s="1155">
        <v>1</v>
      </c>
      <c r="AB1433" s="1237">
        <v>1</v>
      </c>
      <c r="AC1433" s="696"/>
      <c r="AJ1433" s="64"/>
      <c r="AK1433" s="64"/>
      <c r="AL1433" s="64"/>
      <c r="AM1433" s="64"/>
    </row>
    <row r="1434">
      <c r="A1434" s="697" t="s">
        <v>384</v>
      </c>
      <c r="B1434" s="490"/>
      <c r="C1434" s="251"/>
      <c r="D1434" s="1238"/>
      <c r="E1434" s="1239">
        <v>1</v>
      </c>
      <c r="F1434" s="1240">
        <v>1</v>
      </c>
      <c r="G1434" s="1240">
        <v>1</v>
      </c>
      <c r="H1434" s="1240">
        <v>1</v>
      </c>
      <c r="I1434" s="1240">
        <v>1</v>
      </c>
      <c r="J1434" s="1240">
        <v>1</v>
      </c>
      <c r="K1434" s="1240">
        <v>1</v>
      </c>
      <c r="L1434" s="1240">
        <v>1</v>
      </c>
      <c r="M1434" s="1240">
        <v>1</v>
      </c>
      <c r="N1434" s="1240">
        <v>1</v>
      </c>
      <c r="O1434" s="1240">
        <v>1</v>
      </c>
      <c r="P1434" s="1240">
        <v>1</v>
      </c>
      <c r="Q1434" s="1240">
        <v>1</v>
      </c>
      <c r="R1434" s="1240">
        <v>1</v>
      </c>
      <c r="S1434" s="1240">
        <v>1</v>
      </c>
      <c r="T1434" s="1240">
        <v>1</v>
      </c>
      <c r="U1434" s="1240">
        <v>1</v>
      </c>
      <c r="V1434" s="1240">
        <v>1</v>
      </c>
      <c r="W1434" s="1240">
        <v>1</v>
      </c>
      <c r="X1434" s="1240">
        <v>1</v>
      </c>
      <c r="Y1434" s="1240">
        <v>1</v>
      </c>
      <c r="Z1434" s="1240">
        <v>1</v>
      </c>
      <c r="AA1434" s="1240">
        <v>1</v>
      </c>
      <c r="AB1434" s="1241">
        <v>1</v>
      </c>
      <c r="AC1434" s="699"/>
      <c r="AJ1434" s="64"/>
      <c r="AK1434" s="64"/>
      <c r="AL1434" s="9"/>
      <c r="AM1434" s="64"/>
    </row>
    <row r="1435">
      <c r="A1435" s="700" t="s">
        <v>321</v>
      </c>
      <c r="B1435" s="610" t="s">
        <v>385</v>
      </c>
      <c r="C1435" s="221" t="s">
        <v>18</v>
      </c>
      <c r="D1435" s="806" t="s">
        <v>297</v>
      </c>
      <c r="E1435" s="779"/>
      <c r="F1435" s="524"/>
      <c r="G1435" s="524"/>
      <c r="H1435" s="524"/>
      <c r="I1435" s="524"/>
      <c r="J1435" s="524"/>
      <c r="K1435" s="524"/>
      <c r="L1435" s="524"/>
      <c r="M1435" s="524"/>
      <c r="N1435" s="524"/>
      <c r="O1435" s="524"/>
      <c r="P1435" s="524"/>
      <c r="Q1435" s="524"/>
      <c r="R1435" s="524"/>
      <c r="S1435" s="524"/>
      <c r="T1435" s="524"/>
      <c r="U1435" s="524"/>
      <c r="V1435" s="524"/>
      <c r="W1435" s="524"/>
      <c r="X1435" s="524"/>
      <c r="Y1435" s="524"/>
      <c r="Z1435" s="524"/>
      <c r="AA1435" s="524"/>
      <c r="AB1435" s="780"/>
      <c r="AC1435" s="1242">
        <f t="shared" ref="AC1435:AC1446" si="995">SUM(E1435:AB1435)</f>
        <v>0</v>
      </c>
      <c r="AJ1435" s="81"/>
      <c r="AK1435" s="497"/>
      <c r="AL1435" s="81"/>
      <c r="AM1435" s="9"/>
    </row>
    <row r="1436">
      <c r="A1436" s="653"/>
      <c r="B1436" s="368"/>
      <c r="C1436" s="75" t="s">
        <v>20</v>
      </c>
      <c r="D1436" s="1165" t="s">
        <v>297</v>
      </c>
      <c r="E1436" s="1243"/>
      <c r="F1436" s="527"/>
      <c r="G1436" s="527"/>
      <c r="H1436" s="527"/>
      <c r="I1436" s="527"/>
      <c r="J1436" s="527"/>
      <c r="K1436" s="527"/>
      <c r="L1436" s="527"/>
      <c r="M1436" s="527"/>
      <c r="N1436" s="527"/>
      <c r="O1436" s="527"/>
      <c r="P1436" s="527"/>
      <c r="Q1436" s="527"/>
      <c r="R1436" s="527"/>
      <c r="S1436" s="527"/>
      <c r="T1436" s="527"/>
      <c r="U1436" s="527"/>
      <c r="V1436" s="527"/>
      <c r="W1436" s="527"/>
      <c r="X1436" s="527"/>
      <c r="Y1436" s="527"/>
      <c r="Z1436" s="527"/>
      <c r="AA1436" s="527"/>
      <c r="AB1436" s="964"/>
      <c r="AC1436" s="1244">
        <f t="shared" si="995"/>
        <v>0</v>
      </c>
      <c r="AJ1436" s="9"/>
      <c r="AK1436" s="9"/>
      <c r="AL1436" s="9"/>
      <c r="AM1436" s="9"/>
    </row>
    <row r="1437">
      <c r="A1437" s="653"/>
      <c r="B1437" s="368"/>
      <c r="C1437" s="75" t="s">
        <v>21</v>
      </c>
      <c r="D1437" s="1199"/>
      <c r="E1437" s="1245"/>
      <c r="F1437" s="74"/>
      <c r="G1437" s="74"/>
      <c r="H1437" s="74"/>
      <c r="I1437" s="74"/>
      <c r="J1437" s="74"/>
      <c r="K1437" s="74"/>
      <c r="L1437" s="74"/>
      <c r="M1437" s="74"/>
      <c r="N1437" s="74"/>
      <c r="O1437" s="74"/>
      <c r="P1437" s="74"/>
      <c r="Q1437" s="74"/>
      <c r="R1437" s="74"/>
      <c r="S1437" s="74"/>
      <c r="T1437" s="74"/>
      <c r="U1437" s="74"/>
      <c r="V1437" s="74"/>
      <c r="W1437" s="74"/>
      <c r="X1437" s="74"/>
      <c r="Y1437" s="74"/>
      <c r="Z1437" s="74"/>
      <c r="AA1437" s="74"/>
      <c r="AB1437" s="1246"/>
      <c r="AC1437" s="1244"/>
      <c r="AJ1437" s="9"/>
      <c r="AK1437" s="9"/>
      <c r="AL1437" s="9"/>
      <c r="AM1437" s="9"/>
    </row>
    <row r="1438">
      <c r="A1438" s="653"/>
      <c r="B1438" s="368"/>
      <c r="C1438" s="75" t="s">
        <v>23</v>
      </c>
      <c r="D1438" s="1199"/>
      <c r="E1438" s="1247" t="e">
        <f t="shared" ref="E1438:AB1448" si="996">E1436/E1435</f>
        <v>#DIV/0!</v>
      </c>
      <c r="F1438" s="1197" t="e">
        <f t="shared" si="996"/>
        <v>#DIV/0!</v>
      </c>
      <c r="G1438" s="1197" t="e">
        <f t="shared" si="996"/>
        <v>#DIV/0!</v>
      </c>
      <c r="H1438" s="1197" t="e">
        <f t="shared" si="996"/>
        <v>#DIV/0!</v>
      </c>
      <c r="I1438" s="1197" t="e">
        <f t="shared" si="996"/>
        <v>#DIV/0!</v>
      </c>
      <c r="J1438" s="1197" t="e">
        <f t="shared" si="996"/>
        <v>#DIV/0!</v>
      </c>
      <c r="K1438" s="1197" t="e">
        <f t="shared" si="996"/>
        <v>#DIV/0!</v>
      </c>
      <c r="L1438" s="1197" t="e">
        <f t="shared" si="996"/>
        <v>#DIV/0!</v>
      </c>
      <c r="M1438" s="1197" t="e">
        <f t="shared" si="996"/>
        <v>#DIV/0!</v>
      </c>
      <c r="N1438" s="1197" t="e">
        <f t="shared" si="996"/>
        <v>#DIV/0!</v>
      </c>
      <c r="O1438" s="1197" t="e">
        <f t="shared" si="996"/>
        <v>#DIV/0!</v>
      </c>
      <c r="P1438" s="1197" t="e">
        <f t="shared" si="996"/>
        <v>#DIV/0!</v>
      </c>
      <c r="Q1438" s="1197" t="e">
        <f t="shared" si="996"/>
        <v>#DIV/0!</v>
      </c>
      <c r="R1438" s="1197" t="e">
        <f t="shared" si="996"/>
        <v>#DIV/0!</v>
      </c>
      <c r="S1438" s="1197" t="e">
        <f t="shared" si="996"/>
        <v>#DIV/0!</v>
      </c>
      <c r="T1438" s="1197" t="e">
        <f t="shared" si="996"/>
        <v>#DIV/0!</v>
      </c>
      <c r="U1438" s="1197" t="e">
        <f t="shared" si="996"/>
        <v>#DIV/0!</v>
      </c>
      <c r="V1438" s="1197" t="e">
        <f t="shared" si="996"/>
        <v>#DIV/0!</v>
      </c>
      <c r="W1438" s="1197" t="e">
        <f t="shared" si="996"/>
        <v>#DIV/0!</v>
      </c>
      <c r="X1438" s="1197" t="e">
        <f t="shared" si="996"/>
        <v>#DIV/0!</v>
      </c>
      <c r="Y1438" s="1197" t="e">
        <f t="shared" si="996"/>
        <v>#DIV/0!</v>
      </c>
      <c r="Z1438" s="1197" t="e">
        <f t="shared" si="996"/>
        <v>#DIV/0!</v>
      </c>
      <c r="AA1438" s="1197" t="e">
        <f t="shared" si="996"/>
        <v>#DIV/0!</v>
      </c>
      <c r="AB1438" s="1198" t="e">
        <f t="shared" si="996"/>
        <v>#DIV/0!</v>
      </c>
      <c r="AC1438" s="1248"/>
      <c r="AJ1438" s="9"/>
      <c r="AK1438" s="9"/>
      <c r="AL1438" s="9"/>
      <c r="AM1438" s="9"/>
    </row>
    <row r="1439">
      <c r="A1439" s="701"/>
      <c r="B1439" s="390"/>
      <c r="C1439" s="127" t="s">
        <v>24</v>
      </c>
      <c r="D1439" s="815" t="s">
        <v>297</v>
      </c>
      <c r="E1439" s="1249"/>
      <c r="F1439" s="1250"/>
      <c r="G1439" s="1250"/>
      <c r="H1439" s="1250"/>
      <c r="I1439" s="1250"/>
      <c r="J1439" s="1250"/>
      <c r="K1439" s="1250"/>
      <c r="L1439" s="1250"/>
      <c r="M1439" s="1250"/>
      <c r="N1439" s="1250"/>
      <c r="O1439" s="1250"/>
      <c r="P1439" s="1250"/>
      <c r="Q1439" s="1250"/>
      <c r="R1439" s="1250"/>
      <c r="S1439" s="1250"/>
      <c r="T1439" s="1250"/>
      <c r="U1439" s="1250"/>
      <c r="V1439" s="1250"/>
      <c r="W1439" s="1250"/>
      <c r="X1439" s="1250"/>
      <c r="Y1439" s="1250"/>
      <c r="Z1439" s="1250"/>
      <c r="AA1439" s="1250"/>
      <c r="AB1439" s="1251"/>
      <c r="AC1439" s="1252"/>
      <c r="AJ1439" s="9"/>
      <c r="AK1439" s="9"/>
      <c r="AL1439" s="9"/>
      <c r="AM1439" s="9"/>
    </row>
    <row r="1440">
      <c r="A1440" s="652" t="s">
        <v>323</v>
      </c>
      <c r="B1440" s="315" t="s">
        <v>386</v>
      </c>
      <c r="C1440" s="67" t="s">
        <v>18</v>
      </c>
      <c r="D1440" s="806" t="s">
        <v>297</v>
      </c>
      <c r="E1440" s="779"/>
      <c r="F1440" s="524"/>
      <c r="G1440" s="524"/>
      <c r="H1440" s="524"/>
      <c r="I1440" s="524"/>
      <c r="J1440" s="524"/>
      <c r="K1440" s="524"/>
      <c r="L1440" s="524"/>
      <c r="M1440" s="524"/>
      <c r="N1440" s="524"/>
      <c r="O1440" s="524"/>
      <c r="P1440" s="524"/>
      <c r="Q1440" s="524"/>
      <c r="R1440" s="524"/>
      <c r="S1440" s="524"/>
      <c r="T1440" s="524"/>
      <c r="U1440" s="524"/>
      <c r="V1440" s="524"/>
      <c r="W1440" s="524"/>
      <c r="X1440" s="524"/>
      <c r="Y1440" s="524"/>
      <c r="Z1440" s="524"/>
      <c r="AA1440" s="524"/>
      <c r="AB1440" s="780"/>
      <c r="AC1440" s="778">
        <f t="shared" si="995"/>
        <v>0</v>
      </c>
      <c r="AJ1440" s="81"/>
      <c r="AK1440" s="497"/>
      <c r="AL1440" s="81"/>
      <c r="AM1440" s="9"/>
    </row>
    <row r="1441">
      <c r="A1441" s="653"/>
      <c r="B1441" s="316"/>
      <c r="C1441" s="75" t="s">
        <v>20</v>
      </c>
      <c r="D1441" s="1165" t="s">
        <v>297</v>
      </c>
      <c r="E1441" s="1243"/>
      <c r="F1441" s="527"/>
      <c r="G1441" s="527"/>
      <c r="H1441" s="527"/>
      <c r="I1441" s="527"/>
      <c r="J1441" s="527"/>
      <c r="K1441" s="527"/>
      <c r="L1441" s="527"/>
      <c r="M1441" s="527"/>
      <c r="N1441" s="527"/>
      <c r="O1441" s="527"/>
      <c r="P1441" s="527"/>
      <c r="Q1441" s="527"/>
      <c r="R1441" s="527"/>
      <c r="S1441" s="527"/>
      <c r="T1441" s="527"/>
      <c r="U1441" s="527"/>
      <c r="V1441" s="527"/>
      <c r="W1441" s="527"/>
      <c r="X1441" s="527"/>
      <c r="Y1441" s="527"/>
      <c r="Z1441" s="527"/>
      <c r="AA1441" s="527"/>
      <c r="AB1441" s="964"/>
      <c r="AC1441" s="1244">
        <f t="shared" si="995"/>
        <v>0</v>
      </c>
      <c r="AJ1441" s="9"/>
      <c r="AK1441" s="9"/>
      <c r="AL1441" s="9"/>
      <c r="AM1441" s="9"/>
    </row>
    <row r="1442">
      <c r="A1442" s="653"/>
      <c r="B1442" s="316"/>
      <c r="C1442" s="75" t="s">
        <v>21</v>
      </c>
      <c r="D1442" s="1165"/>
      <c r="E1442" s="1245"/>
      <c r="F1442" s="74"/>
      <c r="G1442" s="74"/>
      <c r="H1442" s="74"/>
      <c r="I1442" s="74"/>
      <c r="J1442" s="74"/>
      <c r="K1442" s="74"/>
      <c r="L1442" s="74"/>
      <c r="M1442" s="74"/>
      <c r="N1442" s="74"/>
      <c r="O1442" s="74"/>
      <c r="P1442" s="74"/>
      <c r="Q1442" s="74"/>
      <c r="R1442" s="74"/>
      <c r="S1442" s="74"/>
      <c r="T1442" s="74"/>
      <c r="U1442" s="74"/>
      <c r="V1442" s="74"/>
      <c r="W1442" s="74"/>
      <c r="X1442" s="74"/>
      <c r="Y1442" s="74"/>
      <c r="Z1442" s="74"/>
      <c r="AA1442" s="74"/>
      <c r="AB1442" s="1246"/>
      <c r="AC1442" s="1248"/>
      <c r="AJ1442" s="9"/>
      <c r="AK1442" s="9"/>
      <c r="AL1442" s="9"/>
      <c r="AM1442" s="9"/>
    </row>
    <row r="1443">
      <c r="A1443" s="653"/>
      <c r="B1443" s="316"/>
      <c r="C1443" s="75" t="s">
        <v>23</v>
      </c>
      <c r="D1443" s="1165"/>
      <c r="E1443" s="1247" t="e">
        <f t="shared" si="996"/>
        <v>#DIV/0!</v>
      </c>
      <c r="F1443" s="1197" t="e">
        <f t="shared" si="996"/>
        <v>#DIV/0!</v>
      </c>
      <c r="G1443" s="1197" t="e">
        <f t="shared" si="996"/>
        <v>#DIV/0!</v>
      </c>
      <c r="H1443" s="1197" t="e">
        <f t="shared" si="996"/>
        <v>#DIV/0!</v>
      </c>
      <c r="I1443" s="1197" t="e">
        <f t="shared" si="996"/>
        <v>#DIV/0!</v>
      </c>
      <c r="J1443" s="1197" t="e">
        <f t="shared" si="996"/>
        <v>#DIV/0!</v>
      </c>
      <c r="K1443" s="1197" t="e">
        <f t="shared" si="996"/>
        <v>#DIV/0!</v>
      </c>
      <c r="L1443" s="1197" t="e">
        <f t="shared" si="996"/>
        <v>#DIV/0!</v>
      </c>
      <c r="M1443" s="1197" t="e">
        <f t="shared" si="996"/>
        <v>#DIV/0!</v>
      </c>
      <c r="N1443" s="1197" t="e">
        <f t="shared" si="996"/>
        <v>#DIV/0!</v>
      </c>
      <c r="O1443" s="1197" t="e">
        <f t="shared" si="996"/>
        <v>#DIV/0!</v>
      </c>
      <c r="P1443" s="1197" t="e">
        <f t="shared" si="996"/>
        <v>#DIV/0!</v>
      </c>
      <c r="Q1443" s="1197" t="e">
        <f t="shared" si="996"/>
        <v>#DIV/0!</v>
      </c>
      <c r="R1443" s="1197" t="e">
        <f t="shared" si="996"/>
        <v>#DIV/0!</v>
      </c>
      <c r="S1443" s="1197" t="e">
        <f t="shared" si="996"/>
        <v>#DIV/0!</v>
      </c>
      <c r="T1443" s="1197" t="e">
        <f t="shared" si="996"/>
        <v>#DIV/0!</v>
      </c>
      <c r="U1443" s="1197" t="e">
        <f t="shared" si="996"/>
        <v>#DIV/0!</v>
      </c>
      <c r="V1443" s="1197" t="e">
        <f t="shared" si="996"/>
        <v>#DIV/0!</v>
      </c>
      <c r="W1443" s="1197" t="e">
        <f t="shared" si="996"/>
        <v>#DIV/0!</v>
      </c>
      <c r="X1443" s="1197" t="e">
        <f t="shared" si="996"/>
        <v>#DIV/0!</v>
      </c>
      <c r="Y1443" s="1197" t="e">
        <f t="shared" si="996"/>
        <v>#DIV/0!</v>
      </c>
      <c r="Z1443" s="1197" t="e">
        <f t="shared" si="996"/>
        <v>#DIV/0!</v>
      </c>
      <c r="AA1443" s="1197" t="e">
        <f t="shared" si="996"/>
        <v>#DIV/0!</v>
      </c>
      <c r="AB1443" s="1198" t="e">
        <f t="shared" si="996"/>
        <v>#DIV/0!</v>
      </c>
      <c r="AC1443" s="1248"/>
      <c r="AJ1443" s="9"/>
      <c r="AK1443" s="9"/>
      <c r="AL1443" s="9"/>
      <c r="AM1443" s="9"/>
    </row>
    <row r="1444">
      <c r="A1444" s="701"/>
      <c r="B1444" s="861"/>
      <c r="C1444" s="127" t="s">
        <v>24</v>
      </c>
      <c r="D1444" s="815" t="s">
        <v>297</v>
      </c>
      <c r="E1444" s="1253"/>
      <c r="F1444" s="814"/>
      <c r="G1444" s="814"/>
      <c r="H1444" s="814"/>
      <c r="I1444" s="814"/>
      <c r="J1444" s="814"/>
      <c r="K1444" s="814"/>
      <c r="L1444" s="814"/>
      <c r="M1444" s="814"/>
      <c r="N1444" s="814"/>
      <c r="O1444" s="814"/>
      <c r="P1444" s="814"/>
      <c r="Q1444" s="814"/>
      <c r="R1444" s="814"/>
      <c r="S1444" s="814"/>
      <c r="T1444" s="814"/>
      <c r="U1444" s="814"/>
      <c r="V1444" s="814"/>
      <c r="W1444" s="814"/>
      <c r="X1444" s="814"/>
      <c r="Y1444" s="814"/>
      <c r="Z1444" s="814"/>
      <c r="AA1444" s="814"/>
      <c r="AB1444" s="1254"/>
      <c r="AC1444" s="1252"/>
      <c r="AJ1444" s="9"/>
      <c r="AK1444" s="9"/>
      <c r="AL1444" s="9"/>
      <c r="AM1444" s="9"/>
    </row>
    <row r="1445">
      <c r="A1445" s="332" t="s">
        <v>192</v>
      </c>
      <c r="B1445" s="332" t="s">
        <v>28</v>
      </c>
      <c r="C1445" s="67" t="s">
        <v>18</v>
      </c>
      <c r="D1445" s="587" t="s">
        <v>29</v>
      </c>
      <c r="E1445" s="112">
        <v>0</v>
      </c>
      <c r="F1445" s="109">
        <v>0</v>
      </c>
      <c r="G1445" s="109">
        <v>0</v>
      </c>
      <c r="H1445" s="109">
        <v>0</v>
      </c>
      <c r="I1445" s="109">
        <v>0</v>
      </c>
      <c r="J1445" s="109">
        <v>0</v>
      </c>
      <c r="K1445" s="109">
        <v>0</v>
      </c>
      <c r="L1445" s="109">
        <v>0</v>
      </c>
      <c r="M1445" s="109">
        <v>0</v>
      </c>
      <c r="N1445" s="109">
        <v>0</v>
      </c>
      <c r="O1445" s="109">
        <v>0</v>
      </c>
      <c r="P1445" s="109">
        <v>0</v>
      </c>
      <c r="Q1445" s="109">
        <v>0</v>
      </c>
      <c r="R1445" s="109">
        <v>0</v>
      </c>
      <c r="S1445" s="109">
        <v>0</v>
      </c>
      <c r="T1445" s="109">
        <v>0</v>
      </c>
      <c r="U1445" s="109">
        <v>0</v>
      </c>
      <c r="V1445" s="109">
        <v>0</v>
      </c>
      <c r="W1445" s="109">
        <v>0</v>
      </c>
      <c r="X1445" s="109">
        <v>0</v>
      </c>
      <c r="Y1445" s="109">
        <v>0</v>
      </c>
      <c r="Z1445" s="109">
        <v>0</v>
      </c>
      <c r="AA1445" s="109">
        <v>0</v>
      </c>
      <c r="AB1445" s="110">
        <v>0</v>
      </c>
      <c r="AC1445" s="278">
        <f t="shared" si="995"/>
        <v>0</v>
      </c>
      <c r="AD1445" s="108">
        <v>1800</v>
      </c>
      <c r="AE1445" s="109">
        <v>100</v>
      </c>
      <c r="AF1445" s="110">
        <v>40</v>
      </c>
      <c r="AJ1445" s="56"/>
      <c r="AK1445" s="497"/>
      <c r="AL1445" s="81"/>
      <c r="AM1445" s="9"/>
    </row>
    <row r="1446">
      <c r="A1446" s="228"/>
      <c r="B1446" s="228"/>
      <c r="C1446" s="75" t="s">
        <v>20</v>
      </c>
      <c r="D1446" s="1255" t="s">
        <v>29</v>
      </c>
      <c r="E1446" s="495">
        <v>0</v>
      </c>
      <c r="F1446" s="114">
        <v>0</v>
      </c>
      <c r="G1446" s="114">
        <v>0</v>
      </c>
      <c r="H1446" s="114">
        <v>0</v>
      </c>
      <c r="I1446" s="114">
        <v>0</v>
      </c>
      <c r="J1446" s="114">
        <v>0</v>
      </c>
      <c r="K1446" s="114">
        <v>0</v>
      </c>
      <c r="L1446" s="114">
        <v>0</v>
      </c>
      <c r="M1446" s="114">
        <v>0</v>
      </c>
      <c r="N1446" s="114">
        <v>0</v>
      </c>
      <c r="O1446" s="114">
        <v>0</v>
      </c>
      <c r="P1446" s="114">
        <v>0</v>
      </c>
      <c r="Q1446" s="114">
        <v>0</v>
      </c>
      <c r="R1446" s="114">
        <v>0</v>
      </c>
      <c r="S1446" s="114">
        <v>0</v>
      </c>
      <c r="T1446" s="114">
        <v>0</v>
      </c>
      <c r="U1446" s="114">
        <v>0</v>
      </c>
      <c r="V1446" s="114">
        <v>0</v>
      </c>
      <c r="W1446" s="114">
        <v>0</v>
      </c>
      <c r="X1446" s="114">
        <v>0</v>
      </c>
      <c r="Y1446" s="114">
        <v>0</v>
      </c>
      <c r="Z1446" s="114">
        <v>0</v>
      </c>
      <c r="AA1446" s="114">
        <v>0</v>
      </c>
      <c r="AB1446" s="115">
        <v>0</v>
      </c>
      <c r="AC1446" s="280">
        <f t="shared" si="995"/>
        <v>0</v>
      </c>
      <c r="AD1446" s="77"/>
      <c r="AE1446" s="78"/>
      <c r="AF1446" s="79"/>
      <c r="AJ1446" s="30"/>
      <c r="AK1446" s="9"/>
      <c r="AL1446" s="9"/>
      <c r="AM1446" s="9"/>
    </row>
    <row r="1447">
      <c r="A1447" s="228"/>
      <c r="B1447" s="228"/>
      <c r="C1447" s="75" t="s">
        <v>21</v>
      </c>
      <c r="D1447" s="1255" t="s">
        <v>22</v>
      </c>
      <c r="E1447" s="582">
        <v>0</v>
      </c>
      <c r="F1447" s="119">
        <v>0</v>
      </c>
      <c r="G1447" s="119">
        <v>0</v>
      </c>
      <c r="H1447" s="119">
        <v>0</v>
      </c>
      <c r="I1447" s="119">
        <v>0</v>
      </c>
      <c r="J1447" s="119">
        <v>0</v>
      </c>
      <c r="K1447" s="119">
        <v>0</v>
      </c>
      <c r="L1447" s="119">
        <v>0</v>
      </c>
      <c r="M1447" s="119">
        <v>0</v>
      </c>
      <c r="N1447" s="119">
        <v>0</v>
      </c>
      <c r="O1447" s="119">
        <v>0</v>
      </c>
      <c r="P1447" s="119">
        <v>0</v>
      </c>
      <c r="Q1447" s="119">
        <v>0</v>
      </c>
      <c r="R1447" s="119">
        <v>0</v>
      </c>
      <c r="S1447" s="119">
        <v>0</v>
      </c>
      <c r="T1447" s="119">
        <v>0</v>
      </c>
      <c r="U1447" s="119">
        <v>0</v>
      </c>
      <c r="V1447" s="119">
        <v>0</v>
      </c>
      <c r="W1447" s="119">
        <v>0</v>
      </c>
      <c r="X1447" s="119">
        <v>0</v>
      </c>
      <c r="Y1447" s="119">
        <v>0</v>
      </c>
      <c r="Z1447" s="119">
        <v>0</v>
      </c>
      <c r="AA1447" s="119">
        <v>0</v>
      </c>
      <c r="AB1447" s="120">
        <v>0</v>
      </c>
      <c r="AC1447" s="280">
        <f>AVERAGE(E1447:AB1447)</f>
        <v>0</v>
      </c>
      <c r="AD1447" s="837">
        <f>SQRT(MIN((E1445*E1445+E1446*E1446),(F1445*F1445+F1446*F1446),(G1445*G1445+G1446*G1446),(H1445*H1445+H1446*H1446),(I1445*I1445+I1446*I1446),(J1445*J1445+J1446*J1446),(K1445*K1445+K1446*K1446),(L1445*L1445+L1446*L1446),(M1445*M1445+M1446*M1446),(N1445*N1445+N1446*N1446),(E1445*E1445+E1446*E1446),(O1445*O1445+O1446*O1446),(P1445*P1445+P1446*P1446),(R1445*R1445+R1446*R1446),(S1445*S1445+S1446*S1446),(T1445*T1445+T1446*T1446),(U1445*U1445+U1446*U1446),(V1445*V1445+V1446*V1446),(W1445*W1445+W1446*W1446),(X1445*X1445+X1446*X1446),(V1445*V1445+V1446*V1446),(Z1445*Z1445+Z1446*Z1446),(AA1445*AA1445+AA1446*AA1446),(AB1445*AB1445+AB1446*AB1446)))/AD1445</f>
        <v>0</v>
      </c>
      <c r="AE1447" s="122"/>
      <c r="AF1447" s="123"/>
      <c r="AJ1447" s="30"/>
      <c r="AK1447" s="9"/>
      <c r="AL1447" s="9"/>
      <c r="AM1447" s="9"/>
    </row>
    <row r="1448">
      <c r="A1448" s="228"/>
      <c r="B1448" s="228"/>
      <c r="C1448" s="75" t="s">
        <v>23</v>
      </c>
      <c r="D1448" s="1255"/>
      <c r="E1448" s="268" t="e">
        <f t="shared" si="996"/>
        <v>#DIV/0!</v>
      </c>
      <c r="F1448" s="83" t="e">
        <f t="shared" si="996"/>
        <v>#DIV/0!</v>
      </c>
      <c r="G1448" s="83" t="e">
        <f t="shared" si="996"/>
        <v>#DIV/0!</v>
      </c>
      <c r="H1448" s="83" t="e">
        <f t="shared" si="996"/>
        <v>#DIV/0!</v>
      </c>
      <c r="I1448" s="83" t="e">
        <f t="shared" si="996"/>
        <v>#DIV/0!</v>
      </c>
      <c r="J1448" s="83" t="e">
        <f t="shared" si="996"/>
        <v>#DIV/0!</v>
      </c>
      <c r="K1448" s="83" t="e">
        <f t="shared" si="996"/>
        <v>#DIV/0!</v>
      </c>
      <c r="L1448" s="83" t="e">
        <f t="shared" si="996"/>
        <v>#DIV/0!</v>
      </c>
      <c r="M1448" s="83" t="e">
        <f t="shared" si="996"/>
        <v>#DIV/0!</v>
      </c>
      <c r="N1448" s="83" t="e">
        <f t="shared" si="996"/>
        <v>#DIV/0!</v>
      </c>
      <c r="O1448" s="83" t="e">
        <f t="shared" si="996"/>
        <v>#DIV/0!</v>
      </c>
      <c r="P1448" s="83" t="e">
        <f t="shared" si="996"/>
        <v>#DIV/0!</v>
      </c>
      <c r="Q1448" s="83" t="e">
        <f t="shared" si="996"/>
        <v>#DIV/0!</v>
      </c>
      <c r="R1448" s="83" t="e">
        <f t="shared" si="996"/>
        <v>#DIV/0!</v>
      </c>
      <c r="S1448" s="83" t="e">
        <f t="shared" si="996"/>
        <v>#DIV/0!</v>
      </c>
      <c r="T1448" s="83" t="e">
        <f t="shared" si="996"/>
        <v>#DIV/0!</v>
      </c>
      <c r="U1448" s="83" t="e">
        <f t="shared" si="996"/>
        <v>#DIV/0!</v>
      </c>
      <c r="V1448" s="83" t="e">
        <f t="shared" si="996"/>
        <v>#DIV/0!</v>
      </c>
      <c r="W1448" s="83" t="e">
        <f t="shared" si="996"/>
        <v>#DIV/0!</v>
      </c>
      <c r="X1448" s="83" t="e">
        <f t="shared" si="996"/>
        <v>#DIV/0!</v>
      </c>
      <c r="Y1448" s="83" t="e">
        <f t="shared" si="996"/>
        <v>#DIV/0!</v>
      </c>
      <c r="Z1448" s="83" t="e">
        <f t="shared" si="996"/>
        <v>#DIV/0!</v>
      </c>
      <c r="AA1448" s="83" t="e">
        <f t="shared" si="996"/>
        <v>#DIV/0!</v>
      </c>
      <c r="AB1448" s="84" t="e">
        <f t="shared" si="996"/>
        <v>#DIV/0!</v>
      </c>
      <c r="AC1448" s="76"/>
      <c r="AD1448" s="77"/>
      <c r="AE1448" s="78"/>
      <c r="AF1448" s="79"/>
      <c r="AJ1448" s="30"/>
      <c r="AK1448" s="9"/>
      <c r="AL1448" s="9"/>
      <c r="AM1448" s="9"/>
    </row>
    <row r="1449">
      <c r="A1449" s="1018"/>
      <c r="B1449" s="1018"/>
      <c r="C1449" s="127" t="s">
        <v>37</v>
      </c>
      <c r="D1449" s="589"/>
      <c r="E1449" s="1222">
        <f t="shared" ref="E1449:AB1449" si="997">SQRT(E1445*E1445+E1446*E1446)/E1461/1.73</f>
        <v>0</v>
      </c>
      <c r="F1449" s="129">
        <f t="shared" si="997"/>
        <v>0</v>
      </c>
      <c r="G1449" s="129">
        <f t="shared" si="997"/>
        <v>0</v>
      </c>
      <c r="H1449" s="129">
        <f t="shared" si="997"/>
        <v>0</v>
      </c>
      <c r="I1449" s="129">
        <f t="shared" si="997"/>
        <v>0</v>
      </c>
      <c r="J1449" s="129">
        <f t="shared" si="997"/>
        <v>0</v>
      </c>
      <c r="K1449" s="129">
        <f t="shared" si="997"/>
        <v>0</v>
      </c>
      <c r="L1449" s="129">
        <f t="shared" si="997"/>
        <v>0</v>
      </c>
      <c r="M1449" s="129">
        <f t="shared" si="997"/>
        <v>0</v>
      </c>
      <c r="N1449" s="129">
        <f t="shared" si="997"/>
        <v>0</v>
      </c>
      <c r="O1449" s="129">
        <f t="shared" si="997"/>
        <v>0</v>
      </c>
      <c r="P1449" s="129">
        <f t="shared" si="997"/>
        <v>0</v>
      </c>
      <c r="Q1449" s="129">
        <f t="shared" si="997"/>
        <v>0</v>
      </c>
      <c r="R1449" s="129">
        <f t="shared" si="997"/>
        <v>0</v>
      </c>
      <c r="S1449" s="129">
        <f t="shared" si="997"/>
        <v>0</v>
      </c>
      <c r="T1449" s="129">
        <f t="shared" si="997"/>
        <v>0</v>
      </c>
      <c r="U1449" s="129">
        <f t="shared" si="997"/>
        <v>0</v>
      </c>
      <c r="V1449" s="129">
        <f t="shared" si="997"/>
        <v>0</v>
      </c>
      <c r="W1449" s="129">
        <f t="shared" si="997"/>
        <v>0</v>
      </c>
      <c r="X1449" s="129">
        <f t="shared" si="997"/>
        <v>0</v>
      </c>
      <c r="Y1449" s="129">
        <f t="shared" si="997"/>
        <v>0</v>
      </c>
      <c r="Z1449" s="129">
        <f t="shared" si="997"/>
        <v>0</v>
      </c>
      <c r="AA1449" s="129">
        <f t="shared" si="997"/>
        <v>0</v>
      </c>
      <c r="AB1449" s="131">
        <f t="shared" si="997"/>
        <v>0</v>
      </c>
      <c r="AC1449" s="284">
        <f>AVERAGE(E1449:AB1449)</f>
        <v>0</v>
      </c>
      <c r="AD1449" s="190" t="e">
        <f>(AC1447-AC1449)/AC1447</f>
        <v>#DIV/0!</v>
      </c>
      <c r="AE1449" s="129"/>
      <c r="AF1449" s="131"/>
      <c r="AJ1449" s="56"/>
      <c r="AK1449" s="64"/>
      <c r="AL1449" s="9"/>
      <c r="AM1449" s="64"/>
    </row>
    <row r="1450">
      <c r="A1450" s="332" t="s">
        <v>201</v>
      </c>
      <c r="B1450" s="332" t="s">
        <v>53</v>
      </c>
      <c r="C1450" s="67" t="s">
        <v>18</v>
      </c>
      <c r="D1450" s="587" t="s">
        <v>29</v>
      </c>
      <c r="E1450" s="112">
        <v>86.799999999999997</v>
      </c>
      <c r="F1450" s="109">
        <v>79.599999999999994</v>
      </c>
      <c r="G1450" s="109">
        <v>78</v>
      </c>
      <c r="H1450" s="109">
        <v>82.400000000000006</v>
      </c>
      <c r="I1450" s="109">
        <v>85.200000000000003</v>
      </c>
      <c r="J1450" s="109">
        <v>90</v>
      </c>
      <c r="K1450" s="109">
        <v>102.8</v>
      </c>
      <c r="L1450" s="109">
        <v>124.40000000000001</v>
      </c>
      <c r="M1450" s="109">
        <v>130.80000000000001</v>
      </c>
      <c r="N1450" s="109">
        <v>122.8</v>
      </c>
      <c r="O1450" s="109">
        <v>131.19999999999999</v>
      </c>
      <c r="P1450" s="109">
        <v>125.2</v>
      </c>
      <c r="Q1450" s="109">
        <v>124.8</v>
      </c>
      <c r="R1450" s="109">
        <v>114.40000000000001</v>
      </c>
      <c r="S1450" s="109">
        <v>110.8</v>
      </c>
      <c r="T1450" s="109">
        <v>118.8</v>
      </c>
      <c r="U1450" s="109">
        <v>124</v>
      </c>
      <c r="V1450" s="109">
        <v>122.40000000000001</v>
      </c>
      <c r="W1450" s="109">
        <v>129.59999999999999</v>
      </c>
      <c r="X1450" s="109">
        <v>126.40000000000001</v>
      </c>
      <c r="Y1450" s="109">
        <v>117.2</v>
      </c>
      <c r="Z1450" s="109">
        <v>113.2</v>
      </c>
      <c r="AA1450" s="109">
        <v>106.8</v>
      </c>
      <c r="AB1450" s="110">
        <v>95.200000000000003</v>
      </c>
      <c r="AC1450" s="278">
        <f t="shared" ref="AC1450:AC1451" si="998">SUM(E1450:AB1450)</f>
        <v>2642.7999999999997</v>
      </c>
      <c r="AD1450" s="112">
        <v>1600</v>
      </c>
      <c r="AE1450" s="109">
        <v>100</v>
      </c>
      <c r="AF1450" s="110">
        <v>40</v>
      </c>
      <c r="AJ1450" s="56"/>
      <c r="AK1450" s="497"/>
      <c r="AL1450" s="81"/>
      <c r="AM1450" s="9"/>
    </row>
    <row r="1451">
      <c r="A1451" s="228"/>
      <c r="B1451" s="228"/>
      <c r="C1451" s="75" t="s">
        <v>20</v>
      </c>
      <c r="D1451" s="1255" t="s">
        <v>29</v>
      </c>
      <c r="E1451" s="495">
        <v>92.400000000000006</v>
      </c>
      <c r="F1451" s="114">
        <v>91.200000000000003</v>
      </c>
      <c r="G1451" s="114">
        <v>97.200000000000003</v>
      </c>
      <c r="H1451" s="114">
        <v>99.200000000000003</v>
      </c>
      <c r="I1451" s="114">
        <v>101.59999999999999</v>
      </c>
      <c r="J1451" s="114">
        <v>103.2</v>
      </c>
      <c r="K1451" s="114">
        <v>105.2</v>
      </c>
      <c r="L1451" s="114">
        <v>116.8</v>
      </c>
      <c r="M1451" s="114">
        <v>112</v>
      </c>
      <c r="N1451" s="114">
        <v>104.40000000000001</v>
      </c>
      <c r="O1451" s="114">
        <v>109.59999999999999</v>
      </c>
      <c r="P1451" s="114">
        <v>104.40000000000001</v>
      </c>
      <c r="Q1451" s="114">
        <v>103.2</v>
      </c>
      <c r="R1451" s="114">
        <v>104</v>
      </c>
      <c r="S1451" s="114">
        <v>102.8</v>
      </c>
      <c r="T1451" s="114">
        <v>105.59999999999999</v>
      </c>
      <c r="U1451" s="114">
        <v>113.59999999999999</v>
      </c>
      <c r="V1451" s="114">
        <v>107.2</v>
      </c>
      <c r="W1451" s="114">
        <v>117.2</v>
      </c>
      <c r="X1451" s="114">
        <v>115.2</v>
      </c>
      <c r="Y1451" s="114">
        <v>110.40000000000001</v>
      </c>
      <c r="Z1451" s="114">
        <v>103.2</v>
      </c>
      <c r="AA1451" s="114">
        <v>96.400000000000006</v>
      </c>
      <c r="AB1451" s="115">
        <v>90.799999999999997</v>
      </c>
      <c r="AC1451" s="280">
        <f t="shared" si="998"/>
        <v>2506.8000000000002</v>
      </c>
      <c r="AD1451" s="117"/>
      <c r="AE1451" s="78"/>
      <c r="AF1451" s="79"/>
      <c r="AJ1451" s="30"/>
      <c r="AK1451" s="9"/>
      <c r="AL1451" s="9"/>
      <c r="AM1451" s="9"/>
    </row>
    <row r="1452">
      <c r="A1452" s="228"/>
      <c r="B1452" s="228"/>
      <c r="C1452" s="75" t="s">
        <v>21</v>
      </c>
      <c r="D1452" s="1255" t="s">
        <v>22</v>
      </c>
      <c r="E1452" s="582">
        <v>7</v>
      </c>
      <c r="F1452" s="119">
        <v>6</v>
      </c>
      <c r="G1452" s="119">
        <v>7</v>
      </c>
      <c r="H1452" s="119">
        <v>7</v>
      </c>
      <c r="I1452" s="119">
        <v>7</v>
      </c>
      <c r="J1452" s="119">
        <v>8</v>
      </c>
      <c r="K1452" s="119">
        <v>9</v>
      </c>
      <c r="L1452" s="119">
        <v>10</v>
      </c>
      <c r="M1452" s="119">
        <v>9</v>
      </c>
      <c r="N1452" s="119">
        <v>9</v>
      </c>
      <c r="O1452" s="119">
        <v>10</v>
      </c>
      <c r="P1452" s="119">
        <v>10</v>
      </c>
      <c r="Q1452" s="119">
        <v>9</v>
      </c>
      <c r="R1452" s="119">
        <v>9</v>
      </c>
      <c r="S1452" s="119">
        <v>8</v>
      </c>
      <c r="T1452" s="119">
        <v>9</v>
      </c>
      <c r="U1452" s="119">
        <v>9</v>
      </c>
      <c r="V1452" s="119">
        <v>9</v>
      </c>
      <c r="W1452" s="119">
        <v>10</v>
      </c>
      <c r="X1452" s="119">
        <v>9</v>
      </c>
      <c r="Y1452" s="119">
        <v>8</v>
      </c>
      <c r="Z1452" s="119">
        <v>8</v>
      </c>
      <c r="AA1452" s="119">
        <v>7</v>
      </c>
      <c r="AB1452" s="120">
        <v>7</v>
      </c>
      <c r="AC1452" s="280">
        <f t="shared" ref="AC1452:AC1461" si="999">AVERAGE(E1452:AB1452)</f>
        <v>8.375</v>
      </c>
      <c r="AD1452" s="122">
        <f>SQRT(MIN((E1450*E1450+E1451*E1451),(F1450*F1450+F1451*F1451),(G1450*G1450+G1451*G1451),(H1450*H1450+H1451*H1451),(I1450*I1450+I1451*I1451),(J1450*J1450+J1451*J1451),(K1450*K1450+K1451*K1451),(L1450*L1450+L1451*L1451),(M1450*M1450+M1451*M1451),(N1450*N1450+N1451*N1451),(E1450*E1450+E1451*E1451),(O1450*O1450+O1451*O1451),(P1450*P1450+P1451*P1451),(R1450*R1450+R1451*R1451),(S1450*S1450+S1451*S1451),(T1450*T1450+T1451*T1451),(U1450*U1450+U1451*U1451),(V1450*V1450+V1451*V1451),(W1450*W1450+W1451*W1451),(X1450*X1450+X1451*X1451),(V1450*V1450+V1451*V1451),(Z1450*Z1450+Z1451*Z1451),(AA1450*AA1450+AA1451*AA1451),(AB1450*AB1450+AB1451*AB1451)))/AD1450</f>
        <v>0.075657534324084341</v>
      </c>
      <c r="AE1452" s="122"/>
      <c r="AF1452" s="123"/>
      <c r="AJ1452" s="30"/>
      <c r="AK1452" s="9"/>
      <c r="AL1452" s="9"/>
      <c r="AM1452" s="9"/>
    </row>
    <row r="1453">
      <c r="A1453" s="228"/>
      <c r="B1453" s="228"/>
      <c r="C1453" s="75" t="s">
        <v>23</v>
      </c>
      <c r="D1453" s="1255"/>
      <c r="E1453" s="268">
        <f t="shared" ref="E1453:AB1453" si="1000">E1451/E1450</f>
        <v>1.0645161290322582</v>
      </c>
      <c r="F1453" s="83">
        <f t="shared" si="1000"/>
        <v>1.1457286432160805</v>
      </c>
      <c r="G1453" s="83">
        <f t="shared" si="1000"/>
        <v>1.2461538461538462</v>
      </c>
      <c r="H1453" s="83">
        <f t="shared" si="1000"/>
        <v>1.203883495145631</v>
      </c>
      <c r="I1453" s="83">
        <f t="shared" si="1000"/>
        <v>1.192488262910798</v>
      </c>
      <c r="J1453" s="83">
        <f t="shared" si="1000"/>
        <v>1.1466666666666667</v>
      </c>
      <c r="K1453" s="83">
        <f t="shared" si="1000"/>
        <v>1.0233463035019457</v>
      </c>
      <c r="L1453" s="83">
        <f t="shared" si="1000"/>
        <v>0.93890675241157551</v>
      </c>
      <c r="M1453" s="83">
        <f t="shared" si="1000"/>
        <v>0.85626911314984699</v>
      </c>
      <c r="N1453" s="83">
        <f t="shared" si="1000"/>
        <v>0.85016286644951145</v>
      </c>
      <c r="O1453" s="83">
        <f t="shared" si="1000"/>
        <v>0.83536585365853666</v>
      </c>
      <c r="P1453" s="83">
        <f t="shared" si="1000"/>
        <v>0.83386581469648569</v>
      </c>
      <c r="Q1453" s="83">
        <f t="shared" si="1000"/>
        <v>0.82692307692307698</v>
      </c>
      <c r="R1453" s="83">
        <f t="shared" si="1000"/>
        <v>0.90909090909090906</v>
      </c>
      <c r="S1453" s="83">
        <f t="shared" si="1000"/>
        <v>0.92779783393501802</v>
      </c>
      <c r="T1453" s="83">
        <f t="shared" si="1000"/>
        <v>0.88888888888888884</v>
      </c>
      <c r="U1453" s="83">
        <f t="shared" si="1000"/>
        <v>0.91612903225806452</v>
      </c>
      <c r="V1453" s="83">
        <f t="shared" si="1000"/>
        <v>0.87581699346405228</v>
      </c>
      <c r="W1453" s="83">
        <f t="shared" si="1000"/>
        <v>0.90432098765432101</v>
      </c>
      <c r="X1453" s="83">
        <f t="shared" si="1000"/>
        <v>0.91139240506329111</v>
      </c>
      <c r="Y1453" s="83">
        <f t="shared" si="1000"/>
        <v>0.94197952218430037</v>
      </c>
      <c r="Z1453" s="83">
        <f t="shared" si="1000"/>
        <v>0.91166077738515905</v>
      </c>
      <c r="AA1453" s="83">
        <f t="shared" si="1000"/>
        <v>0.90262172284644204</v>
      </c>
      <c r="AB1453" s="84">
        <f t="shared" si="1000"/>
        <v>0.95378151260504196</v>
      </c>
      <c r="AC1453" s="591">
        <f t="shared" si="999"/>
        <v>0.96698989205382269</v>
      </c>
      <c r="AD1453" s="117"/>
      <c r="AE1453" s="78"/>
      <c r="AF1453" s="79"/>
      <c r="AJ1453" s="30"/>
      <c r="AK1453" s="9"/>
      <c r="AL1453" s="9"/>
      <c r="AM1453" s="9"/>
    </row>
    <row r="1454">
      <c r="A1454" s="1018"/>
      <c r="B1454" s="1018"/>
      <c r="C1454" s="127" t="s">
        <v>37</v>
      </c>
      <c r="D1454" s="589"/>
      <c r="E1454" s="1222">
        <f t="shared" ref="E1454:AB1454" si="1001">SQRT(E1450*E1450+E1451*E1451)/E1460/1.73</f>
        <v>7.0665933820839255</v>
      </c>
      <c r="F1454" s="129">
        <f t="shared" si="1001"/>
        <v>6.7410680231289009</v>
      </c>
      <c r="G1454" s="129">
        <f t="shared" si="1001"/>
        <v>6.873913586886407</v>
      </c>
      <c r="H1454" s="129">
        <f t="shared" si="1001"/>
        <v>7.1128551043531187</v>
      </c>
      <c r="I1454" s="129">
        <f t="shared" si="1001"/>
        <v>7.3064700138606646</v>
      </c>
      <c r="J1454" s="129">
        <f t="shared" si="1001"/>
        <v>7.5095982126761376</v>
      </c>
      <c r="K1454" s="129">
        <f t="shared" si="1001"/>
        <v>8.0819359145380858</v>
      </c>
      <c r="L1454" s="129">
        <f t="shared" si="1001"/>
        <v>9.3938232759840314</v>
      </c>
      <c r="M1454" s="129">
        <f t="shared" si="1001"/>
        <v>9.5342180629707833</v>
      </c>
      <c r="N1454" s="129">
        <f t="shared" si="1001"/>
        <v>8.9155983073379872</v>
      </c>
      <c r="O1454" s="129">
        <f t="shared" si="1001"/>
        <v>9.4743910590239562</v>
      </c>
      <c r="P1454" s="129">
        <f t="shared" si="1001"/>
        <v>9.0171509569713901</v>
      </c>
      <c r="Q1454" s="129">
        <f t="shared" si="1001"/>
        <v>8.9320815820521577</v>
      </c>
      <c r="R1454" s="129">
        <f t="shared" si="1001"/>
        <v>8.5356518195180531</v>
      </c>
      <c r="S1454" s="129">
        <f t="shared" si="1001"/>
        <v>8.3524301184974998</v>
      </c>
      <c r="T1454" s="129">
        <f t="shared" si="1001"/>
        <v>8.7837536024966152</v>
      </c>
      <c r="U1454" s="129">
        <f t="shared" si="1001"/>
        <v>9.1792037621379841</v>
      </c>
      <c r="V1454" s="129">
        <f t="shared" si="1001"/>
        <v>8.9231827445277272</v>
      </c>
      <c r="W1454" s="129">
        <f t="shared" si="1001"/>
        <v>9.5736834606175663</v>
      </c>
      <c r="X1454" s="129">
        <f t="shared" si="1001"/>
        <v>9.3524844888442917</v>
      </c>
      <c r="Y1454" s="129">
        <f t="shared" si="1001"/>
        <v>8.8468601782802843</v>
      </c>
      <c r="Z1454" s="129">
        <f t="shared" si="1001"/>
        <v>8.4327663028267672</v>
      </c>
      <c r="AA1454" s="129">
        <f t="shared" si="1001"/>
        <v>8.035082264127329</v>
      </c>
      <c r="AB1454" s="131">
        <f t="shared" si="1001"/>
        <v>7.3120640351055126</v>
      </c>
      <c r="AC1454" s="284">
        <f t="shared" si="999"/>
        <v>8.3869525107852994</v>
      </c>
      <c r="AD1454" s="878">
        <f>(AC1452-AC1454)/AC1452</f>
        <v>-0.0014271654669014153</v>
      </c>
      <c r="AE1454" s="461"/>
      <c r="AF1454" s="462"/>
      <c r="AJ1454" s="9"/>
      <c r="AK1454" s="9"/>
      <c r="AL1454" s="9"/>
      <c r="AM1454" s="9"/>
    </row>
    <row r="1455">
      <c r="A1455" s="1168" t="s">
        <v>163</v>
      </c>
      <c r="B1455" s="1077" t="s">
        <v>105</v>
      </c>
      <c r="C1455" s="1256"/>
      <c r="D1455" s="1257" t="s">
        <v>22</v>
      </c>
      <c r="E1455" s="1258">
        <v>0</v>
      </c>
      <c r="F1455" s="1081">
        <v>0</v>
      </c>
      <c r="G1455" s="1081">
        <v>0</v>
      </c>
      <c r="H1455" s="1081">
        <v>0</v>
      </c>
      <c r="I1455" s="1081">
        <v>0</v>
      </c>
      <c r="J1455" s="1081">
        <v>0</v>
      </c>
      <c r="K1455" s="1081">
        <v>0</v>
      </c>
      <c r="L1455" s="1081">
        <v>0</v>
      </c>
      <c r="M1455" s="1081">
        <v>0</v>
      </c>
      <c r="N1455" s="1081">
        <v>0</v>
      </c>
      <c r="O1455" s="1081">
        <v>0</v>
      </c>
      <c r="P1455" s="1081">
        <v>0</v>
      </c>
      <c r="Q1455" s="1081">
        <v>0</v>
      </c>
      <c r="R1455" s="1081">
        <v>0</v>
      </c>
      <c r="S1455" s="1081">
        <v>0</v>
      </c>
      <c r="T1455" s="1081">
        <v>0</v>
      </c>
      <c r="U1455" s="1081">
        <v>0</v>
      </c>
      <c r="V1455" s="1081">
        <v>0</v>
      </c>
      <c r="W1455" s="1081">
        <v>0</v>
      </c>
      <c r="X1455" s="1081">
        <v>0</v>
      </c>
      <c r="Y1455" s="1081">
        <v>0</v>
      </c>
      <c r="Z1455" s="1081">
        <v>0</v>
      </c>
      <c r="AA1455" s="1081">
        <v>0</v>
      </c>
      <c r="AB1455" s="1170">
        <v>0</v>
      </c>
      <c r="AC1455" s="1171"/>
      <c r="AD1455" s="1259"/>
      <c r="AE1455" s="365"/>
      <c r="AF1455" s="366"/>
      <c r="AJ1455" s="9"/>
      <c r="AK1455" s="9"/>
      <c r="AL1455" s="9"/>
      <c r="AM1455" s="9"/>
    </row>
    <row r="1456">
      <c r="A1456" s="285" t="s">
        <v>31</v>
      </c>
      <c r="B1456" s="286"/>
      <c r="C1456" s="1260"/>
      <c r="D1456" s="1261"/>
      <c r="E1456" s="1173">
        <f t="shared" ref="E1456:E1457" si="1002">E1445+E1450</f>
        <v>86.799999999999997</v>
      </c>
      <c r="F1456" s="1174">
        <f t="shared" ref="F1456:F1457" si="1003">F1445+F1450</f>
        <v>79.599999999999994</v>
      </c>
      <c r="G1456" s="1174">
        <f t="shared" ref="G1456:G1457" si="1004">G1445+G1450</f>
        <v>78</v>
      </c>
      <c r="H1456" s="1174">
        <f t="shared" ref="H1456:H1457" si="1005">H1445+H1450</f>
        <v>82.400000000000006</v>
      </c>
      <c r="I1456" s="1174">
        <f t="shared" ref="I1456:I1457" si="1006">I1445+I1450</f>
        <v>85.200000000000003</v>
      </c>
      <c r="J1456" s="1174">
        <f t="shared" ref="J1456:J1457" si="1007">J1445+J1450</f>
        <v>90</v>
      </c>
      <c r="K1456" s="1174">
        <f t="shared" ref="K1456:K1457" si="1008">K1445+K1450</f>
        <v>102.8</v>
      </c>
      <c r="L1456" s="1174">
        <f t="shared" ref="L1456:L1457" si="1009">L1445+L1450</f>
        <v>124.40000000000001</v>
      </c>
      <c r="M1456" s="1174">
        <f t="shared" ref="M1456:M1457" si="1010">M1445+M1450</f>
        <v>130.80000000000001</v>
      </c>
      <c r="N1456" s="1174">
        <f t="shared" ref="N1456:N1457" si="1011">N1445+N1450</f>
        <v>122.8</v>
      </c>
      <c r="O1456" s="1174">
        <f t="shared" ref="O1456:O1457" si="1012">O1445+O1450</f>
        <v>131.19999999999999</v>
      </c>
      <c r="P1456" s="1174">
        <f t="shared" ref="P1456:P1457" si="1013">P1445+P1450</f>
        <v>125.2</v>
      </c>
      <c r="Q1456" s="1174">
        <f t="shared" ref="Q1456:Q1457" si="1014">Q1445+Q1450</f>
        <v>124.8</v>
      </c>
      <c r="R1456" s="1174">
        <f t="shared" ref="R1456:R1457" si="1015">R1445+R1450</f>
        <v>114.40000000000001</v>
      </c>
      <c r="S1456" s="1174">
        <f t="shared" ref="S1456:S1457" si="1016">S1445+S1450</f>
        <v>110.8</v>
      </c>
      <c r="T1456" s="1174">
        <f t="shared" ref="T1456:T1457" si="1017">T1445+T1450</f>
        <v>118.8</v>
      </c>
      <c r="U1456" s="1174">
        <f t="shared" ref="U1456:U1457" si="1018">U1445+U1450</f>
        <v>124</v>
      </c>
      <c r="V1456" s="1174">
        <f t="shared" ref="V1456:V1457" si="1019">V1445+V1450</f>
        <v>122.40000000000001</v>
      </c>
      <c r="W1456" s="1174">
        <f t="shared" ref="W1456:W1457" si="1020">W1445+W1450</f>
        <v>129.59999999999999</v>
      </c>
      <c r="X1456" s="1174">
        <f t="shared" ref="X1456:X1457" si="1021">X1445+X1450</f>
        <v>126.40000000000001</v>
      </c>
      <c r="Y1456" s="1174">
        <f t="shared" ref="Y1456:Y1457" si="1022">Y1445+Y1450</f>
        <v>117.2</v>
      </c>
      <c r="Z1456" s="1174">
        <f t="shared" ref="Z1456:Z1457" si="1023">Z1445+Z1450</f>
        <v>113.2</v>
      </c>
      <c r="AA1456" s="1174">
        <f t="shared" ref="AA1456:AA1457" si="1024">AA1445+AA1450</f>
        <v>106.8</v>
      </c>
      <c r="AB1456" s="1175">
        <f t="shared" ref="AB1456:AB1457" si="1025">AB1445+AB1450</f>
        <v>95.200000000000003</v>
      </c>
      <c r="AC1456" s="1176"/>
      <c r="AD1456" s="292">
        <f t="shared" ref="AD1456:AD1467" si="1026">MIN(E1456:AB1456)</f>
        <v>78</v>
      </c>
      <c r="AE1456" s="146"/>
      <c r="AF1456" s="147"/>
      <c r="AH1456" s="1211"/>
      <c r="AI1456" s="1211"/>
      <c r="AJ1456" s="1211"/>
      <c r="AK1456" s="1211"/>
      <c r="AL1456" s="1211"/>
      <c r="AM1456" s="1211"/>
      <c r="AN1456" s="1211"/>
      <c r="AO1456" s="1211"/>
      <c r="AP1456" s="1211"/>
      <c r="AQ1456" s="1211"/>
      <c r="AR1456" s="1211"/>
      <c r="AS1456" s="1211"/>
      <c r="AT1456" s="1211"/>
      <c r="AU1456" s="1211"/>
      <c r="AV1456" s="1211"/>
      <c r="AW1456" s="1211"/>
      <c r="AX1456" s="1211"/>
      <c r="AY1456" s="1211"/>
      <c r="AZ1456" s="1211"/>
      <c r="BA1456" s="1211"/>
      <c r="BB1456" s="1211"/>
      <c r="BC1456" s="1211"/>
      <c r="BD1456" s="1211"/>
      <c r="BE1456" s="1211"/>
    </row>
    <row r="1457">
      <c r="A1457" s="148" t="s">
        <v>32</v>
      </c>
      <c r="B1457" s="149"/>
      <c r="C1457" s="1262"/>
      <c r="D1457" s="1263"/>
      <c r="E1457" s="1178">
        <f t="shared" si="1002"/>
        <v>92.400000000000006</v>
      </c>
      <c r="F1457" s="660">
        <f t="shared" si="1003"/>
        <v>91.200000000000003</v>
      </c>
      <c r="G1457" s="660">
        <f t="shared" si="1004"/>
        <v>97.200000000000003</v>
      </c>
      <c r="H1457" s="660">
        <f t="shared" si="1005"/>
        <v>99.200000000000003</v>
      </c>
      <c r="I1457" s="660">
        <f t="shared" si="1006"/>
        <v>101.59999999999999</v>
      </c>
      <c r="J1457" s="660">
        <f t="shared" si="1007"/>
        <v>103.2</v>
      </c>
      <c r="K1457" s="660">
        <f t="shared" si="1008"/>
        <v>105.2</v>
      </c>
      <c r="L1457" s="660">
        <f t="shared" si="1009"/>
        <v>116.8</v>
      </c>
      <c r="M1457" s="660">
        <f t="shared" si="1010"/>
        <v>112</v>
      </c>
      <c r="N1457" s="660">
        <f t="shared" si="1011"/>
        <v>104.40000000000001</v>
      </c>
      <c r="O1457" s="660">
        <f t="shared" si="1012"/>
        <v>109.59999999999999</v>
      </c>
      <c r="P1457" s="660">
        <f t="shared" si="1013"/>
        <v>104.40000000000001</v>
      </c>
      <c r="Q1457" s="660">
        <f t="shared" si="1014"/>
        <v>103.2</v>
      </c>
      <c r="R1457" s="660">
        <f t="shared" si="1015"/>
        <v>104</v>
      </c>
      <c r="S1457" s="660">
        <f t="shared" si="1016"/>
        <v>102.8</v>
      </c>
      <c r="T1457" s="660">
        <f t="shared" si="1017"/>
        <v>105.59999999999999</v>
      </c>
      <c r="U1457" s="660">
        <f t="shared" si="1018"/>
        <v>113.59999999999999</v>
      </c>
      <c r="V1457" s="660">
        <f t="shared" si="1019"/>
        <v>107.2</v>
      </c>
      <c r="W1457" s="660">
        <f t="shared" si="1020"/>
        <v>117.2</v>
      </c>
      <c r="X1457" s="660">
        <f t="shared" si="1021"/>
        <v>115.2</v>
      </c>
      <c r="Y1457" s="660">
        <f t="shared" si="1022"/>
        <v>110.40000000000001</v>
      </c>
      <c r="Z1457" s="660">
        <f t="shared" si="1023"/>
        <v>103.2</v>
      </c>
      <c r="AA1457" s="660">
        <f t="shared" si="1024"/>
        <v>96.400000000000006</v>
      </c>
      <c r="AB1457" s="1179">
        <f t="shared" si="1025"/>
        <v>90.799999999999997</v>
      </c>
      <c r="AC1457" s="1180"/>
      <c r="AD1457" s="295">
        <f t="shared" si="1026"/>
        <v>90.799999999999997</v>
      </c>
      <c r="AE1457" s="156"/>
      <c r="AF1457" s="157"/>
      <c r="AJ1457" s="30"/>
      <c r="AK1457" s="9"/>
      <c r="AL1457" s="9"/>
      <c r="AM1457" s="9"/>
    </row>
    <row r="1458">
      <c r="A1458" s="158" t="s">
        <v>33</v>
      </c>
      <c r="B1458" s="536"/>
      <c r="C1458" s="1264"/>
      <c r="D1458" s="161"/>
      <c r="E1458" s="1265">
        <f t="shared" ref="E1458:AB1458" si="1027">SQRT(E1457*E1457+E1456*E1456)</f>
        <v>126.77539193392383</v>
      </c>
      <c r="F1458" s="459">
        <f t="shared" si="1027"/>
        <v>121.05205491853494</v>
      </c>
      <c r="G1458" s="459">
        <f t="shared" si="1027"/>
        <v>124.62680289568533</v>
      </c>
      <c r="H1458" s="459">
        <f t="shared" si="1027"/>
        <v>128.95890818396379</v>
      </c>
      <c r="I1458" s="459">
        <f t="shared" si="1027"/>
        <v>132.59562587053918</v>
      </c>
      <c r="J1458" s="459">
        <f t="shared" si="1027"/>
        <v>136.93151572957922</v>
      </c>
      <c r="K1458" s="459">
        <f t="shared" si="1027"/>
        <v>147.08800087022735</v>
      </c>
      <c r="L1458" s="459">
        <f t="shared" si="1027"/>
        <v>170.63879980824993</v>
      </c>
      <c r="M1458" s="459">
        <f t="shared" si="1027"/>
        <v>172.19941927892791</v>
      </c>
      <c r="N1458" s="459">
        <f t="shared" si="1027"/>
        <v>161.18064399920979</v>
      </c>
      <c r="O1458" s="459">
        <f t="shared" si="1027"/>
        <v>170.95496482992237</v>
      </c>
      <c r="P1458" s="459">
        <f t="shared" si="1027"/>
        <v>163.01656357560725</v>
      </c>
      <c r="Q1458" s="459">
        <f t="shared" si="1027"/>
        <v>161.94221191523846</v>
      </c>
      <c r="R1458" s="459">
        <f t="shared" si="1027"/>
        <v>154.60711497211247</v>
      </c>
      <c r="S1458" s="459">
        <f t="shared" si="1027"/>
        <v>151.14390493830706</v>
      </c>
      <c r="T1458" s="459">
        <f t="shared" si="1027"/>
        <v>158.94904844005828</v>
      </c>
      <c r="U1458" s="459">
        <f t="shared" si="1027"/>
        <v>168.16943836500138</v>
      </c>
      <c r="V1458" s="459">
        <f t="shared" si="1027"/>
        <v>162.70709880026749</v>
      </c>
      <c r="W1458" s="459">
        <f t="shared" si="1027"/>
        <v>174.73408368146153</v>
      </c>
      <c r="X1458" s="459">
        <f t="shared" si="1027"/>
        <v>171.02046661145559</v>
      </c>
      <c r="Y1458" s="459">
        <f t="shared" si="1027"/>
        <v>161.00931650062986</v>
      </c>
      <c r="Z1458" s="459">
        <f t="shared" si="1027"/>
        <v>153.18119989084823</v>
      </c>
      <c r="AA1458" s="459">
        <f t="shared" si="1027"/>
        <v>143.87216548033189</v>
      </c>
      <c r="AB1458" s="893">
        <f t="shared" si="1027"/>
        <v>131.55865611961838</v>
      </c>
      <c r="AC1458" s="1184"/>
      <c r="AD1458" s="298">
        <f t="shared" si="1026"/>
        <v>121.05205491853494</v>
      </c>
      <c r="AE1458" s="1266"/>
      <c r="AF1458" s="1264"/>
      <c r="AJ1458" s="56"/>
      <c r="AK1458" s="64"/>
      <c r="AL1458" s="64"/>
      <c r="AM1458" s="64"/>
    </row>
    <row r="1459">
      <c r="A1459" s="841" t="s">
        <v>69</v>
      </c>
      <c r="B1459" s="842"/>
      <c r="C1459" s="1267"/>
      <c r="D1459" s="1050"/>
      <c r="E1459" s="1268">
        <v>1</v>
      </c>
      <c r="F1459" s="396">
        <v>2</v>
      </c>
      <c r="G1459" s="396">
        <v>3</v>
      </c>
      <c r="H1459" s="396">
        <v>4</v>
      </c>
      <c r="I1459" s="396">
        <v>5</v>
      </c>
      <c r="J1459" s="396">
        <v>6</v>
      </c>
      <c r="K1459" s="396">
        <v>7</v>
      </c>
      <c r="L1459" s="396">
        <v>8</v>
      </c>
      <c r="M1459" s="396">
        <v>9</v>
      </c>
      <c r="N1459" s="396">
        <v>10</v>
      </c>
      <c r="O1459" s="396">
        <v>11</v>
      </c>
      <c r="P1459" s="396">
        <v>12</v>
      </c>
      <c r="Q1459" s="396">
        <v>13</v>
      </c>
      <c r="R1459" s="396">
        <v>14</v>
      </c>
      <c r="S1459" s="396">
        <v>15</v>
      </c>
      <c r="T1459" s="396">
        <v>16</v>
      </c>
      <c r="U1459" s="396">
        <v>17</v>
      </c>
      <c r="V1459" s="396">
        <v>18</v>
      </c>
      <c r="W1459" s="396">
        <v>19</v>
      </c>
      <c r="X1459" s="396">
        <v>20</v>
      </c>
      <c r="Y1459" s="396">
        <v>21</v>
      </c>
      <c r="Z1459" s="396">
        <v>22</v>
      </c>
      <c r="AA1459" s="396">
        <v>23</v>
      </c>
      <c r="AB1459" s="714">
        <v>24</v>
      </c>
      <c r="AC1459" s="1188"/>
      <c r="AJ1459" s="56"/>
      <c r="AK1459" s="64"/>
      <c r="AL1459" s="64"/>
      <c r="AM1459" s="64"/>
    </row>
    <row r="1460">
      <c r="A1460" s="721" t="s">
        <v>70</v>
      </c>
      <c r="B1460" s="302"/>
      <c r="C1460" s="1140" t="s">
        <v>24</v>
      </c>
      <c r="D1460" s="1269" t="s">
        <v>22</v>
      </c>
      <c r="E1460" s="1270">
        <v>10.369999999999999</v>
      </c>
      <c r="F1460" s="1271">
        <v>10.380000000000001</v>
      </c>
      <c r="G1460" s="1271">
        <v>10.48</v>
      </c>
      <c r="H1460" s="1271">
        <v>10.48</v>
      </c>
      <c r="I1460" s="1271">
        <v>10.49</v>
      </c>
      <c r="J1460" s="1271">
        <v>10.539999999999999</v>
      </c>
      <c r="K1460" s="1271">
        <v>10.52</v>
      </c>
      <c r="L1460" s="1271">
        <v>10.5</v>
      </c>
      <c r="M1460" s="1271">
        <v>10.44</v>
      </c>
      <c r="N1460" s="1271">
        <v>10.449999999999999</v>
      </c>
      <c r="O1460" s="1271">
        <v>10.43</v>
      </c>
      <c r="P1460" s="1271">
        <v>10.449999999999999</v>
      </c>
      <c r="Q1460" s="1271">
        <v>10.48</v>
      </c>
      <c r="R1460" s="1271">
        <v>10.470000000000001</v>
      </c>
      <c r="S1460" s="1271">
        <v>10.460000000000001</v>
      </c>
      <c r="T1460" s="1271">
        <v>10.460000000000001</v>
      </c>
      <c r="U1460" s="1271">
        <v>10.59</v>
      </c>
      <c r="V1460" s="1271">
        <v>10.539999999999999</v>
      </c>
      <c r="W1460" s="1271">
        <v>10.550000000000001</v>
      </c>
      <c r="X1460" s="1271">
        <v>10.57</v>
      </c>
      <c r="Y1460" s="1271">
        <v>10.52</v>
      </c>
      <c r="Z1460" s="1271">
        <v>10.5</v>
      </c>
      <c r="AA1460" s="1271">
        <v>10.35</v>
      </c>
      <c r="AB1460" s="1272">
        <v>10.4</v>
      </c>
      <c r="AC1460" s="1273">
        <f t="shared" si="999"/>
        <v>10.475833333333336</v>
      </c>
      <c r="AJ1460" s="56"/>
      <c r="AK1460" s="64"/>
      <c r="AL1460" s="64"/>
      <c r="AM1460" s="64"/>
    </row>
    <row r="1461">
      <c r="A1461" s="730" t="s">
        <v>34</v>
      </c>
      <c r="B1461" s="272"/>
      <c r="C1461" s="1141" t="s">
        <v>24</v>
      </c>
      <c r="D1461" s="1274" t="s">
        <v>22</v>
      </c>
      <c r="E1461" s="271">
        <v>10.300000000000001</v>
      </c>
      <c r="F1461" s="272">
        <v>10.300000000000001</v>
      </c>
      <c r="G1461" s="272">
        <v>10.300000000000001</v>
      </c>
      <c r="H1461" s="272">
        <v>10.300000000000001</v>
      </c>
      <c r="I1461" s="272">
        <v>10.300000000000001</v>
      </c>
      <c r="J1461" s="272">
        <v>10.300000000000001</v>
      </c>
      <c r="K1461" s="272">
        <v>10.300000000000001</v>
      </c>
      <c r="L1461" s="272">
        <v>10.300000000000001</v>
      </c>
      <c r="M1461" s="272">
        <v>10.300000000000001</v>
      </c>
      <c r="N1461" s="272">
        <v>10.300000000000001</v>
      </c>
      <c r="O1461" s="272">
        <v>10.300000000000001</v>
      </c>
      <c r="P1461" s="272">
        <v>10.300000000000001</v>
      </c>
      <c r="Q1461" s="272">
        <v>10.300000000000001</v>
      </c>
      <c r="R1461" s="272">
        <v>10.300000000000001</v>
      </c>
      <c r="S1461" s="272">
        <v>10.300000000000001</v>
      </c>
      <c r="T1461" s="272">
        <v>10.300000000000001</v>
      </c>
      <c r="U1461" s="272">
        <v>10.300000000000001</v>
      </c>
      <c r="V1461" s="272">
        <v>10.300000000000001</v>
      </c>
      <c r="W1461" s="272">
        <v>10.300000000000001</v>
      </c>
      <c r="X1461" s="272">
        <v>10.300000000000001</v>
      </c>
      <c r="Y1461" s="272">
        <v>10.300000000000001</v>
      </c>
      <c r="Z1461" s="272">
        <v>10.300000000000001</v>
      </c>
      <c r="AA1461" s="272">
        <v>10.300000000000001</v>
      </c>
      <c r="AB1461" s="273">
        <v>10.300000000000001</v>
      </c>
      <c r="AC1461" s="1275">
        <f t="shared" si="999"/>
        <v>10.300000000000004</v>
      </c>
      <c r="AJ1461" s="56"/>
      <c r="AK1461" s="64"/>
      <c r="AL1461" s="9"/>
      <c r="AM1461" s="64"/>
    </row>
    <row r="1462">
      <c r="A1462" s="332" t="s">
        <v>129</v>
      </c>
      <c r="B1462" s="332" t="s">
        <v>61</v>
      </c>
      <c r="C1462" s="67" t="s">
        <v>18</v>
      </c>
      <c r="D1462" s="587"/>
      <c r="E1462" s="112"/>
      <c r="F1462" s="109"/>
      <c r="G1462" s="109"/>
      <c r="H1462" s="109"/>
      <c r="I1462" s="109"/>
      <c r="J1462" s="109"/>
      <c r="K1462" s="109"/>
      <c r="L1462" s="109"/>
      <c r="M1462" s="109"/>
      <c r="N1462" s="109"/>
      <c r="O1462" s="109"/>
      <c r="P1462" s="109"/>
      <c r="Q1462" s="109"/>
      <c r="R1462" s="109"/>
      <c r="S1462" s="109"/>
      <c r="T1462" s="109"/>
      <c r="U1462" s="109"/>
      <c r="V1462" s="109"/>
      <c r="W1462" s="109"/>
      <c r="X1462" s="109"/>
      <c r="Y1462" s="109"/>
      <c r="Z1462" s="109"/>
      <c r="AA1462" s="109"/>
      <c r="AB1462" s="110"/>
      <c r="AC1462" s="224">
        <f t="shared" ref="AC1462:AC1468" si="1028">SUM(E1462:AB1462)</f>
        <v>0</v>
      </c>
      <c r="AD1462" s="1022">
        <f t="shared" si="1026"/>
        <v>0</v>
      </c>
      <c r="AE1462" s="524">
        <v>0</v>
      </c>
      <c r="AF1462" s="780">
        <v>0</v>
      </c>
      <c r="AJ1462" s="56"/>
      <c r="AK1462" s="497"/>
      <c r="AL1462" s="81"/>
      <c r="AM1462" s="9"/>
    </row>
    <row r="1463">
      <c r="A1463" s="228"/>
      <c r="B1463" s="228"/>
      <c r="C1463" s="75" t="s">
        <v>20</v>
      </c>
      <c r="D1463" s="1255"/>
      <c r="E1463" s="495"/>
      <c r="F1463" s="114"/>
      <c r="G1463" s="114"/>
      <c r="H1463" s="114"/>
      <c r="I1463" s="114"/>
      <c r="J1463" s="114"/>
      <c r="K1463" s="114"/>
      <c r="L1463" s="114"/>
      <c r="M1463" s="114"/>
      <c r="N1463" s="114"/>
      <c r="O1463" s="114"/>
      <c r="P1463" s="114"/>
      <c r="Q1463" s="114"/>
      <c r="R1463" s="114"/>
      <c r="S1463" s="114"/>
      <c r="T1463" s="114"/>
      <c r="U1463" s="114"/>
      <c r="V1463" s="114"/>
      <c r="W1463" s="114"/>
      <c r="X1463" s="114"/>
      <c r="Y1463" s="114"/>
      <c r="Z1463" s="114"/>
      <c r="AA1463" s="114"/>
      <c r="AB1463" s="115"/>
      <c r="AC1463" s="116">
        <f t="shared" si="1028"/>
        <v>0</v>
      </c>
      <c r="AD1463" s="526"/>
      <c r="AE1463" s="527"/>
      <c r="AF1463" s="964"/>
      <c r="AJ1463" s="30"/>
      <c r="AK1463" s="9"/>
      <c r="AL1463" s="9"/>
      <c r="AM1463" s="9"/>
    </row>
    <row r="1464">
      <c r="A1464" s="228"/>
      <c r="B1464" s="228"/>
      <c r="C1464" s="75" t="s">
        <v>21</v>
      </c>
      <c r="D1464" s="1255"/>
      <c r="E1464" s="582"/>
      <c r="F1464" s="119"/>
      <c r="G1464" s="119"/>
      <c r="H1464" s="119"/>
      <c r="I1464" s="119"/>
      <c r="J1464" s="119"/>
      <c r="K1464" s="119"/>
      <c r="L1464" s="119"/>
      <c r="M1464" s="119"/>
      <c r="N1464" s="119"/>
      <c r="O1464" s="119"/>
      <c r="P1464" s="119"/>
      <c r="Q1464" s="119"/>
      <c r="R1464" s="119"/>
      <c r="S1464" s="119"/>
      <c r="T1464" s="119"/>
      <c r="U1464" s="119"/>
      <c r="V1464" s="119"/>
      <c r="W1464" s="119"/>
      <c r="X1464" s="119"/>
      <c r="Y1464" s="119"/>
      <c r="Z1464" s="119"/>
      <c r="AA1464" s="119"/>
      <c r="AB1464" s="120"/>
      <c r="AC1464" s="116">
        <v>0</v>
      </c>
      <c r="AD1464" s="526"/>
      <c r="AE1464" s="527"/>
      <c r="AF1464" s="964"/>
      <c r="AJ1464" s="30"/>
      <c r="AK1464" s="9"/>
      <c r="AL1464" s="9"/>
      <c r="AM1464" s="9"/>
    </row>
    <row r="1465">
      <c r="A1465" s="228"/>
      <c r="B1465" s="228"/>
      <c r="C1465" s="75" t="s">
        <v>23</v>
      </c>
      <c r="D1465" s="1255"/>
      <c r="E1465" s="268" t="e">
        <f t="shared" ref="E1465:AB1470" si="1029">E1463/E1462</f>
        <v>#DIV/0!</v>
      </c>
      <c r="F1465" s="83" t="e">
        <f t="shared" si="1029"/>
        <v>#DIV/0!</v>
      </c>
      <c r="G1465" s="83" t="e">
        <f t="shared" si="1029"/>
        <v>#DIV/0!</v>
      </c>
      <c r="H1465" s="83" t="e">
        <f t="shared" si="1029"/>
        <v>#DIV/0!</v>
      </c>
      <c r="I1465" s="83" t="e">
        <f t="shared" si="1029"/>
        <v>#DIV/0!</v>
      </c>
      <c r="J1465" s="83" t="e">
        <f t="shared" si="1029"/>
        <v>#DIV/0!</v>
      </c>
      <c r="K1465" s="83" t="e">
        <f t="shared" si="1029"/>
        <v>#DIV/0!</v>
      </c>
      <c r="L1465" s="83" t="e">
        <f t="shared" si="1029"/>
        <v>#DIV/0!</v>
      </c>
      <c r="M1465" s="83" t="e">
        <f t="shared" si="1029"/>
        <v>#DIV/0!</v>
      </c>
      <c r="N1465" s="83" t="e">
        <f t="shared" si="1029"/>
        <v>#DIV/0!</v>
      </c>
      <c r="O1465" s="83" t="e">
        <f t="shared" si="1029"/>
        <v>#DIV/0!</v>
      </c>
      <c r="P1465" s="83" t="e">
        <f t="shared" si="1029"/>
        <v>#DIV/0!</v>
      </c>
      <c r="Q1465" s="83" t="e">
        <f t="shared" si="1029"/>
        <v>#DIV/0!</v>
      </c>
      <c r="R1465" s="83" t="e">
        <f t="shared" si="1029"/>
        <v>#DIV/0!</v>
      </c>
      <c r="S1465" s="83" t="e">
        <f t="shared" si="1029"/>
        <v>#DIV/0!</v>
      </c>
      <c r="T1465" s="83" t="e">
        <f t="shared" si="1029"/>
        <v>#DIV/0!</v>
      </c>
      <c r="U1465" s="83" t="e">
        <f t="shared" si="1029"/>
        <v>#DIV/0!</v>
      </c>
      <c r="V1465" s="83" t="e">
        <f t="shared" si="1029"/>
        <v>#DIV/0!</v>
      </c>
      <c r="W1465" s="83" t="e">
        <f t="shared" si="1029"/>
        <v>#DIV/0!</v>
      </c>
      <c r="X1465" s="83" t="e">
        <f t="shared" si="1029"/>
        <v>#DIV/0!</v>
      </c>
      <c r="Y1465" s="83" t="e">
        <f t="shared" si="1029"/>
        <v>#DIV/0!</v>
      </c>
      <c r="Z1465" s="83" t="e">
        <f t="shared" si="1029"/>
        <v>#DIV/0!</v>
      </c>
      <c r="AA1465" s="83" t="e">
        <f t="shared" si="1029"/>
        <v>#DIV/0!</v>
      </c>
      <c r="AB1465" s="84" t="e">
        <f t="shared" si="1029"/>
        <v>#DIV/0!</v>
      </c>
      <c r="AC1465" s="124"/>
      <c r="AD1465" s="526"/>
      <c r="AE1465" s="527"/>
      <c r="AF1465" s="964"/>
      <c r="AJ1465" s="30"/>
      <c r="AK1465" s="9"/>
      <c r="AL1465" s="9"/>
      <c r="AM1465" s="9"/>
    </row>
    <row r="1466">
      <c r="A1466" s="1018"/>
      <c r="B1466" s="1018"/>
      <c r="C1466" s="127" t="s">
        <v>37</v>
      </c>
      <c r="D1466" s="589"/>
      <c r="E1466" s="1222"/>
      <c r="F1466" s="129"/>
      <c r="G1466" s="129"/>
      <c r="H1466" s="129"/>
      <c r="I1466" s="129"/>
      <c r="J1466" s="129"/>
      <c r="K1466" s="129"/>
      <c r="L1466" s="129"/>
      <c r="M1466" s="129"/>
      <c r="N1466" s="129"/>
      <c r="O1466" s="129"/>
      <c r="P1466" s="129"/>
      <c r="Q1466" s="129"/>
      <c r="R1466" s="129"/>
      <c r="S1466" s="129"/>
      <c r="T1466" s="129"/>
      <c r="U1466" s="129"/>
      <c r="V1466" s="129"/>
      <c r="W1466" s="129"/>
      <c r="X1466" s="129"/>
      <c r="Y1466" s="129"/>
      <c r="Z1466" s="129"/>
      <c r="AA1466" s="129"/>
      <c r="AB1466" s="131"/>
      <c r="AC1466" s="189"/>
      <c r="AD1466" s="373">
        <v>0</v>
      </c>
      <c r="AE1466" s="129"/>
      <c r="AF1466" s="131"/>
      <c r="AJ1466" s="56"/>
      <c r="AK1466" s="64"/>
      <c r="AL1466" s="9"/>
      <c r="AM1466" s="64"/>
    </row>
    <row r="1467" ht="15.75" customHeight="1">
      <c r="A1467" s="332" t="s">
        <v>62</v>
      </c>
      <c r="B1467" s="332" t="s">
        <v>387</v>
      </c>
      <c r="C1467" s="67" t="s">
        <v>18</v>
      </c>
      <c r="D1467" s="587" t="s">
        <v>29</v>
      </c>
      <c r="E1467" s="112">
        <v>12.9</v>
      </c>
      <c r="F1467" s="109">
        <v>10.380000000000001</v>
      </c>
      <c r="G1467" s="109">
        <v>9.3000000000000007</v>
      </c>
      <c r="H1467" s="109">
        <v>11.52</v>
      </c>
      <c r="I1467" s="109">
        <v>16.920000000000002</v>
      </c>
      <c r="J1467" s="109">
        <v>14.880000000000001</v>
      </c>
      <c r="K1467" s="109">
        <v>15.960000000000001</v>
      </c>
      <c r="L1467" s="109">
        <v>15.84</v>
      </c>
      <c r="M1467" s="109">
        <v>16.739999999999998</v>
      </c>
      <c r="N1467" s="109">
        <v>15.42</v>
      </c>
      <c r="O1467" s="109">
        <v>14.58</v>
      </c>
      <c r="P1467" s="109">
        <v>16.199999999999999</v>
      </c>
      <c r="Q1467" s="109">
        <v>17.34</v>
      </c>
      <c r="R1467" s="109">
        <v>14.82</v>
      </c>
      <c r="S1467" s="109">
        <v>14.039999999999999</v>
      </c>
      <c r="T1467" s="109">
        <v>18.300000000000001</v>
      </c>
      <c r="U1467" s="109">
        <v>22.739999999999998</v>
      </c>
      <c r="V1467" s="109">
        <v>24.18</v>
      </c>
      <c r="W1467" s="109">
        <v>23.460000000000001</v>
      </c>
      <c r="X1467" s="109">
        <v>17.039999999999999</v>
      </c>
      <c r="Y1467" s="109">
        <v>14.94</v>
      </c>
      <c r="Z1467" s="109">
        <v>13.380000000000001</v>
      </c>
      <c r="AA1467" s="109">
        <v>13.380000000000001</v>
      </c>
      <c r="AB1467" s="110">
        <v>13.68</v>
      </c>
      <c r="AC1467" s="278">
        <f t="shared" si="1028"/>
        <v>377.94</v>
      </c>
      <c r="AD1467" s="1022">
        <f t="shared" si="1026"/>
        <v>9.3000000000000007</v>
      </c>
      <c r="AE1467" s="524">
        <v>100</v>
      </c>
      <c r="AF1467" s="780">
        <v>6</v>
      </c>
      <c r="AJ1467" s="56"/>
      <c r="AK1467" s="497"/>
      <c r="AL1467" s="81"/>
      <c r="AM1467" s="9"/>
    </row>
    <row r="1468">
      <c r="A1468" s="228"/>
      <c r="B1468" s="228"/>
      <c r="C1468" s="75" t="s">
        <v>20</v>
      </c>
      <c r="D1468" s="1255" t="s">
        <v>29</v>
      </c>
      <c r="E1468" s="495">
        <v>15</v>
      </c>
      <c r="F1468" s="114">
        <v>14.699999999999999</v>
      </c>
      <c r="G1468" s="114">
        <v>15.300000000000001</v>
      </c>
      <c r="H1468" s="114">
        <v>16.199999999999999</v>
      </c>
      <c r="I1468" s="114">
        <v>19.559999999999999</v>
      </c>
      <c r="J1468" s="114">
        <v>19.140000000000001</v>
      </c>
      <c r="K1468" s="114">
        <v>19.5</v>
      </c>
      <c r="L1468" s="114">
        <v>18.899999999999999</v>
      </c>
      <c r="M1468" s="114">
        <v>17.579999999999998</v>
      </c>
      <c r="N1468" s="114">
        <v>18.719999999999999</v>
      </c>
      <c r="O1468" s="114">
        <v>20.579999999999998</v>
      </c>
      <c r="P1468" s="114">
        <v>18.48</v>
      </c>
      <c r="Q1468" s="114">
        <v>19.140000000000001</v>
      </c>
      <c r="R1468" s="114">
        <v>17.699999999999999</v>
      </c>
      <c r="S1468" s="114">
        <v>17.640000000000001</v>
      </c>
      <c r="T1468" s="114">
        <v>19.739999999999998</v>
      </c>
      <c r="U1468" s="114">
        <v>22.920000000000002</v>
      </c>
      <c r="V1468" s="114">
        <v>21.420000000000002</v>
      </c>
      <c r="W1468" s="114">
        <v>24.18</v>
      </c>
      <c r="X1468" s="114">
        <v>18.120000000000001</v>
      </c>
      <c r="Y1468" s="114">
        <v>17.34</v>
      </c>
      <c r="Z1468" s="114">
        <v>16.199999999999999</v>
      </c>
      <c r="AA1468" s="114">
        <v>15.9</v>
      </c>
      <c r="AB1468" s="115">
        <v>15.119999999999999</v>
      </c>
      <c r="AC1468" s="280">
        <f t="shared" si="1028"/>
        <v>439.07999999999998</v>
      </c>
      <c r="AD1468" s="526"/>
      <c r="AE1468" s="527"/>
      <c r="AF1468" s="964"/>
      <c r="AJ1468" s="30"/>
      <c r="AK1468" s="9"/>
      <c r="AL1468" s="9"/>
      <c r="AM1468" s="9"/>
    </row>
    <row r="1469">
      <c r="A1469" s="228"/>
      <c r="B1469" s="228"/>
      <c r="C1469" s="75" t="s">
        <v>21</v>
      </c>
      <c r="D1469" s="1255" t="s">
        <v>22</v>
      </c>
      <c r="E1469" s="582">
        <v>1</v>
      </c>
      <c r="F1469" s="119">
        <v>1</v>
      </c>
      <c r="G1469" s="119">
        <v>1</v>
      </c>
      <c r="H1469" s="119">
        <v>2</v>
      </c>
      <c r="I1469" s="119">
        <v>1</v>
      </c>
      <c r="J1469" s="119">
        <v>2</v>
      </c>
      <c r="K1469" s="119">
        <v>2</v>
      </c>
      <c r="L1469" s="119">
        <v>1</v>
      </c>
      <c r="M1469" s="119">
        <v>1</v>
      </c>
      <c r="N1469" s="119">
        <v>1</v>
      </c>
      <c r="O1469" s="119">
        <v>2</v>
      </c>
      <c r="P1469" s="119">
        <v>2</v>
      </c>
      <c r="Q1469" s="119">
        <v>2</v>
      </c>
      <c r="R1469" s="119">
        <v>1</v>
      </c>
      <c r="S1469" s="119">
        <v>1</v>
      </c>
      <c r="T1469" s="119">
        <v>2</v>
      </c>
      <c r="U1469" s="119">
        <v>2</v>
      </c>
      <c r="V1469" s="119">
        <v>2</v>
      </c>
      <c r="W1469" s="119">
        <v>2</v>
      </c>
      <c r="X1469" s="119">
        <v>1</v>
      </c>
      <c r="Y1469" s="119">
        <v>1</v>
      </c>
      <c r="Z1469" s="119">
        <v>1</v>
      </c>
      <c r="AA1469" s="119">
        <v>1</v>
      </c>
      <c r="AB1469" s="120">
        <v>1</v>
      </c>
      <c r="AC1469" s="280">
        <f t="shared" ref="AC1469:AC1471" si="1030">AVERAGE(E1469:AB1469)</f>
        <v>1.4166666666666667</v>
      </c>
      <c r="AD1469" s="526"/>
      <c r="AE1469" s="527"/>
      <c r="AF1469" s="964"/>
      <c r="AJ1469" s="30"/>
      <c r="AK1469" s="9"/>
      <c r="AL1469" s="9"/>
      <c r="AM1469" s="9"/>
    </row>
    <row r="1470">
      <c r="A1470" s="228"/>
      <c r="B1470" s="228"/>
      <c r="C1470" s="75" t="s">
        <v>23</v>
      </c>
      <c r="D1470" s="1255"/>
      <c r="E1470" s="268">
        <f t="shared" si="1029"/>
        <v>1.1627906976744187</v>
      </c>
      <c r="F1470" s="83">
        <f t="shared" si="1029"/>
        <v>1.4161849710982657</v>
      </c>
      <c r="G1470" s="83">
        <f t="shared" si="1029"/>
        <v>1.6451612903225805</v>
      </c>
      <c r="H1470" s="83">
        <f t="shared" si="1029"/>
        <v>1.40625</v>
      </c>
      <c r="I1470" s="83">
        <f t="shared" si="1029"/>
        <v>1.156028368794326</v>
      </c>
      <c r="J1470" s="83">
        <f t="shared" si="1029"/>
        <v>1.2862903225806452</v>
      </c>
      <c r="K1470" s="83">
        <f t="shared" si="1029"/>
        <v>1.2218045112781954</v>
      </c>
      <c r="L1470" s="83">
        <f t="shared" si="1029"/>
        <v>1.1931818181818181</v>
      </c>
      <c r="M1470" s="83">
        <f t="shared" si="1029"/>
        <v>1.0501792114695341</v>
      </c>
      <c r="N1470" s="83">
        <f t="shared" si="1029"/>
        <v>1.2140077821011672</v>
      </c>
      <c r="O1470" s="83">
        <f t="shared" si="1029"/>
        <v>1.4115226337448559</v>
      </c>
      <c r="P1470" s="83">
        <f t="shared" si="1029"/>
        <v>1.1407407407407408</v>
      </c>
      <c r="Q1470" s="83">
        <f t="shared" si="1029"/>
        <v>1.1038062283737025</v>
      </c>
      <c r="R1470" s="83">
        <f t="shared" si="1029"/>
        <v>1.1943319838056679</v>
      </c>
      <c r="S1470" s="83">
        <f t="shared" si="1029"/>
        <v>1.2564102564102566</v>
      </c>
      <c r="T1470" s="83">
        <f t="shared" si="1029"/>
        <v>1.0786885245901638</v>
      </c>
      <c r="U1470" s="83">
        <f t="shared" si="1029"/>
        <v>1.0079155672823221</v>
      </c>
      <c r="V1470" s="83">
        <f t="shared" si="1029"/>
        <v>0.88585607940446653</v>
      </c>
      <c r="W1470" s="83">
        <f t="shared" si="1029"/>
        <v>1.0306905370843988</v>
      </c>
      <c r="X1470" s="83">
        <f t="shared" si="1029"/>
        <v>1.063380281690141</v>
      </c>
      <c r="Y1470" s="83">
        <f t="shared" si="1029"/>
        <v>1.1606425702811245</v>
      </c>
      <c r="Z1470" s="83">
        <f t="shared" si="1029"/>
        <v>1.210762331838565</v>
      </c>
      <c r="AA1470" s="83">
        <f t="shared" si="1029"/>
        <v>1.1883408071748878</v>
      </c>
      <c r="AB1470" s="84">
        <f t="shared" si="1029"/>
        <v>1.1052631578947367</v>
      </c>
      <c r="AC1470" s="902">
        <f t="shared" si="1030"/>
        <v>1.1912596114090406</v>
      </c>
      <c r="AD1470" s="526"/>
      <c r="AE1470" s="527"/>
      <c r="AF1470" s="964"/>
      <c r="AJ1470" s="30"/>
      <c r="AK1470" s="9"/>
      <c r="AL1470" s="9"/>
      <c r="AM1470" s="9"/>
    </row>
    <row r="1471">
      <c r="A1471" s="1018"/>
      <c r="B1471" s="1018"/>
      <c r="C1471" s="127" t="s">
        <v>37</v>
      </c>
      <c r="D1471" s="589"/>
      <c r="E1471" s="1222">
        <f t="shared" ref="E1471:AB1471" si="1031">SQRT(E1467*E1467+E1468*E1468)/E1460/1.73</f>
        <v>1.1027856317722342</v>
      </c>
      <c r="F1471" s="129">
        <f t="shared" si="1031"/>
        <v>1.0021160865198728</v>
      </c>
      <c r="G1471" s="129">
        <f t="shared" si="1031"/>
        <v>0.98755394109628725</v>
      </c>
      <c r="H1471" s="129">
        <f t="shared" si="1031"/>
        <v>1.096412118700143</v>
      </c>
      <c r="I1471" s="129">
        <f t="shared" si="1031"/>
        <v>1.4251235404322733</v>
      </c>
      <c r="J1471" s="129">
        <f t="shared" si="1031"/>
        <v>1.3295696186731609</v>
      </c>
      <c r="K1471" s="129">
        <f t="shared" si="1031"/>
        <v>1.3845712444557305</v>
      </c>
      <c r="L1471" s="129">
        <f t="shared" si="1031"/>
        <v>1.357555739058629</v>
      </c>
      <c r="M1471" s="129">
        <f t="shared" si="1031"/>
        <v>1.3440509214206007</v>
      </c>
      <c r="N1471" s="129">
        <f t="shared" si="1031"/>
        <v>1.3415460355059585</v>
      </c>
      <c r="O1471" s="129">
        <f t="shared" si="1031"/>
        <v>1.3977730275692133</v>
      </c>
      <c r="P1471" s="129">
        <f t="shared" si="1031"/>
        <v>1.3593717585243639</v>
      </c>
      <c r="Q1471" s="129">
        <f t="shared" si="1031"/>
        <v>1.4244935253380304</v>
      </c>
      <c r="R1471" s="129">
        <f t="shared" si="1031"/>
        <v>1.2744981303861775</v>
      </c>
      <c r="S1471" s="129">
        <f t="shared" si="1031"/>
        <v>1.2458865797072078</v>
      </c>
      <c r="T1471" s="129">
        <f t="shared" si="1031"/>
        <v>1.4875058090989048</v>
      </c>
      <c r="U1471" s="129">
        <f t="shared" si="1031"/>
        <v>1.7623096555746949</v>
      </c>
      <c r="V1471" s="129">
        <f t="shared" si="1031"/>
        <v>1.7715653690753834</v>
      </c>
      <c r="W1471" s="129">
        <f t="shared" si="1031"/>
        <v>1.845898368184109</v>
      </c>
      <c r="X1471" s="129">
        <f t="shared" si="1031"/>
        <v>1.3602463326319794</v>
      </c>
      <c r="Y1471" s="129">
        <f t="shared" si="1031"/>
        <v>1.2576324505032725</v>
      </c>
      <c r="Z1471" s="129">
        <f t="shared" si="1031"/>
        <v>1.1566779099051334</v>
      </c>
      <c r="AA1471" s="129">
        <f t="shared" si="1031"/>
        <v>1.1605722036314574</v>
      </c>
      <c r="AB1471" s="131">
        <f t="shared" si="1031"/>
        <v>1.1332878641756929</v>
      </c>
      <c r="AC1471" s="284">
        <f t="shared" si="1030"/>
        <v>1.3337084942475215</v>
      </c>
      <c r="AD1471" s="373">
        <f>(AC1469-AC1471)/AC1469</f>
        <v>0.058558709942926071</v>
      </c>
      <c r="AE1471" s="129"/>
      <c r="AF1471" s="131"/>
      <c r="AJ1471" s="56"/>
      <c r="AK1471" s="64"/>
      <c r="AL1471" s="9"/>
      <c r="AM1471" s="64"/>
    </row>
    <row r="1472" ht="15.75" customHeight="1">
      <c r="A1472" s="332" t="s">
        <v>60</v>
      </c>
      <c r="B1472" s="332" t="s">
        <v>388</v>
      </c>
      <c r="C1472" s="67" t="s">
        <v>18</v>
      </c>
      <c r="D1472" s="587" t="s">
        <v>29</v>
      </c>
      <c r="E1472" s="112">
        <v>28</v>
      </c>
      <c r="F1472" s="109">
        <v>27.399999999999999</v>
      </c>
      <c r="G1472" s="109">
        <v>26</v>
      </c>
      <c r="H1472" s="109">
        <v>26.800000000000001</v>
      </c>
      <c r="I1472" s="109">
        <v>27</v>
      </c>
      <c r="J1472" s="109">
        <v>30.399999999999999</v>
      </c>
      <c r="K1472" s="109">
        <v>35.200000000000003</v>
      </c>
      <c r="L1472" s="109">
        <v>39.799999999999997</v>
      </c>
      <c r="M1472" s="109">
        <v>42.399999999999999</v>
      </c>
      <c r="N1472" s="109">
        <v>36.799999999999997</v>
      </c>
      <c r="O1472" s="109">
        <v>35.399999999999999</v>
      </c>
      <c r="P1472" s="109">
        <v>36.200000000000003</v>
      </c>
      <c r="Q1472" s="109">
        <v>37.799999999999997</v>
      </c>
      <c r="R1472" s="109">
        <v>35</v>
      </c>
      <c r="S1472" s="109">
        <v>31.199999999999999</v>
      </c>
      <c r="T1472" s="109">
        <v>33.200000000000003</v>
      </c>
      <c r="U1472" s="109">
        <v>38.399999999999999</v>
      </c>
      <c r="V1472" s="109">
        <v>37.600000000000001</v>
      </c>
      <c r="W1472" s="109">
        <v>42.200000000000003</v>
      </c>
      <c r="X1472" s="109">
        <v>38</v>
      </c>
      <c r="Y1472" s="109">
        <v>36.200000000000003</v>
      </c>
      <c r="Z1472" s="109">
        <v>34.399999999999999</v>
      </c>
      <c r="AA1472" s="109">
        <v>32.600000000000001</v>
      </c>
      <c r="AB1472" s="110">
        <v>29.399999999999999</v>
      </c>
      <c r="AC1472" s="278">
        <f t="shared" ref="AC1472:AC1473" si="1032">SUM(E1472:AB1472)</f>
        <v>817.40000000000009</v>
      </c>
      <c r="AD1472" s="1022">
        <f>MIN(E1472:AB1472)</f>
        <v>26</v>
      </c>
      <c r="AE1472" s="524">
        <v>100</v>
      </c>
      <c r="AF1472" s="780">
        <v>20</v>
      </c>
      <c r="AJ1472" s="56"/>
      <c r="AK1472" s="497"/>
      <c r="AL1472" s="81"/>
      <c r="AM1472" s="9"/>
    </row>
    <row r="1473">
      <c r="A1473" s="228"/>
      <c r="B1473" s="228"/>
      <c r="C1473" s="75" t="s">
        <v>20</v>
      </c>
      <c r="D1473" s="1255" t="s">
        <v>29</v>
      </c>
      <c r="E1473" s="495">
        <v>27.399999999999999</v>
      </c>
      <c r="F1473" s="114">
        <v>27.199999999999999</v>
      </c>
      <c r="G1473" s="114">
        <v>29</v>
      </c>
      <c r="H1473" s="114">
        <v>29.600000000000001</v>
      </c>
      <c r="I1473" s="114">
        <v>29.800000000000001</v>
      </c>
      <c r="J1473" s="114">
        <v>31.399999999999999</v>
      </c>
      <c r="K1473" s="114">
        <v>32</v>
      </c>
      <c r="L1473" s="114">
        <v>38.200000000000003</v>
      </c>
      <c r="M1473" s="114">
        <v>38.200000000000003</v>
      </c>
      <c r="N1473" s="114">
        <v>30.800000000000001</v>
      </c>
      <c r="O1473" s="114">
        <v>30.800000000000001</v>
      </c>
      <c r="P1473" s="114">
        <v>31.199999999999999</v>
      </c>
      <c r="Q1473" s="114">
        <v>31.600000000000001</v>
      </c>
      <c r="R1473" s="114">
        <v>32.600000000000001</v>
      </c>
      <c r="S1473" s="114">
        <v>30.600000000000001</v>
      </c>
      <c r="T1473" s="114">
        <v>31.399999999999999</v>
      </c>
      <c r="U1473" s="114">
        <v>32.799999999999997</v>
      </c>
      <c r="V1473" s="114">
        <v>30.399999999999999</v>
      </c>
      <c r="W1473" s="114">
        <v>34.600000000000001</v>
      </c>
      <c r="X1473" s="114">
        <v>34.600000000000001</v>
      </c>
      <c r="Y1473" s="114">
        <v>33.600000000000001</v>
      </c>
      <c r="Z1473" s="114">
        <v>30.800000000000001</v>
      </c>
      <c r="AA1473" s="114">
        <v>28</v>
      </c>
      <c r="AB1473" s="115">
        <v>27.199999999999999</v>
      </c>
      <c r="AC1473" s="280">
        <f t="shared" si="1032"/>
        <v>753.80000000000007</v>
      </c>
      <c r="AD1473" s="526"/>
      <c r="AE1473" s="527"/>
      <c r="AF1473" s="964"/>
      <c r="AJ1473" s="30"/>
      <c r="AK1473" s="9"/>
      <c r="AL1473" s="9"/>
      <c r="AM1473" s="9"/>
    </row>
    <row r="1474">
      <c r="A1474" s="228"/>
      <c r="B1474" s="228"/>
      <c r="C1474" s="75" t="s">
        <v>21</v>
      </c>
      <c r="D1474" s="1255" t="s">
        <v>22</v>
      </c>
      <c r="E1474" s="582">
        <v>2</v>
      </c>
      <c r="F1474" s="119">
        <v>2</v>
      </c>
      <c r="G1474" s="119">
        <v>2</v>
      </c>
      <c r="H1474" s="119">
        <v>2</v>
      </c>
      <c r="I1474" s="119">
        <v>2</v>
      </c>
      <c r="J1474" s="119">
        <v>2</v>
      </c>
      <c r="K1474" s="119">
        <v>3</v>
      </c>
      <c r="L1474" s="119">
        <v>3</v>
      </c>
      <c r="M1474" s="119">
        <v>3</v>
      </c>
      <c r="N1474" s="119">
        <v>3</v>
      </c>
      <c r="O1474" s="119">
        <v>3</v>
      </c>
      <c r="P1474" s="119">
        <v>3</v>
      </c>
      <c r="Q1474" s="119">
        <v>3</v>
      </c>
      <c r="R1474" s="119">
        <v>3</v>
      </c>
      <c r="S1474" s="119">
        <v>3</v>
      </c>
      <c r="T1474" s="119">
        <v>3</v>
      </c>
      <c r="U1474" s="119">
        <v>3</v>
      </c>
      <c r="V1474" s="119">
        <v>3</v>
      </c>
      <c r="W1474" s="119">
        <v>3</v>
      </c>
      <c r="X1474" s="119">
        <v>3</v>
      </c>
      <c r="Y1474" s="119">
        <v>3</v>
      </c>
      <c r="Z1474" s="119">
        <v>2</v>
      </c>
      <c r="AA1474" s="119">
        <v>3</v>
      </c>
      <c r="AB1474" s="120">
        <v>2</v>
      </c>
      <c r="AC1474" s="280">
        <f t="shared" ref="AC1474:AC1476" si="1033">AVERAGE(E1474:AB1474)</f>
        <v>2.6666666666666665</v>
      </c>
      <c r="AD1474" s="526"/>
      <c r="AE1474" s="527"/>
      <c r="AF1474" s="964"/>
      <c r="AJ1474" s="30"/>
      <c r="AK1474" s="9"/>
      <c r="AL1474" s="9"/>
      <c r="AM1474" s="9"/>
    </row>
    <row r="1475">
      <c r="A1475" s="228"/>
      <c r="B1475" s="228"/>
      <c r="C1475" s="75" t="s">
        <v>23</v>
      </c>
      <c r="D1475" s="1255"/>
      <c r="E1475" s="268">
        <f t="shared" ref="E1475:AB1475" si="1034">E1473/E1472</f>
        <v>0.97857142857142854</v>
      </c>
      <c r="F1475" s="83">
        <f t="shared" si="1034"/>
        <v>0.99270072992700731</v>
      </c>
      <c r="G1475" s="83">
        <f t="shared" si="1034"/>
        <v>1.1153846153846154</v>
      </c>
      <c r="H1475" s="83">
        <f t="shared" si="1034"/>
        <v>1.1044776119402986</v>
      </c>
      <c r="I1475" s="83">
        <f t="shared" si="1034"/>
        <v>1.1037037037037036</v>
      </c>
      <c r="J1475" s="83">
        <f t="shared" si="1034"/>
        <v>1.0328947368421053</v>
      </c>
      <c r="K1475" s="83">
        <f t="shared" si="1034"/>
        <v>0.90909090909090906</v>
      </c>
      <c r="L1475" s="83">
        <f t="shared" si="1034"/>
        <v>0.95979899497487453</v>
      </c>
      <c r="M1475" s="83">
        <f t="shared" si="1034"/>
        <v>0.90094339622641517</v>
      </c>
      <c r="N1475" s="83">
        <f t="shared" si="1034"/>
        <v>0.83695652173913049</v>
      </c>
      <c r="O1475" s="83">
        <f t="shared" si="1034"/>
        <v>0.87005649717514133</v>
      </c>
      <c r="P1475" s="83">
        <f t="shared" si="1034"/>
        <v>0.86187845303867394</v>
      </c>
      <c r="Q1475" s="83">
        <f t="shared" si="1034"/>
        <v>0.83597883597883604</v>
      </c>
      <c r="R1475" s="83">
        <f t="shared" si="1034"/>
        <v>0.93142857142857149</v>
      </c>
      <c r="S1475" s="83">
        <f t="shared" si="1034"/>
        <v>0.98076923076923084</v>
      </c>
      <c r="T1475" s="83">
        <f t="shared" si="1034"/>
        <v>0.94578313253012036</v>
      </c>
      <c r="U1475" s="83">
        <f t="shared" si="1034"/>
        <v>0.85416666666666663</v>
      </c>
      <c r="V1475" s="83">
        <f t="shared" si="1034"/>
        <v>0.80851063829787229</v>
      </c>
      <c r="W1475" s="83">
        <f t="shared" si="1034"/>
        <v>0.81990521327014221</v>
      </c>
      <c r="X1475" s="83">
        <f t="shared" si="1034"/>
        <v>0.91052631578947374</v>
      </c>
      <c r="Y1475" s="83">
        <f t="shared" si="1034"/>
        <v>0.92817679558011046</v>
      </c>
      <c r="Z1475" s="83">
        <f t="shared" si="1034"/>
        <v>0.89534883720930236</v>
      </c>
      <c r="AA1475" s="83">
        <f t="shared" si="1034"/>
        <v>0.85889570552147232</v>
      </c>
      <c r="AB1475" s="84">
        <f t="shared" si="1034"/>
        <v>0.92517006802721091</v>
      </c>
      <c r="AC1475" s="902">
        <f t="shared" si="1033"/>
        <v>0.93171323373680481</v>
      </c>
      <c r="AD1475" s="526"/>
      <c r="AE1475" s="527"/>
      <c r="AF1475" s="964"/>
      <c r="AJ1475" s="30"/>
      <c r="AK1475" s="9"/>
      <c r="AL1475" s="9"/>
      <c r="AM1475" s="9"/>
    </row>
    <row r="1476">
      <c r="A1476" s="1018"/>
      <c r="B1476" s="1018"/>
      <c r="C1476" s="127" t="s">
        <v>37</v>
      </c>
      <c r="D1476" s="589"/>
      <c r="E1476" s="1222">
        <f t="shared" ref="E1476:AB1476" si="1035">SQRT(E1472*E1472+E1473*E1473)/E1460/1.73</f>
        <v>2.1837120790421389</v>
      </c>
      <c r="F1476" s="129">
        <f t="shared" si="1035"/>
        <v>2.1499932766096221</v>
      </c>
      <c r="G1476" s="129">
        <f t="shared" si="1035"/>
        <v>2.1482528895281345</v>
      </c>
      <c r="H1476" s="129">
        <f t="shared" si="1035"/>
        <v>2.2023749416768221</v>
      </c>
      <c r="I1476" s="129">
        <f t="shared" si="1035"/>
        <v>2.2158420013236766</v>
      </c>
      <c r="J1476" s="129">
        <f t="shared" si="1035"/>
        <v>2.3968652110620265</v>
      </c>
      <c r="K1476" s="129">
        <f t="shared" si="1035"/>
        <v>2.6138717329732093</v>
      </c>
      <c r="L1476" s="129">
        <f t="shared" si="1035"/>
        <v>3.0369353986097556</v>
      </c>
      <c r="M1476" s="129">
        <f t="shared" si="1035"/>
        <v>3.1598195188315894</v>
      </c>
      <c r="N1476" s="129">
        <f t="shared" si="1035"/>
        <v>2.6544421226962718</v>
      </c>
      <c r="O1476" s="129">
        <f t="shared" si="1035"/>
        <v>2.600509964003332</v>
      </c>
      <c r="P1476" s="129">
        <f t="shared" si="1035"/>
        <v>2.6434691541874273</v>
      </c>
      <c r="Q1476" s="129">
        <f t="shared" si="1035"/>
        <v>2.7174608001286993</v>
      </c>
      <c r="R1476" s="129">
        <f t="shared" si="1035"/>
        <v>2.6406597534703531</v>
      </c>
      <c r="S1476" s="129">
        <f t="shared" si="1035"/>
        <v>2.414994560235654</v>
      </c>
      <c r="T1476" s="129">
        <f t="shared" si="1035"/>
        <v>2.5252725507205231</v>
      </c>
      <c r="U1476" s="129">
        <f t="shared" si="1035"/>
        <v>2.75652595843375</v>
      </c>
      <c r="V1476" s="129">
        <f t="shared" si="1035"/>
        <v>2.6517227164359851</v>
      </c>
      <c r="W1476" s="129">
        <f t="shared" si="1035"/>
        <v>2.9899490232895385</v>
      </c>
      <c r="X1476" s="129">
        <f t="shared" si="1035"/>
        <v>2.8104526011357112</v>
      </c>
      <c r="Y1476" s="129">
        <f t="shared" si="1035"/>
        <v>2.713811426901231</v>
      </c>
      <c r="Z1476" s="129">
        <f t="shared" si="1035"/>
        <v>2.541898459810668</v>
      </c>
      <c r="AA1476" s="129">
        <f t="shared" si="1035"/>
        <v>2.4000416405560583</v>
      </c>
      <c r="AB1476" s="131">
        <f t="shared" si="1035"/>
        <v>2.2261263668308509</v>
      </c>
      <c r="AC1476" s="284">
        <f t="shared" si="1033"/>
        <v>2.5581251728538761</v>
      </c>
      <c r="AD1476" s="373">
        <f>(AC1474-AC1476)/AC1474</f>
        <v>0.040703060179796413</v>
      </c>
      <c r="AE1476" s="129"/>
      <c r="AF1476" s="131"/>
      <c r="AJ1476" s="56"/>
      <c r="AK1476" s="64"/>
      <c r="AL1476" s="9"/>
      <c r="AM1476" s="64"/>
    </row>
    <row r="1477">
      <c r="A1477" s="332" t="s">
        <v>89</v>
      </c>
      <c r="B1477" s="332" t="s">
        <v>389</v>
      </c>
      <c r="C1477" s="67" t="s">
        <v>18</v>
      </c>
      <c r="D1477" s="587" t="s">
        <v>29</v>
      </c>
      <c r="E1477" s="112">
        <v>45.200000000000003</v>
      </c>
      <c r="F1477" s="109">
        <v>41.899999999999999</v>
      </c>
      <c r="G1477" s="109">
        <v>42.299999999999997</v>
      </c>
      <c r="H1477" s="109">
        <v>43.5</v>
      </c>
      <c r="I1477" s="109">
        <v>41.100000000000001</v>
      </c>
      <c r="J1477" s="109">
        <v>44.399999999999999</v>
      </c>
      <c r="K1477" s="109">
        <v>51.5</v>
      </c>
      <c r="L1477" s="109">
        <v>68.599999999999994</v>
      </c>
      <c r="M1477" s="109">
        <v>71.799999999999997</v>
      </c>
      <c r="N1477" s="109">
        <v>70.299999999999997</v>
      </c>
      <c r="O1477" s="109">
        <v>81.5</v>
      </c>
      <c r="P1477" s="109">
        <v>73.299999999999997</v>
      </c>
      <c r="Q1477" s="109">
        <v>69.599999999999994</v>
      </c>
      <c r="R1477" s="109">
        <v>64.400000000000006</v>
      </c>
      <c r="S1477" s="109">
        <v>66</v>
      </c>
      <c r="T1477" s="109">
        <v>67.099999999999994</v>
      </c>
      <c r="U1477" s="109">
        <v>62.700000000000003</v>
      </c>
      <c r="V1477" s="109">
        <v>60.899999999999999</v>
      </c>
      <c r="W1477" s="109">
        <v>63.899999999999999</v>
      </c>
      <c r="X1477" s="109">
        <v>71.299999999999997</v>
      </c>
      <c r="Y1477" s="109">
        <v>66.200000000000003</v>
      </c>
      <c r="Z1477" s="109">
        <v>65.299999999999997</v>
      </c>
      <c r="AA1477" s="109">
        <v>60.5</v>
      </c>
      <c r="AB1477" s="110">
        <v>52.200000000000003</v>
      </c>
      <c r="AC1477" s="278">
        <f t="shared" ref="AC1477:AC1478" si="1036">SUM(E1477:AB1477)</f>
        <v>1445.5000000000002</v>
      </c>
      <c r="AD1477" s="1022">
        <f>MIN(E1477:AB1477)</f>
        <v>41.100000000000001</v>
      </c>
      <c r="AE1477" s="524">
        <v>100</v>
      </c>
      <c r="AF1477" s="780">
        <v>10</v>
      </c>
      <c r="AJ1477" s="56"/>
      <c r="AK1477" s="497"/>
      <c r="AL1477" s="81"/>
      <c r="AM1477" s="9"/>
    </row>
    <row r="1478">
      <c r="A1478" s="228"/>
      <c r="B1478" s="228"/>
      <c r="C1478" s="75" t="s">
        <v>20</v>
      </c>
      <c r="D1478" s="1255" t="s">
        <v>29</v>
      </c>
      <c r="E1478" s="495">
        <v>50.799999999999997</v>
      </c>
      <c r="F1478" s="114">
        <v>50.600000000000001</v>
      </c>
      <c r="G1478" s="114">
        <v>53.899999999999999</v>
      </c>
      <c r="H1478" s="114">
        <v>54.600000000000001</v>
      </c>
      <c r="I1478" s="114">
        <v>53.399999999999999</v>
      </c>
      <c r="J1478" s="114">
        <v>53.799999999999997</v>
      </c>
      <c r="K1478" s="114">
        <v>54.700000000000003</v>
      </c>
      <c r="L1478" s="114">
        <v>61.5</v>
      </c>
      <c r="M1478" s="114">
        <v>57.700000000000003</v>
      </c>
      <c r="N1478" s="114">
        <v>56.600000000000001</v>
      </c>
      <c r="O1478" s="114">
        <v>60.100000000000001</v>
      </c>
      <c r="P1478" s="114">
        <v>56.299999999999997</v>
      </c>
      <c r="Q1478" s="114">
        <v>54.299999999999997</v>
      </c>
      <c r="R1478" s="114">
        <v>55.100000000000001</v>
      </c>
      <c r="S1478" s="114">
        <v>55.899999999999999</v>
      </c>
      <c r="T1478" s="114">
        <v>56.399999999999999</v>
      </c>
      <c r="U1478" s="114">
        <v>59.5</v>
      </c>
      <c r="V1478" s="114">
        <v>57.100000000000001</v>
      </c>
      <c r="W1478" s="114">
        <v>60.299999999999997</v>
      </c>
      <c r="X1478" s="114">
        <v>64.299999999999997</v>
      </c>
      <c r="Y1478" s="114">
        <v>61.200000000000003</v>
      </c>
      <c r="Z1478" s="114">
        <v>57.799999999999997</v>
      </c>
      <c r="AA1478" s="114">
        <v>54.100000000000001</v>
      </c>
      <c r="AB1478" s="115">
        <v>49.5</v>
      </c>
      <c r="AC1478" s="280">
        <f t="shared" si="1036"/>
        <v>1349.4999999999998</v>
      </c>
      <c r="AD1478" s="1243"/>
      <c r="AE1478" s="527"/>
      <c r="AF1478" s="964"/>
      <c r="AJ1478" s="30"/>
      <c r="AK1478" s="9"/>
      <c r="AL1478" s="9"/>
      <c r="AM1478" s="9"/>
    </row>
    <row r="1479">
      <c r="A1479" s="228"/>
      <c r="B1479" s="228"/>
      <c r="C1479" s="75" t="s">
        <v>21</v>
      </c>
      <c r="D1479" s="1255" t="s">
        <v>22</v>
      </c>
      <c r="E1479" s="582">
        <v>4</v>
      </c>
      <c r="F1479" s="119">
        <v>3</v>
      </c>
      <c r="G1479" s="119">
        <v>4</v>
      </c>
      <c r="H1479" s="119">
        <v>4</v>
      </c>
      <c r="I1479" s="119">
        <v>4</v>
      </c>
      <c r="J1479" s="119">
        <v>4</v>
      </c>
      <c r="K1479" s="119">
        <v>4</v>
      </c>
      <c r="L1479" s="119">
        <v>5</v>
      </c>
      <c r="M1479" s="119">
        <v>5</v>
      </c>
      <c r="N1479" s="119">
        <v>5</v>
      </c>
      <c r="O1479" s="119">
        <v>5</v>
      </c>
      <c r="P1479" s="119">
        <v>5</v>
      </c>
      <c r="Q1479" s="119">
        <v>4</v>
      </c>
      <c r="R1479" s="119">
        <v>5</v>
      </c>
      <c r="S1479" s="119">
        <v>4</v>
      </c>
      <c r="T1479" s="119">
        <v>5</v>
      </c>
      <c r="U1479" s="119">
        <v>5</v>
      </c>
      <c r="V1479" s="119">
        <v>5</v>
      </c>
      <c r="W1479" s="119">
        <v>5</v>
      </c>
      <c r="X1479" s="119">
        <v>6</v>
      </c>
      <c r="Y1479" s="119">
        <v>5</v>
      </c>
      <c r="Z1479" s="119">
        <v>5</v>
      </c>
      <c r="AA1479" s="119">
        <v>4</v>
      </c>
      <c r="AB1479" s="120">
        <v>4</v>
      </c>
      <c r="AC1479" s="280">
        <f t="shared" ref="AC1479:AC1481" si="1037">AVERAGE(E1479:AB1479)</f>
        <v>4.541666666666667</v>
      </c>
      <c r="AD1479" s="1243"/>
      <c r="AE1479" s="527"/>
      <c r="AF1479" s="964"/>
      <c r="AJ1479" s="30"/>
      <c r="AK1479" s="9"/>
      <c r="AL1479" s="9"/>
      <c r="AM1479" s="9"/>
    </row>
    <row r="1480">
      <c r="A1480" s="228"/>
      <c r="B1480" s="228"/>
      <c r="C1480" s="75" t="s">
        <v>23</v>
      </c>
      <c r="D1480" s="1255"/>
      <c r="E1480" s="268">
        <f t="shared" ref="E1480:AB1480" si="1038">E1478/E1477</f>
        <v>1.1238938053097345</v>
      </c>
      <c r="F1480" s="83">
        <f t="shared" si="1038"/>
        <v>1.2076372315035799</v>
      </c>
      <c r="G1480" s="83">
        <f t="shared" si="1038"/>
        <v>1.2742316784869976</v>
      </c>
      <c r="H1480" s="83">
        <f t="shared" si="1038"/>
        <v>1.2551724137931035</v>
      </c>
      <c r="I1480" s="83">
        <f t="shared" si="1038"/>
        <v>1.2992700729927007</v>
      </c>
      <c r="J1480" s="83">
        <f t="shared" si="1038"/>
        <v>1.2117117117117118</v>
      </c>
      <c r="K1480" s="83">
        <f t="shared" si="1038"/>
        <v>1.0621359223300972</v>
      </c>
      <c r="L1480" s="83">
        <f t="shared" si="1038"/>
        <v>0.89650145772594758</v>
      </c>
      <c r="M1480" s="83">
        <f t="shared" si="1038"/>
        <v>0.80362116991643462</v>
      </c>
      <c r="N1480" s="83">
        <f t="shared" si="1038"/>
        <v>0.8051209103840683</v>
      </c>
      <c r="O1480" s="83">
        <f t="shared" si="1038"/>
        <v>0.73742331288343566</v>
      </c>
      <c r="P1480" s="83">
        <f t="shared" si="1038"/>
        <v>0.76807639836289221</v>
      </c>
      <c r="Q1480" s="83">
        <f t="shared" si="1038"/>
        <v>0.78017241379310343</v>
      </c>
      <c r="R1480" s="83">
        <f t="shared" si="1038"/>
        <v>0.85559006211180122</v>
      </c>
      <c r="S1480" s="83">
        <f t="shared" si="1038"/>
        <v>0.84696969696969693</v>
      </c>
      <c r="T1480" s="83">
        <f t="shared" si="1038"/>
        <v>0.84053651266766027</v>
      </c>
      <c r="U1480" s="83">
        <f t="shared" si="1038"/>
        <v>0.94896331738437001</v>
      </c>
      <c r="V1480" s="83">
        <f t="shared" si="1038"/>
        <v>0.93760262725779975</v>
      </c>
      <c r="W1480" s="83">
        <f t="shared" si="1038"/>
        <v>0.94366197183098588</v>
      </c>
      <c r="X1480" s="83">
        <f t="shared" si="1038"/>
        <v>0.90182328190743333</v>
      </c>
      <c r="Y1480" s="83">
        <f t="shared" si="1038"/>
        <v>0.92447129909365555</v>
      </c>
      <c r="Z1480" s="83">
        <f t="shared" si="1038"/>
        <v>0.88514548238897395</v>
      </c>
      <c r="AA1480" s="83">
        <f t="shared" si="1038"/>
        <v>0.89421487603305783</v>
      </c>
      <c r="AB1480" s="84">
        <f t="shared" si="1038"/>
        <v>0.94827586206896541</v>
      </c>
      <c r="AC1480" s="902">
        <f t="shared" si="1037"/>
        <v>0.96467597870450861</v>
      </c>
      <c r="AD1480" s="1243"/>
      <c r="AE1480" s="527"/>
      <c r="AF1480" s="964"/>
      <c r="AJ1480" s="30"/>
      <c r="AK1480" s="9"/>
      <c r="AL1480" s="9"/>
      <c r="AM1480" s="9"/>
    </row>
    <row r="1481">
      <c r="A1481" s="1018"/>
      <c r="B1481" s="1018"/>
      <c r="C1481" s="127" t="s">
        <v>37</v>
      </c>
      <c r="D1481" s="589"/>
      <c r="E1481" s="1222">
        <f t="shared" ref="E1481:AB1481" si="1039">SQRT(E1477*E1477+E1478*E1478)/E1460/1.73</f>
        <v>3.7902602002281931</v>
      </c>
      <c r="F1481" s="129">
        <f t="shared" si="1039"/>
        <v>3.6584384431358945</v>
      </c>
      <c r="G1481" s="129">
        <f t="shared" si="1039"/>
        <v>3.7790904441892219</v>
      </c>
      <c r="H1481" s="129">
        <f t="shared" si="1039"/>
        <v>3.8504287309590879</v>
      </c>
      <c r="I1481" s="129">
        <f t="shared" si="1039"/>
        <v>3.7131557041191794</v>
      </c>
      <c r="J1481" s="129">
        <f t="shared" si="1039"/>
        <v>3.8255194380894624</v>
      </c>
      <c r="K1481" s="129">
        <f t="shared" si="1039"/>
        <v>4.1280480174335183</v>
      </c>
      <c r="L1481" s="129">
        <f t="shared" si="1039"/>
        <v>5.0719230461257121</v>
      </c>
      <c r="M1481" s="129">
        <f t="shared" si="1039"/>
        <v>5.0999661434492847</v>
      </c>
      <c r="N1481" s="129">
        <f t="shared" si="1039"/>
        <v>4.9922977453303563</v>
      </c>
      <c r="O1481" s="129">
        <f t="shared" si="1039"/>
        <v>5.6120528328953085</v>
      </c>
      <c r="P1481" s="129">
        <f t="shared" si="1039"/>
        <v>5.112486023228227</v>
      </c>
      <c r="Q1481" s="129">
        <f t="shared" si="1039"/>
        <v>4.8689487090752763</v>
      </c>
      <c r="R1481" s="129">
        <f t="shared" si="1039"/>
        <v>4.6791970384919397</v>
      </c>
      <c r="S1481" s="129">
        <f t="shared" si="1039"/>
        <v>4.7796547209879687</v>
      </c>
      <c r="T1481" s="129">
        <f t="shared" si="1039"/>
        <v>4.8439325388203507</v>
      </c>
      <c r="U1481" s="129">
        <f t="shared" si="1039"/>
        <v>4.7180550042447882</v>
      </c>
      <c r="V1481" s="129">
        <f t="shared" si="1039"/>
        <v>4.5783118708675632</v>
      </c>
      <c r="W1481" s="129">
        <f t="shared" si="1039"/>
        <v>4.8138260967829272</v>
      </c>
      <c r="X1481" s="129">
        <f t="shared" si="1039"/>
        <v>5.2505101413260808</v>
      </c>
      <c r="Y1481" s="129">
        <f t="shared" si="1039"/>
        <v>4.9536668848127823</v>
      </c>
      <c r="Z1481" s="129">
        <f t="shared" si="1039"/>
        <v>4.8007844633104213</v>
      </c>
      <c r="AA1481" s="129">
        <f t="shared" si="1039"/>
        <v>4.532724848656561</v>
      </c>
      <c r="AB1481" s="131">
        <f t="shared" si="1039"/>
        <v>3.9983380608166539</v>
      </c>
      <c r="AC1481" s="284">
        <f t="shared" si="1037"/>
        <v>4.5604840478073649</v>
      </c>
      <c r="AD1481" s="190">
        <f>(AC1479-AC1481)/AC1479</f>
        <v>-0.0041432765814380856</v>
      </c>
      <c r="AE1481" s="129"/>
      <c r="AF1481" s="131"/>
      <c r="AJ1481" s="56"/>
      <c r="AK1481" s="64"/>
      <c r="AL1481" s="9"/>
      <c r="AM1481" s="64"/>
    </row>
    <row r="1482">
      <c r="A1482" s="781"/>
      <c r="B1482" s="782" t="s">
        <v>63</v>
      </c>
      <c r="C1482" s="416" t="s">
        <v>18</v>
      </c>
      <c r="D1482" s="1276" t="s">
        <v>29</v>
      </c>
      <c r="E1482" s="843">
        <v>0.56000000000000005</v>
      </c>
      <c r="F1482" s="415">
        <v>0.57999999999999996</v>
      </c>
      <c r="G1482" s="415">
        <v>0.54000000000000004</v>
      </c>
      <c r="H1482" s="415">
        <v>0.51000000000000001</v>
      </c>
      <c r="I1482" s="415">
        <v>0.58999999999999997</v>
      </c>
      <c r="J1482" s="415">
        <v>0.56999999999999995</v>
      </c>
      <c r="K1482" s="415">
        <v>0.59999999999999998</v>
      </c>
      <c r="L1482" s="415">
        <v>0.63</v>
      </c>
      <c r="M1482" s="415">
        <v>0.59999999999999998</v>
      </c>
      <c r="N1482" s="415">
        <v>0.60999999999999999</v>
      </c>
      <c r="O1482" s="415">
        <v>0.60999999999999999</v>
      </c>
      <c r="P1482" s="415">
        <v>0.59999999999999998</v>
      </c>
      <c r="Q1482" s="415">
        <v>0.60999999999999999</v>
      </c>
      <c r="R1482" s="415">
        <v>0.62</v>
      </c>
      <c r="S1482" s="415">
        <v>0.62</v>
      </c>
      <c r="T1482" s="415">
        <v>0.67000000000000004</v>
      </c>
      <c r="U1482" s="415">
        <v>0.63</v>
      </c>
      <c r="V1482" s="415">
        <v>0.62</v>
      </c>
      <c r="W1482" s="415">
        <v>0.64000000000000001</v>
      </c>
      <c r="X1482" s="415">
        <v>0.58999999999999997</v>
      </c>
      <c r="Y1482" s="415">
        <v>0.58999999999999997</v>
      </c>
      <c r="Z1482" s="415">
        <v>0.51000000000000001</v>
      </c>
      <c r="AA1482" s="415">
        <v>0.5</v>
      </c>
      <c r="AB1482" s="783">
        <v>0.53000000000000003</v>
      </c>
      <c r="AC1482" s="740">
        <f>SUM(E1482:AB1482)</f>
        <v>14.129999999999999</v>
      </c>
      <c r="AD1482" s="216"/>
      <c r="AE1482" s="217">
        <v>1</v>
      </c>
      <c r="AF1482" s="218">
        <v>10</v>
      </c>
      <c r="AJ1482" s="56"/>
      <c r="AK1482" s="497"/>
      <c r="AL1482" s="81"/>
      <c r="AM1482" s="9"/>
    </row>
    <row r="1483" ht="15.75" customHeight="1">
      <c r="A1483" s="219" t="s">
        <v>42</v>
      </c>
      <c r="B1483" s="220"/>
      <c r="C1483" s="221" t="s">
        <v>18</v>
      </c>
      <c r="D1483" s="1219"/>
      <c r="E1483" s="112">
        <f t="shared" ref="E1483:E1484" si="1040">SUM(E1462,E1467,E1472,E1477)</f>
        <v>86.099999999999994</v>
      </c>
      <c r="F1483" s="109">
        <f t="shared" ref="F1483:F1484" si="1041">SUM(F1462,F1467,F1472,F1477)</f>
        <v>79.680000000000007</v>
      </c>
      <c r="G1483" s="109">
        <f t="shared" ref="G1483:G1484" si="1042">SUM(G1462,G1467,G1472,G1477)</f>
        <v>77.599999999999994</v>
      </c>
      <c r="H1483" s="109">
        <f t="shared" ref="H1483:H1484" si="1043">SUM(H1462,H1467,H1472,H1477)</f>
        <v>81.819999999999993</v>
      </c>
      <c r="I1483" s="109">
        <f t="shared" ref="I1483:I1484" si="1044">SUM(I1462,I1467,I1472,I1477)</f>
        <v>85.02000000000001</v>
      </c>
      <c r="J1483" s="109">
        <f t="shared" ref="J1483:J1484" si="1045">SUM(J1462,J1467,J1472,J1477)</f>
        <v>89.680000000000007</v>
      </c>
      <c r="K1483" s="109">
        <f t="shared" ref="K1483:K1484" si="1046">SUM(K1462,K1467,K1472,K1477)</f>
        <v>102.66</v>
      </c>
      <c r="L1483" s="109">
        <f t="shared" ref="L1483:L1484" si="1047">SUM(L1462,L1467,L1472,L1477)</f>
        <v>124.23999999999999</v>
      </c>
      <c r="M1483" s="109">
        <f t="shared" ref="M1483:M1484" si="1048">SUM(M1462,M1467,M1472,M1477)</f>
        <v>130.94</v>
      </c>
      <c r="N1483" s="109">
        <f t="shared" ref="N1483:N1484" si="1049">SUM(N1462,N1467,N1472,N1477)</f>
        <v>122.52</v>
      </c>
      <c r="O1483" s="109">
        <f t="shared" ref="O1483:O1484" si="1050">SUM(O1462,O1467,O1472,O1477)</f>
        <v>131.47999999999999</v>
      </c>
      <c r="P1483" s="109">
        <f t="shared" ref="P1483:P1484" si="1051">SUM(P1462,P1467,P1472,P1477)</f>
        <v>125.7</v>
      </c>
      <c r="Q1483" s="109">
        <f t="shared" ref="Q1483:Q1484" si="1052">SUM(Q1462,Q1467,Q1472,Q1477)</f>
        <v>124.73999999999999</v>
      </c>
      <c r="R1483" s="109">
        <f t="shared" ref="R1483:R1484" si="1053">SUM(R1462,R1467,R1472,R1477)</f>
        <v>114.22</v>
      </c>
      <c r="S1483" s="109">
        <f t="shared" ref="S1483:S1484" si="1054">SUM(S1462,S1467,S1472,S1477)</f>
        <v>111.23999999999999</v>
      </c>
      <c r="T1483" s="109">
        <f t="shared" ref="T1483:T1484" si="1055">SUM(T1462,T1467,T1472,T1477)</f>
        <v>118.59999999999999</v>
      </c>
      <c r="U1483" s="109">
        <f t="shared" ref="U1483:U1484" si="1056">SUM(U1462,U1467,U1472,U1477)</f>
        <v>123.84</v>
      </c>
      <c r="V1483" s="109">
        <f t="shared" ref="V1483:V1484" si="1057">SUM(V1462,V1467,V1472,V1477)</f>
        <v>122.68000000000001</v>
      </c>
      <c r="W1483" s="109">
        <f t="shared" ref="W1483:W1484" si="1058">SUM(W1462,W1467,W1472,W1477)</f>
        <v>129.56</v>
      </c>
      <c r="X1483" s="109">
        <f t="shared" ref="X1483:X1484" si="1059">SUM(X1462,X1467,X1472,X1477)</f>
        <v>126.34</v>
      </c>
      <c r="Y1483" s="109">
        <f t="shared" ref="Y1483:Y1484" si="1060">SUM(Y1462,Y1467,Y1472,Y1477)</f>
        <v>117.34</v>
      </c>
      <c r="Z1483" s="109">
        <f t="shared" ref="Z1483:Z1484" si="1061">SUM(Z1462,Z1467,Z1472,Z1477)</f>
        <v>113.08</v>
      </c>
      <c r="AA1483" s="109">
        <f t="shared" ref="AA1483:AA1484" si="1062">SUM(AA1462,AA1467,AA1472,AA1477)</f>
        <v>106.48</v>
      </c>
      <c r="AB1483" s="110">
        <f t="shared" ref="AB1483:AB1484" si="1063">SUM(AB1462,AB1467,AB1472,AB1477)</f>
        <v>95.280000000000001</v>
      </c>
      <c r="AC1483" s="224">
        <f t="shared" ref="AC1483:AC1484" si="1064">SUM(AC1462,AC1467,AC1472,AC1477)</f>
        <v>2640.8400000000001</v>
      </c>
      <c r="AJ1483" s="30"/>
      <c r="AK1483" s="9"/>
      <c r="AL1483" s="9"/>
      <c r="AM1483" s="9"/>
    </row>
    <row r="1484">
      <c r="A1484" s="219"/>
      <c r="B1484" s="220"/>
      <c r="C1484" s="520" t="s">
        <v>20</v>
      </c>
      <c r="D1484" s="1221"/>
      <c r="E1484" s="1277">
        <f t="shared" si="1040"/>
        <v>93.199999999999989</v>
      </c>
      <c r="F1484" s="461">
        <f t="shared" si="1041"/>
        <v>92.5</v>
      </c>
      <c r="G1484" s="461">
        <f t="shared" si="1042"/>
        <v>98.199999999999989</v>
      </c>
      <c r="H1484" s="461">
        <f t="shared" si="1043"/>
        <v>100.40000000000001</v>
      </c>
      <c r="I1484" s="461">
        <f t="shared" si="1044"/>
        <v>102.75999999999999</v>
      </c>
      <c r="J1484" s="461">
        <f t="shared" si="1045"/>
        <v>104.34</v>
      </c>
      <c r="K1484" s="461">
        <f t="shared" si="1046"/>
        <v>106.2</v>
      </c>
      <c r="L1484" s="461">
        <f t="shared" si="1047"/>
        <v>118.59999999999999</v>
      </c>
      <c r="M1484" s="461">
        <f t="shared" si="1048"/>
        <v>113.48</v>
      </c>
      <c r="N1484" s="461">
        <f t="shared" si="1049"/>
        <v>106.12</v>
      </c>
      <c r="O1484" s="461">
        <f t="shared" si="1050"/>
        <v>111.47999999999999</v>
      </c>
      <c r="P1484" s="461">
        <f t="shared" si="1051"/>
        <v>105.97999999999999</v>
      </c>
      <c r="Q1484" s="461">
        <f t="shared" si="1052"/>
        <v>105.03999999999999</v>
      </c>
      <c r="R1484" s="461">
        <f t="shared" si="1053"/>
        <v>105.40000000000001</v>
      </c>
      <c r="S1484" s="461">
        <f t="shared" si="1054"/>
        <v>104.14</v>
      </c>
      <c r="T1484" s="461">
        <f t="shared" si="1055"/>
        <v>107.53999999999999</v>
      </c>
      <c r="U1484" s="461">
        <f t="shared" si="1056"/>
        <v>115.22</v>
      </c>
      <c r="V1484" s="461">
        <f t="shared" si="1057"/>
        <v>108.92</v>
      </c>
      <c r="W1484" s="461">
        <f t="shared" si="1058"/>
        <v>119.08</v>
      </c>
      <c r="X1484" s="461">
        <f t="shared" si="1059"/>
        <v>117.02</v>
      </c>
      <c r="Y1484" s="461">
        <f t="shared" si="1060"/>
        <v>112.14</v>
      </c>
      <c r="Z1484" s="461">
        <f t="shared" si="1061"/>
        <v>104.8</v>
      </c>
      <c r="AA1484" s="461">
        <f t="shared" si="1062"/>
        <v>98</v>
      </c>
      <c r="AB1484" s="462">
        <f t="shared" si="1063"/>
        <v>91.819999999999993</v>
      </c>
      <c r="AC1484" s="132">
        <f t="shared" si="1064"/>
        <v>2542.3800000000001</v>
      </c>
      <c r="AJ1484" s="30"/>
      <c r="AK1484" s="9"/>
      <c r="AL1484" s="9"/>
      <c r="AM1484" s="9"/>
    </row>
    <row r="1485" ht="15.75" customHeight="1">
      <c r="A1485" s="689" t="s">
        <v>43</v>
      </c>
      <c r="B1485" s="690"/>
      <c r="C1485" s="67" t="s">
        <v>44</v>
      </c>
      <c r="D1485" s="1224"/>
      <c r="E1485" s="588">
        <f>100-(E1483/(E1450+E1445))*100</f>
        <v>0.80645161290323131</v>
      </c>
      <c r="F1485" s="232">
        <f t="shared" ref="F1485:F1486" si="1065">100-(F1483/(F1445+F1450))*100</f>
        <v>-0.10050251256284071</v>
      </c>
      <c r="G1485" s="232">
        <f t="shared" ref="G1485:G1486" si="1066">100-(G1483/(G1445+G1450))*100</f>
        <v>0.51282051282052521</v>
      </c>
      <c r="H1485" s="232">
        <f t="shared" ref="H1485:H1486" si="1067">100-(H1483/(H1445+H1450))*100</f>
        <v>0.70388349514564652</v>
      </c>
      <c r="I1485" s="232">
        <f t="shared" ref="I1485:I1486" si="1068">100-(I1483/(I1445+I1450))*100</f>
        <v>0.21126760563379321</v>
      </c>
      <c r="J1485" s="232">
        <f t="shared" ref="J1485:J1486" si="1069">100-(J1483/(J1445+J1450))*100</f>
        <v>0.35555555555555429</v>
      </c>
      <c r="K1485" s="232">
        <f t="shared" ref="K1485:K1486" si="1070">100-(K1483/(K1445+K1450))*100</f>
        <v>0.13618677042801153</v>
      </c>
      <c r="L1485" s="232">
        <f t="shared" ref="L1485:L1486" si="1071">100-(L1483/(L1445+L1450))*100</f>
        <v>0.1286173633440626</v>
      </c>
      <c r="M1485" s="232">
        <f t="shared" ref="M1485:M1486" si="1072">100-(M1483/(M1445+M1450))*100</f>
        <v>-0.10703363914372233</v>
      </c>
      <c r="N1485" s="232">
        <f t="shared" ref="N1485:N1486" si="1073">100-(N1483/(N1445+N1450))*100</f>
        <v>0.22801302931596013</v>
      </c>
      <c r="O1485" s="232">
        <f t="shared" ref="O1485:O1486" si="1074">100-(O1483/(O1445+O1450))*100</f>
        <v>-0.21341463414634632</v>
      </c>
      <c r="P1485" s="232">
        <f t="shared" ref="P1485:P1486" si="1075">100-(P1483/(P1445+P1450))*100</f>
        <v>-0.39936102236421789</v>
      </c>
      <c r="Q1485" s="232">
        <f t="shared" ref="Q1485:Q1486" si="1076">100-(Q1483/(Q1445+Q1450))*100</f>
        <v>0.048076923076919797</v>
      </c>
      <c r="R1485" s="232">
        <f t="shared" ref="R1485:R1486" si="1077">100-(R1483/(R1445+R1450))*100</f>
        <v>0.15734265734266728</v>
      </c>
      <c r="S1485" s="232">
        <f t="shared" ref="S1485:S1486" si="1078">100-(S1483/(S1445+S1450))*100</f>
        <v>-0.39711191335740637</v>
      </c>
      <c r="T1485" s="232">
        <f t="shared" ref="T1485:T1486" si="1079">100-(T1483/(T1445+T1450))*100</f>
        <v>0.16835016835017313</v>
      </c>
      <c r="U1485" s="232">
        <f t="shared" ref="U1485:U1486" si="1080">100-(U1483/(U1445+U1450))*100</f>
        <v>0.12903225806451246</v>
      </c>
      <c r="V1485" s="232">
        <f t="shared" ref="V1485:V1486" si="1081">100-(V1483/(V1445+V1450))*100</f>
        <v>-0.22875816993463616</v>
      </c>
      <c r="W1485" s="232">
        <f t="shared" ref="W1485:W1486" si="1082">100-(W1483/(W1445+W1450))*100</f>
        <v>0.030864197530860338</v>
      </c>
      <c r="X1485" s="232">
        <f t="shared" ref="X1485:X1486" si="1083">100-(X1483/(X1445+X1450))*100</f>
        <v>0.047468354430378668</v>
      </c>
      <c r="Y1485" s="232">
        <f t="shared" ref="Y1485:Y1486" si="1084">100-(Y1483/(Y1445+Y1450))*100</f>
        <v>-0.11945392491467999</v>
      </c>
      <c r="Z1485" s="232">
        <f t="shared" ref="Z1485:Z1486" si="1085">100-(Z1483/(Z1445+Z1450))*100</f>
        <v>0.10600706713780994</v>
      </c>
      <c r="AA1485" s="232">
        <f t="shared" ref="AA1485:AA1486" si="1086">100-(AA1483/(AA1445+AA1450))*100</f>
        <v>0.29962546816479119</v>
      </c>
      <c r="AB1485" s="233">
        <f t="shared" ref="AB1485:AB1486" si="1087">100-(AB1483/(AB1445+AB1450))*100</f>
        <v>-0.084033613445370747</v>
      </c>
      <c r="AC1485" s="234">
        <f>100-(AC1483/(AC1450+AC1445))*100</f>
        <v>0.074163765703033846</v>
      </c>
      <c r="AJ1485" s="30"/>
      <c r="AK1485" s="9"/>
      <c r="AL1485" s="9"/>
      <c r="AM1485" s="9"/>
    </row>
    <row r="1486">
      <c r="A1486" s="687"/>
      <c r="B1486" s="688"/>
      <c r="C1486" s="127" t="s">
        <v>45</v>
      </c>
      <c r="D1486" s="1226"/>
      <c r="E1486" s="1222">
        <f>100-(E1484/(E1446+E1451))*100</f>
        <v>-0.8658008658008356</v>
      </c>
      <c r="F1486" s="129">
        <f t="shared" si="1065"/>
        <v>-1.4254385964912188</v>
      </c>
      <c r="G1486" s="129">
        <f t="shared" si="1066"/>
        <v>-1.0288065843621297</v>
      </c>
      <c r="H1486" s="129">
        <f t="shared" si="1067"/>
        <v>-1.209677419354847</v>
      </c>
      <c r="I1486" s="129">
        <f t="shared" si="1068"/>
        <v>-1.1417322834645631</v>
      </c>
      <c r="J1486" s="129">
        <f t="shared" si="1069"/>
        <v>-1.1046511627907023</v>
      </c>
      <c r="K1486" s="129">
        <f t="shared" si="1070"/>
        <v>-0.95057034220531023</v>
      </c>
      <c r="L1486" s="129">
        <f t="shared" si="1071"/>
        <v>-1.5410958904109577</v>
      </c>
      <c r="M1486" s="129">
        <f t="shared" si="1072"/>
        <v>-1.3214285714285836</v>
      </c>
      <c r="N1486" s="129">
        <f t="shared" si="1073"/>
        <v>-1.6475095785440743</v>
      </c>
      <c r="O1486" s="129">
        <f t="shared" si="1074"/>
        <v>-1.7153284671532703</v>
      </c>
      <c r="P1486" s="129">
        <f t="shared" si="1075"/>
        <v>-1.5134099616858094</v>
      </c>
      <c r="Q1486" s="129">
        <f t="shared" si="1076"/>
        <v>-1.782945736434101</v>
      </c>
      <c r="R1486" s="129">
        <f t="shared" si="1077"/>
        <v>-1.3461538461538396</v>
      </c>
      <c r="S1486" s="129">
        <f t="shared" si="1078"/>
        <v>-1.3035019455252836</v>
      </c>
      <c r="T1486" s="129">
        <f t="shared" si="1079"/>
        <v>-1.8371212121212039</v>
      </c>
      <c r="U1486" s="129">
        <f t="shared" si="1080"/>
        <v>-1.4260563380281752</v>
      </c>
      <c r="V1486" s="129">
        <f t="shared" si="1081"/>
        <v>-1.6044776119402968</v>
      </c>
      <c r="W1486" s="129">
        <f t="shared" si="1082"/>
        <v>-1.6040955631399214</v>
      </c>
      <c r="X1486" s="129">
        <f t="shared" si="1083"/>
        <v>-1.5798611111111001</v>
      </c>
      <c r="Y1486" s="129">
        <f t="shared" si="1084"/>
        <v>-1.5760869565217348</v>
      </c>
      <c r="Z1486" s="129">
        <f t="shared" si="1085"/>
        <v>-1.5503875968992276</v>
      </c>
      <c r="AA1486" s="129">
        <f t="shared" si="1086"/>
        <v>-1.6597510373443924</v>
      </c>
      <c r="AB1486" s="131">
        <f t="shared" si="1087"/>
        <v>-1.1233480176211543</v>
      </c>
      <c r="AC1486" s="1278">
        <f>100-(AC1484/(AC1446+AC1451))*100</f>
        <v>-1.4193393968405843</v>
      </c>
      <c r="AJ1486" s="30"/>
      <c r="AK1486" s="9"/>
      <c r="AL1486" s="9"/>
      <c r="AM1486" s="9"/>
    </row>
    <row r="1487">
      <c r="A1487" s="242"/>
      <c r="B1487" s="1228"/>
      <c r="C1487" s="244"/>
      <c r="D1487" s="1230" t="s">
        <v>46</v>
      </c>
      <c r="E1487" s="1279">
        <f t="shared" ref="E1487:AC1487" si="1088">(E1447+E1452-E1464-E1469-E1474-E1479)/(E1447+E1452)</f>
        <v>0</v>
      </c>
      <c r="F1487" s="1280">
        <f t="shared" si="1088"/>
        <v>0</v>
      </c>
      <c r="G1487" s="1280">
        <f t="shared" si="1088"/>
        <v>0</v>
      </c>
      <c r="H1487" s="1280">
        <f t="shared" si="1088"/>
        <v>-0.14285714285714285</v>
      </c>
      <c r="I1487" s="1280">
        <f t="shared" si="1088"/>
        <v>0</v>
      </c>
      <c r="J1487" s="1280">
        <f t="shared" si="1088"/>
        <v>0</v>
      </c>
      <c r="K1487" s="1280">
        <f t="shared" si="1088"/>
        <v>0</v>
      </c>
      <c r="L1487" s="1280">
        <f t="shared" si="1088"/>
        <v>0.10000000000000001</v>
      </c>
      <c r="M1487" s="1280">
        <f t="shared" si="1088"/>
        <v>0</v>
      </c>
      <c r="N1487" s="1280">
        <f t="shared" si="1088"/>
        <v>0</v>
      </c>
      <c r="O1487" s="1280">
        <f t="shared" si="1088"/>
        <v>0</v>
      </c>
      <c r="P1487" s="1280">
        <f t="shared" si="1088"/>
        <v>0</v>
      </c>
      <c r="Q1487" s="1280">
        <f t="shared" si="1088"/>
        <v>0</v>
      </c>
      <c r="R1487" s="1280">
        <f t="shared" si="1088"/>
        <v>0</v>
      </c>
      <c r="S1487" s="1280">
        <f t="shared" si="1088"/>
        <v>0</v>
      </c>
      <c r="T1487" s="1280">
        <f t="shared" si="1088"/>
        <v>-0.1111111111111111</v>
      </c>
      <c r="U1487" s="1280">
        <f t="shared" si="1088"/>
        <v>-0.1111111111111111</v>
      </c>
      <c r="V1487" s="1280">
        <f t="shared" si="1088"/>
        <v>-0.1111111111111111</v>
      </c>
      <c r="W1487" s="1280">
        <f t="shared" si="1088"/>
        <v>0</v>
      </c>
      <c r="X1487" s="1280">
        <f t="shared" si="1088"/>
        <v>-0.1111111111111111</v>
      </c>
      <c r="Y1487" s="1280">
        <f t="shared" si="1088"/>
        <v>-0.125</v>
      </c>
      <c r="Z1487" s="1280">
        <f t="shared" si="1088"/>
        <v>0</v>
      </c>
      <c r="AA1487" s="1280">
        <f t="shared" si="1088"/>
        <v>-0.14285714285714285</v>
      </c>
      <c r="AB1487" s="1281">
        <f t="shared" si="1088"/>
        <v>0</v>
      </c>
      <c r="AC1487" s="631">
        <f t="shared" si="1088"/>
        <v>-0.029850746268656823</v>
      </c>
      <c r="AJ1487" s="30"/>
      <c r="AK1487" s="9"/>
      <c r="AL1487" s="9"/>
      <c r="AM1487" s="9"/>
    </row>
    <row r="1488" ht="16.5" customHeight="1">
      <c r="A1488" s="1150"/>
      <c r="B1488" s="1151"/>
      <c r="C1488" s="251"/>
      <c r="D1488" s="597" t="s">
        <v>47</v>
      </c>
      <c r="E1488" s="1234">
        <f t="shared" ref="E1488:AC1488" si="1089">(E1449+E1454-E1466-E1471-E1476-E1481)/(E1449+E1454)</f>
        <v>-0.0014383916562132021</v>
      </c>
      <c r="F1488" s="1235">
        <f t="shared" si="1089"/>
        <v>-0.010306939923777752</v>
      </c>
      <c r="G1488" s="1235">
        <f t="shared" si="1089"/>
        <v>-0.0059622058684913734</v>
      </c>
      <c r="H1488" s="1235">
        <f t="shared" si="1089"/>
        <v>-0.0051119679017053591</v>
      </c>
      <c r="I1488" s="1235">
        <f t="shared" si="1089"/>
        <v>-0.0065217857493520609</v>
      </c>
      <c r="J1488" s="1235">
        <f t="shared" si="1089"/>
        <v>-0.0056402558364594792</v>
      </c>
      <c r="K1488" s="1235">
        <f t="shared" si="1089"/>
        <v>-0.0055129217548267736</v>
      </c>
      <c r="L1488" s="1235">
        <f t="shared" si="1089"/>
        <v>-0.0077275147378649354</v>
      </c>
      <c r="M1488" s="1235">
        <f t="shared" si="1089"/>
        <v>-0.0073019643845863508</v>
      </c>
      <c r="N1488" s="1235">
        <f t="shared" si="1089"/>
        <v>-0.0081528567897427677</v>
      </c>
      <c r="O1488" s="1235">
        <f t="shared" si="1089"/>
        <v>-0.014348654662551242</v>
      </c>
      <c r="P1488" s="1235">
        <f t="shared" si="1089"/>
        <v>-0.010887693844442731</v>
      </c>
      <c r="Q1488" s="1235">
        <f t="shared" si="1089"/>
        <v>-0.0088245334265900643</v>
      </c>
      <c r="R1488" s="1235">
        <f t="shared" si="1089"/>
        <v>-0.0068774012895165175</v>
      </c>
      <c r="S1488" s="1235">
        <f t="shared" si="1089"/>
        <v>-0.010548515962822627</v>
      </c>
      <c r="T1488" s="1235">
        <f t="shared" si="1089"/>
        <v>-0.0083059361003053646</v>
      </c>
      <c r="U1488" s="1235">
        <f t="shared" si="1089"/>
        <v>-0.0062845163491406213</v>
      </c>
      <c r="V1488" s="1235">
        <f t="shared" si="1089"/>
        <v>-0.0087880315910031769</v>
      </c>
      <c r="W1488" s="1235">
        <f t="shared" si="1089"/>
        <v>-0.0079373866862845442</v>
      </c>
      <c r="X1488" s="1235">
        <f t="shared" si="1089"/>
        <v>-0.0073482705404595752</v>
      </c>
      <c r="Y1488" s="1235">
        <f t="shared" si="1089"/>
        <v>-0.0088450119432330037</v>
      </c>
      <c r="Z1488" s="1235">
        <f t="shared" si="1089"/>
        <v>-0.0078971155855621002</v>
      </c>
      <c r="AA1488" s="1235">
        <f t="shared" si="1089"/>
        <v>-0.0072502591512764681</v>
      </c>
      <c r="AB1488" s="1236">
        <f t="shared" si="1089"/>
        <v>-0.0062483392511791351</v>
      </c>
      <c r="AC1488" s="632">
        <f t="shared" si="1089"/>
        <v>-0.0077936776247876276</v>
      </c>
      <c r="AD1488" s="30"/>
      <c r="AE1488" s="807"/>
      <c r="AF1488" s="807"/>
      <c r="AG1488" s="807"/>
    </row>
    <row r="1489" ht="29.25" customHeight="1">
      <c r="A1489" s="807"/>
      <c r="B1489" s="807"/>
      <c r="C1489" s="807"/>
      <c r="D1489" s="807"/>
      <c r="E1489" s="30"/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  <c r="R1489" s="30"/>
      <c r="S1489" s="30"/>
      <c r="T1489" s="30"/>
      <c r="U1489" s="30"/>
      <c r="V1489" s="30"/>
      <c r="W1489" s="30"/>
      <c r="X1489" s="30"/>
      <c r="Y1489" s="30"/>
      <c r="Z1489" s="30"/>
      <c r="AA1489" s="30"/>
      <c r="AB1489" s="30"/>
      <c r="AC1489" s="30"/>
      <c r="AD1489" s="56"/>
      <c r="AE1489" s="64"/>
      <c r="AF1489" s="64"/>
      <c r="AG1489" s="64"/>
    </row>
    <row r="1490">
      <c r="A1490" s="48" t="s">
        <v>390</v>
      </c>
      <c r="B1490" s="49"/>
      <c r="C1490" s="882"/>
      <c r="D1490" s="260">
        <v>0</v>
      </c>
      <c r="E1490" s="261">
        <v>1</v>
      </c>
      <c r="F1490" s="51">
        <v>2</v>
      </c>
      <c r="G1490" s="51">
        <v>3</v>
      </c>
      <c r="H1490" s="51">
        <v>4</v>
      </c>
      <c r="I1490" s="51">
        <v>5</v>
      </c>
      <c r="J1490" s="51">
        <v>6</v>
      </c>
      <c r="K1490" s="51">
        <v>7</v>
      </c>
      <c r="L1490" s="51">
        <v>8</v>
      </c>
      <c r="M1490" s="51">
        <v>9</v>
      </c>
      <c r="N1490" s="51">
        <v>10</v>
      </c>
      <c r="O1490" s="51">
        <v>11</v>
      </c>
      <c r="P1490" s="51">
        <v>12</v>
      </c>
      <c r="Q1490" s="51">
        <v>13</v>
      </c>
      <c r="R1490" s="51">
        <v>14</v>
      </c>
      <c r="S1490" s="51">
        <v>15</v>
      </c>
      <c r="T1490" s="51">
        <v>16</v>
      </c>
      <c r="U1490" s="51">
        <v>17</v>
      </c>
      <c r="V1490" s="51">
        <v>18</v>
      </c>
      <c r="W1490" s="51">
        <v>19</v>
      </c>
      <c r="X1490" s="51">
        <v>20</v>
      </c>
      <c r="Y1490" s="51">
        <v>21</v>
      </c>
      <c r="Z1490" s="51">
        <v>22</v>
      </c>
      <c r="AA1490" s="51">
        <v>23</v>
      </c>
      <c r="AB1490" s="50">
        <v>24</v>
      </c>
      <c r="AC1490" s="52"/>
      <c r="AI1490" s="56"/>
      <c r="AJ1490" s="64"/>
      <c r="AK1490" s="64"/>
      <c r="AL1490" s="64"/>
    </row>
    <row r="1491">
      <c r="A1491" s="1282" t="s">
        <v>391</v>
      </c>
      <c r="B1491" s="605"/>
      <c r="C1491" s="1283"/>
      <c r="D1491" s="60"/>
      <c r="E1491" s="1284">
        <v>1</v>
      </c>
      <c r="F1491" s="1285">
        <v>1</v>
      </c>
      <c r="G1491" s="1285">
        <v>1</v>
      </c>
      <c r="H1491" s="1285">
        <v>1</v>
      </c>
      <c r="I1491" s="1285">
        <v>1</v>
      </c>
      <c r="J1491" s="1285">
        <v>1</v>
      </c>
      <c r="K1491" s="1285">
        <v>1</v>
      </c>
      <c r="L1491" s="1285">
        <v>1</v>
      </c>
      <c r="M1491" s="1285">
        <v>1</v>
      </c>
      <c r="N1491" s="1285">
        <v>1</v>
      </c>
      <c r="O1491" s="1285">
        <v>1</v>
      </c>
      <c r="P1491" s="1285">
        <v>1</v>
      </c>
      <c r="Q1491" s="1285">
        <v>1</v>
      </c>
      <c r="R1491" s="1285">
        <v>1</v>
      </c>
      <c r="S1491" s="1285">
        <v>1</v>
      </c>
      <c r="T1491" s="1285">
        <v>1</v>
      </c>
      <c r="U1491" s="1285">
        <v>1</v>
      </c>
      <c r="V1491" s="1285">
        <v>1</v>
      </c>
      <c r="W1491" s="1285">
        <v>1</v>
      </c>
      <c r="X1491" s="1285">
        <v>1</v>
      </c>
      <c r="Y1491" s="1285">
        <v>1</v>
      </c>
      <c r="Z1491" s="1285">
        <v>1</v>
      </c>
      <c r="AA1491" s="1285">
        <v>1</v>
      </c>
      <c r="AB1491" s="1286">
        <v>1</v>
      </c>
      <c r="AC1491" s="1287"/>
      <c r="AI1491" s="56"/>
      <c r="AJ1491" s="64"/>
      <c r="AK1491" s="9"/>
      <c r="AL1491" s="64"/>
    </row>
    <row r="1492">
      <c r="A1492" s="332" t="s">
        <v>84</v>
      </c>
      <c r="B1492" s="332" t="s">
        <v>53</v>
      </c>
      <c r="C1492" s="67" t="s">
        <v>18</v>
      </c>
      <c r="D1492" s="587" t="s">
        <v>29</v>
      </c>
      <c r="E1492" s="112">
        <v>71.200000000000003</v>
      </c>
      <c r="F1492" s="109">
        <v>66</v>
      </c>
      <c r="G1492" s="109">
        <v>61.200000000000003</v>
      </c>
      <c r="H1492" s="109">
        <v>60.799999999999997</v>
      </c>
      <c r="I1492" s="109">
        <v>61.600000000000001</v>
      </c>
      <c r="J1492" s="109">
        <v>62.799999999999997</v>
      </c>
      <c r="K1492" s="109">
        <v>67.599999999999994</v>
      </c>
      <c r="L1492" s="109">
        <v>70.400000000000006</v>
      </c>
      <c r="M1492" s="109">
        <v>75.200000000000003</v>
      </c>
      <c r="N1492" s="109">
        <v>75.599999999999994</v>
      </c>
      <c r="O1492" s="109">
        <v>75.200000000000003</v>
      </c>
      <c r="P1492" s="109">
        <v>76</v>
      </c>
      <c r="Q1492" s="109">
        <v>76</v>
      </c>
      <c r="R1492" s="109">
        <v>78.400000000000006</v>
      </c>
      <c r="S1492" s="109">
        <v>77.599999999999994</v>
      </c>
      <c r="T1492" s="109">
        <v>80.400000000000006</v>
      </c>
      <c r="U1492" s="109">
        <v>81.200000000000003</v>
      </c>
      <c r="V1492" s="109">
        <v>88</v>
      </c>
      <c r="W1492" s="109">
        <v>78.799999999999997</v>
      </c>
      <c r="X1492" s="109">
        <v>80.400000000000006</v>
      </c>
      <c r="Y1492" s="109">
        <v>80</v>
      </c>
      <c r="Z1492" s="109">
        <v>80.799999999999997</v>
      </c>
      <c r="AA1492" s="109">
        <v>76.400000000000006</v>
      </c>
      <c r="AB1492" s="110">
        <v>70.799999999999997</v>
      </c>
      <c r="AC1492" s="111">
        <f t="shared" ref="AC1492:AC1493" si="1090">SUM(E1492:AB1492)</f>
        <v>1772.4000000000003</v>
      </c>
      <c r="AD1492" s="112">
        <v>1600</v>
      </c>
      <c r="AE1492" s="109">
        <v>100</v>
      </c>
      <c r="AF1492" s="110">
        <v>30</v>
      </c>
      <c r="AI1492" s="56"/>
      <c r="AJ1492" s="497"/>
      <c r="AK1492" s="81"/>
      <c r="AL1492" s="9"/>
    </row>
    <row r="1493">
      <c r="A1493" s="228"/>
      <c r="B1493" s="228"/>
      <c r="C1493" s="75" t="s">
        <v>20</v>
      </c>
      <c r="D1493" s="1255" t="s">
        <v>29</v>
      </c>
      <c r="E1493" s="495">
        <v>22.800000000000001</v>
      </c>
      <c r="F1493" s="114">
        <v>21.600000000000001</v>
      </c>
      <c r="G1493" s="114">
        <v>20.399999999999999</v>
      </c>
      <c r="H1493" s="114">
        <v>20</v>
      </c>
      <c r="I1493" s="114">
        <v>20</v>
      </c>
      <c r="J1493" s="114">
        <v>21.199999999999999</v>
      </c>
      <c r="K1493" s="114">
        <v>22.399999999999999</v>
      </c>
      <c r="L1493" s="114">
        <v>22.399999999999999</v>
      </c>
      <c r="M1493" s="114">
        <v>22.800000000000001</v>
      </c>
      <c r="N1493" s="114">
        <v>23.600000000000001</v>
      </c>
      <c r="O1493" s="114">
        <v>23.199999999999999</v>
      </c>
      <c r="P1493" s="114">
        <v>22</v>
      </c>
      <c r="Q1493" s="114">
        <v>23.199999999999999</v>
      </c>
      <c r="R1493" s="114">
        <v>24</v>
      </c>
      <c r="S1493" s="114">
        <v>22.800000000000001</v>
      </c>
      <c r="T1493" s="114">
        <v>24.399999999999999</v>
      </c>
      <c r="U1493" s="114">
        <v>26.399999999999999</v>
      </c>
      <c r="V1493" s="114">
        <v>27.600000000000001</v>
      </c>
      <c r="W1493" s="114">
        <v>30.800000000000001</v>
      </c>
      <c r="X1493" s="114">
        <v>30.800000000000001</v>
      </c>
      <c r="Y1493" s="114">
        <v>31.199999999999999</v>
      </c>
      <c r="Z1493" s="114">
        <v>28.399999999999999</v>
      </c>
      <c r="AA1493" s="114">
        <v>28.399999999999999</v>
      </c>
      <c r="AB1493" s="115">
        <v>27.199999999999999</v>
      </c>
      <c r="AC1493" s="116">
        <f t="shared" si="1090"/>
        <v>587.60000000000002</v>
      </c>
      <c r="AD1493" s="117"/>
      <c r="AE1493" s="78"/>
      <c r="AF1493" s="79"/>
      <c r="AI1493" s="30"/>
      <c r="AJ1493" s="9"/>
      <c r="AK1493" s="9"/>
      <c r="AL1493" s="9"/>
    </row>
    <row r="1494">
      <c r="A1494" s="228"/>
      <c r="B1494" s="228"/>
      <c r="C1494" s="75" t="s">
        <v>21</v>
      </c>
      <c r="D1494" s="1255" t="s">
        <v>22</v>
      </c>
      <c r="E1494" s="582">
        <v>4</v>
      </c>
      <c r="F1494" s="119">
        <v>4</v>
      </c>
      <c r="G1494" s="119">
        <v>4</v>
      </c>
      <c r="H1494" s="119">
        <v>3</v>
      </c>
      <c r="I1494" s="119">
        <v>3</v>
      </c>
      <c r="J1494" s="119">
        <v>4</v>
      </c>
      <c r="K1494" s="119">
        <v>4</v>
      </c>
      <c r="L1494" s="119">
        <v>4</v>
      </c>
      <c r="M1494" s="119">
        <v>4</v>
      </c>
      <c r="N1494" s="119">
        <v>4</v>
      </c>
      <c r="O1494" s="119">
        <v>4</v>
      </c>
      <c r="P1494" s="119">
        <v>4</v>
      </c>
      <c r="Q1494" s="119">
        <v>4</v>
      </c>
      <c r="R1494" s="119">
        <v>4</v>
      </c>
      <c r="S1494" s="119">
        <v>4</v>
      </c>
      <c r="T1494" s="119">
        <v>5</v>
      </c>
      <c r="U1494" s="119">
        <v>5</v>
      </c>
      <c r="V1494" s="119">
        <v>4</v>
      </c>
      <c r="W1494" s="119">
        <v>4</v>
      </c>
      <c r="X1494" s="119">
        <v>4</v>
      </c>
      <c r="Y1494" s="119">
        <v>4</v>
      </c>
      <c r="Z1494" s="119">
        <v>4</v>
      </c>
      <c r="AA1494" s="119">
        <v>4</v>
      </c>
      <c r="AB1494" s="120">
        <v>4</v>
      </c>
      <c r="AC1494" s="116">
        <f t="shared" ref="AC1494:AC1501" si="1091">AVERAGE(E1494:AB1494)</f>
        <v>4</v>
      </c>
      <c r="AD1494" s="122">
        <f>SQRT(MIN((E1492*E1492+E1493*E1493),(F1492*F1492+F1493*F1493),(G1492*G1492+G1493*G1493),(H1492*H1492+H1493*H1493),(I1492*I1492+I1493*I1493),(J1492*J1492+J1493*J1493),(K1492*K1492+K1493*K1493),(L1492*L1492+L1493*L1493),(M1492*M1492+M1493*M1493),(N1492*N1492+N1493*N1493),(E1492*E1492+E1493*E1493),(O1492*O1492+O1493*O1493),(P1492*P1492+P1493*P1493),(R1492*R1492+R1493*R1493),(S1492*S1492+S1493*S1493),(T1492*T1492+T1493*T1493),(U1492*U1492+U1493*U1493),(V1492*V1492+V1493*V1493),(W1492*W1492+W1493*W1493),(X1492*X1492+X1493*X1493),(V1492*V1492+V1493*V1493),(Z1492*Z1492+Z1493*Z1493),(AA1492*AA1492+AA1493*AA1493),(AB1492*AB1492+AB1493*AB1493)))/AD1492</f>
        <v>0.040003124877939215</v>
      </c>
      <c r="AE1494" s="122"/>
      <c r="AF1494" s="123"/>
      <c r="AI1494" s="30"/>
      <c r="AJ1494" s="9"/>
      <c r="AK1494" s="9"/>
      <c r="AL1494" s="9"/>
    </row>
    <row r="1495">
      <c r="A1495" s="228"/>
      <c r="B1495" s="228"/>
      <c r="C1495" s="75" t="s">
        <v>23</v>
      </c>
      <c r="D1495" s="1255"/>
      <c r="E1495" s="268">
        <f t="shared" ref="E1495:AB1495" si="1092">E1493/E1492</f>
        <v>0.3202247191011236</v>
      </c>
      <c r="F1495" s="83">
        <f t="shared" si="1092"/>
        <v>0.32727272727272727</v>
      </c>
      <c r="G1495" s="83">
        <f t="shared" si="1092"/>
        <v>0.33333333333333331</v>
      </c>
      <c r="H1495" s="83">
        <f t="shared" si="1092"/>
        <v>0.32894736842105265</v>
      </c>
      <c r="I1495" s="83">
        <f t="shared" si="1092"/>
        <v>0.32467532467532467</v>
      </c>
      <c r="J1495" s="83">
        <f t="shared" si="1092"/>
        <v>0.33757961783439489</v>
      </c>
      <c r="K1495" s="83">
        <f t="shared" si="1092"/>
        <v>0.33136094674556216</v>
      </c>
      <c r="L1495" s="83">
        <f t="shared" si="1092"/>
        <v>0.31818181818181812</v>
      </c>
      <c r="M1495" s="83">
        <f t="shared" si="1092"/>
        <v>0.30319148936170215</v>
      </c>
      <c r="N1495" s="83">
        <f t="shared" si="1092"/>
        <v>0.31216931216931221</v>
      </c>
      <c r="O1495" s="83">
        <f t="shared" si="1092"/>
        <v>0.30851063829787234</v>
      </c>
      <c r="P1495" s="83">
        <f t="shared" si="1092"/>
        <v>0.28947368421052633</v>
      </c>
      <c r="Q1495" s="83">
        <f t="shared" si="1092"/>
        <v>0.30526315789473685</v>
      </c>
      <c r="R1495" s="83">
        <f t="shared" si="1092"/>
        <v>0.30612244897959179</v>
      </c>
      <c r="S1495" s="83">
        <f t="shared" si="1092"/>
        <v>0.29381443298969073</v>
      </c>
      <c r="T1495" s="83">
        <f t="shared" si="1092"/>
        <v>0.30348258706467657</v>
      </c>
      <c r="U1495" s="83">
        <f t="shared" si="1092"/>
        <v>0.3251231527093596</v>
      </c>
      <c r="V1495" s="83">
        <f t="shared" si="1092"/>
        <v>0.31363636363636366</v>
      </c>
      <c r="W1495" s="83">
        <f t="shared" si="1092"/>
        <v>0.39086294416243655</v>
      </c>
      <c r="X1495" s="83">
        <f t="shared" si="1092"/>
        <v>0.38308457711442784</v>
      </c>
      <c r="Y1495" s="83">
        <f t="shared" si="1092"/>
        <v>0.39000000000000001</v>
      </c>
      <c r="Z1495" s="83">
        <f t="shared" si="1092"/>
        <v>0.35148514851485146</v>
      </c>
      <c r="AA1495" s="83">
        <f t="shared" si="1092"/>
        <v>0.37172774869109942</v>
      </c>
      <c r="AB1495" s="84">
        <f t="shared" si="1092"/>
        <v>0.38418079096045199</v>
      </c>
      <c r="AC1495" s="676">
        <f t="shared" si="1091"/>
        <v>0.33140434718010142</v>
      </c>
      <c r="AD1495" s="117"/>
      <c r="AE1495" s="78"/>
      <c r="AF1495" s="79"/>
      <c r="AI1495" s="30"/>
      <c r="AJ1495" s="9"/>
      <c r="AK1495" s="9"/>
      <c r="AL1495" s="9"/>
    </row>
    <row r="1496">
      <c r="A1496" s="1018"/>
      <c r="B1496" s="1018"/>
      <c r="C1496" s="127" t="s">
        <v>37</v>
      </c>
      <c r="D1496" s="589"/>
      <c r="E1496" s="1222">
        <f t="shared" ref="E1496:AB1496" si="1093">SQRT(E1492*E1492+E1493*E1493)/E1501/1.73</f>
        <v>4.0768615667812531</v>
      </c>
      <c r="F1496" s="129">
        <f t="shared" si="1093"/>
        <v>3.7976744205656421</v>
      </c>
      <c r="G1496" s="129">
        <f t="shared" si="1093"/>
        <v>3.4849799723102448</v>
      </c>
      <c r="H1496" s="129">
        <f t="shared" si="1093"/>
        <v>3.4544453514193285</v>
      </c>
      <c r="I1496" s="129">
        <f t="shared" si="1093"/>
        <v>3.4954865191965316</v>
      </c>
      <c r="J1496" s="129">
        <f t="shared" si="1093"/>
        <v>3.5573994636060027</v>
      </c>
      <c r="K1496" s="129">
        <f t="shared" si="1093"/>
        <v>3.8221459332865058</v>
      </c>
      <c r="L1496" s="129">
        <f t="shared" si="1093"/>
        <v>3.9650783774205407</v>
      </c>
      <c r="M1496" s="129">
        <f t="shared" si="1093"/>
        <v>4.2411017029130269</v>
      </c>
      <c r="N1496" s="129">
        <f t="shared" si="1093"/>
        <v>4.2704458077502956</v>
      </c>
      <c r="O1496" s="129">
        <f t="shared" si="1093"/>
        <v>4.2434537102292991</v>
      </c>
      <c r="P1496" s="129">
        <f t="shared" si="1093"/>
        <v>4.2622737707691103</v>
      </c>
      <c r="Q1496" s="129">
        <f t="shared" si="1093"/>
        <v>4.2767135051167218</v>
      </c>
      <c r="R1496" s="129">
        <f t="shared" si="1093"/>
        <v>4.4169401894122862</v>
      </c>
      <c r="S1496" s="129">
        <f t="shared" si="1093"/>
        <v>4.361150799057163</v>
      </c>
      <c r="T1496" s="129">
        <f t="shared" si="1093"/>
        <v>4.5347360399224561</v>
      </c>
      <c r="U1496" s="129">
        <f t="shared" si="1093"/>
        <v>4.5572317967277511</v>
      </c>
      <c r="V1496" s="129">
        <f t="shared" si="1093"/>
        <v>4.8685130661474796</v>
      </c>
      <c r="W1496" s="129">
        <f t="shared" si="1093"/>
        <v>4.462123812155828</v>
      </c>
      <c r="X1496" s="129">
        <f t="shared" si="1093"/>
        <v>4.5325509868019358</v>
      </c>
      <c r="Y1496" s="129">
        <f t="shared" si="1093"/>
        <v>4.5453395707659299</v>
      </c>
      <c r="Z1496" s="129">
        <f t="shared" si="1093"/>
        <v>4.5335377707289091</v>
      </c>
      <c r="AA1496" s="129">
        <f t="shared" si="1093"/>
        <v>4.3745896081841869</v>
      </c>
      <c r="AB1496" s="131">
        <f t="shared" si="1093"/>
        <v>4.0631233862115499</v>
      </c>
      <c r="AC1496" s="189">
        <f t="shared" si="1091"/>
        <v>4.1749123803116657</v>
      </c>
      <c r="AD1496" s="373">
        <f>(AC1494-AC1496)/AC1494</f>
        <v>-0.043728095077916418</v>
      </c>
      <c r="AE1496" s="129"/>
      <c r="AF1496" s="131"/>
      <c r="AH1496" s="1211"/>
      <c r="AI1496" s="1211"/>
      <c r="AJ1496" s="1211"/>
      <c r="AK1496" s="1211"/>
      <c r="AL1496" s="1211"/>
      <c r="AM1496" s="1211"/>
      <c r="AN1496" s="1211"/>
      <c r="AO1496" s="1211"/>
      <c r="AP1496" s="1211"/>
      <c r="AQ1496" s="1211"/>
      <c r="AR1496" s="1211"/>
      <c r="AS1496" s="1211"/>
      <c r="AT1496" s="1211"/>
      <c r="AU1496" s="1211"/>
      <c r="AV1496" s="1211"/>
      <c r="AW1496" s="1211"/>
      <c r="AX1496" s="1211"/>
      <c r="AY1496" s="1211"/>
      <c r="AZ1496" s="1211"/>
      <c r="BA1496" s="1211"/>
      <c r="BB1496" s="1211"/>
      <c r="BC1496" s="1211"/>
      <c r="BD1496" s="1211"/>
      <c r="BE1496" s="1211"/>
    </row>
    <row r="1497">
      <c r="A1497" s="285" t="s">
        <v>31</v>
      </c>
      <c r="B1497" s="286"/>
      <c r="C1497" s="1260"/>
      <c r="D1497" s="1288"/>
      <c r="E1497" s="1173">
        <f t="shared" ref="E1497:AB1497" si="1094">SQRT(E1493*E1493+E1492*E1492)</f>
        <v>74.761487411634619</v>
      </c>
      <c r="F1497" s="1174">
        <f t="shared" si="1094"/>
        <v>69.444654221905381</v>
      </c>
      <c r="G1497" s="1174">
        <f t="shared" si="1094"/>
        <v>64.510464267434941</v>
      </c>
      <c r="H1497" s="1174">
        <f t="shared" si="1094"/>
        <v>64.004999804702749</v>
      </c>
      <c r="I1497" s="1174">
        <f t="shared" si="1094"/>
        <v>64.765422873629106</v>
      </c>
      <c r="J1497" s="1174">
        <f t="shared" si="1094"/>
        <v>66.281822545853402</v>
      </c>
      <c r="K1497" s="1174">
        <f t="shared" si="1094"/>
        <v>71.214605243587499</v>
      </c>
      <c r="L1497" s="1174">
        <f t="shared" si="1094"/>
        <v>73.877736835937256</v>
      </c>
      <c r="M1497" s="1174">
        <f t="shared" si="1094"/>
        <v>78.58040468208344</v>
      </c>
      <c r="N1497" s="1174">
        <f t="shared" si="1094"/>
        <v>79.197979772213884</v>
      </c>
      <c r="O1497" s="1174">
        <f t="shared" si="1094"/>
        <v>78.697395128428496</v>
      </c>
      <c r="P1497" s="1174">
        <f t="shared" si="1094"/>
        <v>79.120161779409926</v>
      </c>
      <c r="Q1497" s="1174">
        <f t="shared" si="1094"/>
        <v>79.462192267769709</v>
      </c>
      <c r="R1497" s="1174">
        <f t="shared" si="1094"/>
        <v>81.991219042041337</v>
      </c>
      <c r="S1497" s="1174">
        <f t="shared" si="1094"/>
        <v>80.880158258994527</v>
      </c>
      <c r="T1497" s="1174">
        <f t="shared" si="1094"/>
        <v>84.020949768495242</v>
      </c>
      <c r="U1497" s="1174">
        <f t="shared" si="1094"/>
        <v>85.383839220311472</v>
      </c>
      <c r="V1497" s="1174">
        <f t="shared" si="1094"/>
        <v>92.226677268564757</v>
      </c>
      <c r="W1497" s="1174">
        <f t="shared" si="1094"/>
        <v>84.605437177524237</v>
      </c>
      <c r="X1497" s="1174">
        <f t="shared" si="1094"/>
        <v>86.0976190146975</v>
      </c>
      <c r="Y1497" s="1174">
        <f t="shared" si="1094"/>
        <v>85.868737035081637</v>
      </c>
      <c r="Z1497" s="1174">
        <f t="shared" si="1094"/>
        <v>85.645782149502253</v>
      </c>
      <c r="AA1497" s="1174">
        <f t="shared" si="1094"/>
        <v>81.507791038648577</v>
      </c>
      <c r="AB1497" s="1289">
        <f t="shared" si="1094"/>
        <v>75.845105313395138</v>
      </c>
      <c r="AC1497" s="1290"/>
      <c r="AD1497" s="1291">
        <f t="shared" ref="AD1497:AD1502" si="1095">MIN(E1497:AB1497)</f>
        <v>64.004999804702749</v>
      </c>
      <c r="AE1497" s="1292"/>
      <c r="AF1497" s="1293"/>
      <c r="AI1497" s="30"/>
      <c r="AJ1497" s="9"/>
      <c r="AK1497" s="9"/>
      <c r="AL1497" s="9"/>
    </row>
    <row r="1498">
      <c r="A1498" s="148" t="s">
        <v>32</v>
      </c>
      <c r="B1498" s="149"/>
      <c r="C1498" s="1262"/>
      <c r="D1498" s="1263"/>
      <c r="E1498" s="1294">
        <f t="shared" ref="E1498:AB1498" si="1096">E1493</f>
        <v>22.800000000000001</v>
      </c>
      <c r="F1498" s="660">
        <f t="shared" si="1096"/>
        <v>21.600000000000001</v>
      </c>
      <c r="G1498" s="660">
        <f t="shared" si="1096"/>
        <v>20.399999999999999</v>
      </c>
      <c r="H1498" s="660">
        <f t="shared" si="1096"/>
        <v>20</v>
      </c>
      <c r="I1498" s="660">
        <f t="shared" si="1096"/>
        <v>20</v>
      </c>
      <c r="J1498" s="660">
        <f t="shared" si="1096"/>
        <v>21.199999999999999</v>
      </c>
      <c r="K1498" s="660">
        <f t="shared" si="1096"/>
        <v>22.399999999999999</v>
      </c>
      <c r="L1498" s="660">
        <f t="shared" si="1096"/>
        <v>22.399999999999999</v>
      </c>
      <c r="M1498" s="660">
        <f t="shared" si="1096"/>
        <v>22.800000000000001</v>
      </c>
      <c r="N1498" s="660">
        <f t="shared" si="1096"/>
        <v>23.600000000000001</v>
      </c>
      <c r="O1498" s="660">
        <f t="shared" si="1096"/>
        <v>23.199999999999999</v>
      </c>
      <c r="P1498" s="660">
        <f t="shared" si="1096"/>
        <v>22</v>
      </c>
      <c r="Q1498" s="660">
        <f t="shared" si="1096"/>
        <v>23.199999999999999</v>
      </c>
      <c r="R1498" s="660">
        <f t="shared" si="1096"/>
        <v>24</v>
      </c>
      <c r="S1498" s="660">
        <f t="shared" si="1096"/>
        <v>22.800000000000001</v>
      </c>
      <c r="T1498" s="660">
        <f t="shared" si="1096"/>
        <v>24.399999999999999</v>
      </c>
      <c r="U1498" s="660">
        <f t="shared" si="1096"/>
        <v>26.399999999999999</v>
      </c>
      <c r="V1498" s="660">
        <f t="shared" si="1096"/>
        <v>27.600000000000001</v>
      </c>
      <c r="W1498" s="660">
        <f t="shared" si="1096"/>
        <v>30.800000000000001</v>
      </c>
      <c r="X1498" s="660">
        <f t="shared" si="1096"/>
        <v>30.800000000000001</v>
      </c>
      <c r="Y1498" s="660">
        <f t="shared" si="1096"/>
        <v>31.199999999999999</v>
      </c>
      <c r="Z1498" s="660">
        <f t="shared" si="1096"/>
        <v>28.399999999999999</v>
      </c>
      <c r="AA1498" s="660">
        <f t="shared" si="1096"/>
        <v>28.399999999999999</v>
      </c>
      <c r="AB1498" s="1295">
        <f t="shared" si="1096"/>
        <v>27.199999999999999</v>
      </c>
      <c r="AC1498" s="151"/>
      <c r="AD1498" s="295">
        <f t="shared" si="1095"/>
        <v>20</v>
      </c>
      <c r="AE1498" s="156"/>
      <c r="AF1498" s="157"/>
      <c r="AI1498" s="30"/>
      <c r="AJ1498" s="9"/>
      <c r="AK1498" s="9"/>
      <c r="AL1498" s="9"/>
    </row>
    <row r="1499">
      <c r="A1499" s="158" t="s">
        <v>33</v>
      </c>
      <c r="B1499" s="536"/>
      <c r="C1499" s="1264"/>
      <c r="D1499" s="1296"/>
      <c r="E1499" s="1265">
        <f t="shared" ref="E1499:AB1499" si="1097">SQRT(E1498*E1498+E1497*E1497)</f>
        <v>78.160859770092102</v>
      </c>
      <c r="F1499" s="459">
        <f t="shared" si="1097"/>
        <v>72.72633635760846</v>
      </c>
      <c r="G1499" s="459">
        <f t="shared" si="1097"/>
        <v>67.659145723250163</v>
      </c>
      <c r="H1499" s="459">
        <f t="shared" si="1097"/>
        <v>67.056990687026797</v>
      </c>
      <c r="I1499" s="459">
        <f t="shared" si="1097"/>
        <v>67.783183755264844</v>
      </c>
      <c r="J1499" s="459">
        <f t="shared" si="1097"/>
        <v>69.589654403510295</v>
      </c>
      <c r="K1499" s="459">
        <f t="shared" si="1097"/>
        <v>74.654403754902503</v>
      </c>
      <c r="L1499" s="459">
        <f t="shared" si="1097"/>
        <v>77.198963723614838</v>
      </c>
      <c r="M1499" s="459">
        <f t="shared" si="1097"/>
        <v>81.821268628639586</v>
      </c>
      <c r="N1499" s="459">
        <f t="shared" si="1097"/>
        <v>82.639457887863713</v>
      </c>
      <c r="O1499" s="459">
        <f t="shared" si="1097"/>
        <v>82.045840845225058</v>
      </c>
      <c r="P1499" s="459">
        <f t="shared" si="1097"/>
        <v>82.121860670591232</v>
      </c>
      <c r="Q1499" s="459">
        <f t="shared" si="1097"/>
        <v>82.77970765833858</v>
      </c>
      <c r="R1499" s="459">
        <f t="shared" si="1097"/>
        <v>85.431610074959977</v>
      </c>
      <c r="S1499" s="459">
        <f t="shared" si="1097"/>
        <v>84.032374713559065</v>
      </c>
      <c r="T1499" s="459">
        <f t="shared" si="1097"/>
        <v>87.492171078331353</v>
      </c>
      <c r="U1499" s="459">
        <f t="shared" si="1097"/>
        <v>89.372031419230922</v>
      </c>
      <c r="V1499" s="459">
        <f t="shared" si="1097"/>
        <v>96.267959363435139</v>
      </c>
      <c r="W1499" s="459">
        <f t="shared" si="1097"/>
        <v>90.03732559333379</v>
      </c>
      <c r="X1499" s="459">
        <f t="shared" si="1097"/>
        <v>91.440909881737298</v>
      </c>
      <c r="Y1499" s="459">
        <f t="shared" si="1097"/>
        <v>91.361260937007657</v>
      </c>
      <c r="Z1499" s="459">
        <f t="shared" si="1097"/>
        <v>90.231701746115803</v>
      </c>
      <c r="AA1499" s="459">
        <f t="shared" si="1097"/>
        <v>86.313845934473349</v>
      </c>
      <c r="AB1499" s="1297">
        <f t="shared" si="1097"/>
        <v>80.574934067611863</v>
      </c>
      <c r="AC1499" s="161"/>
      <c r="AD1499" s="298">
        <f t="shared" si="1095"/>
        <v>67.056990687026797</v>
      </c>
      <c r="AE1499" s="1266"/>
      <c r="AF1499" s="1264"/>
      <c r="AI1499" s="56"/>
      <c r="AJ1499" s="64"/>
      <c r="AK1499" s="64"/>
      <c r="AL1499" s="64"/>
    </row>
    <row r="1500">
      <c r="A1500" s="841" t="s">
        <v>69</v>
      </c>
      <c r="B1500" s="842"/>
      <c r="C1500" s="1267"/>
      <c r="D1500" s="1298"/>
      <c r="E1500" s="1268">
        <v>1</v>
      </c>
      <c r="F1500" s="396">
        <v>2</v>
      </c>
      <c r="G1500" s="396">
        <v>3</v>
      </c>
      <c r="H1500" s="396">
        <v>4</v>
      </c>
      <c r="I1500" s="396">
        <v>5</v>
      </c>
      <c r="J1500" s="396">
        <v>6</v>
      </c>
      <c r="K1500" s="396">
        <v>7</v>
      </c>
      <c r="L1500" s="396">
        <v>8</v>
      </c>
      <c r="M1500" s="396">
        <v>9</v>
      </c>
      <c r="N1500" s="396">
        <v>10</v>
      </c>
      <c r="O1500" s="396">
        <v>11</v>
      </c>
      <c r="P1500" s="396">
        <v>12</v>
      </c>
      <c r="Q1500" s="396">
        <v>13</v>
      </c>
      <c r="R1500" s="396">
        <v>14</v>
      </c>
      <c r="S1500" s="396">
        <v>15</v>
      </c>
      <c r="T1500" s="396">
        <v>16</v>
      </c>
      <c r="U1500" s="396">
        <v>17</v>
      </c>
      <c r="V1500" s="396">
        <v>18</v>
      </c>
      <c r="W1500" s="396">
        <v>19</v>
      </c>
      <c r="X1500" s="396">
        <v>20</v>
      </c>
      <c r="Y1500" s="396">
        <v>21</v>
      </c>
      <c r="Z1500" s="396">
        <v>22</v>
      </c>
      <c r="AA1500" s="396">
        <v>23</v>
      </c>
      <c r="AB1500" s="714">
        <v>24</v>
      </c>
      <c r="AC1500" s="713"/>
      <c r="AI1500" s="56"/>
      <c r="AJ1500" s="64"/>
      <c r="AK1500" s="64"/>
      <c r="AL1500" s="64"/>
    </row>
    <row r="1501">
      <c r="A1501" s="299" t="s">
        <v>70</v>
      </c>
      <c r="B1501" s="169"/>
      <c r="C1501" s="1299" t="s">
        <v>24</v>
      </c>
      <c r="D1501" s="1300" t="s">
        <v>22</v>
      </c>
      <c r="E1501" s="168">
        <v>10.6</v>
      </c>
      <c r="F1501" s="169">
        <v>10.57</v>
      </c>
      <c r="G1501" s="169">
        <v>10.699999999999999</v>
      </c>
      <c r="H1501" s="169">
        <v>10.710000000000001</v>
      </c>
      <c r="I1501" s="169">
        <v>10.710000000000001</v>
      </c>
      <c r="J1501" s="169">
        <v>10.77</v>
      </c>
      <c r="K1501" s="169">
        <v>10.77</v>
      </c>
      <c r="L1501" s="169">
        <v>10.77</v>
      </c>
      <c r="M1501" s="169">
        <v>10.710000000000001</v>
      </c>
      <c r="N1501" s="169">
        <v>10.720000000000001</v>
      </c>
      <c r="O1501" s="169">
        <v>10.720000000000001</v>
      </c>
      <c r="P1501" s="169">
        <v>10.73</v>
      </c>
      <c r="Q1501" s="169">
        <v>10.74</v>
      </c>
      <c r="R1501" s="169">
        <v>10.73</v>
      </c>
      <c r="S1501" s="169">
        <v>10.720000000000001</v>
      </c>
      <c r="T1501" s="169">
        <v>10.710000000000001</v>
      </c>
      <c r="U1501" s="169">
        <v>10.83</v>
      </c>
      <c r="V1501" s="169">
        <v>10.949999999999999</v>
      </c>
      <c r="W1501" s="169">
        <v>10.960000000000001</v>
      </c>
      <c r="X1501" s="169">
        <v>10.98</v>
      </c>
      <c r="Y1501" s="169">
        <v>10.92</v>
      </c>
      <c r="Z1501" s="169">
        <v>10.92</v>
      </c>
      <c r="AA1501" s="169">
        <v>10.77</v>
      </c>
      <c r="AB1501" s="1301">
        <v>10.789999999999999</v>
      </c>
      <c r="AC1501" s="1302">
        <f t="shared" si="1091"/>
        <v>10.770833333333334</v>
      </c>
      <c r="AI1501" s="56"/>
      <c r="AJ1501" s="64"/>
      <c r="AK1501" s="64"/>
      <c r="AL1501" s="64"/>
    </row>
    <row r="1502">
      <c r="A1502" s="332" t="s">
        <v>392</v>
      </c>
      <c r="B1502" s="332" t="s">
        <v>251</v>
      </c>
      <c r="C1502" s="67" t="s">
        <v>18</v>
      </c>
      <c r="D1502" s="587"/>
      <c r="E1502" s="112">
        <v>0</v>
      </c>
      <c r="F1502" s="109">
        <v>0</v>
      </c>
      <c r="G1502" s="109">
        <v>0</v>
      </c>
      <c r="H1502" s="109">
        <v>0</v>
      </c>
      <c r="I1502" s="109">
        <v>0</v>
      </c>
      <c r="J1502" s="109">
        <v>0</v>
      </c>
      <c r="K1502" s="109">
        <v>0</v>
      </c>
      <c r="L1502" s="109">
        <v>0</v>
      </c>
      <c r="M1502" s="109">
        <v>0</v>
      </c>
      <c r="N1502" s="109">
        <v>0</v>
      </c>
      <c r="O1502" s="109">
        <v>0</v>
      </c>
      <c r="P1502" s="109">
        <v>0</v>
      </c>
      <c r="Q1502" s="109">
        <v>0</v>
      </c>
      <c r="R1502" s="109">
        <v>0</v>
      </c>
      <c r="S1502" s="109">
        <v>0</v>
      </c>
      <c r="T1502" s="109">
        <v>0</v>
      </c>
      <c r="U1502" s="109">
        <v>0</v>
      </c>
      <c r="V1502" s="109">
        <v>0</v>
      </c>
      <c r="W1502" s="109">
        <v>0</v>
      </c>
      <c r="X1502" s="109">
        <v>0</v>
      </c>
      <c r="Y1502" s="109">
        <v>0</v>
      </c>
      <c r="Z1502" s="109">
        <v>0</v>
      </c>
      <c r="AA1502" s="109">
        <v>0</v>
      </c>
      <c r="AB1502" s="110">
        <v>0</v>
      </c>
      <c r="AC1502" s="224">
        <f t="shared" ref="AC1502:AC1508" si="1098">SUM(E1502:AB1502)</f>
        <v>0</v>
      </c>
      <c r="AD1502" s="1022">
        <f t="shared" si="1095"/>
        <v>0</v>
      </c>
      <c r="AE1502" s="524">
        <v>100</v>
      </c>
      <c r="AF1502" s="780">
        <v>6</v>
      </c>
      <c r="AI1502" s="56"/>
      <c r="AJ1502" s="497"/>
      <c r="AK1502" s="81"/>
      <c r="AL1502" s="9"/>
    </row>
    <row r="1503">
      <c r="A1503" s="228"/>
      <c r="B1503" s="228"/>
      <c r="C1503" s="75" t="s">
        <v>20</v>
      </c>
      <c r="D1503" s="1255"/>
      <c r="E1503" s="495">
        <v>0</v>
      </c>
      <c r="F1503" s="114">
        <v>0</v>
      </c>
      <c r="G1503" s="114">
        <v>0</v>
      </c>
      <c r="H1503" s="114">
        <v>0</v>
      </c>
      <c r="I1503" s="114">
        <v>0</v>
      </c>
      <c r="J1503" s="114">
        <v>0</v>
      </c>
      <c r="K1503" s="114">
        <v>0</v>
      </c>
      <c r="L1503" s="114">
        <v>0</v>
      </c>
      <c r="M1503" s="114">
        <v>0</v>
      </c>
      <c r="N1503" s="114">
        <v>0</v>
      </c>
      <c r="O1503" s="114">
        <v>0</v>
      </c>
      <c r="P1503" s="114">
        <v>0</v>
      </c>
      <c r="Q1503" s="114">
        <v>0</v>
      </c>
      <c r="R1503" s="114">
        <v>0</v>
      </c>
      <c r="S1503" s="114">
        <v>0</v>
      </c>
      <c r="T1503" s="114">
        <v>0</v>
      </c>
      <c r="U1503" s="114">
        <v>0</v>
      </c>
      <c r="V1503" s="114">
        <v>0</v>
      </c>
      <c r="W1503" s="114">
        <v>0</v>
      </c>
      <c r="X1503" s="114">
        <v>0</v>
      </c>
      <c r="Y1503" s="114">
        <v>0</v>
      </c>
      <c r="Z1503" s="114">
        <v>0</v>
      </c>
      <c r="AA1503" s="114">
        <v>0</v>
      </c>
      <c r="AB1503" s="115">
        <v>0</v>
      </c>
      <c r="AC1503" s="116">
        <f t="shared" si="1098"/>
        <v>0</v>
      </c>
      <c r="AD1503" s="526"/>
      <c r="AE1503" s="527"/>
      <c r="AF1503" s="964"/>
      <c r="AI1503" s="30"/>
      <c r="AJ1503" s="9"/>
      <c r="AK1503" s="9"/>
      <c r="AL1503" s="9"/>
    </row>
    <row r="1504">
      <c r="A1504" s="228"/>
      <c r="B1504" s="228"/>
      <c r="C1504" s="75" t="s">
        <v>21</v>
      </c>
      <c r="D1504" s="1255" t="s">
        <v>22</v>
      </c>
      <c r="E1504" s="582">
        <v>0</v>
      </c>
      <c r="F1504" s="119">
        <v>0</v>
      </c>
      <c r="G1504" s="119">
        <v>0</v>
      </c>
      <c r="H1504" s="119">
        <v>0</v>
      </c>
      <c r="I1504" s="119">
        <v>0</v>
      </c>
      <c r="J1504" s="119">
        <v>0</v>
      </c>
      <c r="K1504" s="119">
        <v>0</v>
      </c>
      <c r="L1504" s="119">
        <v>0</v>
      </c>
      <c r="M1504" s="119">
        <v>0</v>
      </c>
      <c r="N1504" s="119">
        <v>0</v>
      </c>
      <c r="O1504" s="119">
        <v>0</v>
      </c>
      <c r="P1504" s="119">
        <v>0</v>
      </c>
      <c r="Q1504" s="119">
        <v>0</v>
      </c>
      <c r="R1504" s="119">
        <v>0</v>
      </c>
      <c r="S1504" s="119">
        <v>0</v>
      </c>
      <c r="T1504" s="119">
        <v>0</v>
      </c>
      <c r="U1504" s="119">
        <v>0</v>
      </c>
      <c r="V1504" s="119">
        <v>0</v>
      </c>
      <c r="W1504" s="119">
        <v>0</v>
      </c>
      <c r="X1504" s="119">
        <v>0</v>
      </c>
      <c r="Y1504" s="119">
        <v>0</v>
      </c>
      <c r="Z1504" s="119">
        <v>0</v>
      </c>
      <c r="AA1504" s="119">
        <v>0</v>
      </c>
      <c r="AB1504" s="120">
        <v>0</v>
      </c>
      <c r="AC1504" s="116"/>
      <c r="AD1504" s="526"/>
      <c r="AE1504" s="527"/>
      <c r="AF1504" s="964"/>
      <c r="AI1504" s="30"/>
      <c r="AJ1504" s="9"/>
      <c r="AK1504" s="9"/>
      <c r="AL1504" s="9"/>
    </row>
    <row r="1505">
      <c r="A1505" s="228"/>
      <c r="B1505" s="228"/>
      <c r="C1505" s="75" t="s">
        <v>23</v>
      </c>
      <c r="D1505" s="1255"/>
      <c r="E1505" s="268" t="e">
        <f t="shared" ref="E1505:AB1510" si="1099">E1503/E1502</f>
        <v>#DIV/0!</v>
      </c>
      <c r="F1505" s="83" t="e">
        <f t="shared" si="1099"/>
        <v>#DIV/0!</v>
      </c>
      <c r="G1505" s="83" t="e">
        <f t="shared" si="1099"/>
        <v>#DIV/0!</v>
      </c>
      <c r="H1505" s="83" t="e">
        <f t="shared" si="1099"/>
        <v>#DIV/0!</v>
      </c>
      <c r="I1505" s="83" t="e">
        <f t="shared" si="1099"/>
        <v>#DIV/0!</v>
      </c>
      <c r="J1505" s="83" t="e">
        <f t="shared" si="1099"/>
        <v>#DIV/0!</v>
      </c>
      <c r="K1505" s="83" t="e">
        <f t="shared" si="1099"/>
        <v>#DIV/0!</v>
      </c>
      <c r="L1505" s="83" t="e">
        <f t="shared" si="1099"/>
        <v>#DIV/0!</v>
      </c>
      <c r="M1505" s="83" t="e">
        <f t="shared" si="1099"/>
        <v>#DIV/0!</v>
      </c>
      <c r="N1505" s="83" t="e">
        <f t="shared" si="1099"/>
        <v>#DIV/0!</v>
      </c>
      <c r="O1505" s="83" t="e">
        <f t="shared" si="1099"/>
        <v>#DIV/0!</v>
      </c>
      <c r="P1505" s="83" t="e">
        <f t="shared" si="1099"/>
        <v>#DIV/0!</v>
      </c>
      <c r="Q1505" s="83" t="e">
        <f t="shared" si="1099"/>
        <v>#DIV/0!</v>
      </c>
      <c r="R1505" s="83" t="e">
        <f t="shared" si="1099"/>
        <v>#DIV/0!</v>
      </c>
      <c r="S1505" s="83" t="e">
        <f t="shared" si="1099"/>
        <v>#DIV/0!</v>
      </c>
      <c r="T1505" s="83" t="e">
        <f t="shared" si="1099"/>
        <v>#DIV/0!</v>
      </c>
      <c r="U1505" s="83" t="e">
        <f t="shared" si="1099"/>
        <v>#DIV/0!</v>
      </c>
      <c r="V1505" s="83" t="e">
        <f t="shared" si="1099"/>
        <v>#DIV/0!</v>
      </c>
      <c r="W1505" s="83" t="e">
        <f t="shared" si="1099"/>
        <v>#DIV/0!</v>
      </c>
      <c r="X1505" s="83" t="e">
        <f t="shared" si="1099"/>
        <v>#DIV/0!</v>
      </c>
      <c r="Y1505" s="83" t="e">
        <f t="shared" si="1099"/>
        <v>#DIV/0!</v>
      </c>
      <c r="Z1505" s="83" t="e">
        <f t="shared" si="1099"/>
        <v>#DIV/0!</v>
      </c>
      <c r="AA1505" s="83" t="e">
        <f t="shared" si="1099"/>
        <v>#DIV/0!</v>
      </c>
      <c r="AB1505" s="84" t="e">
        <f t="shared" si="1099"/>
        <v>#DIV/0!</v>
      </c>
      <c r="AC1505" s="124"/>
      <c r="AD1505" s="526"/>
      <c r="AE1505" s="527"/>
      <c r="AF1505" s="964"/>
      <c r="AI1505" s="30"/>
      <c r="AJ1505" s="9"/>
      <c r="AK1505" s="9"/>
      <c r="AL1505" s="9"/>
    </row>
    <row r="1506">
      <c r="A1506" s="1018"/>
      <c r="B1506" s="1018"/>
      <c r="C1506" s="127" t="s">
        <v>37</v>
      </c>
      <c r="D1506" s="589"/>
      <c r="E1506" s="1222"/>
      <c r="F1506" s="129"/>
      <c r="G1506" s="129"/>
      <c r="H1506" s="129"/>
      <c r="I1506" s="129"/>
      <c r="J1506" s="129"/>
      <c r="K1506" s="129"/>
      <c r="L1506" s="129"/>
      <c r="M1506" s="129"/>
      <c r="N1506" s="129"/>
      <c r="O1506" s="129"/>
      <c r="P1506" s="129"/>
      <c r="Q1506" s="129"/>
      <c r="R1506" s="129"/>
      <c r="S1506" s="129"/>
      <c r="T1506" s="129"/>
      <c r="U1506" s="129"/>
      <c r="V1506" s="129"/>
      <c r="W1506" s="129"/>
      <c r="X1506" s="129"/>
      <c r="Y1506" s="129"/>
      <c r="Z1506" s="129"/>
      <c r="AA1506" s="129"/>
      <c r="AB1506" s="131"/>
      <c r="AC1506" s="189"/>
      <c r="AD1506" s="373" t="e">
        <f>(AC1504-AC1506)/AC1504</f>
        <v>#DIV/0!</v>
      </c>
      <c r="AE1506" s="129"/>
      <c r="AF1506" s="131"/>
      <c r="AI1506" s="56"/>
      <c r="AJ1506" s="64"/>
      <c r="AK1506" s="9"/>
      <c r="AL1506" s="64"/>
    </row>
    <row r="1507">
      <c r="A1507" s="332" t="s">
        <v>221</v>
      </c>
      <c r="B1507" s="332" t="s">
        <v>393</v>
      </c>
      <c r="C1507" s="67" t="s">
        <v>18</v>
      </c>
      <c r="D1507" s="587" t="s">
        <v>29</v>
      </c>
      <c r="E1507" s="112">
        <v>47.799999999999997</v>
      </c>
      <c r="F1507" s="109">
        <v>45</v>
      </c>
      <c r="G1507" s="109">
        <v>43.600000000000001</v>
      </c>
      <c r="H1507" s="109">
        <v>43.399999999999999</v>
      </c>
      <c r="I1507" s="109">
        <v>44</v>
      </c>
      <c r="J1507" s="109">
        <v>45</v>
      </c>
      <c r="K1507" s="109">
        <v>50</v>
      </c>
      <c r="L1507" s="109">
        <v>52.399999999999999</v>
      </c>
      <c r="M1507" s="109">
        <v>57.799999999999997</v>
      </c>
      <c r="N1507" s="109">
        <v>58</v>
      </c>
      <c r="O1507" s="109">
        <v>56.799999999999997</v>
      </c>
      <c r="P1507" s="109">
        <v>58.200000000000003</v>
      </c>
      <c r="Q1507" s="109">
        <v>58.200000000000003</v>
      </c>
      <c r="R1507" s="109">
        <v>60.399999999999999</v>
      </c>
      <c r="S1507" s="109">
        <v>59.600000000000001</v>
      </c>
      <c r="T1507" s="109">
        <v>62</v>
      </c>
      <c r="U1507" s="109">
        <v>62.399999999999999</v>
      </c>
      <c r="V1507" s="109">
        <v>69</v>
      </c>
      <c r="W1507" s="109">
        <v>58.600000000000001</v>
      </c>
      <c r="X1507" s="109">
        <v>60.200000000000003</v>
      </c>
      <c r="Y1507" s="109">
        <v>59</v>
      </c>
      <c r="Z1507" s="109">
        <v>62</v>
      </c>
      <c r="AA1507" s="109">
        <v>54</v>
      </c>
      <c r="AB1507" s="110">
        <v>48</v>
      </c>
      <c r="AC1507" s="111">
        <f t="shared" si="1098"/>
        <v>1315.4000000000001</v>
      </c>
      <c r="AD1507" s="1022">
        <f>MIN(E1507:AB1507)</f>
        <v>43.399999999999999</v>
      </c>
      <c r="AE1507" s="524">
        <v>100</v>
      </c>
      <c r="AF1507" s="780">
        <v>20</v>
      </c>
      <c r="AI1507" s="56"/>
      <c r="AJ1507" s="497"/>
      <c r="AK1507" s="81"/>
      <c r="AL1507" s="9"/>
    </row>
    <row r="1508">
      <c r="A1508" s="228"/>
      <c r="B1508" s="228"/>
      <c r="C1508" s="75" t="s">
        <v>20</v>
      </c>
      <c r="D1508" s="1255" t="s">
        <v>29</v>
      </c>
      <c r="E1508" s="495">
        <v>20.199999999999999</v>
      </c>
      <c r="F1508" s="114">
        <v>19.800000000000001</v>
      </c>
      <c r="G1508" s="114">
        <v>21</v>
      </c>
      <c r="H1508" s="114">
        <v>20.600000000000001</v>
      </c>
      <c r="I1508" s="114">
        <v>21</v>
      </c>
      <c r="J1508" s="114">
        <v>21.199999999999999</v>
      </c>
      <c r="K1508" s="114">
        <v>22.399999999999999</v>
      </c>
      <c r="L1508" s="114">
        <v>22.399999999999999</v>
      </c>
      <c r="M1508" s="114">
        <v>23.600000000000001</v>
      </c>
      <c r="N1508" s="114">
        <v>23.800000000000001</v>
      </c>
      <c r="O1508" s="114">
        <v>23.399999999999999</v>
      </c>
      <c r="P1508" s="114">
        <v>22.800000000000001</v>
      </c>
      <c r="Q1508" s="114">
        <v>23</v>
      </c>
      <c r="R1508" s="114">
        <v>24.600000000000001</v>
      </c>
      <c r="S1508" s="114">
        <v>23</v>
      </c>
      <c r="T1508" s="114">
        <v>25</v>
      </c>
      <c r="U1508" s="114">
        <v>25.800000000000001</v>
      </c>
      <c r="V1508" s="114">
        <v>26.399999999999999</v>
      </c>
      <c r="W1508" s="114">
        <v>27.800000000000001</v>
      </c>
      <c r="X1508" s="114">
        <v>28.199999999999999</v>
      </c>
      <c r="Y1508" s="114">
        <v>28.199999999999999</v>
      </c>
      <c r="Z1508" s="114">
        <v>26.199999999999999</v>
      </c>
      <c r="AA1508" s="114">
        <v>23.800000000000001</v>
      </c>
      <c r="AB1508" s="115">
        <v>23</v>
      </c>
      <c r="AC1508" s="116">
        <f t="shared" si="1098"/>
        <v>567.19999999999993</v>
      </c>
      <c r="AD1508" s="526"/>
      <c r="AE1508" s="527"/>
      <c r="AF1508" s="964"/>
      <c r="AI1508" s="30"/>
      <c r="AJ1508" s="9"/>
      <c r="AK1508" s="9"/>
      <c r="AL1508" s="9"/>
    </row>
    <row r="1509">
      <c r="A1509" s="228"/>
      <c r="B1509" s="228"/>
      <c r="C1509" s="75" t="s">
        <v>21</v>
      </c>
      <c r="D1509" s="1255" t="s">
        <v>22</v>
      </c>
      <c r="E1509" s="582">
        <v>3</v>
      </c>
      <c r="F1509" s="119">
        <v>3</v>
      </c>
      <c r="G1509" s="119">
        <v>3</v>
      </c>
      <c r="H1509" s="119">
        <v>2</v>
      </c>
      <c r="I1509" s="119">
        <v>2</v>
      </c>
      <c r="J1509" s="119">
        <v>3</v>
      </c>
      <c r="K1509" s="119">
        <v>3</v>
      </c>
      <c r="L1509" s="119">
        <v>3</v>
      </c>
      <c r="M1509" s="119">
        <v>3</v>
      </c>
      <c r="N1509" s="119">
        <v>3</v>
      </c>
      <c r="O1509" s="119">
        <v>4</v>
      </c>
      <c r="P1509" s="119">
        <v>3</v>
      </c>
      <c r="Q1509" s="119">
        <v>3</v>
      </c>
      <c r="R1509" s="119">
        <v>3</v>
      </c>
      <c r="S1509" s="119">
        <v>3</v>
      </c>
      <c r="T1509" s="119">
        <v>4</v>
      </c>
      <c r="U1509" s="119">
        <v>4</v>
      </c>
      <c r="V1509" s="119">
        <v>4</v>
      </c>
      <c r="W1509" s="119">
        <v>3</v>
      </c>
      <c r="X1509" s="119">
        <v>3</v>
      </c>
      <c r="Y1509" s="119">
        <v>3</v>
      </c>
      <c r="Z1509" s="119">
        <v>3</v>
      </c>
      <c r="AA1509" s="119">
        <v>3</v>
      </c>
      <c r="AB1509" s="120">
        <v>3</v>
      </c>
      <c r="AC1509" s="116">
        <f t="shared" ref="AC1509:AC1511" si="1100">AVERAGE(E1509:AB1509)</f>
        <v>3.0833333333333335</v>
      </c>
      <c r="AD1509" s="526"/>
      <c r="AE1509" s="527"/>
      <c r="AF1509" s="964"/>
      <c r="AI1509" s="30"/>
      <c r="AJ1509" s="9"/>
      <c r="AK1509" s="9"/>
      <c r="AL1509" s="9"/>
    </row>
    <row r="1510">
      <c r="A1510" s="228"/>
      <c r="B1510" s="228"/>
      <c r="C1510" s="75" t="s">
        <v>23</v>
      </c>
      <c r="D1510" s="1255"/>
      <c r="E1510" s="268">
        <f t="shared" si="1099"/>
        <v>0.42259414225941422</v>
      </c>
      <c r="F1510" s="83">
        <f t="shared" si="1099"/>
        <v>0.44</v>
      </c>
      <c r="G1510" s="83">
        <f t="shared" si="1099"/>
        <v>0.48165137614678899</v>
      </c>
      <c r="H1510" s="83">
        <f t="shared" si="1099"/>
        <v>0.47465437788018439</v>
      </c>
      <c r="I1510" s="83">
        <f t="shared" si="1099"/>
        <v>0.47727272727272729</v>
      </c>
      <c r="J1510" s="83">
        <f t="shared" si="1099"/>
        <v>0.47111111111111109</v>
      </c>
      <c r="K1510" s="83">
        <f t="shared" si="1099"/>
        <v>0.44799999999999995</v>
      </c>
      <c r="L1510" s="83">
        <f t="shared" si="1099"/>
        <v>0.42748091603053434</v>
      </c>
      <c r="M1510" s="83">
        <f t="shared" si="1099"/>
        <v>0.40830449826989623</v>
      </c>
      <c r="N1510" s="83">
        <f t="shared" si="1099"/>
        <v>0.41034482758620688</v>
      </c>
      <c r="O1510" s="83">
        <f t="shared" si="1099"/>
        <v>0.4119718309859155</v>
      </c>
      <c r="P1510" s="83">
        <f t="shared" si="1099"/>
        <v>0.39175257731958762</v>
      </c>
      <c r="Q1510" s="83">
        <f t="shared" si="1099"/>
        <v>0.3951890034364261</v>
      </c>
      <c r="R1510" s="83">
        <f t="shared" si="1099"/>
        <v>0.40728476821192056</v>
      </c>
      <c r="S1510" s="83">
        <f t="shared" si="1099"/>
        <v>0.38590604026845637</v>
      </c>
      <c r="T1510" s="83">
        <f t="shared" si="1099"/>
        <v>0.40322580645161288</v>
      </c>
      <c r="U1510" s="83">
        <f t="shared" si="1099"/>
        <v>0.41346153846153849</v>
      </c>
      <c r="V1510" s="83">
        <f t="shared" si="1099"/>
        <v>0.38260869565217387</v>
      </c>
      <c r="W1510" s="83">
        <f t="shared" si="1099"/>
        <v>0.47440273037542663</v>
      </c>
      <c r="X1510" s="83">
        <f t="shared" si="1099"/>
        <v>0.46843853820598003</v>
      </c>
      <c r="Y1510" s="83">
        <f t="shared" si="1099"/>
        <v>0.47796610169491527</v>
      </c>
      <c r="Z1510" s="83">
        <f t="shared" si="1099"/>
        <v>0.42258064516129029</v>
      </c>
      <c r="AA1510" s="83">
        <f t="shared" si="1099"/>
        <v>0.44074074074074077</v>
      </c>
      <c r="AB1510" s="84">
        <f t="shared" si="1099"/>
        <v>0.47916666666666669</v>
      </c>
      <c r="AC1510" s="676">
        <f t="shared" si="1100"/>
        <v>0.43400456917456309</v>
      </c>
      <c r="AD1510" s="526"/>
      <c r="AE1510" s="527"/>
      <c r="AF1510" s="964"/>
      <c r="AI1510" s="30"/>
      <c r="AJ1510" s="9"/>
      <c r="AK1510" s="9"/>
      <c r="AL1510" s="9"/>
    </row>
    <row r="1511">
      <c r="A1511" s="1018"/>
      <c r="B1511" s="1018"/>
      <c r="C1511" s="127" t="s">
        <v>37</v>
      </c>
      <c r="D1511" s="589"/>
      <c r="E1511" s="1222">
        <f t="shared" ref="E1511:AB1511" si="1101">SQRT(E1507*E1507+E1508*E1508)/E1501/1.73</f>
        <v>2.829805146043566</v>
      </c>
      <c r="F1511" s="129">
        <f t="shared" si="1101"/>
        <v>2.688566781407276</v>
      </c>
      <c r="G1511" s="129">
        <f t="shared" si="1101"/>
        <v>2.6143266844549728</v>
      </c>
      <c r="H1511" s="129">
        <f t="shared" si="1101"/>
        <v>2.5928345277088503</v>
      </c>
      <c r="I1511" s="129">
        <f t="shared" si="1101"/>
        <v>2.6313524161955288</v>
      </c>
      <c r="J1511" s="129">
        <f t="shared" si="1101"/>
        <v>2.6697872663395983</v>
      </c>
      <c r="K1511" s="129">
        <f t="shared" si="1101"/>
        <v>2.9405338058048693</v>
      </c>
      <c r="L1511" s="129">
        <f t="shared" si="1101"/>
        <v>3.0585396206045057</v>
      </c>
      <c r="M1511" s="129">
        <f t="shared" si="1101"/>
        <v>3.3695678180040929</v>
      </c>
      <c r="N1511" s="129">
        <f t="shared" si="1101"/>
        <v>3.3804903224570308</v>
      </c>
      <c r="O1511" s="129">
        <f t="shared" si="1101"/>
        <v>3.3124440513939013</v>
      </c>
      <c r="P1511" s="129">
        <f t="shared" si="1101"/>
        <v>3.3672884973425847</v>
      </c>
      <c r="Q1511" s="129">
        <f t="shared" si="1101"/>
        <v>3.3680944751716417</v>
      </c>
      <c r="R1511" s="129">
        <f t="shared" si="1101"/>
        <v>3.5133240128846825</v>
      </c>
      <c r="S1511" s="129">
        <f t="shared" si="1101"/>
        <v>3.4446961703901535</v>
      </c>
      <c r="T1511" s="129">
        <f t="shared" si="1101"/>
        <v>3.6080255421939991</v>
      </c>
      <c r="U1511" s="129">
        <f t="shared" si="1101"/>
        <v>3.6039544031407633</v>
      </c>
      <c r="V1511" s="129">
        <f t="shared" si="1101"/>
        <v>3.8999132975950799</v>
      </c>
      <c r="W1511" s="129">
        <f t="shared" si="1101"/>
        <v>3.4207337720538464</v>
      </c>
      <c r="X1511" s="129">
        <f t="shared" si="1101"/>
        <v>3.4996717848692609</v>
      </c>
      <c r="Y1511" s="129">
        <f t="shared" si="1101"/>
        <v>3.4614837272961885</v>
      </c>
      <c r="Z1511" s="129">
        <f t="shared" si="1101"/>
        <v>3.5628820899936331</v>
      </c>
      <c r="AA1511" s="129">
        <f t="shared" si="1101"/>
        <v>3.167233007982702</v>
      </c>
      <c r="AB1511" s="131">
        <f t="shared" si="1101"/>
        <v>2.851384204422049</v>
      </c>
      <c r="AC1511" s="116">
        <f t="shared" si="1100"/>
        <v>3.2023722260729488</v>
      </c>
      <c r="AD1511" s="373">
        <f>(AC1509-AC1511)/AC1509</f>
        <v>-0.038607208456091453</v>
      </c>
      <c r="AE1511" s="129"/>
      <c r="AF1511" s="131"/>
      <c r="AI1511" s="56"/>
      <c r="AJ1511" s="64"/>
      <c r="AK1511" s="9"/>
      <c r="AL1511" s="64"/>
    </row>
    <row r="1512">
      <c r="A1512" s="332" t="s">
        <v>35</v>
      </c>
      <c r="B1512" s="332" t="s">
        <v>61</v>
      </c>
      <c r="C1512" s="67" t="s">
        <v>18</v>
      </c>
      <c r="D1512" s="587"/>
      <c r="E1512" s="112"/>
      <c r="F1512" s="109"/>
      <c r="G1512" s="109"/>
      <c r="H1512" s="109"/>
      <c r="I1512" s="109"/>
      <c r="J1512" s="109"/>
      <c r="K1512" s="109"/>
      <c r="L1512" s="109"/>
      <c r="M1512" s="109"/>
      <c r="N1512" s="109"/>
      <c r="O1512" s="109"/>
      <c r="P1512" s="109"/>
      <c r="Q1512" s="109"/>
      <c r="R1512" s="109"/>
      <c r="S1512" s="109"/>
      <c r="T1512" s="109"/>
      <c r="U1512" s="109"/>
      <c r="V1512" s="109"/>
      <c r="W1512" s="109"/>
      <c r="X1512" s="109"/>
      <c r="Y1512" s="109"/>
      <c r="Z1512" s="109"/>
      <c r="AA1512" s="109"/>
      <c r="AB1512" s="110"/>
      <c r="AC1512" s="111">
        <f t="shared" ref="AC1512:AC1518" si="1102">SUM(E1512:AB1512)</f>
        <v>0</v>
      </c>
      <c r="AD1512" s="1022">
        <f>MIN(E1512:AB1512)</f>
        <v>0</v>
      </c>
      <c r="AE1512" s="524">
        <v>100</v>
      </c>
      <c r="AF1512" s="780">
        <v>10</v>
      </c>
      <c r="AI1512" s="56"/>
      <c r="AJ1512" s="497"/>
      <c r="AK1512" s="81"/>
      <c r="AL1512" s="9"/>
    </row>
    <row r="1513">
      <c r="A1513" s="228"/>
      <c r="B1513" s="228"/>
      <c r="C1513" s="75" t="s">
        <v>20</v>
      </c>
      <c r="D1513" s="1255"/>
      <c r="E1513" s="495"/>
      <c r="F1513" s="114"/>
      <c r="G1513" s="114"/>
      <c r="H1513" s="114"/>
      <c r="I1513" s="114"/>
      <c r="J1513" s="114"/>
      <c r="K1513" s="114"/>
      <c r="L1513" s="114"/>
      <c r="M1513" s="114"/>
      <c r="N1513" s="114"/>
      <c r="O1513" s="114"/>
      <c r="P1513" s="114"/>
      <c r="Q1513" s="114"/>
      <c r="R1513" s="114"/>
      <c r="S1513" s="114"/>
      <c r="T1513" s="114"/>
      <c r="U1513" s="114"/>
      <c r="V1513" s="114"/>
      <c r="W1513" s="114"/>
      <c r="X1513" s="114"/>
      <c r="Y1513" s="114"/>
      <c r="Z1513" s="114"/>
      <c r="AA1513" s="114"/>
      <c r="AB1513" s="115"/>
      <c r="AC1513" s="116">
        <f t="shared" si="1102"/>
        <v>0</v>
      </c>
      <c r="AD1513" s="526"/>
      <c r="AE1513" s="527"/>
      <c r="AF1513" s="964"/>
      <c r="AI1513" s="30"/>
      <c r="AJ1513" s="9"/>
      <c r="AK1513" s="9"/>
      <c r="AL1513" s="9"/>
    </row>
    <row r="1514">
      <c r="A1514" s="228"/>
      <c r="B1514" s="228"/>
      <c r="C1514" s="75" t="s">
        <v>21</v>
      </c>
      <c r="D1514" s="1255" t="s">
        <v>22</v>
      </c>
      <c r="E1514" s="582"/>
      <c r="F1514" s="119"/>
      <c r="G1514" s="119"/>
      <c r="H1514" s="119"/>
      <c r="I1514" s="119"/>
      <c r="J1514" s="119"/>
      <c r="K1514" s="119"/>
      <c r="L1514" s="119"/>
      <c r="M1514" s="119"/>
      <c r="N1514" s="119"/>
      <c r="O1514" s="119"/>
      <c r="P1514" s="119"/>
      <c r="Q1514" s="119"/>
      <c r="R1514" s="119"/>
      <c r="S1514" s="119"/>
      <c r="T1514" s="119"/>
      <c r="U1514" s="119"/>
      <c r="V1514" s="119"/>
      <c r="W1514" s="119"/>
      <c r="X1514" s="119"/>
      <c r="Y1514" s="119"/>
      <c r="Z1514" s="119"/>
      <c r="AA1514" s="119"/>
      <c r="AB1514" s="120"/>
      <c r="AC1514" s="116"/>
      <c r="AD1514" s="526"/>
      <c r="AE1514" s="527"/>
      <c r="AF1514" s="964"/>
      <c r="AI1514" s="30"/>
      <c r="AJ1514" s="9"/>
      <c r="AK1514" s="9"/>
      <c r="AL1514" s="9"/>
    </row>
    <row r="1515">
      <c r="A1515" s="228"/>
      <c r="B1515" s="228"/>
      <c r="C1515" s="75" t="s">
        <v>23</v>
      </c>
      <c r="D1515" s="1255"/>
      <c r="E1515" s="268" t="e">
        <f t="shared" ref="E1515:AB1520" si="1103">E1513/E1512</f>
        <v>#DIV/0!</v>
      </c>
      <c r="F1515" s="83" t="e">
        <f t="shared" si="1103"/>
        <v>#DIV/0!</v>
      </c>
      <c r="G1515" s="83" t="e">
        <f t="shared" si="1103"/>
        <v>#DIV/0!</v>
      </c>
      <c r="H1515" s="83" t="e">
        <f t="shared" si="1103"/>
        <v>#DIV/0!</v>
      </c>
      <c r="I1515" s="83" t="e">
        <f t="shared" si="1103"/>
        <v>#DIV/0!</v>
      </c>
      <c r="J1515" s="83" t="e">
        <f t="shared" si="1103"/>
        <v>#DIV/0!</v>
      </c>
      <c r="K1515" s="83" t="e">
        <f t="shared" si="1103"/>
        <v>#DIV/0!</v>
      </c>
      <c r="L1515" s="83" t="e">
        <f t="shared" si="1103"/>
        <v>#DIV/0!</v>
      </c>
      <c r="M1515" s="83" t="e">
        <f t="shared" si="1103"/>
        <v>#DIV/0!</v>
      </c>
      <c r="N1515" s="83" t="e">
        <f t="shared" si="1103"/>
        <v>#DIV/0!</v>
      </c>
      <c r="O1515" s="83" t="e">
        <f t="shared" si="1103"/>
        <v>#DIV/0!</v>
      </c>
      <c r="P1515" s="83" t="e">
        <f t="shared" si="1103"/>
        <v>#DIV/0!</v>
      </c>
      <c r="Q1515" s="83" t="e">
        <f t="shared" si="1103"/>
        <v>#DIV/0!</v>
      </c>
      <c r="R1515" s="83" t="e">
        <f t="shared" si="1103"/>
        <v>#DIV/0!</v>
      </c>
      <c r="S1515" s="83" t="e">
        <f t="shared" si="1103"/>
        <v>#DIV/0!</v>
      </c>
      <c r="T1515" s="83" t="e">
        <f t="shared" si="1103"/>
        <v>#DIV/0!</v>
      </c>
      <c r="U1515" s="83" t="e">
        <f t="shared" si="1103"/>
        <v>#DIV/0!</v>
      </c>
      <c r="V1515" s="83" t="e">
        <f t="shared" si="1103"/>
        <v>#DIV/0!</v>
      </c>
      <c r="W1515" s="83" t="e">
        <f t="shared" si="1103"/>
        <v>#DIV/0!</v>
      </c>
      <c r="X1515" s="83" t="e">
        <f t="shared" si="1103"/>
        <v>#DIV/0!</v>
      </c>
      <c r="Y1515" s="83" t="e">
        <f t="shared" si="1103"/>
        <v>#DIV/0!</v>
      </c>
      <c r="Z1515" s="83" t="e">
        <f t="shared" si="1103"/>
        <v>#DIV/0!</v>
      </c>
      <c r="AA1515" s="83" t="e">
        <f t="shared" si="1103"/>
        <v>#DIV/0!</v>
      </c>
      <c r="AB1515" s="84" t="e">
        <f t="shared" si="1103"/>
        <v>#DIV/0!</v>
      </c>
      <c r="AC1515" s="124"/>
      <c r="AD1515" s="526"/>
      <c r="AE1515" s="527"/>
      <c r="AF1515" s="964"/>
      <c r="AI1515" s="30"/>
      <c r="AJ1515" s="9"/>
      <c r="AK1515" s="9"/>
      <c r="AL1515" s="9"/>
    </row>
    <row r="1516">
      <c r="A1516" s="1018"/>
      <c r="B1516" s="1018"/>
      <c r="C1516" s="127" t="s">
        <v>37</v>
      </c>
      <c r="D1516" s="589"/>
      <c r="E1516" s="1222"/>
      <c r="F1516" s="129"/>
      <c r="G1516" s="129"/>
      <c r="H1516" s="129"/>
      <c r="I1516" s="129"/>
      <c r="J1516" s="129"/>
      <c r="K1516" s="129"/>
      <c r="L1516" s="129"/>
      <c r="M1516" s="129"/>
      <c r="N1516" s="129"/>
      <c r="O1516" s="129"/>
      <c r="P1516" s="129"/>
      <c r="Q1516" s="129"/>
      <c r="R1516" s="129"/>
      <c r="S1516" s="129"/>
      <c r="T1516" s="129"/>
      <c r="U1516" s="129"/>
      <c r="V1516" s="129"/>
      <c r="W1516" s="129"/>
      <c r="X1516" s="129"/>
      <c r="Y1516" s="129"/>
      <c r="Z1516" s="129"/>
      <c r="AA1516" s="129"/>
      <c r="AB1516" s="131"/>
      <c r="AC1516" s="189"/>
      <c r="AD1516" s="373" t="e">
        <f>(AC1514-AC1516)/AC1514</f>
        <v>#DIV/0!</v>
      </c>
      <c r="AE1516" s="129"/>
      <c r="AF1516" s="131"/>
      <c r="AI1516" s="56"/>
      <c r="AJ1516" s="64"/>
      <c r="AK1516" s="9"/>
      <c r="AL1516" s="64"/>
    </row>
    <row r="1517">
      <c r="A1517" s="332" t="s">
        <v>394</v>
      </c>
      <c r="B1517" s="332" t="s">
        <v>395</v>
      </c>
      <c r="C1517" s="67" t="s">
        <v>18</v>
      </c>
      <c r="D1517" s="587" t="s">
        <v>29</v>
      </c>
      <c r="E1517" s="112">
        <v>0</v>
      </c>
      <c r="F1517" s="109">
        <v>0</v>
      </c>
      <c r="G1517" s="109">
        <v>0</v>
      </c>
      <c r="H1517" s="109">
        <v>0</v>
      </c>
      <c r="I1517" s="109">
        <v>0</v>
      </c>
      <c r="J1517" s="109">
        <v>0</v>
      </c>
      <c r="K1517" s="109">
        <v>0</v>
      </c>
      <c r="L1517" s="109">
        <v>0</v>
      </c>
      <c r="M1517" s="109">
        <v>0</v>
      </c>
      <c r="N1517" s="109">
        <v>0</v>
      </c>
      <c r="O1517" s="109">
        <v>0</v>
      </c>
      <c r="P1517" s="109">
        <v>0</v>
      </c>
      <c r="Q1517" s="109">
        <v>0</v>
      </c>
      <c r="R1517" s="109">
        <v>0</v>
      </c>
      <c r="S1517" s="109">
        <v>0</v>
      </c>
      <c r="T1517" s="109">
        <v>0</v>
      </c>
      <c r="U1517" s="109">
        <v>0</v>
      </c>
      <c r="V1517" s="109">
        <v>0</v>
      </c>
      <c r="W1517" s="109">
        <v>0</v>
      </c>
      <c r="X1517" s="109">
        <v>0</v>
      </c>
      <c r="Y1517" s="109">
        <v>0</v>
      </c>
      <c r="Z1517" s="109">
        <v>0</v>
      </c>
      <c r="AA1517" s="109">
        <v>0</v>
      </c>
      <c r="AB1517" s="110">
        <v>0</v>
      </c>
      <c r="AC1517" s="111">
        <f t="shared" si="1102"/>
        <v>0</v>
      </c>
      <c r="AD1517" s="1022">
        <f>MIN(E1517:AB1517)</f>
        <v>0</v>
      </c>
      <c r="AE1517" s="524">
        <v>100</v>
      </c>
      <c r="AF1517" s="780">
        <v>20</v>
      </c>
      <c r="AI1517" s="56"/>
      <c r="AJ1517" s="497"/>
      <c r="AK1517" s="81"/>
      <c r="AL1517" s="9"/>
    </row>
    <row r="1518">
      <c r="A1518" s="228"/>
      <c r="B1518" s="228"/>
      <c r="C1518" s="75" t="s">
        <v>20</v>
      </c>
      <c r="D1518" s="1255" t="s">
        <v>29</v>
      </c>
      <c r="E1518" s="495">
        <v>0</v>
      </c>
      <c r="F1518" s="114">
        <v>0</v>
      </c>
      <c r="G1518" s="114">
        <v>0</v>
      </c>
      <c r="H1518" s="114">
        <v>0</v>
      </c>
      <c r="I1518" s="114">
        <v>0</v>
      </c>
      <c r="J1518" s="114">
        <v>0</v>
      </c>
      <c r="K1518" s="114">
        <v>0</v>
      </c>
      <c r="L1518" s="114">
        <v>0</v>
      </c>
      <c r="M1518" s="114">
        <v>0</v>
      </c>
      <c r="N1518" s="114">
        <v>0</v>
      </c>
      <c r="O1518" s="114">
        <v>0</v>
      </c>
      <c r="P1518" s="114">
        <v>0</v>
      </c>
      <c r="Q1518" s="114">
        <v>0</v>
      </c>
      <c r="R1518" s="114">
        <v>0</v>
      </c>
      <c r="S1518" s="114">
        <v>0</v>
      </c>
      <c r="T1518" s="114">
        <v>0</v>
      </c>
      <c r="U1518" s="114">
        <v>0</v>
      </c>
      <c r="V1518" s="114">
        <v>0</v>
      </c>
      <c r="W1518" s="114">
        <v>0</v>
      </c>
      <c r="X1518" s="114">
        <v>0</v>
      </c>
      <c r="Y1518" s="114">
        <v>0</v>
      </c>
      <c r="Z1518" s="114">
        <v>0</v>
      </c>
      <c r="AA1518" s="114">
        <v>0</v>
      </c>
      <c r="AB1518" s="115">
        <v>0</v>
      </c>
      <c r="AC1518" s="116">
        <f t="shared" si="1102"/>
        <v>0</v>
      </c>
      <c r="AD1518" s="526"/>
      <c r="AE1518" s="527"/>
      <c r="AF1518" s="964"/>
      <c r="AI1518" s="30"/>
      <c r="AJ1518" s="9"/>
      <c r="AK1518" s="9"/>
      <c r="AL1518" s="9"/>
    </row>
    <row r="1519">
      <c r="A1519" s="228"/>
      <c r="B1519" s="228"/>
      <c r="C1519" s="75" t="s">
        <v>21</v>
      </c>
      <c r="D1519" s="1255" t="s">
        <v>22</v>
      </c>
      <c r="E1519" s="582">
        <v>0</v>
      </c>
      <c r="F1519" s="119">
        <v>0</v>
      </c>
      <c r="G1519" s="119">
        <v>0</v>
      </c>
      <c r="H1519" s="119">
        <v>0</v>
      </c>
      <c r="I1519" s="119">
        <v>0</v>
      </c>
      <c r="J1519" s="119">
        <v>0</v>
      </c>
      <c r="K1519" s="119">
        <v>0</v>
      </c>
      <c r="L1519" s="119">
        <v>0</v>
      </c>
      <c r="M1519" s="119">
        <v>0</v>
      </c>
      <c r="N1519" s="119">
        <v>0</v>
      </c>
      <c r="O1519" s="119">
        <v>0</v>
      </c>
      <c r="P1519" s="119">
        <v>0</v>
      </c>
      <c r="Q1519" s="119">
        <v>0</v>
      </c>
      <c r="R1519" s="119">
        <v>0</v>
      </c>
      <c r="S1519" s="119">
        <v>0</v>
      </c>
      <c r="T1519" s="119">
        <v>0</v>
      </c>
      <c r="U1519" s="119">
        <v>0</v>
      </c>
      <c r="V1519" s="119">
        <v>0</v>
      </c>
      <c r="W1519" s="119">
        <v>0</v>
      </c>
      <c r="X1519" s="119">
        <v>0</v>
      </c>
      <c r="Y1519" s="119">
        <v>0</v>
      </c>
      <c r="Z1519" s="119">
        <v>0</v>
      </c>
      <c r="AA1519" s="119">
        <v>0</v>
      </c>
      <c r="AB1519" s="120">
        <v>0</v>
      </c>
      <c r="AC1519" s="116"/>
      <c r="AD1519" s="526"/>
      <c r="AE1519" s="527"/>
      <c r="AF1519" s="964"/>
      <c r="AI1519" s="30"/>
      <c r="AJ1519" s="9"/>
      <c r="AK1519" s="9"/>
      <c r="AL1519" s="9"/>
    </row>
    <row r="1520">
      <c r="A1520" s="228"/>
      <c r="B1520" s="228"/>
      <c r="C1520" s="75" t="s">
        <v>23</v>
      </c>
      <c r="D1520" s="1255"/>
      <c r="E1520" s="268" t="e">
        <f t="shared" si="1103"/>
        <v>#DIV/0!</v>
      </c>
      <c r="F1520" s="83" t="e">
        <f t="shared" si="1103"/>
        <v>#DIV/0!</v>
      </c>
      <c r="G1520" s="83" t="e">
        <f t="shared" si="1103"/>
        <v>#DIV/0!</v>
      </c>
      <c r="H1520" s="83" t="e">
        <f t="shared" si="1103"/>
        <v>#DIV/0!</v>
      </c>
      <c r="I1520" s="83" t="e">
        <f t="shared" si="1103"/>
        <v>#DIV/0!</v>
      </c>
      <c r="J1520" s="83" t="e">
        <f t="shared" si="1103"/>
        <v>#DIV/0!</v>
      </c>
      <c r="K1520" s="83" t="e">
        <f t="shared" si="1103"/>
        <v>#DIV/0!</v>
      </c>
      <c r="L1520" s="83" t="e">
        <f t="shared" si="1103"/>
        <v>#DIV/0!</v>
      </c>
      <c r="M1520" s="83" t="e">
        <f t="shared" si="1103"/>
        <v>#DIV/0!</v>
      </c>
      <c r="N1520" s="83" t="e">
        <f t="shared" si="1103"/>
        <v>#DIV/0!</v>
      </c>
      <c r="O1520" s="83" t="e">
        <f t="shared" si="1103"/>
        <v>#DIV/0!</v>
      </c>
      <c r="P1520" s="83" t="e">
        <f t="shared" si="1103"/>
        <v>#DIV/0!</v>
      </c>
      <c r="Q1520" s="83" t="e">
        <f t="shared" si="1103"/>
        <v>#DIV/0!</v>
      </c>
      <c r="R1520" s="83" t="e">
        <f t="shared" si="1103"/>
        <v>#DIV/0!</v>
      </c>
      <c r="S1520" s="83" t="e">
        <f t="shared" si="1103"/>
        <v>#DIV/0!</v>
      </c>
      <c r="T1520" s="83" t="e">
        <f t="shared" si="1103"/>
        <v>#DIV/0!</v>
      </c>
      <c r="U1520" s="83" t="e">
        <f t="shared" si="1103"/>
        <v>#DIV/0!</v>
      </c>
      <c r="V1520" s="83" t="e">
        <f t="shared" si="1103"/>
        <v>#DIV/0!</v>
      </c>
      <c r="W1520" s="83" t="e">
        <f t="shared" si="1103"/>
        <v>#DIV/0!</v>
      </c>
      <c r="X1520" s="83" t="e">
        <f t="shared" si="1103"/>
        <v>#DIV/0!</v>
      </c>
      <c r="Y1520" s="83" t="e">
        <f t="shared" si="1103"/>
        <v>#DIV/0!</v>
      </c>
      <c r="Z1520" s="83" t="e">
        <f t="shared" si="1103"/>
        <v>#DIV/0!</v>
      </c>
      <c r="AA1520" s="83" t="e">
        <f t="shared" si="1103"/>
        <v>#DIV/0!</v>
      </c>
      <c r="AB1520" s="84" t="e">
        <f t="shared" si="1103"/>
        <v>#DIV/0!</v>
      </c>
      <c r="AC1520" s="369"/>
      <c r="AD1520" s="526"/>
      <c r="AE1520" s="527"/>
      <c r="AF1520" s="964"/>
      <c r="AI1520" s="30"/>
      <c r="AJ1520" s="9"/>
      <c r="AK1520" s="9"/>
      <c r="AL1520" s="9"/>
    </row>
    <row r="1521">
      <c r="A1521" s="1018"/>
      <c r="B1521" s="1018"/>
      <c r="C1521" s="127" t="s">
        <v>37</v>
      </c>
      <c r="D1521" s="589"/>
      <c r="E1521" s="1222">
        <f t="shared" ref="E1521:AB1521" si="1104">SQRT(E1517*E1517+E1518*E1518)/E1501/1.73</f>
        <v>0</v>
      </c>
      <c r="F1521" s="129">
        <f t="shared" si="1104"/>
        <v>0</v>
      </c>
      <c r="G1521" s="129">
        <f t="shared" si="1104"/>
        <v>0</v>
      </c>
      <c r="H1521" s="129">
        <f t="shared" si="1104"/>
        <v>0</v>
      </c>
      <c r="I1521" s="129">
        <f t="shared" si="1104"/>
        <v>0</v>
      </c>
      <c r="J1521" s="129">
        <f t="shared" si="1104"/>
        <v>0</v>
      </c>
      <c r="K1521" s="129">
        <f t="shared" si="1104"/>
        <v>0</v>
      </c>
      <c r="L1521" s="129">
        <f t="shared" si="1104"/>
        <v>0</v>
      </c>
      <c r="M1521" s="129">
        <f t="shared" si="1104"/>
        <v>0</v>
      </c>
      <c r="N1521" s="129">
        <f t="shared" si="1104"/>
        <v>0</v>
      </c>
      <c r="O1521" s="129">
        <f t="shared" si="1104"/>
        <v>0</v>
      </c>
      <c r="P1521" s="129">
        <f t="shared" si="1104"/>
        <v>0</v>
      </c>
      <c r="Q1521" s="129">
        <f t="shared" si="1104"/>
        <v>0</v>
      </c>
      <c r="R1521" s="129">
        <f t="shared" si="1104"/>
        <v>0</v>
      </c>
      <c r="S1521" s="129">
        <f t="shared" si="1104"/>
        <v>0</v>
      </c>
      <c r="T1521" s="129">
        <f t="shared" si="1104"/>
        <v>0</v>
      </c>
      <c r="U1521" s="129">
        <f t="shared" si="1104"/>
        <v>0</v>
      </c>
      <c r="V1521" s="129">
        <f t="shared" si="1104"/>
        <v>0</v>
      </c>
      <c r="W1521" s="129">
        <f t="shared" si="1104"/>
        <v>0</v>
      </c>
      <c r="X1521" s="129">
        <f t="shared" si="1104"/>
        <v>0</v>
      </c>
      <c r="Y1521" s="129">
        <f t="shared" si="1104"/>
        <v>0</v>
      </c>
      <c r="Z1521" s="129">
        <f t="shared" si="1104"/>
        <v>0</v>
      </c>
      <c r="AA1521" s="129">
        <f t="shared" si="1104"/>
        <v>0</v>
      </c>
      <c r="AB1521" s="131">
        <f t="shared" si="1104"/>
        <v>0</v>
      </c>
      <c r="AC1521" s="189">
        <f>AVERAGE(E1521:AB1521)</f>
        <v>0</v>
      </c>
      <c r="AD1521" s="373" t="e">
        <f>(AC1519-AC1521)/AC1519</f>
        <v>#DIV/0!</v>
      </c>
      <c r="AE1521" s="129"/>
      <c r="AF1521" s="131"/>
      <c r="AI1521" s="56"/>
      <c r="AJ1521" s="64"/>
      <c r="AK1521" s="9"/>
      <c r="AL1521" s="64"/>
    </row>
    <row r="1522">
      <c r="A1522" s="332" t="s">
        <v>38</v>
      </c>
      <c r="B1522" s="332" t="s">
        <v>251</v>
      </c>
      <c r="C1522" s="67" t="s">
        <v>18</v>
      </c>
      <c r="D1522" s="587" t="s">
        <v>29</v>
      </c>
      <c r="E1522" s="112">
        <v>23.600000000000001</v>
      </c>
      <c r="F1522" s="109">
        <v>21.199999999999999</v>
      </c>
      <c r="G1522" s="109">
        <v>17.600000000000001</v>
      </c>
      <c r="H1522" s="109">
        <v>17.399999999999999</v>
      </c>
      <c r="I1522" s="109">
        <v>17.600000000000001</v>
      </c>
      <c r="J1522" s="109">
        <v>17.800000000000001</v>
      </c>
      <c r="K1522" s="109">
        <v>17.800000000000001</v>
      </c>
      <c r="L1522" s="109">
        <v>18.199999999999999</v>
      </c>
      <c r="M1522" s="109">
        <v>17.600000000000001</v>
      </c>
      <c r="N1522" s="109">
        <v>17.199999999999999</v>
      </c>
      <c r="O1522" s="109">
        <v>18.399999999999999</v>
      </c>
      <c r="P1522" s="109">
        <v>17.800000000000001</v>
      </c>
      <c r="Q1522" s="109">
        <v>17.800000000000001</v>
      </c>
      <c r="R1522" s="109">
        <v>18</v>
      </c>
      <c r="S1522" s="109">
        <v>18.199999999999999</v>
      </c>
      <c r="T1522" s="109">
        <v>18.199999999999999</v>
      </c>
      <c r="U1522" s="109">
        <v>18.600000000000001</v>
      </c>
      <c r="V1522" s="109">
        <v>19.199999999999999</v>
      </c>
      <c r="W1522" s="109">
        <v>20</v>
      </c>
      <c r="X1522" s="109">
        <v>20.600000000000001</v>
      </c>
      <c r="Y1522" s="109">
        <v>20.800000000000001</v>
      </c>
      <c r="Z1522" s="109">
        <v>18.399999999999999</v>
      </c>
      <c r="AA1522" s="109">
        <v>22.600000000000001</v>
      </c>
      <c r="AB1522" s="110">
        <v>23</v>
      </c>
      <c r="AC1522" s="111">
        <f t="shared" ref="AC1522:AC1523" si="1105">SUM(E1522:AB1522)</f>
        <v>457.60000000000002</v>
      </c>
      <c r="AD1522" s="1022">
        <f>MIN(E1522:AB1522)</f>
        <v>17.199999999999999</v>
      </c>
      <c r="AE1522" s="524">
        <v>100</v>
      </c>
      <c r="AF1522" s="780">
        <v>20</v>
      </c>
      <c r="AI1522" s="56"/>
      <c r="AJ1522" s="497"/>
      <c r="AK1522" s="81"/>
      <c r="AL1522" s="9"/>
    </row>
    <row r="1523">
      <c r="A1523" s="228"/>
      <c r="B1523" s="228"/>
      <c r="C1523" s="75" t="s">
        <v>20</v>
      </c>
      <c r="D1523" s="1255" t="s">
        <v>29</v>
      </c>
      <c r="E1523" s="495">
        <v>3.6000000000000001</v>
      </c>
      <c r="F1523" s="114">
        <v>2.2000000000000002</v>
      </c>
      <c r="G1523" s="114">
        <v>0</v>
      </c>
      <c r="H1523" s="114">
        <v>0</v>
      </c>
      <c r="I1523" s="114">
        <v>0</v>
      </c>
      <c r="J1523" s="114">
        <v>0</v>
      </c>
      <c r="K1523" s="114">
        <v>0.20000000000000001</v>
      </c>
      <c r="L1523" s="114">
        <v>0</v>
      </c>
      <c r="M1523" s="114">
        <v>0</v>
      </c>
      <c r="N1523" s="114">
        <v>0</v>
      </c>
      <c r="O1523" s="114">
        <v>0</v>
      </c>
      <c r="P1523" s="114">
        <v>0</v>
      </c>
      <c r="Q1523" s="114">
        <v>0</v>
      </c>
      <c r="R1523" s="114">
        <v>0</v>
      </c>
      <c r="S1523" s="114">
        <v>0</v>
      </c>
      <c r="T1523" s="114">
        <v>0</v>
      </c>
      <c r="U1523" s="114">
        <v>0.40000000000000002</v>
      </c>
      <c r="V1523" s="114">
        <v>1</v>
      </c>
      <c r="W1523" s="114">
        <v>3.7999999999999998</v>
      </c>
      <c r="X1523" s="114">
        <v>3.2000000000000002</v>
      </c>
      <c r="Y1523" s="114">
        <v>3.6000000000000001</v>
      </c>
      <c r="Z1523" s="114">
        <v>2</v>
      </c>
      <c r="AA1523" s="114">
        <v>4.7999999999999998</v>
      </c>
      <c r="AB1523" s="115">
        <v>4.5999999999999996</v>
      </c>
      <c r="AC1523" s="116">
        <f t="shared" si="1105"/>
        <v>29.400000000000006</v>
      </c>
      <c r="AD1523" s="526"/>
      <c r="AE1523" s="527"/>
      <c r="AF1523" s="964"/>
      <c r="AI1523" s="30"/>
      <c r="AJ1523" s="9"/>
      <c r="AK1523" s="9"/>
      <c r="AL1523" s="9"/>
    </row>
    <row r="1524">
      <c r="A1524" s="228"/>
      <c r="B1524" s="228"/>
      <c r="C1524" s="75" t="s">
        <v>21</v>
      </c>
      <c r="D1524" s="1255" t="s">
        <v>22</v>
      </c>
      <c r="E1524" s="582">
        <v>1</v>
      </c>
      <c r="F1524" s="119">
        <v>1</v>
      </c>
      <c r="G1524" s="119">
        <v>1</v>
      </c>
      <c r="H1524" s="119">
        <v>1</v>
      </c>
      <c r="I1524" s="119">
        <v>1</v>
      </c>
      <c r="J1524" s="119">
        <v>1</v>
      </c>
      <c r="K1524" s="119">
        <v>1</v>
      </c>
      <c r="L1524" s="119">
        <v>1</v>
      </c>
      <c r="M1524" s="119">
        <v>1</v>
      </c>
      <c r="N1524" s="119">
        <v>1</v>
      </c>
      <c r="O1524" s="119">
        <v>1</v>
      </c>
      <c r="P1524" s="119">
        <v>1</v>
      </c>
      <c r="Q1524" s="119">
        <v>1</v>
      </c>
      <c r="R1524" s="119">
        <v>1</v>
      </c>
      <c r="S1524" s="119">
        <v>1</v>
      </c>
      <c r="T1524" s="119">
        <v>1</v>
      </c>
      <c r="U1524" s="119">
        <v>1</v>
      </c>
      <c r="V1524" s="119">
        <v>1</v>
      </c>
      <c r="W1524" s="119">
        <v>1</v>
      </c>
      <c r="X1524" s="119">
        <v>1</v>
      </c>
      <c r="Y1524" s="119">
        <v>1</v>
      </c>
      <c r="Z1524" s="119">
        <v>1</v>
      </c>
      <c r="AA1524" s="119">
        <v>1</v>
      </c>
      <c r="AB1524" s="120">
        <v>1</v>
      </c>
      <c r="AC1524" s="116">
        <f t="shared" ref="AC1524:AC1526" si="1106">AVERAGE(E1524:AB1524)</f>
        <v>1</v>
      </c>
      <c r="AD1524" s="526"/>
      <c r="AE1524" s="527"/>
      <c r="AF1524" s="964"/>
      <c r="AI1524" s="30"/>
      <c r="AJ1524" s="9"/>
      <c r="AK1524" s="9"/>
      <c r="AL1524" s="9"/>
    </row>
    <row r="1525">
      <c r="A1525" s="228"/>
      <c r="B1525" s="228"/>
      <c r="C1525" s="75" t="s">
        <v>23</v>
      </c>
      <c r="D1525" s="1255"/>
      <c r="E1525" s="268">
        <f t="shared" ref="E1525:AB1525" si="1107">E1523/E1522</f>
        <v>0.15254237288135591</v>
      </c>
      <c r="F1525" s="83">
        <f t="shared" si="1107"/>
        <v>0.1037735849056604</v>
      </c>
      <c r="G1525" s="83">
        <f t="shared" si="1107"/>
        <v>0</v>
      </c>
      <c r="H1525" s="83">
        <f t="shared" si="1107"/>
        <v>0</v>
      </c>
      <c r="I1525" s="83">
        <f t="shared" si="1107"/>
        <v>0</v>
      </c>
      <c r="J1525" s="83">
        <f t="shared" si="1107"/>
        <v>0</v>
      </c>
      <c r="K1525" s="83">
        <f t="shared" si="1107"/>
        <v>0.011235955056179775</v>
      </c>
      <c r="L1525" s="83">
        <f t="shared" si="1107"/>
        <v>0</v>
      </c>
      <c r="M1525" s="83">
        <f t="shared" si="1107"/>
        <v>0</v>
      </c>
      <c r="N1525" s="83">
        <f t="shared" si="1107"/>
        <v>0</v>
      </c>
      <c r="O1525" s="83">
        <f t="shared" si="1107"/>
        <v>0</v>
      </c>
      <c r="P1525" s="83">
        <f t="shared" si="1107"/>
        <v>0</v>
      </c>
      <c r="Q1525" s="83">
        <f t="shared" si="1107"/>
        <v>0</v>
      </c>
      <c r="R1525" s="83">
        <f t="shared" si="1107"/>
        <v>0</v>
      </c>
      <c r="S1525" s="83">
        <f t="shared" si="1107"/>
        <v>0</v>
      </c>
      <c r="T1525" s="83">
        <f t="shared" si="1107"/>
        <v>0</v>
      </c>
      <c r="U1525" s="83">
        <f t="shared" si="1107"/>
        <v>0.02150537634408602</v>
      </c>
      <c r="V1525" s="83">
        <f t="shared" si="1107"/>
        <v>0.052083333333333336</v>
      </c>
      <c r="W1525" s="83">
        <f t="shared" si="1107"/>
        <v>0.19</v>
      </c>
      <c r="X1525" s="83">
        <f t="shared" si="1107"/>
        <v>0.1553398058252427</v>
      </c>
      <c r="Y1525" s="83">
        <f t="shared" si="1107"/>
        <v>0.17307692307692307</v>
      </c>
      <c r="Z1525" s="83">
        <f t="shared" si="1107"/>
        <v>0.10869565217391305</v>
      </c>
      <c r="AA1525" s="83">
        <f t="shared" si="1107"/>
        <v>0.21238938053097342</v>
      </c>
      <c r="AB1525" s="84">
        <f t="shared" si="1107"/>
        <v>0.19999999999999998</v>
      </c>
      <c r="AC1525" s="676">
        <f t="shared" si="1106"/>
        <v>0.057526766005319481</v>
      </c>
      <c r="AD1525" s="526"/>
      <c r="AE1525" s="527"/>
      <c r="AF1525" s="964"/>
      <c r="AI1525" s="30"/>
      <c r="AJ1525" s="9"/>
      <c r="AK1525" s="9"/>
      <c r="AL1525" s="9"/>
    </row>
    <row r="1526">
      <c r="A1526" s="1018"/>
      <c r="B1526" s="1018"/>
      <c r="C1526" s="127" t="s">
        <v>37</v>
      </c>
      <c r="D1526" s="589"/>
      <c r="E1526" s="1222">
        <f t="shared" ref="E1526:AB1526" si="1108">SQRT(E1522*E1522+E1523*E1523)/E1501/1.73</f>
        <v>1.3018321135457978</v>
      </c>
      <c r="F1526" s="129">
        <f t="shared" si="1108"/>
        <v>1.1655763265792412</v>
      </c>
      <c r="G1526" s="129">
        <f t="shared" si="1108"/>
        <v>0.95078601912376437</v>
      </c>
      <c r="H1526" s="129">
        <f t="shared" si="1108"/>
        <v>0.93910396528553608</v>
      </c>
      <c r="I1526" s="129">
        <f t="shared" si="1108"/>
        <v>0.94989826373709407</v>
      </c>
      <c r="J1526" s="129">
        <f t="shared" si="1108"/>
        <v>0.95534051448843671</v>
      </c>
      <c r="K1526" s="129">
        <f t="shared" si="1108"/>
        <v>0.95540081687224221</v>
      </c>
      <c r="L1526" s="129">
        <f t="shared" si="1108"/>
        <v>0.97680884065671614</v>
      </c>
      <c r="M1526" s="129">
        <f t="shared" si="1108"/>
        <v>0.94989826373709407</v>
      </c>
      <c r="N1526" s="129">
        <f t="shared" si="1108"/>
        <v>0.92744370632387185</v>
      </c>
      <c r="O1526" s="129">
        <f t="shared" si="1108"/>
        <v>0.99214908118367695</v>
      </c>
      <c r="P1526" s="129">
        <f t="shared" si="1108"/>
        <v>0.95890189571672535</v>
      </c>
      <c r="Q1526" s="129">
        <f t="shared" si="1108"/>
        <v>0.95800906341158876</v>
      </c>
      <c r="R1526" s="129">
        <f t="shared" si="1108"/>
        <v>0.96967607432028391</v>
      </c>
      <c r="S1526" s="129">
        <f t="shared" si="1108"/>
        <v>0.98136485204037605</v>
      </c>
      <c r="T1526" s="129">
        <f t="shared" si="1108"/>
        <v>0.98228115909176761</v>
      </c>
      <c r="U1526" s="129">
        <f t="shared" si="1108"/>
        <v>0.99297608217871336</v>
      </c>
      <c r="V1526" s="129">
        <f t="shared" si="1108"/>
        <v>1.0149140354181865</v>
      </c>
      <c r="W1526" s="129">
        <f t="shared" si="1108"/>
        <v>1.0736782988142308</v>
      </c>
      <c r="X1526" s="129">
        <f t="shared" si="1108"/>
        <v>1.0974795025712234</v>
      </c>
      <c r="Y1526" s="129">
        <f t="shared" si="1108"/>
        <v>1.117387605239049</v>
      </c>
      <c r="Z1526" s="129">
        <f t="shared" si="1108"/>
        <v>0.97971460765709839</v>
      </c>
      <c r="AA1526" s="129">
        <f t="shared" si="1108"/>
        <v>1.2400165407062689</v>
      </c>
      <c r="AB1526" s="131">
        <f t="shared" si="1108"/>
        <v>1.2565418505963462</v>
      </c>
      <c r="AC1526" s="189">
        <f t="shared" si="1106"/>
        <v>1.0286324783039718</v>
      </c>
      <c r="AD1526" s="373">
        <f>(AC1524-AC1526)/AC1524</f>
        <v>-0.028632478303971753</v>
      </c>
      <c r="AE1526" s="129"/>
      <c r="AF1526" s="131"/>
      <c r="AI1526" s="56"/>
      <c r="AJ1526" s="64"/>
      <c r="AK1526" s="9"/>
      <c r="AL1526" s="64"/>
    </row>
    <row r="1527" ht="16.5">
      <c r="A1527" s="843"/>
      <c r="B1527" s="844" t="s">
        <v>63</v>
      </c>
      <c r="C1527" s="1303" t="s">
        <v>18</v>
      </c>
      <c r="D1527" s="1276" t="s">
        <v>29</v>
      </c>
      <c r="E1527" s="843">
        <v>0.56499999999999995</v>
      </c>
      <c r="F1527" s="415">
        <v>0.56000000000000005</v>
      </c>
      <c r="G1527" s="415">
        <v>0.56000000000000005</v>
      </c>
      <c r="H1527" s="415">
        <v>0.56499999999999995</v>
      </c>
      <c r="I1527" s="415">
        <v>0.56499999999999995</v>
      </c>
      <c r="J1527" s="415">
        <v>0.56000000000000005</v>
      </c>
      <c r="K1527" s="415">
        <v>0.56499999999999995</v>
      </c>
      <c r="L1527" s="415">
        <v>0.56499999999999995</v>
      </c>
      <c r="M1527" s="415">
        <v>0.56000000000000005</v>
      </c>
      <c r="N1527" s="415">
        <v>0.56000000000000005</v>
      </c>
      <c r="O1527" s="415">
        <v>0.56000000000000005</v>
      </c>
      <c r="P1527" s="415">
        <v>0.56499999999999995</v>
      </c>
      <c r="Q1527" s="415">
        <v>0.56000000000000005</v>
      </c>
      <c r="R1527" s="415">
        <v>0.56999999999999995</v>
      </c>
      <c r="S1527" s="415">
        <v>0.57499999999999996</v>
      </c>
      <c r="T1527" s="415">
        <v>0.57499999999999996</v>
      </c>
      <c r="U1527" s="415">
        <v>0.57999999999999996</v>
      </c>
      <c r="V1527" s="415">
        <v>0.58499999999999996</v>
      </c>
      <c r="W1527" s="415">
        <v>0.58999999999999997</v>
      </c>
      <c r="X1527" s="415">
        <v>0.58999999999999997</v>
      </c>
      <c r="Y1527" s="415">
        <v>0.58999999999999997</v>
      </c>
      <c r="Z1527" s="415">
        <v>0.58499999999999996</v>
      </c>
      <c r="AA1527" s="415">
        <v>0.59499999999999997</v>
      </c>
      <c r="AB1527" s="783">
        <v>0.58999999999999997</v>
      </c>
      <c r="AC1527" s="740">
        <f>SUM(E1527:AB1527)</f>
        <v>13.735000000000001</v>
      </c>
      <c r="AD1527" s="421"/>
      <c r="AE1527" s="422">
        <v>1</v>
      </c>
      <c r="AF1527" s="423">
        <v>10</v>
      </c>
      <c r="AI1527" s="56"/>
      <c r="AJ1527" s="497"/>
      <c r="AK1527" s="81"/>
      <c r="AL1527" s="9"/>
    </row>
    <row r="1528" hidden="1">
      <c r="A1528" s="678"/>
      <c r="B1528" s="679"/>
      <c r="C1528" s="1304" t="s">
        <v>25</v>
      </c>
      <c r="D1528" s="1064"/>
      <c r="E1528" s="678"/>
      <c r="F1528" s="337"/>
      <c r="G1528" s="337"/>
      <c r="H1528" s="337"/>
      <c r="I1528" s="337"/>
      <c r="J1528" s="337"/>
      <c r="K1528" s="337"/>
      <c r="L1528" s="337"/>
      <c r="M1528" s="337"/>
      <c r="N1528" s="337"/>
      <c r="O1528" s="337"/>
      <c r="P1528" s="337"/>
      <c r="Q1528" s="337"/>
      <c r="R1528" s="337"/>
      <c r="S1528" s="337"/>
      <c r="T1528" s="337"/>
      <c r="U1528" s="337"/>
      <c r="V1528" s="337"/>
      <c r="W1528" s="337"/>
      <c r="X1528" s="337"/>
      <c r="Y1528" s="337"/>
      <c r="Z1528" s="337"/>
      <c r="AA1528" s="337"/>
      <c r="AB1528" s="628"/>
      <c r="AC1528" s="1152"/>
      <c r="AD1528" s="1305"/>
      <c r="AE1528" s="1306"/>
      <c r="AF1528" s="1307"/>
      <c r="AI1528" s="30"/>
      <c r="AJ1528" s="9"/>
      <c r="AK1528" s="9"/>
      <c r="AL1528" s="9"/>
    </row>
    <row r="1529" ht="15.75" customHeight="1">
      <c r="A1529" s="219" t="s">
        <v>42</v>
      </c>
      <c r="B1529" s="220"/>
      <c r="C1529" s="1034" t="s">
        <v>18</v>
      </c>
      <c r="D1529" s="1219"/>
      <c r="E1529" s="112">
        <f t="shared" ref="E1529:E1530" si="1109">SUM(E1502,E1507,E1512,E1517,E1522)</f>
        <v>71.400000000000006</v>
      </c>
      <c r="F1529" s="109">
        <f t="shared" ref="F1529:F1530" si="1110">SUM(F1502,F1507,F1512,F1517,F1522)</f>
        <v>66.200000000000003</v>
      </c>
      <c r="G1529" s="109">
        <f t="shared" ref="G1529:G1530" si="1111">SUM(G1502,G1507,G1512,G1517,G1522)</f>
        <v>61.200000000000003</v>
      </c>
      <c r="H1529" s="109">
        <f t="shared" ref="H1529:H1530" si="1112">SUM(H1502,H1507,H1512,H1517,H1522)</f>
        <v>60.799999999999997</v>
      </c>
      <c r="I1529" s="109">
        <f t="shared" ref="I1529:I1530" si="1113">SUM(I1502,I1507,I1512,I1517,I1522)</f>
        <v>61.600000000000001</v>
      </c>
      <c r="J1529" s="109">
        <f t="shared" ref="J1529:J1530" si="1114">SUM(J1502,J1507,J1512,J1517,J1522)</f>
        <v>62.799999999999997</v>
      </c>
      <c r="K1529" s="109">
        <f t="shared" ref="K1529:K1530" si="1115">SUM(K1502,K1507,K1512,K1517,K1522)</f>
        <v>67.799999999999997</v>
      </c>
      <c r="L1529" s="109">
        <f t="shared" ref="L1529:L1530" si="1116">SUM(L1502,L1507,L1512,L1517,L1522)</f>
        <v>70.599999999999994</v>
      </c>
      <c r="M1529" s="109">
        <f t="shared" ref="M1529:M1530" si="1117">SUM(M1502,M1507,M1512,M1517,M1522)</f>
        <v>75.400000000000006</v>
      </c>
      <c r="N1529" s="109">
        <f t="shared" ref="N1529:N1530" si="1118">SUM(N1502,N1507,N1512,N1517,N1522)</f>
        <v>75.200000000000003</v>
      </c>
      <c r="O1529" s="109">
        <f t="shared" ref="O1529:O1530" si="1119">SUM(O1502,O1507,O1512,O1517,O1522)</f>
        <v>75.199999999999989</v>
      </c>
      <c r="P1529" s="109">
        <f t="shared" ref="P1529:P1530" si="1120">SUM(P1502,P1507,P1512,P1517,P1522)</f>
        <v>76</v>
      </c>
      <c r="Q1529" s="109">
        <f t="shared" ref="Q1529:Q1530" si="1121">SUM(Q1502,Q1507,Q1512,Q1517,Q1522)</f>
        <v>76</v>
      </c>
      <c r="R1529" s="109">
        <f t="shared" ref="R1529:R1530" si="1122">SUM(R1502,R1507,R1512,R1517,R1522)</f>
        <v>78.400000000000006</v>
      </c>
      <c r="S1529" s="109">
        <f t="shared" ref="S1529:S1530" si="1123">SUM(S1502,S1507,S1512,S1517,S1522)</f>
        <v>77.799999999999997</v>
      </c>
      <c r="T1529" s="109">
        <f t="shared" ref="T1529:T1530" si="1124">SUM(T1502,T1507,T1512,T1517,T1522)</f>
        <v>80.200000000000003</v>
      </c>
      <c r="U1529" s="109">
        <f t="shared" ref="U1529:U1530" si="1125">SUM(U1502,U1507,U1512,U1517,U1522)</f>
        <v>81</v>
      </c>
      <c r="V1529" s="109">
        <f t="shared" ref="V1529:V1530" si="1126">SUM(V1502,V1507,V1512,V1517,V1522)</f>
        <v>88.200000000000003</v>
      </c>
      <c r="W1529" s="109">
        <f t="shared" ref="W1529:W1530" si="1127">SUM(W1502,W1507,W1512,W1517,W1522)</f>
        <v>78.599999999999994</v>
      </c>
      <c r="X1529" s="109">
        <f t="shared" ref="X1529:X1530" si="1128">SUM(X1502,X1507,X1512,X1517,X1522)</f>
        <v>80.800000000000011</v>
      </c>
      <c r="Y1529" s="109">
        <f t="shared" ref="Y1529:Y1530" si="1129">SUM(Y1502,Y1507,Y1512,Y1517,Y1522)</f>
        <v>79.799999999999997</v>
      </c>
      <c r="Z1529" s="109">
        <f t="shared" ref="Z1529:Z1530" si="1130">SUM(Z1502,Z1507,Z1512,Z1517,Z1522)</f>
        <v>80.400000000000006</v>
      </c>
      <c r="AA1529" s="109">
        <f t="shared" ref="AA1529:AA1530" si="1131">SUM(AA1502,AA1507,AA1512,AA1517,AA1522)</f>
        <v>76.599999999999994</v>
      </c>
      <c r="AB1529" s="110">
        <f t="shared" ref="AB1529:AB1530" si="1132">SUM(AB1502,AB1507,AB1512,AB1517,AB1522)</f>
        <v>71</v>
      </c>
      <c r="AC1529" s="224">
        <f t="shared" ref="AC1529:AC1530" si="1133">SUM(AC1502,AC1507,AC1512,AC1517,AC1522)</f>
        <v>1773</v>
      </c>
      <c r="AI1529" s="30"/>
      <c r="AJ1529" s="9"/>
      <c r="AK1529" s="9"/>
      <c r="AL1529" s="9"/>
    </row>
    <row r="1530" ht="16.5">
      <c r="A1530" s="219"/>
      <c r="B1530" s="220"/>
      <c r="C1530" s="1220" t="s">
        <v>20</v>
      </c>
      <c r="D1530" s="1221"/>
      <c r="E1530" s="1222">
        <f t="shared" si="1109"/>
        <v>23.800000000000001</v>
      </c>
      <c r="F1530" s="129">
        <f t="shared" si="1110"/>
        <v>22</v>
      </c>
      <c r="G1530" s="129">
        <f t="shared" si="1111"/>
        <v>21</v>
      </c>
      <c r="H1530" s="129">
        <f t="shared" si="1112"/>
        <v>20.600000000000001</v>
      </c>
      <c r="I1530" s="129">
        <f t="shared" si="1113"/>
        <v>21</v>
      </c>
      <c r="J1530" s="129">
        <f t="shared" si="1114"/>
        <v>21.199999999999999</v>
      </c>
      <c r="K1530" s="129">
        <f t="shared" si="1115"/>
        <v>22.599999999999998</v>
      </c>
      <c r="L1530" s="129">
        <f t="shared" si="1116"/>
        <v>22.399999999999999</v>
      </c>
      <c r="M1530" s="129">
        <f t="shared" si="1117"/>
        <v>23.600000000000001</v>
      </c>
      <c r="N1530" s="129">
        <f t="shared" si="1118"/>
        <v>23.800000000000001</v>
      </c>
      <c r="O1530" s="129">
        <f t="shared" si="1119"/>
        <v>23.399999999999999</v>
      </c>
      <c r="P1530" s="129">
        <f t="shared" si="1120"/>
        <v>22.800000000000001</v>
      </c>
      <c r="Q1530" s="129">
        <f t="shared" si="1121"/>
        <v>23</v>
      </c>
      <c r="R1530" s="129">
        <f t="shared" si="1122"/>
        <v>24.600000000000001</v>
      </c>
      <c r="S1530" s="129">
        <f t="shared" si="1123"/>
        <v>23</v>
      </c>
      <c r="T1530" s="129">
        <f t="shared" si="1124"/>
        <v>25</v>
      </c>
      <c r="U1530" s="129">
        <f t="shared" si="1125"/>
        <v>26.199999999999999</v>
      </c>
      <c r="V1530" s="129">
        <f t="shared" si="1126"/>
        <v>27.399999999999999</v>
      </c>
      <c r="W1530" s="129">
        <f t="shared" si="1127"/>
        <v>31.600000000000001</v>
      </c>
      <c r="X1530" s="129">
        <f t="shared" si="1128"/>
        <v>31.399999999999999</v>
      </c>
      <c r="Y1530" s="129">
        <f t="shared" si="1129"/>
        <v>31.800000000000001</v>
      </c>
      <c r="Z1530" s="129">
        <f t="shared" si="1130"/>
        <v>28.199999999999999</v>
      </c>
      <c r="AA1530" s="129">
        <f t="shared" si="1131"/>
        <v>28.600000000000001</v>
      </c>
      <c r="AB1530" s="131">
        <f t="shared" si="1132"/>
        <v>27.600000000000001</v>
      </c>
      <c r="AC1530" s="1223">
        <f t="shared" si="1133"/>
        <v>596.59999999999991</v>
      </c>
      <c r="AI1530" s="30"/>
      <c r="AJ1530" s="9"/>
      <c r="AK1530" s="9"/>
      <c r="AL1530" s="9"/>
    </row>
    <row r="1531" ht="15.75" customHeight="1">
      <c r="A1531" s="689" t="s">
        <v>43</v>
      </c>
      <c r="B1531" s="690"/>
      <c r="C1531" s="67" t="s">
        <v>44</v>
      </c>
      <c r="D1531" s="1224"/>
      <c r="E1531" s="588">
        <f t="shared" ref="E1531:E1532" si="1134">100-(E1529/(E1492))*100</f>
        <v>-0.28089887640450684</v>
      </c>
      <c r="F1531" s="232">
        <f t="shared" ref="F1531:F1532" si="1135">100-(F1529/(F1492))*100</f>
        <v>-0.30303030303031164</v>
      </c>
      <c r="G1531" s="232">
        <f t="shared" ref="G1531:G1532" si="1136">100-(G1529/(G1492))*100</f>
        <v>0</v>
      </c>
      <c r="H1531" s="232">
        <f t="shared" ref="H1531:H1532" si="1137">100-(H1529/(H1492))*100</f>
        <v>0</v>
      </c>
      <c r="I1531" s="232">
        <f t="shared" ref="I1531:I1532" si="1138">100-(I1529/(I1492))*100</f>
        <v>0</v>
      </c>
      <c r="J1531" s="232">
        <f t="shared" ref="J1531:J1532" si="1139">100-(J1529/(J1492))*100</f>
        <v>0</v>
      </c>
      <c r="K1531" s="232">
        <f t="shared" ref="K1531:K1532" si="1140">100-(K1529/(K1492))*100</f>
        <v>-0.29585798816569309</v>
      </c>
      <c r="L1531" s="232">
        <f t="shared" ref="L1531:L1532" si="1141">100-(L1529/(L1492))*100</f>
        <v>-0.2840909090908923</v>
      </c>
      <c r="M1531" s="232">
        <f t="shared" ref="M1531:M1532" si="1142">100-(M1529/(M1492))*100</f>
        <v>-0.26595744680849975</v>
      </c>
      <c r="N1531" s="232">
        <f t="shared" ref="N1531:N1532" si="1143">100-(N1529/(N1492))*100</f>
        <v>0.52910052910051775</v>
      </c>
      <c r="O1531" s="232">
        <f t="shared" ref="O1531:O1532" si="1144">100-(O1529/(O1492))*100</f>
        <v>2.8421709430404007e-14</v>
      </c>
      <c r="P1531" s="232">
        <f t="shared" ref="P1531:P1532" si="1145">100-(P1529/(P1492))*100</f>
        <v>0</v>
      </c>
      <c r="Q1531" s="232">
        <f t="shared" ref="Q1531:Q1532" si="1146">100-(Q1529/(Q1492))*100</f>
        <v>0</v>
      </c>
      <c r="R1531" s="232">
        <f t="shared" ref="R1531:R1532" si="1147">100-(R1529/(R1492))*100</f>
        <v>0</v>
      </c>
      <c r="S1531" s="232">
        <f t="shared" ref="S1531:S1532" si="1148">100-(S1529/(S1492))*100</f>
        <v>-0.25773195876288924</v>
      </c>
      <c r="T1531" s="232">
        <f t="shared" ref="T1531:T1532" si="1149">100-(T1529/(T1492))*100</f>
        <v>0.24875621890546995</v>
      </c>
      <c r="U1531" s="232">
        <f t="shared" ref="U1531:U1532" si="1150">100-(U1529/(U1492))*100</f>
        <v>0.24630541871921707</v>
      </c>
      <c r="V1531" s="232">
        <f t="shared" ref="V1531:V1532" si="1151">100-(V1529/(V1492))*100</f>
        <v>-0.22727272727271952</v>
      </c>
      <c r="W1531" s="232">
        <f t="shared" ref="W1531:W1532" si="1152">100-(W1529/(W1492))*100</f>
        <v>0.25380710659899819</v>
      </c>
      <c r="X1531" s="232">
        <f t="shared" ref="X1531:X1532" si="1153">100-(X1529/(X1492))*100</f>
        <v>-0.49751243781095411</v>
      </c>
      <c r="Y1531" s="232">
        <f t="shared" ref="Y1531:Y1532" si="1154">100-(Y1529/(Y1492))*100</f>
        <v>0.25</v>
      </c>
      <c r="Z1531" s="232">
        <f t="shared" ref="Z1531:Z1532" si="1155">100-(Z1529/(Z1492))*100</f>
        <v>0.49504950495048661</v>
      </c>
      <c r="AA1531" s="232">
        <f t="shared" ref="AA1531:AA1532" si="1156">100-(AA1529/(AA1492))*100</f>
        <v>-0.26178010471203095</v>
      </c>
      <c r="AB1531" s="233">
        <f t="shared" ref="AB1531:AB1532" si="1157">100-(AB1529/(AB1492))*100</f>
        <v>-0.28248587570622874</v>
      </c>
      <c r="AC1531" s="234">
        <f t="shared" ref="AC1531:AC1532" si="1158">100-(AC1529/(AC1492))*100</f>
        <v>-0.03385240352062624</v>
      </c>
      <c r="AG1531" s="9"/>
    </row>
    <row r="1532">
      <c r="A1532" s="687"/>
      <c r="B1532" s="688"/>
      <c r="C1532" s="127" t="s">
        <v>45</v>
      </c>
      <c r="D1532" s="1226"/>
      <c r="E1532" s="498">
        <f t="shared" si="1134"/>
        <v>-4.3859649122806985</v>
      </c>
      <c r="F1532" s="499">
        <f t="shared" si="1135"/>
        <v>-1.8518518518518334</v>
      </c>
      <c r="G1532" s="499">
        <f t="shared" si="1136"/>
        <v>-2.9411764705882462</v>
      </c>
      <c r="H1532" s="499">
        <f t="shared" si="1137"/>
        <v>-3</v>
      </c>
      <c r="I1532" s="499">
        <f t="shared" si="1138"/>
        <v>-5</v>
      </c>
      <c r="J1532" s="499">
        <f t="shared" si="1139"/>
        <v>0</v>
      </c>
      <c r="K1532" s="499">
        <f t="shared" si="1140"/>
        <v>-0.8928571428571388</v>
      </c>
      <c r="L1532" s="499">
        <f t="shared" si="1141"/>
        <v>0</v>
      </c>
      <c r="M1532" s="499">
        <f t="shared" si="1142"/>
        <v>-3.5087719298245759</v>
      </c>
      <c r="N1532" s="499">
        <f t="shared" si="1143"/>
        <v>-0.84745762711864359</v>
      </c>
      <c r="O1532" s="499">
        <f t="shared" si="1144"/>
        <v>-0.86206896551723844</v>
      </c>
      <c r="P1532" s="499">
        <f t="shared" si="1145"/>
        <v>-3.6363636363636402</v>
      </c>
      <c r="Q1532" s="499">
        <f t="shared" si="1146"/>
        <v>0.86206896551723844</v>
      </c>
      <c r="R1532" s="499">
        <f t="shared" si="1147"/>
        <v>-2.5000000000000142</v>
      </c>
      <c r="S1532" s="499">
        <f t="shared" si="1148"/>
        <v>-0.87719298245613686</v>
      </c>
      <c r="T1532" s="499">
        <f t="shared" si="1149"/>
        <v>-2.4590163934426386</v>
      </c>
      <c r="U1532" s="499">
        <f t="shared" si="1150"/>
        <v>0.75757575757575069</v>
      </c>
      <c r="V1532" s="499">
        <f t="shared" si="1151"/>
        <v>0.72463768115943594</v>
      </c>
      <c r="W1532" s="499">
        <f t="shared" si="1152"/>
        <v>-2.5974025974025921</v>
      </c>
      <c r="X1532" s="499">
        <f t="shared" si="1153"/>
        <v>-1.9480519480519405</v>
      </c>
      <c r="Y1532" s="499">
        <f t="shared" si="1154"/>
        <v>-1.923076923076934</v>
      </c>
      <c r="Z1532" s="499">
        <f t="shared" si="1155"/>
        <v>0.70422535211267245</v>
      </c>
      <c r="AA1532" s="499">
        <f t="shared" si="1156"/>
        <v>-0.70422535211267245</v>
      </c>
      <c r="AB1532" s="590">
        <f t="shared" si="1157"/>
        <v>-1.4705882352941302</v>
      </c>
      <c r="AC1532" s="1227">
        <f t="shared" si="1158"/>
        <v>-1.5316541865214077</v>
      </c>
      <c r="AD1532" s="30"/>
      <c r="AE1532" s="9"/>
      <c r="AF1532" s="9"/>
      <c r="AG1532" s="9"/>
    </row>
    <row r="1533">
      <c r="A1533" s="242"/>
      <c r="B1533" s="1228"/>
      <c r="C1533" s="1229"/>
      <c r="D1533" s="245" t="s">
        <v>46</v>
      </c>
      <c r="E1533" s="602">
        <f t="shared" ref="E1533:AC1533" si="1159">(E1494-E1504-E1509-E1514-E1519-E1524)/E1494</f>
        <v>0</v>
      </c>
      <c r="F1533" s="602">
        <f t="shared" si="1159"/>
        <v>0</v>
      </c>
      <c r="G1533" s="602">
        <f t="shared" si="1159"/>
        <v>0</v>
      </c>
      <c r="H1533" s="602">
        <f t="shared" si="1159"/>
        <v>0</v>
      </c>
      <c r="I1533" s="602">
        <f t="shared" si="1159"/>
        <v>0</v>
      </c>
      <c r="J1533" s="602">
        <f t="shared" si="1159"/>
        <v>0</v>
      </c>
      <c r="K1533" s="602">
        <f t="shared" si="1159"/>
        <v>0</v>
      </c>
      <c r="L1533" s="602">
        <f t="shared" si="1159"/>
        <v>0</v>
      </c>
      <c r="M1533" s="602">
        <f t="shared" si="1159"/>
        <v>0</v>
      </c>
      <c r="N1533" s="602">
        <f t="shared" si="1159"/>
        <v>0</v>
      </c>
      <c r="O1533" s="602">
        <f t="shared" si="1159"/>
        <v>-0.25</v>
      </c>
      <c r="P1533" s="602">
        <f t="shared" si="1159"/>
        <v>0</v>
      </c>
      <c r="Q1533" s="602">
        <f t="shared" si="1159"/>
        <v>0</v>
      </c>
      <c r="R1533" s="602">
        <f t="shared" si="1159"/>
        <v>0</v>
      </c>
      <c r="S1533" s="602">
        <f t="shared" si="1159"/>
        <v>0</v>
      </c>
      <c r="T1533" s="602">
        <f t="shared" si="1159"/>
        <v>0</v>
      </c>
      <c r="U1533" s="602">
        <f t="shared" si="1159"/>
        <v>0</v>
      </c>
      <c r="V1533" s="602">
        <f t="shared" si="1159"/>
        <v>-0.25</v>
      </c>
      <c r="W1533" s="602">
        <f t="shared" si="1159"/>
        <v>0</v>
      </c>
      <c r="X1533" s="602">
        <f t="shared" si="1159"/>
        <v>0</v>
      </c>
      <c r="Y1533" s="602">
        <f t="shared" si="1159"/>
        <v>0</v>
      </c>
      <c r="Z1533" s="602">
        <f t="shared" si="1159"/>
        <v>0</v>
      </c>
      <c r="AA1533" s="602">
        <f t="shared" si="1159"/>
        <v>0</v>
      </c>
      <c r="AB1533" s="603">
        <f t="shared" si="1159"/>
        <v>0</v>
      </c>
      <c r="AC1533" s="248">
        <f t="shared" si="1159"/>
        <v>-0.02083333333333337</v>
      </c>
      <c r="AD1533" s="30"/>
      <c r="AE1533" s="9"/>
      <c r="AF1533" s="9"/>
      <c r="AG1533" s="9"/>
    </row>
    <row r="1534" ht="17.25" customHeight="1">
      <c r="A1534" s="1150"/>
      <c r="B1534" s="1151"/>
      <c r="C1534" s="351"/>
      <c r="D1534" s="252" t="s">
        <v>47</v>
      </c>
      <c r="E1534" s="253">
        <f t="shared" ref="E1534:AC1534" si="1160">(E1496-E1506-E1511-E1516-E1521-E1526)/E1496</f>
        <v>-0.013435750002999724</v>
      </c>
      <c r="F1534" s="253">
        <f t="shared" si="1160"/>
        <v>-0.014869280819619177</v>
      </c>
      <c r="G1534" s="253">
        <f t="shared" si="1160"/>
        <v>-0.022993742261127326</v>
      </c>
      <c r="H1534" s="253">
        <f t="shared" si="1160"/>
        <v>-0.022432875235156986</v>
      </c>
      <c r="I1534" s="253">
        <f t="shared" si="1160"/>
        <v>-0.024535686310071917</v>
      </c>
      <c r="J1534" s="253">
        <f t="shared" si="1160"/>
        <v>-0.019038715757093712</v>
      </c>
      <c r="K1534" s="253">
        <f t="shared" si="1160"/>
        <v>-0.01930556568967997</v>
      </c>
      <c r="L1534" s="253">
        <f t="shared" si="1160"/>
        <v>-0.017722243333407932</v>
      </c>
      <c r="M1534" s="253">
        <f t="shared" si="1160"/>
        <v>-0.018477363741203141</v>
      </c>
      <c r="N1534" s="253">
        <f t="shared" si="1160"/>
        <v>-0.008778526345556462</v>
      </c>
      <c r="O1534" s="253">
        <f t="shared" si="1160"/>
        <v>-0.014407939033456654</v>
      </c>
      <c r="P1534" s="253">
        <f t="shared" si="1160"/>
        <v>-0.01499589790044535</v>
      </c>
      <c r="Q1534" s="253">
        <f t="shared" si="1160"/>
        <v>-0.011548595295761049</v>
      </c>
      <c r="R1534" s="253">
        <f t="shared" si="1160"/>
        <v>-0.014956031768560162</v>
      </c>
      <c r="S1534" s="253">
        <f t="shared" si="1160"/>
        <v>-0.014883737427148712</v>
      </c>
      <c r="T1534" s="253">
        <f t="shared" si="1160"/>
        <v>-0.012254442347709575</v>
      </c>
      <c r="U1534" s="253">
        <f t="shared" si="1160"/>
        <v>-0.0087111409650548303</v>
      </c>
      <c r="V1534" s="253">
        <f t="shared" si="1160"/>
        <v>-0.0095130209648252775</v>
      </c>
      <c r="W1534" s="253">
        <f t="shared" si="1160"/>
        <v>-0.0072360741367796209</v>
      </c>
      <c r="X1534" s="253">
        <f t="shared" si="1160"/>
        <v>-0.014252525967530039</v>
      </c>
      <c r="Y1534" s="253">
        <f t="shared" si="1160"/>
        <v>-0.0073771741906748702</v>
      </c>
      <c r="Z1534" s="253">
        <f t="shared" si="1160"/>
        <v>-0.0019982025914313515</v>
      </c>
      <c r="AA1534" s="253">
        <f t="shared" si="1160"/>
        <v>-0.0074658295817468913</v>
      </c>
      <c r="AB1534" s="254">
        <f t="shared" si="1160"/>
        <v>-0.011026657216191307</v>
      </c>
      <c r="AC1534" s="255">
        <f t="shared" si="1160"/>
        <v>-0.013435569170212736</v>
      </c>
      <c r="AD1534" s="30"/>
      <c r="AE1534" s="9"/>
      <c r="AF1534" s="9"/>
      <c r="AG1534" s="9"/>
    </row>
    <row r="1535" ht="36.75" customHeight="1">
      <c r="A1535" s="30"/>
      <c r="B1535" s="9"/>
      <c r="C1535" s="9"/>
      <c r="D1535" s="9"/>
      <c r="E1535" s="30"/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  <c r="R1535" s="30"/>
      <c r="S1535" s="30"/>
      <c r="T1535" s="30"/>
      <c r="U1535" s="30"/>
      <c r="V1535" s="30"/>
      <c r="W1535" s="30"/>
      <c r="X1535" s="30"/>
      <c r="Y1535" s="30"/>
      <c r="Z1535" s="30"/>
      <c r="AA1535" s="30"/>
      <c r="AB1535" s="30"/>
      <c r="AC1535" s="30"/>
      <c r="AD1535" s="30"/>
      <c r="AE1535" s="9"/>
      <c r="AF1535" s="9"/>
      <c r="AG1535" s="64"/>
    </row>
    <row r="1536">
      <c r="A1536" s="472" t="s">
        <v>396</v>
      </c>
      <c r="B1536" s="473"/>
      <c r="C1536" s="1308"/>
      <c r="D1536" s="1309">
        <v>0</v>
      </c>
      <c r="E1536" s="881">
        <v>1</v>
      </c>
      <c r="F1536" s="51">
        <v>2</v>
      </c>
      <c r="G1536" s="51">
        <v>3</v>
      </c>
      <c r="H1536" s="51">
        <v>4</v>
      </c>
      <c r="I1536" s="51">
        <v>5</v>
      </c>
      <c r="J1536" s="51">
        <v>6</v>
      </c>
      <c r="K1536" s="51">
        <v>7</v>
      </c>
      <c r="L1536" s="51">
        <v>8</v>
      </c>
      <c r="M1536" s="51">
        <v>9</v>
      </c>
      <c r="N1536" s="51">
        <v>10</v>
      </c>
      <c r="O1536" s="51">
        <v>11</v>
      </c>
      <c r="P1536" s="51">
        <v>12</v>
      </c>
      <c r="Q1536" s="51">
        <v>13</v>
      </c>
      <c r="R1536" s="51">
        <v>14</v>
      </c>
      <c r="S1536" s="51">
        <v>15</v>
      </c>
      <c r="T1536" s="51">
        <v>16</v>
      </c>
      <c r="U1536" s="51">
        <v>17</v>
      </c>
      <c r="V1536" s="51">
        <v>18</v>
      </c>
      <c r="W1536" s="51">
        <v>19</v>
      </c>
      <c r="X1536" s="51">
        <v>20</v>
      </c>
      <c r="Y1536" s="51">
        <v>21</v>
      </c>
      <c r="Z1536" s="51">
        <v>22</v>
      </c>
      <c r="AA1536" s="51">
        <v>23</v>
      </c>
      <c r="AB1536" s="882">
        <v>24</v>
      </c>
      <c r="AC1536" s="1310"/>
      <c r="AD1536" s="56"/>
      <c r="AE1536" s="64"/>
      <c r="AF1536" s="64"/>
      <c r="AG1536" s="64"/>
    </row>
    <row r="1537">
      <c r="A1537" s="694" t="s">
        <v>358</v>
      </c>
      <c r="B1537" s="444"/>
      <c r="C1537" s="350"/>
      <c r="D1537" s="1311"/>
      <c r="E1537" s="1312">
        <v>2</v>
      </c>
      <c r="F1537" s="1313">
        <v>2</v>
      </c>
      <c r="G1537" s="1313">
        <v>2</v>
      </c>
      <c r="H1537" s="1313">
        <v>2</v>
      </c>
      <c r="I1537" s="1313">
        <v>2</v>
      </c>
      <c r="J1537" s="1313">
        <v>2</v>
      </c>
      <c r="K1537" s="1313">
        <v>2</v>
      </c>
      <c r="L1537" s="1313">
        <v>2</v>
      </c>
      <c r="M1537" s="1313">
        <v>2</v>
      </c>
      <c r="N1537" s="1313">
        <v>2</v>
      </c>
      <c r="O1537" s="1313">
        <v>2</v>
      </c>
      <c r="P1537" s="1313">
        <v>2</v>
      </c>
      <c r="Q1537" s="1313">
        <v>2</v>
      </c>
      <c r="R1537" s="1313">
        <v>2</v>
      </c>
      <c r="S1537" s="1313">
        <v>2</v>
      </c>
      <c r="T1537" s="1313">
        <v>2</v>
      </c>
      <c r="U1537" s="1313">
        <v>2</v>
      </c>
      <c r="V1537" s="1313">
        <v>2</v>
      </c>
      <c r="W1537" s="1313">
        <v>2</v>
      </c>
      <c r="X1537" s="1313">
        <v>2</v>
      </c>
      <c r="Y1537" s="1313">
        <v>2</v>
      </c>
      <c r="Z1537" s="1313">
        <v>2</v>
      </c>
      <c r="AA1537" s="1313">
        <v>2</v>
      </c>
      <c r="AB1537" s="1314">
        <v>2</v>
      </c>
      <c r="AC1537" s="823"/>
      <c r="AD1537" s="56"/>
      <c r="AE1537" s="64"/>
      <c r="AF1537" s="64"/>
      <c r="AG1537" s="64"/>
    </row>
    <row r="1538">
      <c r="A1538" s="1068" t="s">
        <v>359</v>
      </c>
      <c r="B1538" s="1069"/>
      <c r="C1538" s="1315"/>
      <c r="D1538" s="1316"/>
      <c r="E1538" s="1317">
        <v>2</v>
      </c>
      <c r="F1538" s="1160">
        <v>2</v>
      </c>
      <c r="G1538" s="1163">
        <v>2</v>
      </c>
      <c r="H1538" s="1160">
        <v>2</v>
      </c>
      <c r="I1538" s="1163">
        <v>2</v>
      </c>
      <c r="J1538" s="1160">
        <v>2</v>
      </c>
      <c r="K1538" s="1163">
        <v>2</v>
      </c>
      <c r="L1538" s="1160">
        <v>2</v>
      </c>
      <c r="M1538" s="1163">
        <v>2</v>
      </c>
      <c r="N1538" s="1160">
        <v>2</v>
      </c>
      <c r="O1538" s="1163">
        <v>2</v>
      </c>
      <c r="P1538" s="1160">
        <v>2</v>
      </c>
      <c r="Q1538" s="1163">
        <v>2</v>
      </c>
      <c r="R1538" s="1160">
        <v>2</v>
      </c>
      <c r="S1538" s="1163">
        <v>2</v>
      </c>
      <c r="T1538" s="1160">
        <v>2</v>
      </c>
      <c r="U1538" s="1163">
        <v>2</v>
      </c>
      <c r="V1538" s="1160">
        <v>2</v>
      </c>
      <c r="W1538" s="1163">
        <v>2</v>
      </c>
      <c r="X1538" s="1160">
        <v>2</v>
      </c>
      <c r="Y1538" s="1163">
        <v>2</v>
      </c>
      <c r="Z1538" s="1160">
        <v>2</v>
      </c>
      <c r="AA1538" s="1163">
        <v>2</v>
      </c>
      <c r="AB1538" s="1318">
        <v>2</v>
      </c>
      <c r="AC1538" s="827"/>
      <c r="AD1538" s="56"/>
      <c r="AE1538" s="64"/>
      <c r="AF1538" s="64"/>
      <c r="AI1538" s="56"/>
      <c r="AJ1538" s="64"/>
      <c r="AK1538" s="9"/>
      <c r="AL1538" s="64"/>
    </row>
    <row r="1539">
      <c r="A1539" s="865" t="s">
        <v>192</v>
      </c>
      <c r="B1539" s="315" t="s">
        <v>28</v>
      </c>
      <c r="C1539" s="67" t="s">
        <v>18</v>
      </c>
      <c r="D1539" s="68" t="s">
        <v>29</v>
      </c>
      <c r="E1539" s="108">
        <v>0</v>
      </c>
      <c r="F1539" s="109">
        <v>0</v>
      </c>
      <c r="G1539" s="109">
        <v>0</v>
      </c>
      <c r="H1539" s="109">
        <v>0</v>
      </c>
      <c r="I1539" s="109">
        <v>0</v>
      </c>
      <c r="J1539" s="109">
        <v>0</v>
      </c>
      <c r="K1539" s="109">
        <v>0</v>
      </c>
      <c r="L1539" s="109">
        <v>0</v>
      </c>
      <c r="M1539" s="109">
        <v>0</v>
      </c>
      <c r="N1539" s="109">
        <v>0</v>
      </c>
      <c r="O1539" s="109">
        <v>0</v>
      </c>
      <c r="P1539" s="109">
        <v>0</v>
      </c>
      <c r="Q1539" s="109">
        <v>0</v>
      </c>
      <c r="R1539" s="109">
        <v>0</v>
      </c>
      <c r="S1539" s="109">
        <v>0</v>
      </c>
      <c r="T1539" s="109">
        <v>0</v>
      </c>
      <c r="U1539" s="109">
        <v>0</v>
      </c>
      <c r="V1539" s="109">
        <v>0</v>
      </c>
      <c r="W1539" s="109">
        <v>0</v>
      </c>
      <c r="X1539" s="109">
        <v>0</v>
      </c>
      <c r="Y1539" s="109">
        <v>0</v>
      </c>
      <c r="Z1539" s="109">
        <v>0</v>
      </c>
      <c r="AA1539" s="109">
        <v>0</v>
      </c>
      <c r="AB1539" s="110">
        <v>0</v>
      </c>
      <c r="AC1539" s="111">
        <f t="shared" ref="AC1539:AC1540" si="1161">SUM(E1539:AB1539)</f>
        <v>0</v>
      </c>
      <c r="AD1539" s="112">
        <v>2500</v>
      </c>
      <c r="AE1539" s="109">
        <v>100</v>
      </c>
      <c r="AF1539" s="110">
        <v>40</v>
      </c>
      <c r="AI1539" s="56"/>
      <c r="AJ1539" s="497"/>
      <c r="AK1539" s="81"/>
      <c r="AL1539" s="9"/>
    </row>
    <row r="1540">
      <c r="A1540" s="866"/>
      <c r="B1540" s="316"/>
      <c r="C1540" s="75" t="s">
        <v>20</v>
      </c>
      <c r="D1540" s="76" t="s">
        <v>29</v>
      </c>
      <c r="E1540" s="113">
        <v>0</v>
      </c>
      <c r="F1540" s="114">
        <v>0</v>
      </c>
      <c r="G1540" s="114">
        <v>0</v>
      </c>
      <c r="H1540" s="114">
        <v>0</v>
      </c>
      <c r="I1540" s="114">
        <v>0</v>
      </c>
      <c r="J1540" s="114">
        <v>0</v>
      </c>
      <c r="K1540" s="114">
        <v>0</v>
      </c>
      <c r="L1540" s="114">
        <v>0</v>
      </c>
      <c r="M1540" s="114">
        <v>0</v>
      </c>
      <c r="N1540" s="114">
        <v>0</v>
      </c>
      <c r="O1540" s="114">
        <v>0</v>
      </c>
      <c r="P1540" s="114">
        <v>0</v>
      </c>
      <c r="Q1540" s="114">
        <v>0</v>
      </c>
      <c r="R1540" s="114">
        <v>0</v>
      </c>
      <c r="S1540" s="114">
        <v>0</v>
      </c>
      <c r="T1540" s="114">
        <v>0</v>
      </c>
      <c r="U1540" s="114">
        <v>0</v>
      </c>
      <c r="V1540" s="114">
        <v>0</v>
      </c>
      <c r="W1540" s="114">
        <v>0</v>
      </c>
      <c r="X1540" s="114">
        <v>0</v>
      </c>
      <c r="Y1540" s="114">
        <v>0</v>
      </c>
      <c r="Z1540" s="114">
        <v>0</v>
      </c>
      <c r="AA1540" s="114">
        <v>0</v>
      </c>
      <c r="AB1540" s="115">
        <v>0</v>
      </c>
      <c r="AC1540" s="116">
        <f t="shared" si="1161"/>
        <v>0</v>
      </c>
      <c r="AD1540" s="117"/>
      <c r="AE1540" s="78"/>
      <c r="AF1540" s="79"/>
      <c r="AI1540" s="30"/>
      <c r="AJ1540" s="9"/>
      <c r="AK1540" s="9"/>
      <c r="AL1540" s="9"/>
    </row>
    <row r="1541">
      <c r="A1541" s="866"/>
      <c r="B1541" s="316"/>
      <c r="C1541" s="75" t="s">
        <v>21</v>
      </c>
      <c r="D1541" s="76" t="s">
        <v>22</v>
      </c>
      <c r="E1541" s="118">
        <v>0</v>
      </c>
      <c r="F1541" s="119">
        <v>0</v>
      </c>
      <c r="G1541" s="119">
        <v>0</v>
      </c>
      <c r="H1541" s="119">
        <v>0</v>
      </c>
      <c r="I1541" s="119">
        <v>0</v>
      </c>
      <c r="J1541" s="119">
        <v>0</v>
      </c>
      <c r="K1541" s="119">
        <v>0</v>
      </c>
      <c r="L1541" s="119">
        <v>0</v>
      </c>
      <c r="M1541" s="119">
        <v>0</v>
      </c>
      <c r="N1541" s="119">
        <v>0</v>
      </c>
      <c r="O1541" s="119">
        <v>0</v>
      </c>
      <c r="P1541" s="119">
        <v>0</v>
      </c>
      <c r="Q1541" s="119">
        <v>0</v>
      </c>
      <c r="R1541" s="119">
        <v>0</v>
      </c>
      <c r="S1541" s="119">
        <v>0</v>
      </c>
      <c r="T1541" s="119">
        <v>0</v>
      </c>
      <c r="U1541" s="119">
        <v>0</v>
      </c>
      <c r="V1541" s="119">
        <v>0</v>
      </c>
      <c r="W1541" s="119">
        <v>0</v>
      </c>
      <c r="X1541" s="119">
        <v>0</v>
      </c>
      <c r="Y1541" s="119">
        <v>0</v>
      </c>
      <c r="Z1541" s="119">
        <v>0</v>
      </c>
      <c r="AA1541" s="119">
        <v>0</v>
      </c>
      <c r="AB1541" s="120">
        <v>0</v>
      </c>
      <c r="AC1541" s="116">
        <f t="shared" ref="AC1541:AC1543" si="1162">AVERAGE(E1541:AB1541)</f>
        <v>0</v>
      </c>
      <c r="AD1541" s="122">
        <f>SQRT(MIN((E1539*E1539+E1540*E1540),(F1539*F1539+F1540*F1540),(G1539*G1539+G1540*G1540),(H1539*H1539+H1540*H1540),(I1539*I1539+I1540*I1540),(J1539*J1539+J1540*J1540),(K1539*K1539+K1540*K1540),(L1539*L1539+L1540*L1540),(M1539*M1539+M1540*M1540),(N1539*N1539+N1540*N1540),(E1539*E1539+E1540*E1540),(O1539*O1539+O1540*O1540),(P1539*P1539+P1540*P1540),(R1539*R1539+R1540*R1540),(S1539*S1539+S1540*S1540),(T1539*T1539+T1540*T1540),(U1539*U1539+U1540*U1540),(V1539*V1539+V1540*V1540),(W1539*W1539+W1540*W1540),(X1539*X1539+X1540*X1540),(V1539*V1539+V1540*V1540),(Z1539*Z1539+Z1540*Z1540),(AA1539*AA1539+AA1540*AA1540),(AB1539*AB1539+AB1540*AB1540)))/AD1539</f>
        <v>0</v>
      </c>
      <c r="AE1541" s="122"/>
      <c r="AF1541" s="123"/>
      <c r="AI1541" s="30"/>
      <c r="AJ1541" s="9"/>
      <c r="AK1541" s="9"/>
      <c r="AL1541" s="9"/>
    </row>
    <row r="1542">
      <c r="A1542" s="866"/>
      <c r="B1542" s="316"/>
      <c r="C1542" s="75" t="s">
        <v>23</v>
      </c>
      <c r="D1542" s="76"/>
      <c r="E1542" s="82" t="e">
        <f t="shared" ref="E1542:AB1542" si="1163">E1540/E1539</f>
        <v>#DIV/0!</v>
      </c>
      <c r="F1542" s="83" t="e">
        <f t="shared" si="1163"/>
        <v>#DIV/0!</v>
      </c>
      <c r="G1542" s="83" t="e">
        <f t="shared" si="1163"/>
        <v>#DIV/0!</v>
      </c>
      <c r="H1542" s="83" t="e">
        <f t="shared" si="1163"/>
        <v>#DIV/0!</v>
      </c>
      <c r="I1542" s="83" t="e">
        <f t="shared" si="1163"/>
        <v>#DIV/0!</v>
      </c>
      <c r="J1542" s="83" t="e">
        <f t="shared" si="1163"/>
        <v>#DIV/0!</v>
      </c>
      <c r="K1542" s="83" t="e">
        <f t="shared" si="1163"/>
        <v>#DIV/0!</v>
      </c>
      <c r="L1542" s="83" t="e">
        <f t="shared" si="1163"/>
        <v>#DIV/0!</v>
      </c>
      <c r="M1542" s="83" t="e">
        <f t="shared" si="1163"/>
        <v>#DIV/0!</v>
      </c>
      <c r="N1542" s="83" t="e">
        <f t="shared" si="1163"/>
        <v>#DIV/0!</v>
      </c>
      <c r="O1542" s="83" t="e">
        <f t="shared" si="1163"/>
        <v>#DIV/0!</v>
      </c>
      <c r="P1542" s="83" t="e">
        <f t="shared" si="1163"/>
        <v>#DIV/0!</v>
      </c>
      <c r="Q1542" s="83" t="e">
        <f t="shared" si="1163"/>
        <v>#DIV/0!</v>
      </c>
      <c r="R1542" s="83" t="e">
        <f t="shared" si="1163"/>
        <v>#DIV/0!</v>
      </c>
      <c r="S1542" s="83" t="e">
        <f t="shared" si="1163"/>
        <v>#DIV/0!</v>
      </c>
      <c r="T1542" s="83" t="e">
        <f t="shared" si="1163"/>
        <v>#DIV/0!</v>
      </c>
      <c r="U1542" s="83" t="e">
        <f t="shared" si="1163"/>
        <v>#DIV/0!</v>
      </c>
      <c r="V1542" s="83" t="e">
        <f t="shared" si="1163"/>
        <v>#DIV/0!</v>
      </c>
      <c r="W1542" s="83" t="e">
        <f t="shared" si="1163"/>
        <v>#DIV/0!</v>
      </c>
      <c r="X1542" s="83" t="e">
        <f t="shared" si="1163"/>
        <v>#DIV/0!</v>
      </c>
      <c r="Y1542" s="83" t="e">
        <f t="shared" si="1163"/>
        <v>#DIV/0!</v>
      </c>
      <c r="Z1542" s="83" t="e">
        <f t="shared" si="1163"/>
        <v>#DIV/0!</v>
      </c>
      <c r="AA1542" s="83" t="e">
        <f t="shared" si="1163"/>
        <v>#DIV/0!</v>
      </c>
      <c r="AB1542" s="84" t="e">
        <f t="shared" si="1163"/>
        <v>#DIV/0!</v>
      </c>
      <c r="AC1542" s="676" t="e">
        <f t="shared" si="1162"/>
        <v>#DIV/0!</v>
      </c>
      <c r="AD1542" s="117"/>
      <c r="AE1542" s="78"/>
      <c r="AF1542" s="79"/>
      <c r="AI1542" s="30"/>
      <c r="AJ1542" s="9"/>
      <c r="AK1542" s="9"/>
      <c r="AL1542" s="9"/>
    </row>
    <row r="1543">
      <c r="A1543" s="742"/>
      <c r="B1543" s="743"/>
      <c r="C1543" s="127" t="s">
        <v>37</v>
      </c>
      <c r="D1543" s="94"/>
      <c r="E1543" s="128">
        <f t="shared" ref="E1543:AB1543" si="1164">SQRT(E1539*E1539+E1540*E1540)/E1554/1.73</f>
        <v>0</v>
      </c>
      <c r="F1543" s="129">
        <f t="shared" si="1164"/>
        <v>0</v>
      </c>
      <c r="G1543" s="129">
        <f t="shared" si="1164"/>
        <v>0</v>
      </c>
      <c r="H1543" s="129">
        <f t="shared" si="1164"/>
        <v>0</v>
      </c>
      <c r="I1543" s="129">
        <f t="shared" si="1164"/>
        <v>0</v>
      </c>
      <c r="J1543" s="129">
        <f t="shared" si="1164"/>
        <v>0</v>
      </c>
      <c r="K1543" s="129">
        <f t="shared" si="1164"/>
        <v>0</v>
      </c>
      <c r="L1543" s="129">
        <f t="shared" si="1164"/>
        <v>0</v>
      </c>
      <c r="M1543" s="129">
        <f t="shared" si="1164"/>
        <v>0</v>
      </c>
      <c r="N1543" s="129">
        <f t="shared" si="1164"/>
        <v>0</v>
      </c>
      <c r="O1543" s="129">
        <f t="shared" si="1164"/>
        <v>0</v>
      </c>
      <c r="P1543" s="129">
        <f t="shared" si="1164"/>
        <v>0</v>
      </c>
      <c r="Q1543" s="129">
        <f t="shared" si="1164"/>
        <v>0</v>
      </c>
      <c r="R1543" s="129">
        <f t="shared" si="1164"/>
        <v>0</v>
      </c>
      <c r="S1543" s="129">
        <f t="shared" si="1164"/>
        <v>0</v>
      </c>
      <c r="T1543" s="129">
        <f t="shared" si="1164"/>
        <v>0</v>
      </c>
      <c r="U1543" s="129">
        <f t="shared" si="1164"/>
        <v>0</v>
      </c>
      <c r="V1543" s="129">
        <f t="shared" si="1164"/>
        <v>0</v>
      </c>
      <c r="W1543" s="129">
        <f t="shared" si="1164"/>
        <v>0</v>
      </c>
      <c r="X1543" s="129">
        <f t="shared" si="1164"/>
        <v>0</v>
      </c>
      <c r="Y1543" s="129">
        <f t="shared" si="1164"/>
        <v>0</v>
      </c>
      <c r="Z1543" s="129">
        <f t="shared" si="1164"/>
        <v>0</v>
      </c>
      <c r="AA1543" s="129">
        <f t="shared" si="1164"/>
        <v>0</v>
      </c>
      <c r="AB1543" s="131">
        <f t="shared" si="1164"/>
        <v>0</v>
      </c>
      <c r="AC1543" s="189">
        <f t="shared" si="1162"/>
        <v>0</v>
      </c>
      <c r="AD1543" s="373" t="e">
        <f>(AC1541-AC1543)/AC1541</f>
        <v>#DIV/0!</v>
      </c>
      <c r="AE1543" s="129"/>
      <c r="AF1543" s="131"/>
      <c r="AI1543" s="56"/>
      <c r="AJ1543" s="64"/>
      <c r="AK1543" s="9"/>
      <c r="AL1543" s="64"/>
    </row>
    <row r="1544">
      <c r="A1544" s="865" t="s">
        <v>397</v>
      </c>
      <c r="B1544" s="315" t="s">
        <v>53</v>
      </c>
      <c r="C1544" s="67" t="s">
        <v>18</v>
      </c>
      <c r="D1544" s="68" t="s">
        <v>29</v>
      </c>
      <c r="E1544" s="108">
        <v>34.799999999999997</v>
      </c>
      <c r="F1544" s="109">
        <v>33.600000000000001</v>
      </c>
      <c r="G1544" s="109">
        <v>31.600000000000001</v>
      </c>
      <c r="H1544" s="109">
        <v>33.200000000000003</v>
      </c>
      <c r="I1544" s="109">
        <v>32.799999999999997</v>
      </c>
      <c r="J1544" s="109">
        <v>34.399999999999999</v>
      </c>
      <c r="K1544" s="109">
        <v>31.600000000000001</v>
      </c>
      <c r="L1544" s="109">
        <v>28.399999999999999</v>
      </c>
      <c r="M1544" s="109">
        <v>34.399999999999999</v>
      </c>
      <c r="N1544" s="109">
        <v>29.199999999999999</v>
      </c>
      <c r="O1544" s="109">
        <v>29.199999999999999</v>
      </c>
      <c r="P1544" s="109">
        <v>28.399999999999999</v>
      </c>
      <c r="Q1544" s="109">
        <v>28</v>
      </c>
      <c r="R1544" s="109">
        <v>30</v>
      </c>
      <c r="S1544" s="109">
        <v>31.600000000000001</v>
      </c>
      <c r="T1544" s="109">
        <v>27.600000000000001</v>
      </c>
      <c r="U1544" s="109">
        <v>34</v>
      </c>
      <c r="V1544" s="109">
        <v>39.600000000000001</v>
      </c>
      <c r="W1544" s="109">
        <v>42</v>
      </c>
      <c r="X1544" s="109">
        <v>42.399999999999999</v>
      </c>
      <c r="Y1544" s="109">
        <v>44.399999999999999</v>
      </c>
      <c r="Z1544" s="109">
        <v>38.399999999999999</v>
      </c>
      <c r="AA1544" s="109">
        <v>38.399999999999999</v>
      </c>
      <c r="AB1544" s="110">
        <v>37.200000000000003</v>
      </c>
      <c r="AC1544" s="111">
        <f t="shared" ref="AC1544:AC1545" si="1165">SUM(E1544:AB1544)</f>
        <v>815.19999999999993</v>
      </c>
      <c r="AD1544" s="112">
        <v>2500</v>
      </c>
      <c r="AE1544" s="109">
        <v>100</v>
      </c>
      <c r="AF1544" s="110">
        <v>40</v>
      </c>
      <c r="AI1544" s="56"/>
      <c r="AJ1544" s="497"/>
      <c r="AK1544" s="81"/>
      <c r="AL1544" s="9"/>
    </row>
    <row r="1545">
      <c r="A1545" s="866"/>
      <c r="B1545" s="316"/>
      <c r="C1545" s="75" t="s">
        <v>20</v>
      </c>
      <c r="D1545" s="76" t="s">
        <v>29</v>
      </c>
      <c r="E1545" s="113">
        <v>42.799999999999997</v>
      </c>
      <c r="F1545" s="114">
        <v>42.799999999999997</v>
      </c>
      <c r="G1545" s="114">
        <v>45.200000000000003</v>
      </c>
      <c r="H1545" s="114">
        <v>46.399999999999999</v>
      </c>
      <c r="I1545" s="114">
        <v>46</v>
      </c>
      <c r="J1545" s="114">
        <v>47.200000000000003</v>
      </c>
      <c r="K1545" s="114">
        <v>44.799999999999997</v>
      </c>
      <c r="L1545" s="114">
        <v>43.200000000000003</v>
      </c>
      <c r="M1545" s="114">
        <v>40</v>
      </c>
      <c r="N1545" s="114">
        <v>41.200000000000003</v>
      </c>
      <c r="O1545" s="114">
        <v>40.799999999999997</v>
      </c>
      <c r="P1545" s="114">
        <v>41.600000000000001</v>
      </c>
      <c r="Q1545" s="114">
        <v>39.200000000000003</v>
      </c>
      <c r="R1545" s="114">
        <v>42</v>
      </c>
      <c r="S1545" s="114">
        <v>40.799999999999997</v>
      </c>
      <c r="T1545" s="114">
        <v>41.200000000000003</v>
      </c>
      <c r="U1545" s="114">
        <v>48.399999999999999</v>
      </c>
      <c r="V1545" s="114">
        <v>54.799999999999997</v>
      </c>
      <c r="W1545" s="114">
        <v>58.399999999999999</v>
      </c>
      <c r="X1545" s="114">
        <v>57.200000000000003</v>
      </c>
      <c r="Y1545" s="114">
        <v>56</v>
      </c>
      <c r="Z1545" s="114">
        <v>54.799999999999997</v>
      </c>
      <c r="AA1545" s="114">
        <v>50</v>
      </c>
      <c r="AB1545" s="115">
        <v>49.600000000000001</v>
      </c>
      <c r="AC1545" s="116">
        <f t="shared" si="1165"/>
        <v>1114.3999999999999</v>
      </c>
      <c r="AD1545" s="117"/>
      <c r="AE1545" s="78"/>
      <c r="AF1545" s="79"/>
      <c r="AI1545" s="30"/>
      <c r="AJ1545" s="9"/>
      <c r="AK1545" s="9"/>
      <c r="AL1545" s="9"/>
    </row>
    <row r="1546">
      <c r="A1546" s="866"/>
      <c r="B1546" s="316"/>
      <c r="C1546" s="75" t="s">
        <v>21</v>
      </c>
      <c r="D1546" s="76" t="s">
        <v>22</v>
      </c>
      <c r="E1546" s="118">
        <v>3</v>
      </c>
      <c r="F1546" s="119">
        <v>4</v>
      </c>
      <c r="G1546" s="119">
        <v>3</v>
      </c>
      <c r="H1546" s="119">
        <v>3</v>
      </c>
      <c r="I1546" s="119">
        <v>3</v>
      </c>
      <c r="J1546" s="119">
        <v>3</v>
      </c>
      <c r="K1546" s="119">
        <v>3</v>
      </c>
      <c r="L1546" s="119">
        <v>3</v>
      </c>
      <c r="M1546" s="119">
        <v>3</v>
      </c>
      <c r="N1546" s="119">
        <v>3</v>
      </c>
      <c r="O1546" s="119">
        <v>3</v>
      </c>
      <c r="P1546" s="119">
        <v>3</v>
      </c>
      <c r="Q1546" s="119">
        <v>3</v>
      </c>
      <c r="R1546" s="119">
        <v>2</v>
      </c>
      <c r="S1546" s="119">
        <v>3</v>
      </c>
      <c r="T1546" s="119">
        <v>2</v>
      </c>
      <c r="U1546" s="119">
        <v>4</v>
      </c>
      <c r="V1546" s="119">
        <v>4</v>
      </c>
      <c r="W1546" s="119">
        <v>4</v>
      </c>
      <c r="X1546" s="119">
        <v>5</v>
      </c>
      <c r="Y1546" s="119">
        <v>3</v>
      </c>
      <c r="Z1546" s="119">
        <v>4</v>
      </c>
      <c r="AA1546" s="119">
        <v>3</v>
      </c>
      <c r="AB1546" s="120">
        <v>4</v>
      </c>
      <c r="AC1546" s="116">
        <f t="shared" ref="AC1546:AC1555" si="1166">AVERAGE(E1546:AB1546)</f>
        <v>3.25</v>
      </c>
      <c r="AD1546" s="122">
        <f>SQRT(MIN((E1544*E1544+E1545*E1545),(F1544*F1544+F1545*F1545),(G1544*G1544+G1545*G1545),(H1544*H1544+H1545*H1545),(I1544*I1544+I1545*I1545),(J1544*J1544+J1545*J1545),(K1544*K1544+K1545*K1545),(L1544*L1544+L1545*L1545),(M1544*M1544+M1545*M1545),(N1544*N1544+N1545*N1545),(E1544*E1544+E1545*E1545),(O1544*O1544+O1545*O1545),(P1544*P1544+P1545*P1545),(R1544*R1544+R1545*R1545),(S1544*S1544+S1545*S1545),(T1544*T1544+T1545*T1545),(U1544*U1544+U1545*U1545),(V1544*V1544+V1545*V1545),(W1544*W1544+W1545*W1545),(X1544*X1544+X1545*X1545),(V1544*V1544+V1545*V1545),(Z1544*Z1544+Z1545*Z1545),(AA1544*AA1544+AA1545*AA1545),(AB1544*AB1544+AB1545*AB1545)))/AD1544</f>
        <v>0.019836128654553538</v>
      </c>
      <c r="AE1546" s="122"/>
      <c r="AF1546" s="123"/>
      <c r="AI1546" s="30"/>
      <c r="AJ1546" s="9"/>
      <c r="AK1546" s="9"/>
      <c r="AL1546" s="9"/>
    </row>
    <row r="1547">
      <c r="A1547" s="866"/>
      <c r="B1547" s="316"/>
      <c r="C1547" s="75" t="s">
        <v>23</v>
      </c>
      <c r="D1547" s="76"/>
      <c r="E1547" s="82">
        <f t="shared" ref="E1547:AB1547" si="1167">E1545/E1544</f>
        <v>1.2298850574712643</v>
      </c>
      <c r="F1547" s="83">
        <f t="shared" si="1167"/>
        <v>1.2738095238095237</v>
      </c>
      <c r="G1547" s="83">
        <f t="shared" si="1167"/>
        <v>1.4303797468354431</v>
      </c>
      <c r="H1547" s="83">
        <f t="shared" si="1167"/>
        <v>1.397590361445783</v>
      </c>
      <c r="I1547" s="83">
        <f t="shared" si="1167"/>
        <v>1.402439024390244</v>
      </c>
      <c r="J1547" s="83">
        <f t="shared" si="1167"/>
        <v>1.3720930232558142</v>
      </c>
      <c r="K1547" s="83">
        <f t="shared" si="1167"/>
        <v>1.4177215189873416</v>
      </c>
      <c r="L1547" s="83">
        <f t="shared" si="1167"/>
        <v>1.5211267605633805</v>
      </c>
      <c r="M1547" s="83">
        <f t="shared" si="1167"/>
        <v>1.1627906976744187</v>
      </c>
      <c r="N1547" s="83">
        <f t="shared" si="1167"/>
        <v>1.4109589041095891</v>
      </c>
      <c r="O1547" s="83">
        <f t="shared" si="1167"/>
        <v>1.3972602739726028</v>
      </c>
      <c r="P1547" s="83">
        <f t="shared" si="1167"/>
        <v>1.4647887323943662</v>
      </c>
      <c r="Q1547" s="83">
        <f t="shared" si="1167"/>
        <v>1.4000000000000001</v>
      </c>
      <c r="R1547" s="83">
        <f t="shared" si="1167"/>
        <v>1.3999999999999999</v>
      </c>
      <c r="S1547" s="83">
        <f t="shared" si="1167"/>
        <v>1.2911392405063289</v>
      </c>
      <c r="T1547" s="83">
        <f t="shared" si="1167"/>
        <v>1.4927536231884058</v>
      </c>
      <c r="U1547" s="83">
        <f t="shared" si="1167"/>
        <v>1.4235294117647059</v>
      </c>
      <c r="V1547" s="83">
        <f t="shared" si="1167"/>
        <v>1.3838383838383836</v>
      </c>
      <c r="W1547" s="83">
        <f t="shared" si="1167"/>
        <v>1.3904761904761904</v>
      </c>
      <c r="X1547" s="83">
        <f t="shared" si="1167"/>
        <v>1.3490566037735849</v>
      </c>
      <c r="Y1547" s="83">
        <f t="shared" si="1167"/>
        <v>1.2612612612612613</v>
      </c>
      <c r="Z1547" s="83">
        <f t="shared" si="1167"/>
        <v>1.4270833333333333</v>
      </c>
      <c r="AA1547" s="83">
        <f t="shared" si="1167"/>
        <v>1.3020833333333335</v>
      </c>
      <c r="AB1547" s="84">
        <f t="shared" si="1167"/>
        <v>1.3333333333333333</v>
      </c>
      <c r="AC1547" s="654">
        <f t="shared" si="1166"/>
        <v>1.3723082641549429</v>
      </c>
      <c r="AD1547" s="117"/>
      <c r="AE1547" s="78"/>
      <c r="AF1547" s="79"/>
      <c r="AI1547" s="30"/>
      <c r="AJ1547" s="9"/>
      <c r="AK1547" s="9"/>
      <c r="AL1547" s="9"/>
    </row>
    <row r="1548">
      <c r="A1548" s="742"/>
      <c r="B1548" s="743"/>
      <c r="C1548" s="127" t="s">
        <v>37</v>
      </c>
      <c r="D1548" s="94"/>
      <c r="E1548" s="128">
        <f t="shared" ref="E1548:AB1548" si="1168">SQRT(E1544*E1544+E1545*E1545)/E1555/1.73</f>
        <v>3.0688860437533609</v>
      </c>
      <c r="F1548" s="129">
        <f t="shared" si="1168"/>
        <v>3.0330507457853186</v>
      </c>
      <c r="G1548" s="129">
        <f t="shared" si="1168"/>
        <v>3.036097034116009</v>
      </c>
      <c r="H1548" s="129">
        <f t="shared" si="1168"/>
        <v>3.1438893106968777</v>
      </c>
      <c r="I1548" s="129">
        <f t="shared" si="1168"/>
        <v>3.1101773501187289</v>
      </c>
      <c r="J1548" s="129">
        <f t="shared" si="1168"/>
        <v>3.2000372131069077</v>
      </c>
      <c r="K1548" s="129">
        <f t="shared" si="1168"/>
        <v>3.0009279585101445</v>
      </c>
      <c r="L1548" s="129">
        <f t="shared" si="1168"/>
        <v>2.8299138195438878</v>
      </c>
      <c r="M1548" s="129">
        <f t="shared" si="1168"/>
        <v>2.9015888364042031</v>
      </c>
      <c r="N1548" s="129">
        <f t="shared" si="1168"/>
        <v>2.7773338248534114</v>
      </c>
      <c r="O1548" s="129">
        <f t="shared" si="1168"/>
        <v>2.7567914915228622</v>
      </c>
      <c r="P1548" s="129">
        <f t="shared" si="1168"/>
        <v>2.767634027183794</v>
      </c>
      <c r="Q1548" s="129">
        <f t="shared" si="1168"/>
        <v>2.6444137858493328</v>
      </c>
      <c r="R1548" s="129">
        <f t="shared" si="1168"/>
        <v>2.838692112783078</v>
      </c>
      <c r="S1548" s="129">
        <f t="shared" si="1168"/>
        <v>2.8355678793910553</v>
      </c>
      <c r="T1548" s="129">
        <f t="shared" si="1168"/>
        <v>2.7248028328306035</v>
      </c>
      <c r="U1548" s="129">
        <f t="shared" si="1168"/>
        <v>3.2193933551961242</v>
      </c>
      <c r="V1548" s="129">
        <f t="shared" si="1168"/>
        <v>3.6388548050420599</v>
      </c>
      <c r="W1548" s="129">
        <f t="shared" si="1168"/>
        <v>3.8679615310270949</v>
      </c>
      <c r="X1548" s="129">
        <f t="shared" si="1168"/>
        <v>3.817877443061982</v>
      </c>
      <c r="Y1548" s="129">
        <f t="shared" si="1168"/>
        <v>3.8535176006490528</v>
      </c>
      <c r="Z1548" s="129">
        <f t="shared" si="1168"/>
        <v>3.6114954578571017</v>
      </c>
      <c r="AA1548" s="129">
        <f t="shared" si="1168"/>
        <v>3.4509169480779902</v>
      </c>
      <c r="AB1548" s="131">
        <f t="shared" si="1168"/>
        <v>3.3905534805125206</v>
      </c>
      <c r="AC1548" s="189">
        <f t="shared" si="1166"/>
        <v>3.1466822869947291</v>
      </c>
      <c r="AD1548" s="373">
        <f>(AC1546-AC1548)/AC1546</f>
        <v>0.031790065540083359</v>
      </c>
      <c r="AE1548" s="129"/>
      <c r="AF1548" s="131"/>
      <c r="AG1548" s="9"/>
      <c r="AH1548" s="1211"/>
      <c r="AI1548" s="1211"/>
      <c r="AJ1548" s="1211"/>
      <c r="AK1548" s="1211"/>
      <c r="AL1548" s="1211"/>
      <c r="AM1548" s="1211"/>
      <c r="AN1548" s="1211"/>
      <c r="AO1548" s="1211"/>
      <c r="AP1548" s="1211"/>
      <c r="AQ1548" s="1211"/>
      <c r="AR1548" s="1211"/>
      <c r="AS1548" s="1211"/>
      <c r="AT1548" s="1211"/>
      <c r="AU1548" s="1211"/>
      <c r="AV1548" s="1211"/>
      <c r="AW1548" s="1211"/>
      <c r="AX1548" s="1211"/>
      <c r="AY1548" s="1211"/>
      <c r="AZ1548" s="1211"/>
      <c r="BA1548" s="1211"/>
      <c r="BB1548" s="1211"/>
      <c r="BC1548" s="1211"/>
      <c r="BD1548" s="1211"/>
      <c r="BE1548" s="1211"/>
    </row>
    <row r="1549">
      <c r="A1549" s="1168" t="s">
        <v>163</v>
      </c>
      <c r="B1549" s="1077" t="s">
        <v>105</v>
      </c>
      <c r="C1549" s="1085"/>
      <c r="D1549" s="1086" t="s">
        <v>22</v>
      </c>
      <c r="E1549" s="1080">
        <v>1</v>
      </c>
      <c r="F1549" s="1081">
        <v>1</v>
      </c>
      <c r="G1549" s="1081">
        <v>1</v>
      </c>
      <c r="H1549" s="1081">
        <v>1</v>
      </c>
      <c r="I1549" s="1081">
        <v>1</v>
      </c>
      <c r="J1549" s="1081">
        <v>1</v>
      </c>
      <c r="K1549" s="1081">
        <v>1</v>
      </c>
      <c r="L1549" s="1081">
        <v>1</v>
      </c>
      <c r="M1549" s="1081">
        <v>1</v>
      </c>
      <c r="N1549" s="1081">
        <v>1</v>
      </c>
      <c r="O1549" s="1081">
        <v>1</v>
      </c>
      <c r="P1549" s="1081">
        <v>1</v>
      </c>
      <c r="Q1549" s="1081">
        <v>1</v>
      </c>
      <c r="R1549" s="1081">
        <v>1</v>
      </c>
      <c r="S1549" s="1081">
        <v>1</v>
      </c>
      <c r="T1549" s="1081">
        <v>1</v>
      </c>
      <c r="U1549" s="1081">
        <v>1</v>
      </c>
      <c r="V1549" s="1081">
        <v>2</v>
      </c>
      <c r="W1549" s="1081">
        <v>1</v>
      </c>
      <c r="X1549" s="1081">
        <v>1</v>
      </c>
      <c r="Y1549" s="1081">
        <v>1</v>
      </c>
      <c r="Z1549" s="1081">
        <v>1</v>
      </c>
      <c r="AA1549" s="1081">
        <v>1</v>
      </c>
      <c r="AB1549" s="1170">
        <v>1</v>
      </c>
      <c r="AC1549" s="1171"/>
      <c r="AD1549" s="1259"/>
      <c r="AE1549" s="365"/>
      <c r="AF1549" s="366"/>
      <c r="AG1549" s="9"/>
      <c r="AH1549" s="1211"/>
      <c r="AI1549" s="1211"/>
      <c r="AJ1549" s="1211"/>
      <c r="AK1549" s="1211"/>
      <c r="AL1549" s="1211"/>
      <c r="AM1549" s="1211"/>
      <c r="AN1549" s="1211"/>
      <c r="AO1549" s="1211"/>
      <c r="AP1549" s="1211"/>
      <c r="AQ1549" s="1211"/>
      <c r="AR1549" s="1211"/>
      <c r="AS1549" s="1211"/>
      <c r="AT1549" s="1211"/>
      <c r="AU1549" s="1211"/>
      <c r="AV1549" s="1211"/>
      <c r="AW1549" s="1211"/>
      <c r="AX1549" s="1211"/>
      <c r="AY1549" s="1211"/>
      <c r="AZ1549" s="1211"/>
      <c r="BA1549" s="1211"/>
      <c r="BB1549" s="1211"/>
      <c r="BC1549" s="1211"/>
      <c r="BD1549" s="1211"/>
      <c r="BE1549" s="1211"/>
    </row>
    <row r="1550">
      <c r="A1550" s="285" t="s">
        <v>31</v>
      </c>
      <c r="B1550" s="286"/>
      <c r="C1550" s="1260"/>
      <c r="D1550" s="1172"/>
      <c r="E1550" s="1319">
        <f t="shared" ref="E1550:E1551" si="1169">E1539+E1544</f>
        <v>34.799999999999997</v>
      </c>
      <c r="F1550" s="290">
        <f t="shared" ref="F1550:F1551" si="1170">F1539+F1544</f>
        <v>33.600000000000001</v>
      </c>
      <c r="G1550" s="290">
        <f t="shared" ref="G1550:G1551" si="1171">G1539+G1544</f>
        <v>31.600000000000001</v>
      </c>
      <c r="H1550" s="290">
        <f t="shared" ref="H1550:H1551" si="1172">H1539+H1544</f>
        <v>33.200000000000003</v>
      </c>
      <c r="I1550" s="290">
        <f t="shared" ref="I1550:I1551" si="1173">I1539+I1544</f>
        <v>32.799999999999997</v>
      </c>
      <c r="J1550" s="290">
        <f t="shared" ref="J1550:J1551" si="1174">J1539+J1544</f>
        <v>34.399999999999999</v>
      </c>
      <c r="K1550" s="290">
        <f t="shared" ref="K1550:K1551" si="1175">K1539+K1544</f>
        <v>31.600000000000001</v>
      </c>
      <c r="L1550" s="290">
        <f t="shared" ref="L1550:L1551" si="1176">L1539+L1544</f>
        <v>28.399999999999999</v>
      </c>
      <c r="M1550" s="290">
        <f t="shared" ref="M1550:M1551" si="1177">M1539+M1544</f>
        <v>34.399999999999999</v>
      </c>
      <c r="N1550" s="290">
        <f t="shared" ref="N1550:N1551" si="1178">N1539+N1544</f>
        <v>29.199999999999999</v>
      </c>
      <c r="O1550" s="290">
        <f t="shared" ref="O1550:O1551" si="1179">O1539+O1544</f>
        <v>29.199999999999999</v>
      </c>
      <c r="P1550" s="290">
        <f t="shared" ref="P1550:P1551" si="1180">P1539+P1544</f>
        <v>28.399999999999999</v>
      </c>
      <c r="Q1550" s="290">
        <f t="shared" ref="Q1550:Q1551" si="1181">Q1539+Q1544</f>
        <v>28</v>
      </c>
      <c r="R1550" s="290">
        <f t="shared" ref="R1550:R1551" si="1182">R1539+R1544</f>
        <v>30</v>
      </c>
      <c r="S1550" s="290">
        <f t="shared" ref="S1550:S1551" si="1183">S1539+S1544</f>
        <v>31.600000000000001</v>
      </c>
      <c r="T1550" s="290">
        <f t="shared" ref="T1550:T1551" si="1184">T1539+T1544</f>
        <v>27.600000000000001</v>
      </c>
      <c r="U1550" s="290">
        <f t="shared" ref="U1550:U1551" si="1185">U1539+U1544</f>
        <v>34</v>
      </c>
      <c r="V1550" s="290">
        <f t="shared" ref="V1550:V1551" si="1186">V1539+V1544</f>
        <v>39.600000000000001</v>
      </c>
      <c r="W1550" s="290">
        <f t="shared" ref="W1550:W1551" si="1187">W1539+W1544</f>
        <v>42</v>
      </c>
      <c r="X1550" s="290">
        <f t="shared" ref="X1550:X1551" si="1188">X1539+X1544</f>
        <v>42.399999999999999</v>
      </c>
      <c r="Y1550" s="290">
        <f t="shared" ref="Y1550:Y1551" si="1189">Y1539+Y1544</f>
        <v>44.399999999999999</v>
      </c>
      <c r="Z1550" s="290">
        <f t="shared" ref="Z1550:Z1551" si="1190">Z1539+Z1544</f>
        <v>38.399999999999999</v>
      </c>
      <c r="AA1550" s="290">
        <f t="shared" ref="AA1550:AA1551" si="1191">AA1539+AA1544</f>
        <v>38.399999999999999</v>
      </c>
      <c r="AB1550" s="800">
        <f t="shared" ref="AB1550:AB1551" si="1192">AB1539+AB1544</f>
        <v>37.200000000000003</v>
      </c>
      <c r="AC1550" s="1176"/>
      <c r="AD1550" s="292">
        <f t="shared" ref="AD1550:AD1552" si="1193">MIN(E1550:AB1550)</f>
        <v>27.600000000000001</v>
      </c>
      <c r="AE1550" s="146"/>
      <c r="AF1550" s="147"/>
      <c r="AG1550" s="9"/>
    </row>
    <row r="1551">
      <c r="A1551" s="148" t="s">
        <v>32</v>
      </c>
      <c r="B1551" s="149"/>
      <c r="C1551" s="1262"/>
      <c r="D1551" s="1177"/>
      <c r="E1551" s="1320">
        <f t="shared" si="1169"/>
        <v>42.799999999999997</v>
      </c>
      <c r="F1551" s="152">
        <f t="shared" si="1170"/>
        <v>42.799999999999997</v>
      </c>
      <c r="G1551" s="152">
        <f t="shared" si="1171"/>
        <v>45.200000000000003</v>
      </c>
      <c r="H1551" s="152">
        <f t="shared" si="1172"/>
        <v>46.399999999999999</v>
      </c>
      <c r="I1551" s="152">
        <f t="shared" si="1173"/>
        <v>46</v>
      </c>
      <c r="J1551" s="152">
        <f t="shared" si="1174"/>
        <v>47.200000000000003</v>
      </c>
      <c r="K1551" s="152">
        <f t="shared" si="1175"/>
        <v>44.799999999999997</v>
      </c>
      <c r="L1551" s="152">
        <f t="shared" si="1176"/>
        <v>43.200000000000003</v>
      </c>
      <c r="M1551" s="152">
        <f t="shared" si="1177"/>
        <v>40</v>
      </c>
      <c r="N1551" s="152">
        <f t="shared" si="1178"/>
        <v>41.200000000000003</v>
      </c>
      <c r="O1551" s="152">
        <f t="shared" si="1179"/>
        <v>40.799999999999997</v>
      </c>
      <c r="P1551" s="152">
        <f t="shared" si="1180"/>
        <v>41.600000000000001</v>
      </c>
      <c r="Q1551" s="152">
        <f t="shared" si="1181"/>
        <v>39.200000000000003</v>
      </c>
      <c r="R1551" s="152">
        <f t="shared" si="1182"/>
        <v>42</v>
      </c>
      <c r="S1551" s="152">
        <f t="shared" si="1183"/>
        <v>40.799999999999997</v>
      </c>
      <c r="T1551" s="152">
        <f t="shared" si="1184"/>
        <v>41.200000000000003</v>
      </c>
      <c r="U1551" s="152">
        <f t="shared" si="1185"/>
        <v>48.399999999999999</v>
      </c>
      <c r="V1551" s="152">
        <f t="shared" si="1186"/>
        <v>54.799999999999997</v>
      </c>
      <c r="W1551" s="152">
        <f t="shared" si="1187"/>
        <v>58.399999999999999</v>
      </c>
      <c r="X1551" s="152">
        <f t="shared" si="1188"/>
        <v>57.200000000000003</v>
      </c>
      <c r="Y1551" s="152">
        <f t="shared" si="1189"/>
        <v>56</v>
      </c>
      <c r="Z1551" s="152">
        <f t="shared" si="1190"/>
        <v>54.799999999999997</v>
      </c>
      <c r="AA1551" s="152">
        <f t="shared" si="1191"/>
        <v>50</v>
      </c>
      <c r="AB1551" s="153">
        <f t="shared" si="1192"/>
        <v>49.600000000000001</v>
      </c>
      <c r="AC1551" s="1180"/>
      <c r="AD1551" s="295">
        <f t="shared" si="1193"/>
        <v>39.200000000000003</v>
      </c>
      <c r="AE1551" s="156"/>
      <c r="AF1551" s="157"/>
      <c r="AG1551" s="9"/>
    </row>
    <row r="1552">
      <c r="A1552" s="158" t="s">
        <v>33</v>
      </c>
      <c r="B1552" s="159"/>
      <c r="C1552" s="1321"/>
      <c r="D1552" s="1181"/>
      <c r="E1552" s="1322">
        <f t="shared" ref="E1552:AB1552" si="1194">SQRT(E1551*E1551+E1550*E1550)</f>
        <v>55.162305970653541</v>
      </c>
      <c r="F1552" s="162">
        <f t="shared" si="1194"/>
        <v>54.413233684463194</v>
      </c>
      <c r="G1552" s="162">
        <f t="shared" si="1194"/>
        <v>55.150702624717304</v>
      </c>
      <c r="H1552" s="162">
        <f t="shared" si="1194"/>
        <v>57.05436004373373</v>
      </c>
      <c r="I1552" s="162">
        <f t="shared" si="1194"/>
        <v>56.496371564906717</v>
      </c>
      <c r="J1552" s="162">
        <f t="shared" si="1194"/>
        <v>58.405479195020732</v>
      </c>
      <c r="K1552" s="162">
        <f t="shared" si="1194"/>
        <v>54.823352688430134</v>
      </c>
      <c r="L1552" s="162">
        <f t="shared" si="1194"/>
        <v>51.699129586483373</v>
      </c>
      <c r="M1552" s="162">
        <f t="shared" si="1194"/>
        <v>52.757558700152146</v>
      </c>
      <c r="N1552" s="162">
        <f t="shared" si="1194"/>
        <v>50.498316803632179</v>
      </c>
      <c r="O1552" s="162">
        <f t="shared" si="1194"/>
        <v>50.172502429119476</v>
      </c>
      <c r="P1552" s="162">
        <f t="shared" si="1194"/>
        <v>50.369832241134176</v>
      </c>
      <c r="Q1552" s="162">
        <f t="shared" si="1194"/>
        <v>48.173021495438711</v>
      </c>
      <c r="R1552" s="162">
        <f t="shared" si="1194"/>
        <v>51.61395160225576</v>
      </c>
      <c r="S1552" s="162">
        <f t="shared" si="1194"/>
        <v>51.606201177765449</v>
      </c>
      <c r="T1552" s="162">
        <f t="shared" si="1194"/>
        <v>49.590321636383848</v>
      </c>
      <c r="U1552" s="162">
        <f t="shared" si="1194"/>
        <v>59.148626357676306</v>
      </c>
      <c r="V1552" s="162">
        <f t="shared" si="1194"/>
        <v>67.610650048642484</v>
      </c>
      <c r="W1552" s="162">
        <f t="shared" si="1194"/>
        <v>71.934414573276399</v>
      </c>
      <c r="X1552" s="162">
        <f t="shared" si="1194"/>
        <v>71.201123586640122</v>
      </c>
      <c r="Y1552" s="162">
        <f t="shared" si="1194"/>
        <v>71.465796014597075</v>
      </c>
      <c r="Z1552" s="162">
        <f t="shared" si="1194"/>
        <v>66.914871291813739</v>
      </c>
      <c r="AA1552" s="162">
        <f t="shared" si="1194"/>
        <v>63.044111541047194</v>
      </c>
      <c r="AB1552" s="163">
        <f t="shared" si="1194"/>
        <v>62.000000000000007</v>
      </c>
      <c r="AC1552" s="1184"/>
      <c r="AD1552" s="298">
        <f t="shared" si="1193"/>
        <v>48.173021495438711</v>
      </c>
      <c r="AE1552" s="1266"/>
      <c r="AF1552" s="1264"/>
      <c r="AG1552" s="64"/>
    </row>
    <row r="1553">
      <c r="A1553" s="841" t="s">
        <v>69</v>
      </c>
      <c r="B1553" s="842"/>
      <c r="C1553" s="1267"/>
      <c r="D1553" s="1185"/>
      <c r="E1553" s="1268">
        <v>1</v>
      </c>
      <c r="F1553" s="396">
        <v>2</v>
      </c>
      <c r="G1553" s="396">
        <v>3</v>
      </c>
      <c r="H1553" s="396">
        <v>4</v>
      </c>
      <c r="I1553" s="396">
        <v>5</v>
      </c>
      <c r="J1553" s="396">
        <v>6</v>
      </c>
      <c r="K1553" s="396">
        <v>7</v>
      </c>
      <c r="L1553" s="396">
        <v>8</v>
      </c>
      <c r="M1553" s="396">
        <v>9</v>
      </c>
      <c r="N1553" s="396">
        <v>10</v>
      </c>
      <c r="O1553" s="396">
        <v>11</v>
      </c>
      <c r="P1553" s="396">
        <v>12</v>
      </c>
      <c r="Q1553" s="396">
        <v>13</v>
      </c>
      <c r="R1553" s="396">
        <v>14</v>
      </c>
      <c r="S1553" s="396">
        <v>15</v>
      </c>
      <c r="T1553" s="396">
        <v>16</v>
      </c>
      <c r="U1553" s="396">
        <v>17</v>
      </c>
      <c r="V1553" s="396">
        <v>18</v>
      </c>
      <c r="W1553" s="396">
        <v>19</v>
      </c>
      <c r="X1553" s="396">
        <v>20</v>
      </c>
      <c r="Y1553" s="396">
        <v>21</v>
      </c>
      <c r="Z1553" s="396">
        <v>22</v>
      </c>
      <c r="AA1553" s="396">
        <v>23</v>
      </c>
      <c r="AB1553" s="714">
        <v>24</v>
      </c>
      <c r="AC1553" s="1188"/>
      <c r="AD1553" s="56"/>
      <c r="AE1553" s="64"/>
      <c r="AF1553" s="64"/>
      <c r="AJ1553" s="56"/>
      <c r="AK1553" s="64"/>
      <c r="AL1553" s="64"/>
      <c r="AM1553" s="64"/>
    </row>
    <row r="1554">
      <c r="A1554" s="721" t="s">
        <v>70</v>
      </c>
      <c r="B1554" s="302"/>
      <c r="C1554" s="1140" t="s">
        <v>24</v>
      </c>
      <c r="D1554" s="1323" t="s">
        <v>22</v>
      </c>
      <c r="E1554" s="301">
        <v>10.34</v>
      </c>
      <c r="F1554" s="302">
        <v>10.32</v>
      </c>
      <c r="G1554" s="302">
        <v>10.449999999999999</v>
      </c>
      <c r="H1554" s="302">
        <v>10.449999999999999</v>
      </c>
      <c r="I1554" s="302">
        <v>10.449999999999999</v>
      </c>
      <c r="J1554" s="302">
        <v>10.51</v>
      </c>
      <c r="K1554" s="302">
        <v>10.5</v>
      </c>
      <c r="L1554" s="302">
        <v>10.5</v>
      </c>
      <c r="M1554" s="302">
        <v>10.449999999999999</v>
      </c>
      <c r="N1554" s="302">
        <v>10.449999999999999</v>
      </c>
      <c r="O1554" s="302">
        <v>10.460000000000001</v>
      </c>
      <c r="P1554" s="302">
        <v>10.460000000000001</v>
      </c>
      <c r="Q1554" s="302">
        <v>10.470000000000001</v>
      </c>
      <c r="R1554" s="302">
        <v>10.449999999999999</v>
      </c>
      <c r="S1554" s="302">
        <v>10.449999999999999</v>
      </c>
      <c r="T1554" s="302">
        <v>10.460000000000001</v>
      </c>
      <c r="U1554" s="302">
        <v>10.56</v>
      </c>
      <c r="V1554" s="302">
        <v>10.67</v>
      </c>
      <c r="W1554" s="302">
        <v>10.69</v>
      </c>
      <c r="X1554" s="302">
        <v>10.710000000000001</v>
      </c>
      <c r="Y1554" s="302">
        <v>10.66</v>
      </c>
      <c r="Z1554" s="302">
        <v>10.66</v>
      </c>
      <c r="AA1554" s="302">
        <v>10.52</v>
      </c>
      <c r="AB1554" s="761">
        <v>10.529999999999999</v>
      </c>
      <c r="AC1554" s="1106">
        <f t="shared" si="1166"/>
        <v>10.507083333333334</v>
      </c>
      <c r="AJ1554" s="56"/>
      <c r="AK1554" s="64"/>
      <c r="AL1554" s="64"/>
      <c r="AM1554" s="64"/>
    </row>
    <row r="1555">
      <c r="A1555" s="730" t="s">
        <v>34</v>
      </c>
      <c r="B1555" s="272"/>
      <c r="C1555" s="1141" t="s">
        <v>24</v>
      </c>
      <c r="D1555" s="1324" t="s">
        <v>22</v>
      </c>
      <c r="E1555" s="404">
        <v>10.390000000000001</v>
      </c>
      <c r="F1555" s="272">
        <v>10.369999999999999</v>
      </c>
      <c r="G1555" s="272">
        <v>10.5</v>
      </c>
      <c r="H1555" s="272">
        <v>10.49</v>
      </c>
      <c r="I1555" s="272">
        <v>10.5</v>
      </c>
      <c r="J1555" s="272">
        <v>10.550000000000001</v>
      </c>
      <c r="K1555" s="272">
        <v>10.56</v>
      </c>
      <c r="L1555" s="272">
        <v>10.56</v>
      </c>
      <c r="M1555" s="272">
        <v>10.51</v>
      </c>
      <c r="N1555" s="272">
        <v>10.51</v>
      </c>
      <c r="O1555" s="272">
        <v>10.52</v>
      </c>
      <c r="P1555" s="272">
        <v>10.52</v>
      </c>
      <c r="Q1555" s="272">
        <v>10.529999999999999</v>
      </c>
      <c r="R1555" s="272">
        <v>10.51</v>
      </c>
      <c r="S1555" s="272">
        <v>10.52</v>
      </c>
      <c r="T1555" s="272">
        <v>10.52</v>
      </c>
      <c r="U1555" s="272">
        <v>10.619999999999999</v>
      </c>
      <c r="V1555" s="272">
        <v>10.74</v>
      </c>
      <c r="W1555" s="272">
        <v>10.75</v>
      </c>
      <c r="X1555" s="272">
        <v>10.779999999999999</v>
      </c>
      <c r="Y1555" s="272">
        <v>10.720000000000001</v>
      </c>
      <c r="Z1555" s="272">
        <v>10.710000000000001</v>
      </c>
      <c r="AA1555" s="272">
        <v>10.56</v>
      </c>
      <c r="AB1555" s="273">
        <v>10.57</v>
      </c>
      <c r="AC1555" s="1325">
        <f t="shared" si="1166"/>
        <v>10.562916666666668</v>
      </c>
      <c r="AJ1555" s="56"/>
      <c r="AK1555" s="64"/>
      <c r="AL1555" s="9"/>
      <c r="AM1555" s="64"/>
    </row>
    <row r="1556">
      <c r="A1556" s="865" t="s">
        <v>131</v>
      </c>
      <c r="B1556" s="315" t="s">
        <v>61</v>
      </c>
      <c r="C1556" s="67" t="s">
        <v>18</v>
      </c>
      <c r="D1556" s="68"/>
      <c r="E1556" s="108"/>
      <c r="F1556" s="109"/>
      <c r="G1556" s="109"/>
      <c r="H1556" s="109"/>
      <c r="I1556" s="109"/>
      <c r="J1556" s="109"/>
      <c r="K1556" s="109"/>
      <c r="L1556" s="109"/>
      <c r="M1556" s="109"/>
      <c r="N1556" s="109"/>
      <c r="O1556" s="109"/>
      <c r="P1556" s="109"/>
      <c r="Q1556" s="109"/>
      <c r="R1556" s="109"/>
      <c r="S1556" s="109"/>
      <c r="T1556" s="109"/>
      <c r="U1556" s="109"/>
      <c r="V1556" s="109"/>
      <c r="W1556" s="109"/>
      <c r="X1556" s="109"/>
      <c r="Y1556" s="109"/>
      <c r="Z1556" s="109"/>
      <c r="AA1556" s="109"/>
      <c r="AB1556" s="110"/>
      <c r="AC1556" s="224">
        <f t="shared" ref="AC1556:AC1557" si="1195">SUM(E1556:AB1556)</f>
        <v>0</v>
      </c>
      <c r="AD1556" s="523"/>
      <c r="AE1556" s="524">
        <v>0</v>
      </c>
      <c r="AF1556" s="780">
        <v>0</v>
      </c>
      <c r="AJ1556" s="56"/>
      <c r="AK1556" s="497"/>
      <c r="AL1556" s="81"/>
      <c r="AM1556" s="9"/>
    </row>
    <row r="1557">
      <c r="A1557" s="866"/>
      <c r="B1557" s="316"/>
      <c r="C1557" s="75" t="s">
        <v>20</v>
      </c>
      <c r="D1557" s="76"/>
      <c r="E1557" s="113"/>
      <c r="F1557" s="114"/>
      <c r="G1557" s="114"/>
      <c r="H1557" s="114"/>
      <c r="I1557" s="114"/>
      <c r="J1557" s="114"/>
      <c r="K1557" s="114"/>
      <c r="L1557" s="114"/>
      <c r="M1557" s="114"/>
      <c r="N1557" s="114"/>
      <c r="O1557" s="114"/>
      <c r="P1557" s="114"/>
      <c r="Q1557" s="114"/>
      <c r="R1557" s="114"/>
      <c r="S1557" s="114"/>
      <c r="T1557" s="114"/>
      <c r="U1557" s="114"/>
      <c r="V1557" s="114"/>
      <c r="W1557" s="114"/>
      <c r="X1557" s="114"/>
      <c r="Y1557" s="114"/>
      <c r="Z1557" s="114"/>
      <c r="AA1557" s="114"/>
      <c r="AB1557" s="115"/>
      <c r="AC1557" s="116">
        <f t="shared" si="1195"/>
        <v>0</v>
      </c>
      <c r="AD1557" s="526"/>
      <c r="AE1557" s="527"/>
      <c r="AF1557" s="964"/>
      <c r="AJ1557" s="30"/>
      <c r="AK1557" s="9"/>
      <c r="AL1557" s="9"/>
      <c r="AM1557" s="9"/>
    </row>
    <row r="1558">
      <c r="A1558" s="866"/>
      <c r="B1558" s="316"/>
      <c r="C1558" s="75" t="s">
        <v>21</v>
      </c>
      <c r="D1558" s="76"/>
      <c r="E1558" s="118"/>
      <c r="F1558" s="119"/>
      <c r="G1558" s="119"/>
      <c r="H1558" s="119"/>
      <c r="I1558" s="119"/>
      <c r="J1558" s="119"/>
      <c r="K1558" s="119"/>
      <c r="L1558" s="119"/>
      <c r="M1558" s="119"/>
      <c r="N1558" s="119"/>
      <c r="O1558" s="119"/>
      <c r="P1558" s="119"/>
      <c r="Q1558" s="119"/>
      <c r="R1558" s="119"/>
      <c r="S1558" s="119"/>
      <c r="T1558" s="119"/>
      <c r="U1558" s="119"/>
      <c r="V1558" s="119"/>
      <c r="W1558" s="119"/>
      <c r="X1558" s="119"/>
      <c r="Y1558" s="119"/>
      <c r="Z1558" s="119"/>
      <c r="AA1558" s="119"/>
      <c r="AB1558" s="120"/>
      <c r="AC1558" s="116"/>
      <c r="AD1558" s="526"/>
      <c r="AE1558" s="527"/>
      <c r="AF1558" s="964"/>
      <c r="AJ1558" s="30"/>
      <c r="AK1558" s="9"/>
      <c r="AL1558" s="9"/>
      <c r="AM1558" s="9"/>
    </row>
    <row r="1559">
      <c r="A1559" s="866"/>
      <c r="B1559" s="316"/>
      <c r="C1559" s="75" t="s">
        <v>23</v>
      </c>
      <c r="D1559" s="76"/>
      <c r="E1559" s="82" t="e">
        <f t="shared" ref="E1559:AB1559" si="1196">E1557/E1556</f>
        <v>#DIV/0!</v>
      </c>
      <c r="F1559" s="83" t="e">
        <f t="shared" si="1196"/>
        <v>#DIV/0!</v>
      </c>
      <c r="G1559" s="83" t="e">
        <f t="shared" si="1196"/>
        <v>#DIV/0!</v>
      </c>
      <c r="H1559" s="83" t="e">
        <f t="shared" si="1196"/>
        <v>#DIV/0!</v>
      </c>
      <c r="I1559" s="83" t="e">
        <f t="shared" si="1196"/>
        <v>#DIV/0!</v>
      </c>
      <c r="J1559" s="83" t="e">
        <f t="shared" si="1196"/>
        <v>#DIV/0!</v>
      </c>
      <c r="K1559" s="83" t="e">
        <f t="shared" si="1196"/>
        <v>#DIV/0!</v>
      </c>
      <c r="L1559" s="83" t="e">
        <f t="shared" si="1196"/>
        <v>#DIV/0!</v>
      </c>
      <c r="M1559" s="83" t="e">
        <f t="shared" si="1196"/>
        <v>#DIV/0!</v>
      </c>
      <c r="N1559" s="83" t="e">
        <f t="shared" si="1196"/>
        <v>#DIV/0!</v>
      </c>
      <c r="O1559" s="83" t="e">
        <f t="shared" si="1196"/>
        <v>#DIV/0!</v>
      </c>
      <c r="P1559" s="83" t="e">
        <f t="shared" si="1196"/>
        <v>#DIV/0!</v>
      </c>
      <c r="Q1559" s="83" t="e">
        <f t="shared" si="1196"/>
        <v>#DIV/0!</v>
      </c>
      <c r="R1559" s="83" t="e">
        <f t="shared" si="1196"/>
        <v>#DIV/0!</v>
      </c>
      <c r="S1559" s="83" t="e">
        <f t="shared" si="1196"/>
        <v>#DIV/0!</v>
      </c>
      <c r="T1559" s="83" t="e">
        <f t="shared" si="1196"/>
        <v>#DIV/0!</v>
      </c>
      <c r="U1559" s="83" t="e">
        <f t="shared" si="1196"/>
        <v>#DIV/0!</v>
      </c>
      <c r="V1559" s="83" t="e">
        <f t="shared" si="1196"/>
        <v>#DIV/0!</v>
      </c>
      <c r="W1559" s="83" t="e">
        <f t="shared" si="1196"/>
        <v>#DIV/0!</v>
      </c>
      <c r="X1559" s="83" t="e">
        <f t="shared" si="1196"/>
        <v>#DIV/0!</v>
      </c>
      <c r="Y1559" s="83" t="e">
        <f t="shared" si="1196"/>
        <v>#DIV/0!</v>
      </c>
      <c r="Z1559" s="83" t="e">
        <f t="shared" si="1196"/>
        <v>#DIV/0!</v>
      </c>
      <c r="AA1559" s="83" t="e">
        <f t="shared" si="1196"/>
        <v>#DIV/0!</v>
      </c>
      <c r="AB1559" s="84" t="e">
        <f t="shared" si="1196"/>
        <v>#DIV/0!</v>
      </c>
      <c r="AC1559" s="124"/>
      <c r="AD1559" s="526"/>
      <c r="AE1559" s="527"/>
      <c r="AF1559" s="964"/>
      <c r="AJ1559" s="30"/>
      <c r="AK1559" s="9"/>
      <c r="AL1559" s="9"/>
      <c r="AM1559" s="9"/>
    </row>
    <row r="1560">
      <c r="A1560" s="742"/>
      <c r="B1560" s="743"/>
      <c r="C1560" s="127" t="s">
        <v>37</v>
      </c>
      <c r="D1560" s="94"/>
      <c r="E1560" s="128">
        <f t="shared" ref="E1560:AB1560" si="1197">SQRT(E1556*E1556+E1557*E1557)/E1555/1.73</f>
        <v>0</v>
      </c>
      <c r="F1560" s="129">
        <f t="shared" si="1197"/>
        <v>0</v>
      </c>
      <c r="G1560" s="129">
        <f t="shared" si="1197"/>
        <v>0</v>
      </c>
      <c r="H1560" s="129">
        <f t="shared" si="1197"/>
        <v>0</v>
      </c>
      <c r="I1560" s="129">
        <f t="shared" si="1197"/>
        <v>0</v>
      </c>
      <c r="J1560" s="129">
        <f t="shared" si="1197"/>
        <v>0</v>
      </c>
      <c r="K1560" s="129">
        <f t="shared" si="1197"/>
        <v>0</v>
      </c>
      <c r="L1560" s="129">
        <f t="shared" si="1197"/>
        <v>0</v>
      </c>
      <c r="M1560" s="129">
        <f t="shared" si="1197"/>
        <v>0</v>
      </c>
      <c r="N1560" s="129">
        <f t="shared" si="1197"/>
        <v>0</v>
      </c>
      <c r="O1560" s="129">
        <f t="shared" si="1197"/>
        <v>0</v>
      </c>
      <c r="P1560" s="129">
        <f t="shared" si="1197"/>
        <v>0</v>
      </c>
      <c r="Q1560" s="129">
        <f t="shared" si="1197"/>
        <v>0</v>
      </c>
      <c r="R1560" s="129">
        <f t="shared" si="1197"/>
        <v>0</v>
      </c>
      <c r="S1560" s="129">
        <f t="shared" si="1197"/>
        <v>0</v>
      </c>
      <c r="T1560" s="129">
        <f t="shared" si="1197"/>
        <v>0</v>
      </c>
      <c r="U1560" s="129">
        <f t="shared" si="1197"/>
        <v>0</v>
      </c>
      <c r="V1560" s="129">
        <f t="shared" si="1197"/>
        <v>0</v>
      </c>
      <c r="W1560" s="129">
        <f t="shared" si="1197"/>
        <v>0</v>
      </c>
      <c r="X1560" s="129">
        <f t="shared" si="1197"/>
        <v>0</v>
      </c>
      <c r="Y1560" s="129">
        <f t="shared" si="1197"/>
        <v>0</v>
      </c>
      <c r="Z1560" s="129">
        <f t="shared" si="1197"/>
        <v>0</v>
      </c>
      <c r="AA1560" s="129">
        <f t="shared" si="1197"/>
        <v>0</v>
      </c>
      <c r="AB1560" s="131">
        <f t="shared" si="1197"/>
        <v>0</v>
      </c>
      <c r="AC1560" s="677">
        <f>AVERAGE(E1560:AB1560)</f>
        <v>0</v>
      </c>
      <c r="AD1560" s="373" t="e">
        <f>(AC1558-AC1560)/AC1558</f>
        <v>#DIV/0!</v>
      </c>
      <c r="AE1560" s="129"/>
      <c r="AF1560" s="131"/>
      <c r="AJ1560" s="56"/>
      <c r="AK1560" s="64"/>
      <c r="AL1560" s="9"/>
      <c r="AM1560" s="64"/>
    </row>
    <row r="1561">
      <c r="A1561" s="865" t="s">
        <v>74</v>
      </c>
      <c r="B1561" s="315" t="s">
        <v>61</v>
      </c>
      <c r="C1561" s="67" t="s">
        <v>18</v>
      </c>
      <c r="D1561" s="68"/>
      <c r="E1561" s="108"/>
      <c r="F1561" s="109"/>
      <c r="G1561" s="109"/>
      <c r="H1561" s="109"/>
      <c r="I1561" s="109"/>
      <c r="J1561" s="109"/>
      <c r="K1561" s="109"/>
      <c r="L1561" s="109"/>
      <c r="M1561" s="109"/>
      <c r="N1561" s="109"/>
      <c r="O1561" s="109"/>
      <c r="P1561" s="109"/>
      <c r="Q1561" s="109"/>
      <c r="R1561" s="109"/>
      <c r="S1561" s="109"/>
      <c r="T1561" s="109"/>
      <c r="U1561" s="109"/>
      <c r="V1561" s="109"/>
      <c r="W1561" s="109"/>
      <c r="X1561" s="109"/>
      <c r="Y1561" s="109"/>
      <c r="Z1561" s="109"/>
      <c r="AA1561" s="109"/>
      <c r="AB1561" s="110"/>
      <c r="AC1561" s="111">
        <f t="shared" ref="AC1561:AC1562" si="1198">SUM(E1561:AB1561)</f>
        <v>0</v>
      </c>
      <c r="AD1561" s="523"/>
      <c r="AE1561" s="524">
        <v>0</v>
      </c>
      <c r="AF1561" s="780">
        <v>0</v>
      </c>
      <c r="AJ1561" s="56"/>
      <c r="AK1561" s="497"/>
      <c r="AL1561" s="81"/>
      <c r="AM1561" s="9"/>
    </row>
    <row r="1562">
      <c r="A1562" s="866"/>
      <c r="B1562" s="316"/>
      <c r="C1562" s="75" t="s">
        <v>20</v>
      </c>
      <c r="D1562" s="76"/>
      <c r="E1562" s="113"/>
      <c r="F1562" s="114"/>
      <c r="G1562" s="114"/>
      <c r="H1562" s="114"/>
      <c r="I1562" s="114"/>
      <c r="J1562" s="114"/>
      <c r="K1562" s="114"/>
      <c r="L1562" s="114"/>
      <c r="M1562" s="114"/>
      <c r="N1562" s="114"/>
      <c r="O1562" s="114"/>
      <c r="P1562" s="114"/>
      <c r="Q1562" s="114"/>
      <c r="R1562" s="114"/>
      <c r="S1562" s="114"/>
      <c r="T1562" s="114"/>
      <c r="U1562" s="114"/>
      <c r="V1562" s="114"/>
      <c r="W1562" s="114"/>
      <c r="X1562" s="114"/>
      <c r="Y1562" s="114"/>
      <c r="Z1562" s="114"/>
      <c r="AA1562" s="114"/>
      <c r="AB1562" s="115"/>
      <c r="AC1562" s="116">
        <f t="shared" si="1198"/>
        <v>0</v>
      </c>
      <c r="AD1562" s="526"/>
      <c r="AE1562" s="527"/>
      <c r="AF1562" s="964"/>
      <c r="AJ1562" s="30"/>
      <c r="AK1562" s="9"/>
      <c r="AL1562" s="9"/>
      <c r="AM1562" s="9"/>
    </row>
    <row r="1563">
      <c r="A1563" s="866"/>
      <c r="B1563" s="316"/>
      <c r="C1563" s="75" t="s">
        <v>21</v>
      </c>
      <c r="D1563" s="76"/>
      <c r="E1563" s="118"/>
      <c r="F1563" s="119"/>
      <c r="G1563" s="119"/>
      <c r="H1563" s="119"/>
      <c r="I1563" s="119"/>
      <c r="J1563" s="119"/>
      <c r="K1563" s="119"/>
      <c r="L1563" s="119"/>
      <c r="M1563" s="119"/>
      <c r="N1563" s="119"/>
      <c r="O1563" s="119"/>
      <c r="P1563" s="119"/>
      <c r="Q1563" s="119"/>
      <c r="R1563" s="119"/>
      <c r="S1563" s="119"/>
      <c r="T1563" s="119"/>
      <c r="U1563" s="119"/>
      <c r="V1563" s="119"/>
      <c r="W1563" s="119"/>
      <c r="X1563" s="119"/>
      <c r="Y1563" s="119"/>
      <c r="Z1563" s="119"/>
      <c r="AA1563" s="119"/>
      <c r="AB1563" s="120"/>
      <c r="AC1563" s="116"/>
      <c r="AD1563" s="526"/>
      <c r="AE1563" s="527"/>
      <c r="AF1563" s="964"/>
      <c r="AJ1563" s="30"/>
      <c r="AK1563" s="9"/>
      <c r="AL1563" s="9"/>
      <c r="AM1563" s="9"/>
    </row>
    <row r="1564">
      <c r="A1564" s="866"/>
      <c r="B1564" s="316"/>
      <c r="C1564" s="75" t="s">
        <v>23</v>
      </c>
      <c r="D1564" s="76"/>
      <c r="E1564" s="82" t="e">
        <f t="shared" ref="E1564:AB1564" si="1199">E1562/E1561</f>
        <v>#DIV/0!</v>
      </c>
      <c r="F1564" s="83" t="e">
        <f t="shared" si="1199"/>
        <v>#DIV/0!</v>
      </c>
      <c r="G1564" s="83" t="e">
        <f t="shared" si="1199"/>
        <v>#DIV/0!</v>
      </c>
      <c r="H1564" s="83" t="e">
        <f t="shared" si="1199"/>
        <v>#DIV/0!</v>
      </c>
      <c r="I1564" s="83" t="e">
        <f t="shared" si="1199"/>
        <v>#DIV/0!</v>
      </c>
      <c r="J1564" s="83" t="e">
        <f t="shared" si="1199"/>
        <v>#DIV/0!</v>
      </c>
      <c r="K1564" s="83" t="e">
        <f t="shared" si="1199"/>
        <v>#DIV/0!</v>
      </c>
      <c r="L1564" s="83" t="e">
        <f t="shared" si="1199"/>
        <v>#DIV/0!</v>
      </c>
      <c r="M1564" s="83" t="e">
        <f t="shared" si="1199"/>
        <v>#DIV/0!</v>
      </c>
      <c r="N1564" s="83" t="e">
        <f t="shared" si="1199"/>
        <v>#DIV/0!</v>
      </c>
      <c r="O1564" s="83" t="e">
        <f t="shared" si="1199"/>
        <v>#DIV/0!</v>
      </c>
      <c r="P1564" s="83" t="e">
        <f t="shared" si="1199"/>
        <v>#DIV/0!</v>
      </c>
      <c r="Q1564" s="83" t="e">
        <f t="shared" si="1199"/>
        <v>#DIV/0!</v>
      </c>
      <c r="R1564" s="83" t="e">
        <f t="shared" si="1199"/>
        <v>#DIV/0!</v>
      </c>
      <c r="S1564" s="83" t="e">
        <f t="shared" si="1199"/>
        <v>#DIV/0!</v>
      </c>
      <c r="T1564" s="83" t="e">
        <f t="shared" si="1199"/>
        <v>#DIV/0!</v>
      </c>
      <c r="U1564" s="83" t="e">
        <f t="shared" si="1199"/>
        <v>#DIV/0!</v>
      </c>
      <c r="V1564" s="83" t="e">
        <f t="shared" si="1199"/>
        <v>#DIV/0!</v>
      </c>
      <c r="W1564" s="83" t="e">
        <f t="shared" si="1199"/>
        <v>#DIV/0!</v>
      </c>
      <c r="X1564" s="83" t="e">
        <f t="shared" si="1199"/>
        <v>#DIV/0!</v>
      </c>
      <c r="Y1564" s="83" t="e">
        <f t="shared" si="1199"/>
        <v>#DIV/0!</v>
      </c>
      <c r="Z1564" s="83" t="e">
        <f t="shared" si="1199"/>
        <v>#DIV/0!</v>
      </c>
      <c r="AA1564" s="83" t="e">
        <f t="shared" si="1199"/>
        <v>#DIV/0!</v>
      </c>
      <c r="AB1564" s="84" t="e">
        <f t="shared" si="1199"/>
        <v>#DIV/0!</v>
      </c>
      <c r="AC1564" s="124"/>
      <c r="AD1564" s="526"/>
      <c r="AE1564" s="527"/>
      <c r="AF1564" s="964"/>
      <c r="AJ1564" s="30"/>
      <c r="AK1564" s="9"/>
      <c r="AL1564" s="9"/>
      <c r="AM1564" s="9"/>
    </row>
    <row r="1565">
      <c r="A1565" s="742"/>
      <c r="B1565" s="743"/>
      <c r="C1565" s="127" t="s">
        <v>37</v>
      </c>
      <c r="D1565" s="94"/>
      <c r="E1565" s="128">
        <f t="shared" ref="E1565:AB1565" si="1200">SQRT(E1561*E1561+E1562*E1562)/E1554/1.73</f>
        <v>0</v>
      </c>
      <c r="F1565" s="129">
        <f t="shared" si="1200"/>
        <v>0</v>
      </c>
      <c r="G1565" s="129">
        <f t="shared" si="1200"/>
        <v>0</v>
      </c>
      <c r="H1565" s="129">
        <f t="shared" si="1200"/>
        <v>0</v>
      </c>
      <c r="I1565" s="129">
        <f t="shared" si="1200"/>
        <v>0</v>
      </c>
      <c r="J1565" s="129">
        <f t="shared" si="1200"/>
        <v>0</v>
      </c>
      <c r="K1565" s="129">
        <f t="shared" si="1200"/>
        <v>0</v>
      </c>
      <c r="L1565" s="129">
        <f t="shared" si="1200"/>
        <v>0</v>
      </c>
      <c r="M1565" s="129">
        <f t="shared" si="1200"/>
        <v>0</v>
      </c>
      <c r="N1565" s="129">
        <f t="shared" si="1200"/>
        <v>0</v>
      </c>
      <c r="O1565" s="129">
        <f t="shared" si="1200"/>
        <v>0</v>
      </c>
      <c r="P1565" s="129">
        <f t="shared" si="1200"/>
        <v>0</v>
      </c>
      <c r="Q1565" s="129">
        <f t="shared" si="1200"/>
        <v>0</v>
      </c>
      <c r="R1565" s="129">
        <f t="shared" si="1200"/>
        <v>0</v>
      </c>
      <c r="S1565" s="129">
        <f t="shared" si="1200"/>
        <v>0</v>
      </c>
      <c r="T1565" s="129">
        <f t="shared" si="1200"/>
        <v>0</v>
      </c>
      <c r="U1565" s="129">
        <f t="shared" si="1200"/>
        <v>0</v>
      </c>
      <c r="V1565" s="129">
        <f t="shared" si="1200"/>
        <v>0</v>
      </c>
      <c r="W1565" s="129">
        <f t="shared" si="1200"/>
        <v>0</v>
      </c>
      <c r="X1565" s="129">
        <f t="shared" si="1200"/>
        <v>0</v>
      </c>
      <c r="Y1565" s="129">
        <f t="shared" si="1200"/>
        <v>0</v>
      </c>
      <c r="Z1565" s="129">
        <f t="shared" si="1200"/>
        <v>0</v>
      </c>
      <c r="AA1565" s="129">
        <f t="shared" si="1200"/>
        <v>0</v>
      </c>
      <c r="AB1565" s="131">
        <f t="shared" si="1200"/>
        <v>0</v>
      </c>
      <c r="AC1565" s="677">
        <f>AVERAGE(E1565:AB1565)</f>
        <v>0</v>
      </c>
      <c r="AD1565" s="373" t="e">
        <f>(AC1563-AC1565)/AC1563</f>
        <v>#DIV/0!</v>
      </c>
      <c r="AE1565" s="129"/>
      <c r="AF1565" s="131"/>
      <c r="AJ1565" s="56"/>
      <c r="AK1565" s="64"/>
      <c r="AL1565" s="9"/>
      <c r="AM1565" s="64"/>
    </row>
    <row r="1566">
      <c r="A1566" s="865" t="s">
        <v>55</v>
      </c>
      <c r="B1566" s="315" t="s">
        <v>61</v>
      </c>
      <c r="C1566" s="67" t="s">
        <v>18</v>
      </c>
      <c r="D1566" s="68"/>
      <c r="E1566" s="108"/>
      <c r="F1566" s="109"/>
      <c r="G1566" s="109"/>
      <c r="H1566" s="109"/>
      <c r="I1566" s="109"/>
      <c r="J1566" s="109"/>
      <c r="K1566" s="109"/>
      <c r="L1566" s="109"/>
      <c r="M1566" s="109"/>
      <c r="N1566" s="109"/>
      <c r="O1566" s="109"/>
      <c r="P1566" s="109"/>
      <c r="Q1566" s="109"/>
      <c r="R1566" s="109"/>
      <c r="S1566" s="109"/>
      <c r="T1566" s="109"/>
      <c r="U1566" s="109"/>
      <c r="V1566" s="109"/>
      <c r="W1566" s="109"/>
      <c r="X1566" s="109"/>
      <c r="Y1566" s="109"/>
      <c r="Z1566" s="109"/>
      <c r="AA1566" s="109"/>
      <c r="AB1566" s="110"/>
      <c r="AC1566" s="111">
        <f t="shared" ref="AC1566:AC1567" si="1201">SUM(E1566:AB1566)</f>
        <v>0</v>
      </c>
      <c r="AD1566" s="523"/>
      <c r="AE1566" s="524">
        <v>0</v>
      </c>
      <c r="AF1566" s="780">
        <v>0</v>
      </c>
      <c r="AJ1566" s="56"/>
      <c r="AK1566" s="497"/>
      <c r="AL1566" s="81"/>
      <c r="AM1566" s="9"/>
    </row>
    <row r="1567">
      <c r="A1567" s="866"/>
      <c r="B1567" s="316"/>
      <c r="C1567" s="75" t="s">
        <v>20</v>
      </c>
      <c r="D1567" s="76"/>
      <c r="E1567" s="113"/>
      <c r="F1567" s="114"/>
      <c r="G1567" s="114"/>
      <c r="H1567" s="114"/>
      <c r="I1567" s="114"/>
      <c r="J1567" s="114"/>
      <c r="K1567" s="114"/>
      <c r="L1567" s="114"/>
      <c r="M1567" s="114"/>
      <c r="N1567" s="114"/>
      <c r="O1567" s="114"/>
      <c r="P1567" s="114"/>
      <c r="Q1567" s="114"/>
      <c r="R1567" s="114"/>
      <c r="S1567" s="114"/>
      <c r="T1567" s="114"/>
      <c r="U1567" s="114"/>
      <c r="V1567" s="114"/>
      <c r="W1567" s="114"/>
      <c r="X1567" s="114"/>
      <c r="Y1567" s="114"/>
      <c r="Z1567" s="114"/>
      <c r="AA1567" s="114"/>
      <c r="AB1567" s="115"/>
      <c r="AC1567" s="116">
        <f t="shared" si="1201"/>
        <v>0</v>
      </c>
      <c r="AD1567" s="526"/>
      <c r="AE1567" s="527"/>
      <c r="AF1567" s="964"/>
      <c r="AJ1567" s="30"/>
      <c r="AK1567" s="9"/>
      <c r="AL1567" s="9"/>
      <c r="AM1567" s="9"/>
    </row>
    <row r="1568">
      <c r="A1568" s="866"/>
      <c r="B1568" s="316"/>
      <c r="C1568" s="75" t="s">
        <v>21</v>
      </c>
      <c r="D1568" s="76"/>
      <c r="E1568" s="118"/>
      <c r="F1568" s="119"/>
      <c r="G1568" s="119"/>
      <c r="H1568" s="119"/>
      <c r="I1568" s="119"/>
      <c r="J1568" s="119"/>
      <c r="K1568" s="119"/>
      <c r="L1568" s="119"/>
      <c r="M1568" s="119"/>
      <c r="N1568" s="119"/>
      <c r="O1568" s="119"/>
      <c r="P1568" s="119"/>
      <c r="Q1568" s="119"/>
      <c r="R1568" s="119"/>
      <c r="S1568" s="119"/>
      <c r="T1568" s="119"/>
      <c r="U1568" s="119"/>
      <c r="V1568" s="119"/>
      <c r="W1568" s="119"/>
      <c r="X1568" s="119"/>
      <c r="Y1568" s="119"/>
      <c r="Z1568" s="119"/>
      <c r="AA1568" s="119"/>
      <c r="AB1568" s="120"/>
      <c r="AC1568" s="116"/>
      <c r="AD1568" s="526"/>
      <c r="AE1568" s="527"/>
      <c r="AF1568" s="964"/>
      <c r="AJ1568" s="30"/>
      <c r="AK1568" s="9"/>
      <c r="AL1568" s="9"/>
      <c r="AM1568" s="9"/>
    </row>
    <row r="1569">
      <c r="A1569" s="866"/>
      <c r="B1569" s="316"/>
      <c r="C1569" s="75" t="s">
        <v>23</v>
      </c>
      <c r="D1569" s="76"/>
      <c r="E1569" s="82" t="e">
        <f t="shared" ref="E1569:AB1569" si="1202">E1567/E1566</f>
        <v>#DIV/0!</v>
      </c>
      <c r="F1569" s="83" t="e">
        <f t="shared" si="1202"/>
        <v>#DIV/0!</v>
      </c>
      <c r="G1569" s="83" t="e">
        <f t="shared" si="1202"/>
        <v>#DIV/0!</v>
      </c>
      <c r="H1569" s="83" t="e">
        <f t="shared" si="1202"/>
        <v>#DIV/0!</v>
      </c>
      <c r="I1569" s="83" t="e">
        <f t="shared" si="1202"/>
        <v>#DIV/0!</v>
      </c>
      <c r="J1569" s="83" t="e">
        <f t="shared" si="1202"/>
        <v>#DIV/0!</v>
      </c>
      <c r="K1569" s="83" t="e">
        <f t="shared" si="1202"/>
        <v>#DIV/0!</v>
      </c>
      <c r="L1569" s="83" t="e">
        <f t="shared" si="1202"/>
        <v>#DIV/0!</v>
      </c>
      <c r="M1569" s="83" t="e">
        <f t="shared" si="1202"/>
        <v>#DIV/0!</v>
      </c>
      <c r="N1569" s="83" t="e">
        <f t="shared" si="1202"/>
        <v>#DIV/0!</v>
      </c>
      <c r="O1569" s="83" t="e">
        <f t="shared" si="1202"/>
        <v>#DIV/0!</v>
      </c>
      <c r="P1569" s="83" t="e">
        <f t="shared" si="1202"/>
        <v>#DIV/0!</v>
      </c>
      <c r="Q1569" s="83" t="e">
        <f t="shared" si="1202"/>
        <v>#DIV/0!</v>
      </c>
      <c r="R1569" s="83" t="e">
        <f t="shared" si="1202"/>
        <v>#DIV/0!</v>
      </c>
      <c r="S1569" s="83" t="e">
        <f t="shared" si="1202"/>
        <v>#DIV/0!</v>
      </c>
      <c r="T1569" s="83" t="e">
        <f t="shared" si="1202"/>
        <v>#DIV/0!</v>
      </c>
      <c r="U1569" s="83" t="e">
        <f t="shared" si="1202"/>
        <v>#DIV/0!</v>
      </c>
      <c r="V1569" s="83" t="e">
        <f t="shared" si="1202"/>
        <v>#DIV/0!</v>
      </c>
      <c r="W1569" s="83" t="e">
        <f t="shared" si="1202"/>
        <v>#DIV/0!</v>
      </c>
      <c r="X1569" s="83" t="e">
        <f t="shared" si="1202"/>
        <v>#DIV/0!</v>
      </c>
      <c r="Y1569" s="83" t="e">
        <f t="shared" si="1202"/>
        <v>#DIV/0!</v>
      </c>
      <c r="Z1569" s="83" t="e">
        <f t="shared" si="1202"/>
        <v>#DIV/0!</v>
      </c>
      <c r="AA1569" s="83" t="e">
        <f t="shared" si="1202"/>
        <v>#DIV/0!</v>
      </c>
      <c r="AB1569" s="84" t="e">
        <f t="shared" si="1202"/>
        <v>#DIV/0!</v>
      </c>
      <c r="AC1569" s="124"/>
      <c r="AD1569" s="526"/>
      <c r="AE1569" s="527"/>
      <c r="AF1569" s="964"/>
      <c r="AJ1569" s="30"/>
      <c r="AK1569" s="9"/>
      <c r="AL1569" s="9"/>
      <c r="AM1569" s="9"/>
    </row>
    <row r="1570">
      <c r="A1570" s="742"/>
      <c r="B1570" s="743"/>
      <c r="C1570" s="127" t="s">
        <v>37</v>
      </c>
      <c r="D1570" s="94"/>
      <c r="E1570" s="128">
        <f t="shared" ref="E1570:AB1570" si="1203">SQRT(E1566*E1566+E1567*E1567)/E1554/1.73</f>
        <v>0</v>
      </c>
      <c r="F1570" s="129">
        <f t="shared" si="1203"/>
        <v>0</v>
      </c>
      <c r="G1570" s="129">
        <f t="shared" si="1203"/>
        <v>0</v>
      </c>
      <c r="H1570" s="129">
        <f t="shared" si="1203"/>
        <v>0</v>
      </c>
      <c r="I1570" s="129">
        <f t="shared" si="1203"/>
        <v>0</v>
      </c>
      <c r="J1570" s="129">
        <f t="shared" si="1203"/>
        <v>0</v>
      </c>
      <c r="K1570" s="129">
        <f t="shared" si="1203"/>
        <v>0</v>
      </c>
      <c r="L1570" s="129">
        <f t="shared" si="1203"/>
        <v>0</v>
      </c>
      <c r="M1570" s="129">
        <f t="shared" si="1203"/>
        <v>0</v>
      </c>
      <c r="N1570" s="129">
        <f t="shared" si="1203"/>
        <v>0</v>
      </c>
      <c r="O1570" s="129">
        <f t="shared" si="1203"/>
        <v>0</v>
      </c>
      <c r="P1570" s="129">
        <f t="shared" si="1203"/>
        <v>0</v>
      </c>
      <c r="Q1570" s="129">
        <f t="shared" si="1203"/>
        <v>0</v>
      </c>
      <c r="R1570" s="129">
        <f t="shared" si="1203"/>
        <v>0</v>
      </c>
      <c r="S1570" s="129">
        <f t="shared" si="1203"/>
        <v>0</v>
      </c>
      <c r="T1570" s="129">
        <f t="shared" si="1203"/>
        <v>0</v>
      </c>
      <c r="U1570" s="129">
        <f t="shared" si="1203"/>
        <v>0</v>
      </c>
      <c r="V1570" s="129">
        <f t="shared" si="1203"/>
        <v>0</v>
      </c>
      <c r="W1570" s="129">
        <f t="shared" si="1203"/>
        <v>0</v>
      </c>
      <c r="X1570" s="129">
        <f t="shared" si="1203"/>
        <v>0</v>
      </c>
      <c r="Y1570" s="129">
        <f t="shared" si="1203"/>
        <v>0</v>
      </c>
      <c r="Z1570" s="129">
        <f t="shared" si="1203"/>
        <v>0</v>
      </c>
      <c r="AA1570" s="129">
        <f t="shared" si="1203"/>
        <v>0</v>
      </c>
      <c r="AB1570" s="131">
        <f t="shared" si="1203"/>
        <v>0</v>
      </c>
      <c r="AC1570" s="677">
        <f>AVERAGE(E1570:AB1570)</f>
        <v>0</v>
      </c>
      <c r="AD1570" s="373" t="e">
        <f>(AC1568-AC1570)/AC1568</f>
        <v>#DIV/0!</v>
      </c>
      <c r="AE1570" s="129"/>
      <c r="AF1570" s="131"/>
      <c r="AJ1570" s="56"/>
      <c r="AK1570" s="64"/>
      <c r="AL1570" s="9"/>
      <c r="AM1570" s="64"/>
    </row>
    <row r="1571">
      <c r="A1571" s="865" t="s">
        <v>89</v>
      </c>
      <c r="B1571" s="315" t="s">
        <v>398</v>
      </c>
      <c r="C1571" s="67" t="s">
        <v>18</v>
      </c>
      <c r="D1571" s="68" t="s">
        <v>29</v>
      </c>
      <c r="E1571" s="108">
        <v>21</v>
      </c>
      <c r="F1571" s="109">
        <v>20.399999999999999</v>
      </c>
      <c r="G1571" s="109">
        <v>18.399999999999999</v>
      </c>
      <c r="H1571" s="109">
        <v>19.399999999999999</v>
      </c>
      <c r="I1571" s="109">
        <v>19.399999999999999</v>
      </c>
      <c r="J1571" s="109">
        <v>21</v>
      </c>
      <c r="K1571" s="109">
        <v>17.800000000000001</v>
      </c>
      <c r="L1571" s="109">
        <v>14.800000000000001</v>
      </c>
      <c r="M1571" s="109">
        <v>20.199999999999999</v>
      </c>
      <c r="N1571" s="109">
        <v>15.4</v>
      </c>
      <c r="O1571" s="109">
        <v>14</v>
      </c>
      <c r="P1571" s="109">
        <v>13.4</v>
      </c>
      <c r="Q1571" s="109">
        <v>12.4</v>
      </c>
      <c r="R1571" s="109">
        <v>14.800000000000001</v>
      </c>
      <c r="S1571" s="109">
        <v>17</v>
      </c>
      <c r="T1571" s="109">
        <v>12.4</v>
      </c>
      <c r="U1571" s="109">
        <v>18.800000000000001</v>
      </c>
      <c r="V1571" s="109">
        <v>25</v>
      </c>
      <c r="W1571" s="109">
        <v>26.800000000000001</v>
      </c>
      <c r="X1571" s="109">
        <v>26.800000000000001</v>
      </c>
      <c r="Y1571" s="109">
        <v>29.800000000000001</v>
      </c>
      <c r="Z1571" s="109">
        <v>23.800000000000001</v>
      </c>
      <c r="AA1571" s="109">
        <v>23</v>
      </c>
      <c r="AB1571" s="110">
        <v>20.800000000000001</v>
      </c>
      <c r="AC1571" s="111">
        <f t="shared" ref="AC1571:AC1572" si="1204">SUM(E1571:AB1571)</f>
        <v>466.60000000000008</v>
      </c>
      <c r="AD1571" s="523"/>
      <c r="AE1571" s="524">
        <v>100</v>
      </c>
      <c r="AF1571" s="780">
        <v>20</v>
      </c>
      <c r="AJ1571" s="56"/>
      <c r="AK1571" s="497"/>
      <c r="AL1571" s="81"/>
      <c r="AM1571" s="9"/>
    </row>
    <row r="1572">
      <c r="A1572" s="866"/>
      <c r="B1572" s="316"/>
      <c r="C1572" s="75" t="s">
        <v>20</v>
      </c>
      <c r="D1572" s="76" t="s">
        <v>29</v>
      </c>
      <c r="E1572" s="113">
        <v>19.399999999999999</v>
      </c>
      <c r="F1572" s="114">
        <v>19.399999999999999</v>
      </c>
      <c r="G1572" s="114">
        <v>20</v>
      </c>
      <c r="H1572" s="114">
        <v>20.600000000000001</v>
      </c>
      <c r="I1572" s="114">
        <v>20.199999999999999</v>
      </c>
      <c r="J1572" s="114">
        <v>21.399999999999999</v>
      </c>
      <c r="K1572" s="114">
        <v>18.399999999999999</v>
      </c>
      <c r="L1572" s="114">
        <v>15.6</v>
      </c>
      <c r="M1572" s="114">
        <v>14.199999999999999</v>
      </c>
      <c r="N1572" s="114">
        <v>15.199999999999999</v>
      </c>
      <c r="O1572" s="114">
        <v>14.800000000000001</v>
      </c>
      <c r="P1572" s="114">
        <v>15.199999999999999</v>
      </c>
      <c r="Q1572" s="114">
        <v>12.4</v>
      </c>
      <c r="R1572" s="114">
        <v>15.800000000000001</v>
      </c>
      <c r="S1572" s="114">
        <v>14.800000000000001</v>
      </c>
      <c r="T1572" s="114">
        <v>14.4</v>
      </c>
      <c r="U1572" s="114">
        <v>20.199999999999999</v>
      </c>
      <c r="V1572" s="114">
        <v>26.600000000000001</v>
      </c>
      <c r="W1572" s="114">
        <v>28.199999999999999</v>
      </c>
      <c r="X1572" s="114">
        <v>27</v>
      </c>
      <c r="Y1572" s="114">
        <v>26.199999999999999</v>
      </c>
      <c r="Z1572" s="114">
        <v>24.800000000000001</v>
      </c>
      <c r="AA1572" s="114">
        <v>21.399999999999999</v>
      </c>
      <c r="AB1572" s="115">
        <v>21.600000000000001</v>
      </c>
      <c r="AC1572" s="116">
        <f t="shared" si="1204"/>
        <v>467.79999999999995</v>
      </c>
      <c r="AD1572" s="526"/>
      <c r="AE1572" s="527"/>
      <c r="AF1572" s="964"/>
      <c r="AJ1572" s="30"/>
      <c r="AK1572" s="9"/>
      <c r="AL1572" s="9"/>
      <c r="AM1572" s="9"/>
    </row>
    <row r="1573">
      <c r="A1573" s="866"/>
      <c r="B1573" s="316"/>
      <c r="C1573" s="75" t="s">
        <v>21</v>
      </c>
      <c r="D1573" s="76" t="s">
        <v>22</v>
      </c>
      <c r="E1573" s="118">
        <v>1</v>
      </c>
      <c r="F1573" s="119">
        <v>2</v>
      </c>
      <c r="G1573" s="119">
        <v>1</v>
      </c>
      <c r="H1573" s="119">
        <v>1</v>
      </c>
      <c r="I1573" s="119">
        <v>2</v>
      </c>
      <c r="J1573" s="119">
        <v>1</v>
      </c>
      <c r="K1573" s="119">
        <v>1</v>
      </c>
      <c r="L1573" s="119">
        <v>2</v>
      </c>
      <c r="M1573" s="119">
        <v>1</v>
      </c>
      <c r="N1573" s="119">
        <v>1</v>
      </c>
      <c r="O1573" s="119">
        <v>1</v>
      </c>
      <c r="P1573" s="119">
        <v>1</v>
      </c>
      <c r="Q1573" s="119">
        <v>1</v>
      </c>
      <c r="R1573" s="119">
        <v>1</v>
      </c>
      <c r="S1573" s="119">
        <v>1</v>
      </c>
      <c r="T1573" s="119">
        <v>1</v>
      </c>
      <c r="U1573" s="119">
        <v>2</v>
      </c>
      <c r="V1573" s="119">
        <v>2</v>
      </c>
      <c r="W1573" s="119">
        <v>2</v>
      </c>
      <c r="X1573" s="119">
        <v>3</v>
      </c>
      <c r="Y1573" s="119">
        <v>1</v>
      </c>
      <c r="Z1573" s="119">
        <v>2</v>
      </c>
      <c r="AA1573" s="119">
        <v>1</v>
      </c>
      <c r="AB1573" s="120">
        <v>3</v>
      </c>
      <c r="AC1573" s="116">
        <f t="shared" ref="AC1573:AC1575" si="1205">AVERAGE(E1573:AB1573)</f>
        <v>1.4583333333333333</v>
      </c>
      <c r="AD1573" s="526"/>
      <c r="AE1573" s="527"/>
      <c r="AF1573" s="964"/>
      <c r="AJ1573" s="30"/>
      <c r="AK1573" s="9"/>
      <c r="AL1573" s="9"/>
      <c r="AM1573" s="9"/>
    </row>
    <row r="1574">
      <c r="A1574" s="866"/>
      <c r="B1574" s="316"/>
      <c r="C1574" s="75" t="s">
        <v>23</v>
      </c>
      <c r="D1574" s="76"/>
      <c r="E1574" s="82">
        <f t="shared" ref="E1574:AB1574" si="1206">E1572/E1571</f>
        <v>0.92380952380952375</v>
      </c>
      <c r="F1574" s="83">
        <f t="shared" si="1206"/>
        <v>0.9509803921568627</v>
      </c>
      <c r="G1574" s="83">
        <f t="shared" si="1206"/>
        <v>1.0869565217391306</v>
      </c>
      <c r="H1574" s="83">
        <f t="shared" si="1206"/>
        <v>1.061855670103093</v>
      </c>
      <c r="I1574" s="83">
        <f t="shared" si="1206"/>
        <v>1.0412371134020619</v>
      </c>
      <c r="J1574" s="83">
        <f t="shared" si="1206"/>
        <v>1.019047619047619</v>
      </c>
      <c r="K1574" s="83">
        <f t="shared" si="1206"/>
        <v>1.0337078651685392</v>
      </c>
      <c r="L1574" s="83">
        <f t="shared" si="1206"/>
        <v>1.0540540540540539</v>
      </c>
      <c r="M1574" s="83">
        <f t="shared" si="1206"/>
        <v>0.70297029702970293</v>
      </c>
      <c r="N1574" s="83">
        <f t="shared" si="1206"/>
        <v>0.9870129870129869</v>
      </c>
      <c r="O1574" s="83">
        <f t="shared" si="1206"/>
        <v>1.0571428571428572</v>
      </c>
      <c r="P1574" s="83">
        <f t="shared" si="1206"/>
        <v>1.1343283582089552</v>
      </c>
      <c r="Q1574" s="83">
        <f t="shared" si="1206"/>
        <v>1</v>
      </c>
      <c r="R1574" s="83">
        <f t="shared" si="1206"/>
        <v>1.0675675675675675</v>
      </c>
      <c r="S1574" s="83">
        <f t="shared" si="1206"/>
        <v>0.87058823529411766</v>
      </c>
      <c r="T1574" s="83">
        <f t="shared" si="1206"/>
        <v>1.1612903225806452</v>
      </c>
      <c r="U1574" s="83">
        <f t="shared" si="1206"/>
        <v>1.0744680851063828</v>
      </c>
      <c r="V1574" s="83">
        <f t="shared" si="1206"/>
        <v>1.0640000000000001</v>
      </c>
      <c r="W1574" s="83">
        <f t="shared" si="1206"/>
        <v>1.0522388059701493</v>
      </c>
      <c r="X1574" s="83">
        <f t="shared" si="1206"/>
        <v>1.0074626865671641</v>
      </c>
      <c r="Y1574" s="83">
        <f t="shared" si="1206"/>
        <v>0.87919463087248317</v>
      </c>
      <c r="Z1574" s="83">
        <f t="shared" si="1206"/>
        <v>1.0420168067226891</v>
      </c>
      <c r="AA1574" s="83">
        <f t="shared" si="1206"/>
        <v>0.93043478260869561</v>
      </c>
      <c r="AB1574" s="84">
        <f t="shared" si="1206"/>
        <v>1.0384615384615385</v>
      </c>
      <c r="AC1574" s="676">
        <f t="shared" si="1205"/>
        <v>1.010034446692784</v>
      </c>
      <c r="AD1574" s="526"/>
      <c r="AE1574" s="527"/>
      <c r="AF1574" s="964"/>
      <c r="AJ1574" s="30"/>
      <c r="AK1574" s="9"/>
      <c r="AL1574" s="9"/>
      <c r="AM1574" s="9"/>
    </row>
    <row r="1575">
      <c r="A1575" s="742"/>
      <c r="B1575" s="743"/>
      <c r="C1575" s="127" t="s">
        <v>37</v>
      </c>
      <c r="D1575" s="94"/>
      <c r="E1575" s="128">
        <f t="shared" ref="E1575:AB1575" si="1207">SQRT(E1571*E1571+E1572*E1572)/E1554/1.73</f>
        <v>1.5982328331082067</v>
      </c>
      <c r="F1575" s="129">
        <f t="shared" si="1207"/>
        <v>1.5768098165464688</v>
      </c>
      <c r="G1575" s="129">
        <f t="shared" si="1207"/>
        <v>1.5032475261963574</v>
      </c>
      <c r="H1575" s="129">
        <f t="shared" si="1207"/>
        <v>1.5652292118831086</v>
      </c>
      <c r="I1575" s="129">
        <f t="shared" si="1207"/>
        <v>1.5491961139639063</v>
      </c>
      <c r="J1575" s="129">
        <f t="shared" si="1207"/>
        <v>1.6490026925286678</v>
      </c>
      <c r="K1575" s="129">
        <f t="shared" si="1207"/>
        <v>1.4093466137120527</v>
      </c>
      <c r="L1575" s="129">
        <f t="shared" si="1207"/>
        <v>1.1837868477371307</v>
      </c>
      <c r="M1575" s="129">
        <f t="shared" si="1207"/>
        <v>1.3658046303615452</v>
      </c>
      <c r="N1575" s="129">
        <f t="shared" si="1207"/>
        <v>1.1968874442386055</v>
      </c>
      <c r="O1575" s="129">
        <f t="shared" si="1207"/>
        <v>1.1258154115979924</v>
      </c>
      <c r="P1575" s="129">
        <f t="shared" si="1207"/>
        <v>1.1197773659501986</v>
      </c>
      <c r="Q1575" s="129">
        <f t="shared" si="1207"/>
        <v>0.96815278298173024</v>
      </c>
      <c r="R1575" s="129">
        <f t="shared" si="1207"/>
        <v>1.1975008133141789</v>
      </c>
      <c r="S1575" s="129">
        <f t="shared" si="1207"/>
        <v>1.24677062135751</v>
      </c>
      <c r="T1575" s="129">
        <f t="shared" si="1207"/>
        <v>1.0501418910659668</v>
      </c>
      <c r="U1575" s="129">
        <f t="shared" si="1207"/>
        <v>1.5104947818151726</v>
      </c>
      <c r="V1575" s="129">
        <f t="shared" si="1207"/>
        <v>1.9775745474231299</v>
      </c>
      <c r="W1575" s="129">
        <f t="shared" si="1207"/>
        <v>2.1036066488709921</v>
      </c>
      <c r="X1575" s="129">
        <f t="shared" si="1207"/>
        <v>2.0532163065096372</v>
      </c>
      <c r="Y1575" s="129">
        <f t="shared" si="1207"/>
        <v>2.151618483061934</v>
      </c>
      <c r="Z1575" s="129">
        <f t="shared" si="1207"/>
        <v>1.8638453706775098</v>
      </c>
      <c r="AA1575" s="129">
        <f t="shared" si="1207"/>
        <v>1.7261873629830262</v>
      </c>
      <c r="AB1575" s="131">
        <f t="shared" si="1207"/>
        <v>1.6460903722579638</v>
      </c>
      <c r="AC1575" s="189">
        <f t="shared" si="1205"/>
        <v>1.5140973537559581</v>
      </c>
      <c r="AD1575" s="373">
        <f>(AC1573-AC1575)/AC1573</f>
        <v>-0.038238185432657043</v>
      </c>
      <c r="AE1575" s="129"/>
      <c r="AF1575" s="131"/>
      <c r="AJ1575" s="56"/>
      <c r="AK1575" s="64"/>
      <c r="AL1575" s="9"/>
      <c r="AM1575" s="64"/>
    </row>
    <row r="1576" ht="15.75" customHeight="1">
      <c r="A1576" s="865" t="s">
        <v>127</v>
      </c>
      <c r="B1576" s="315" t="s">
        <v>399</v>
      </c>
      <c r="C1576" s="67" t="s">
        <v>18</v>
      </c>
      <c r="D1576" s="68" t="s">
        <v>29</v>
      </c>
      <c r="E1576" s="108">
        <v>13.199999999999999</v>
      </c>
      <c r="F1576" s="109">
        <v>13.199999999999999</v>
      </c>
      <c r="G1576" s="109">
        <v>13.199999999999999</v>
      </c>
      <c r="H1576" s="109">
        <v>13.199999999999999</v>
      </c>
      <c r="I1576" s="109">
        <v>13.199999999999999</v>
      </c>
      <c r="J1576" s="109">
        <v>13.6</v>
      </c>
      <c r="K1576" s="109">
        <v>13.199999999999999</v>
      </c>
      <c r="L1576" s="109">
        <v>13.6</v>
      </c>
      <c r="M1576" s="109">
        <v>14</v>
      </c>
      <c r="N1576" s="109">
        <v>14</v>
      </c>
      <c r="O1576" s="109">
        <v>14.800000000000001</v>
      </c>
      <c r="P1576" s="109">
        <v>14.800000000000001</v>
      </c>
      <c r="Q1576" s="109">
        <v>15.199999999999999</v>
      </c>
      <c r="R1576" s="109">
        <v>15.199999999999999</v>
      </c>
      <c r="S1576" s="109">
        <v>14.4</v>
      </c>
      <c r="T1576" s="109">
        <v>15.199999999999999</v>
      </c>
      <c r="U1576" s="109">
        <v>14.800000000000001</v>
      </c>
      <c r="V1576" s="109">
        <v>14.4</v>
      </c>
      <c r="W1576" s="109">
        <v>14.800000000000001</v>
      </c>
      <c r="X1576" s="109">
        <v>15.199999999999999</v>
      </c>
      <c r="Y1576" s="109">
        <v>14.800000000000001</v>
      </c>
      <c r="Z1576" s="109">
        <v>14.4</v>
      </c>
      <c r="AA1576" s="109">
        <v>15.199999999999999</v>
      </c>
      <c r="AB1576" s="110">
        <v>16</v>
      </c>
      <c r="AC1576" s="111">
        <f t="shared" ref="AC1576:AC1577" si="1208">SUM(E1576:AB1576)</f>
        <v>343.59999999999997</v>
      </c>
      <c r="AD1576" s="523"/>
      <c r="AE1576" s="524">
        <v>100</v>
      </c>
      <c r="AF1576" s="780">
        <v>40</v>
      </c>
      <c r="AJ1576" s="56"/>
      <c r="AK1576" s="497"/>
      <c r="AL1576" s="81"/>
      <c r="AM1576" s="9"/>
    </row>
    <row r="1577">
      <c r="A1577" s="866"/>
      <c r="B1577" s="316"/>
      <c r="C1577" s="75" t="s">
        <v>20</v>
      </c>
      <c r="D1577" s="76" t="s">
        <v>29</v>
      </c>
      <c r="E1577" s="113">
        <v>24.800000000000001</v>
      </c>
      <c r="F1577" s="114">
        <v>24.800000000000001</v>
      </c>
      <c r="G1577" s="114">
        <v>26.800000000000001</v>
      </c>
      <c r="H1577" s="114">
        <v>26.800000000000001</v>
      </c>
      <c r="I1577" s="114">
        <v>27.199999999999999</v>
      </c>
      <c r="J1577" s="114">
        <v>27.600000000000001</v>
      </c>
      <c r="K1577" s="114">
        <v>27.600000000000001</v>
      </c>
      <c r="L1577" s="114">
        <v>28.800000000000001</v>
      </c>
      <c r="M1577" s="114">
        <v>27.199999999999999</v>
      </c>
      <c r="N1577" s="114">
        <v>27.199999999999999</v>
      </c>
      <c r="O1577" s="114">
        <v>27.199999999999999</v>
      </c>
      <c r="P1577" s="114">
        <v>27.199999999999999</v>
      </c>
      <c r="Q1577" s="114">
        <v>28.399999999999999</v>
      </c>
      <c r="R1577" s="114">
        <v>27.199999999999999</v>
      </c>
      <c r="S1577" s="114">
        <v>27.600000000000001</v>
      </c>
      <c r="T1577" s="114">
        <v>27.600000000000001</v>
      </c>
      <c r="U1577" s="114">
        <v>30</v>
      </c>
      <c r="V1577" s="114">
        <v>30</v>
      </c>
      <c r="W1577" s="114">
        <v>32</v>
      </c>
      <c r="X1577" s="114">
        <v>32</v>
      </c>
      <c r="Y1577" s="114">
        <v>32.399999999999999</v>
      </c>
      <c r="Z1577" s="114">
        <v>31.600000000000001</v>
      </c>
      <c r="AA1577" s="114">
        <v>30.399999999999999</v>
      </c>
      <c r="AB1577" s="115">
        <v>29.199999999999999</v>
      </c>
      <c r="AC1577" s="116">
        <f t="shared" si="1208"/>
        <v>681.60000000000002</v>
      </c>
      <c r="AD1577" s="526"/>
      <c r="AE1577" s="527"/>
      <c r="AF1577" s="964"/>
      <c r="AJ1577" s="30"/>
      <c r="AK1577" s="9"/>
      <c r="AL1577" s="9"/>
      <c r="AM1577" s="9"/>
    </row>
    <row r="1578">
      <c r="A1578" s="866"/>
      <c r="B1578" s="316"/>
      <c r="C1578" s="75" t="s">
        <v>21</v>
      </c>
      <c r="D1578" s="76" t="s">
        <v>22</v>
      </c>
      <c r="E1578" s="118">
        <v>2</v>
      </c>
      <c r="F1578" s="119">
        <v>2</v>
      </c>
      <c r="G1578" s="119">
        <v>2</v>
      </c>
      <c r="H1578" s="119">
        <v>2</v>
      </c>
      <c r="I1578" s="119">
        <v>2</v>
      </c>
      <c r="J1578" s="119">
        <v>2</v>
      </c>
      <c r="K1578" s="119">
        <v>2</v>
      </c>
      <c r="L1578" s="119">
        <v>2</v>
      </c>
      <c r="M1578" s="119">
        <v>2</v>
      </c>
      <c r="N1578" s="119">
        <v>2</v>
      </c>
      <c r="O1578" s="119">
        <v>2</v>
      </c>
      <c r="P1578" s="119">
        <v>2</v>
      </c>
      <c r="Q1578" s="119">
        <v>2</v>
      </c>
      <c r="R1578" s="119">
        <v>2</v>
      </c>
      <c r="S1578" s="119">
        <v>2</v>
      </c>
      <c r="T1578" s="119">
        <v>2</v>
      </c>
      <c r="U1578" s="119">
        <v>2</v>
      </c>
      <c r="V1578" s="119">
        <v>2</v>
      </c>
      <c r="W1578" s="119">
        <v>2</v>
      </c>
      <c r="X1578" s="119">
        <v>2</v>
      </c>
      <c r="Y1578" s="119">
        <v>2</v>
      </c>
      <c r="Z1578" s="119">
        <v>2</v>
      </c>
      <c r="AA1578" s="119">
        <v>2</v>
      </c>
      <c r="AB1578" s="120">
        <v>2</v>
      </c>
      <c r="AC1578" s="116">
        <f t="shared" ref="AC1578:AC1580" si="1209">AVERAGE(E1578:AB1578)</f>
        <v>2</v>
      </c>
      <c r="AD1578" s="526"/>
      <c r="AE1578" s="527"/>
      <c r="AF1578" s="964"/>
      <c r="AJ1578" s="30"/>
      <c r="AK1578" s="9"/>
      <c r="AL1578" s="9"/>
      <c r="AM1578" s="9"/>
    </row>
    <row r="1579">
      <c r="A1579" s="866"/>
      <c r="B1579" s="316"/>
      <c r="C1579" s="75" t="s">
        <v>23</v>
      </c>
      <c r="D1579" s="76"/>
      <c r="E1579" s="82">
        <f t="shared" ref="E1579:AB1579" si="1210">E1577/E1576</f>
        <v>1.8787878787878789</v>
      </c>
      <c r="F1579" s="83">
        <f t="shared" si="1210"/>
        <v>1.8787878787878789</v>
      </c>
      <c r="G1579" s="83">
        <f t="shared" si="1210"/>
        <v>2.0303030303030303</v>
      </c>
      <c r="H1579" s="83">
        <f t="shared" si="1210"/>
        <v>2.0303030303030303</v>
      </c>
      <c r="I1579" s="83">
        <f t="shared" si="1210"/>
        <v>2.0606060606060606</v>
      </c>
      <c r="J1579" s="83">
        <f t="shared" si="1210"/>
        <v>2.0294117647058827</v>
      </c>
      <c r="K1579" s="83">
        <f t="shared" si="1210"/>
        <v>2.0909090909090913</v>
      </c>
      <c r="L1579" s="83">
        <f t="shared" si="1210"/>
        <v>2.1176470588235294</v>
      </c>
      <c r="M1579" s="83">
        <f t="shared" si="1210"/>
        <v>1.9428571428571428</v>
      </c>
      <c r="N1579" s="83">
        <f t="shared" si="1210"/>
        <v>1.9428571428571428</v>
      </c>
      <c r="O1579" s="83">
        <f t="shared" si="1210"/>
        <v>1.8378378378378377</v>
      </c>
      <c r="P1579" s="83">
        <f t="shared" si="1210"/>
        <v>1.8378378378378377</v>
      </c>
      <c r="Q1579" s="83">
        <f t="shared" si="1210"/>
        <v>1.868421052631579</v>
      </c>
      <c r="R1579" s="83">
        <f t="shared" si="1210"/>
        <v>1.7894736842105263</v>
      </c>
      <c r="S1579" s="83">
        <f t="shared" si="1210"/>
        <v>1.9166666666666667</v>
      </c>
      <c r="T1579" s="83">
        <f t="shared" si="1210"/>
        <v>1.8157894736842106</v>
      </c>
      <c r="U1579" s="83">
        <f t="shared" si="1210"/>
        <v>2.0270270270270268</v>
      </c>
      <c r="V1579" s="83">
        <f t="shared" si="1210"/>
        <v>2.0833333333333335</v>
      </c>
      <c r="W1579" s="83">
        <f t="shared" si="1210"/>
        <v>2.1621621621621618</v>
      </c>
      <c r="X1579" s="83">
        <f t="shared" si="1210"/>
        <v>2.1052631578947367</v>
      </c>
      <c r="Y1579" s="83">
        <f t="shared" si="1210"/>
        <v>2.189189189189189</v>
      </c>
      <c r="Z1579" s="83">
        <f t="shared" si="1210"/>
        <v>2.1944444444444446</v>
      </c>
      <c r="AA1579" s="83">
        <f t="shared" si="1210"/>
        <v>2</v>
      </c>
      <c r="AB1579" s="84">
        <f t="shared" si="1210"/>
        <v>1.825</v>
      </c>
      <c r="AC1579" s="676">
        <f t="shared" si="1209"/>
        <v>1.985621497744176</v>
      </c>
      <c r="AD1579" s="526"/>
      <c r="AE1579" s="527"/>
      <c r="AF1579" s="964"/>
      <c r="AJ1579" s="30"/>
      <c r="AK1579" s="9"/>
      <c r="AL1579" s="9"/>
      <c r="AM1579" s="9"/>
    </row>
    <row r="1580">
      <c r="A1580" s="742"/>
      <c r="B1580" s="743"/>
      <c r="C1580" s="127" t="s">
        <v>37</v>
      </c>
      <c r="D1580" s="94"/>
      <c r="E1580" s="128">
        <f t="shared" ref="E1580:AB1580" si="1211">SQRT(E1576*E1576+E1577*E1577)/E1555/1.73</f>
        <v>1.5629817187627388</v>
      </c>
      <c r="F1580" s="129">
        <f t="shared" si="1211"/>
        <v>1.5659961483071225</v>
      </c>
      <c r="G1580" s="129">
        <f t="shared" si="1211"/>
        <v>1.6446134742494107</v>
      </c>
      <c r="H1580" s="129">
        <f t="shared" si="1211"/>
        <v>1.6461812659312498</v>
      </c>
      <c r="I1580" s="129">
        <f t="shared" si="1211"/>
        <v>1.6643961447352078</v>
      </c>
      <c r="J1580" s="129">
        <f t="shared" si="1211"/>
        <v>1.6858239258039887</v>
      </c>
      <c r="K1580" s="129">
        <f t="shared" si="1211"/>
        <v>1.6746648428772941</v>
      </c>
      <c r="L1580" s="129">
        <f t="shared" si="1211"/>
        <v>1.743390194201645</v>
      </c>
      <c r="M1580" s="129">
        <f t="shared" si="1211"/>
        <v>1.6824880289071367</v>
      </c>
      <c r="N1580" s="129">
        <f t="shared" si="1211"/>
        <v>1.6824880289071367</v>
      </c>
      <c r="O1580" s="129">
        <f t="shared" si="1211"/>
        <v>1.7014542942009192</v>
      </c>
      <c r="P1580" s="129">
        <f t="shared" si="1211"/>
        <v>1.7014542942009192</v>
      </c>
      <c r="Q1580" s="129">
        <f t="shared" si="1211"/>
        <v>1.7682371358717008</v>
      </c>
      <c r="R1580" s="129">
        <f t="shared" si="1211"/>
        <v>1.713696691322919</v>
      </c>
      <c r="S1580" s="129">
        <f t="shared" si="1211"/>
        <v>1.7105151899258686</v>
      </c>
      <c r="T1580" s="129">
        <f t="shared" si="1211"/>
        <v>1.7312868936291328</v>
      </c>
      <c r="U1580" s="129">
        <f t="shared" si="1211"/>
        <v>1.8207578265073052</v>
      </c>
      <c r="V1580" s="129">
        <f t="shared" si="1211"/>
        <v>1.7909935898036038</v>
      </c>
      <c r="W1580" s="129">
        <f t="shared" si="1211"/>
        <v>1.8957802069671996</v>
      </c>
      <c r="X1580" s="129">
        <f t="shared" si="1211"/>
        <v>1.8996076935866699</v>
      </c>
      <c r="Y1580" s="129">
        <f t="shared" si="1211"/>
        <v>1.9206830179357419</v>
      </c>
      <c r="Z1580" s="129">
        <f t="shared" si="1211"/>
        <v>1.8742334086074293</v>
      </c>
      <c r="AA1580" s="129">
        <f t="shared" si="1211"/>
        <v>1.8604524247896306</v>
      </c>
      <c r="AB1580" s="131">
        <f t="shared" si="1211"/>
        <v>1.8208500464642989</v>
      </c>
      <c r="AC1580" s="677">
        <f t="shared" si="1209"/>
        <v>1.740126103604011</v>
      </c>
      <c r="AD1580" s="878">
        <f>(AC1578-AC1580)/AC1578</f>
        <v>0.12993694819799451</v>
      </c>
      <c r="AE1580" s="461"/>
      <c r="AF1580" s="462"/>
      <c r="AJ1580" s="56"/>
      <c r="AK1580" s="64"/>
      <c r="AL1580" s="9"/>
      <c r="AM1580" s="64"/>
    </row>
    <row r="1581">
      <c r="A1581" s="263"/>
      <c r="B1581" s="879" t="s">
        <v>63</v>
      </c>
      <c r="C1581" s="409" t="s">
        <v>18</v>
      </c>
      <c r="D1581" s="806" t="s">
        <v>29</v>
      </c>
      <c r="E1581" s="263">
        <v>0.47999999999999998</v>
      </c>
      <c r="F1581" s="70">
        <v>0.38</v>
      </c>
      <c r="G1581" s="70">
        <v>0.33000000000000002</v>
      </c>
      <c r="H1581" s="70">
        <v>0.33000000000000002</v>
      </c>
      <c r="I1581" s="70">
        <v>0.33000000000000002</v>
      </c>
      <c r="J1581" s="70">
        <v>0.33000000000000002</v>
      </c>
      <c r="K1581" s="70">
        <v>0.33000000000000002</v>
      </c>
      <c r="L1581" s="70">
        <v>0.34000000000000002</v>
      </c>
      <c r="M1581" s="70">
        <v>0.33000000000000002</v>
      </c>
      <c r="N1581" s="70">
        <v>0.34000000000000002</v>
      </c>
      <c r="O1581" s="70">
        <v>0.33000000000000002</v>
      </c>
      <c r="P1581" s="70">
        <v>0.34000000000000002</v>
      </c>
      <c r="Q1581" s="70">
        <v>0.34000000000000002</v>
      </c>
      <c r="R1581" s="70">
        <v>0.33000000000000002</v>
      </c>
      <c r="S1581" s="70">
        <v>0.34000000000000002</v>
      </c>
      <c r="T1581" s="70">
        <v>0.34000000000000002</v>
      </c>
      <c r="U1581" s="70">
        <v>0.34000000000000002</v>
      </c>
      <c r="V1581" s="70">
        <v>0.34000000000000002</v>
      </c>
      <c r="W1581" s="70">
        <v>0.34000000000000002</v>
      </c>
      <c r="X1581" s="70">
        <v>0.34000000000000002</v>
      </c>
      <c r="Y1581" s="70">
        <v>0.34000000000000002</v>
      </c>
      <c r="Z1581" s="70">
        <v>0.33000000000000002</v>
      </c>
      <c r="AA1581" s="70">
        <v>0.33000000000000002</v>
      </c>
      <c r="AB1581" s="71">
        <v>0.42999999999999999</v>
      </c>
      <c r="AC1581" s="68">
        <f t="shared" ref="AC1581:AC1582" si="1212">SUM(E1581:AB1581)</f>
        <v>8.3300000000000001</v>
      </c>
      <c r="AD1581" s="581"/>
      <c r="AE1581" s="217">
        <v>1</v>
      </c>
      <c r="AF1581" s="218">
        <v>10</v>
      </c>
      <c r="AJ1581" s="56"/>
      <c r="AK1581" s="497"/>
      <c r="AL1581" s="81"/>
      <c r="AM1581" s="9"/>
    </row>
    <row r="1582">
      <c r="A1582" s="117"/>
      <c r="B1582" s="1197" t="s">
        <v>400</v>
      </c>
      <c r="C1582" s="410" t="s">
        <v>18</v>
      </c>
      <c r="D1582" s="1165" t="s">
        <v>29</v>
      </c>
      <c r="E1582" s="117">
        <v>0</v>
      </c>
      <c r="F1582" s="78">
        <v>0</v>
      </c>
      <c r="G1582" s="78">
        <v>0</v>
      </c>
      <c r="H1582" s="78">
        <v>0</v>
      </c>
      <c r="I1582" s="78">
        <v>0</v>
      </c>
      <c r="J1582" s="78">
        <v>0</v>
      </c>
      <c r="K1582" s="78">
        <v>0</v>
      </c>
      <c r="L1582" s="78">
        <v>0</v>
      </c>
      <c r="M1582" s="78">
        <v>0</v>
      </c>
      <c r="N1582" s="78">
        <v>0</v>
      </c>
      <c r="O1582" s="78">
        <v>0</v>
      </c>
      <c r="P1582" s="78">
        <v>0</v>
      </c>
      <c r="Q1582" s="78">
        <v>0</v>
      </c>
      <c r="R1582" s="78">
        <v>0</v>
      </c>
      <c r="S1582" s="78">
        <v>0</v>
      </c>
      <c r="T1582" s="78">
        <v>0</v>
      </c>
      <c r="U1582" s="78">
        <v>0</v>
      </c>
      <c r="V1582" s="78">
        <v>0</v>
      </c>
      <c r="W1582" s="78">
        <v>0</v>
      </c>
      <c r="X1582" s="78">
        <v>0</v>
      </c>
      <c r="Y1582" s="78">
        <v>0</v>
      </c>
      <c r="Z1582" s="78">
        <v>0</v>
      </c>
      <c r="AA1582" s="78">
        <v>0</v>
      </c>
      <c r="AB1582" s="79">
        <v>0</v>
      </c>
      <c r="AC1582" s="76">
        <f t="shared" si="1212"/>
        <v>0</v>
      </c>
      <c r="AD1582" s="1326"/>
      <c r="AE1582" s="1327">
        <v>1</v>
      </c>
      <c r="AF1582" s="1216">
        <v>10</v>
      </c>
      <c r="AJ1582" s="56"/>
      <c r="AK1582" s="497"/>
      <c r="AL1582" s="81"/>
      <c r="AM1582" s="9"/>
    </row>
    <row r="1583" ht="15.75" customHeight="1">
      <c r="A1583" s="685" t="s">
        <v>42</v>
      </c>
      <c r="B1583" s="1328"/>
      <c r="C1583" s="1034" t="s">
        <v>18</v>
      </c>
      <c r="D1583" s="1219"/>
      <c r="E1583" s="494">
        <f t="shared" ref="E1583:E1584" si="1213">SUM(E1556,E1561,E1566,E1571,E1576)</f>
        <v>34.200000000000003</v>
      </c>
      <c r="F1583" s="431">
        <f t="shared" ref="F1583:F1584" si="1214">SUM(F1556,F1561,F1566,F1571,F1576)</f>
        <v>33.599999999999994</v>
      </c>
      <c r="G1583" s="431">
        <f t="shared" ref="G1583:G1584" si="1215">SUM(G1556,G1561,G1566,G1571,G1576)</f>
        <v>31.599999999999998</v>
      </c>
      <c r="H1583" s="431">
        <f t="shared" ref="H1583:H1584" si="1216">SUM(H1556,H1561,H1566,H1571,H1576)</f>
        <v>32.599999999999994</v>
      </c>
      <c r="I1583" s="431">
        <f t="shared" ref="I1583:I1584" si="1217">SUM(I1556,I1561,I1566,I1571,I1576)</f>
        <v>32.599999999999994</v>
      </c>
      <c r="J1583" s="431">
        <f t="shared" ref="J1583:J1584" si="1218">SUM(J1556,J1561,J1566,J1571,J1576)</f>
        <v>34.600000000000001</v>
      </c>
      <c r="K1583" s="431">
        <f t="shared" ref="K1583:K1584" si="1219">SUM(K1556,K1561,K1566,K1571,K1576)</f>
        <v>31</v>
      </c>
      <c r="L1583" s="431">
        <f t="shared" ref="L1583:L1584" si="1220">SUM(L1556,L1561,L1566,L1571,L1576)</f>
        <v>28.399999999999999</v>
      </c>
      <c r="M1583" s="431">
        <f t="shared" ref="M1583:M1584" si="1221">SUM(M1556,M1561,M1566,M1571,M1576)</f>
        <v>34.200000000000003</v>
      </c>
      <c r="N1583" s="431">
        <f t="shared" ref="N1583:N1584" si="1222">SUM(N1556,N1561,N1566,N1571,N1576)</f>
        <v>29.399999999999999</v>
      </c>
      <c r="O1583" s="431">
        <f t="shared" ref="O1583:O1584" si="1223">SUM(O1556,O1561,O1566,O1571,O1576)</f>
        <v>28.800000000000001</v>
      </c>
      <c r="P1583" s="431">
        <f t="shared" ref="P1583:P1584" si="1224">SUM(P1556,P1561,P1566,P1571,P1576)</f>
        <v>28.200000000000003</v>
      </c>
      <c r="Q1583" s="431">
        <f t="shared" ref="Q1583:Q1584" si="1225">SUM(Q1556,Q1561,Q1566,Q1571,Q1576)</f>
        <v>27.600000000000001</v>
      </c>
      <c r="R1583" s="431">
        <f t="shared" ref="R1583:R1584" si="1226">SUM(R1556,R1561,R1566,R1571,R1576)</f>
        <v>30</v>
      </c>
      <c r="S1583" s="431">
        <f t="shared" ref="S1583:S1584" si="1227">SUM(S1556,S1561,S1566,S1571,S1576)</f>
        <v>31.399999999999999</v>
      </c>
      <c r="T1583" s="431">
        <f t="shared" ref="T1583:T1584" si="1228">SUM(T1556,T1561,T1566,T1571,T1576)</f>
        <v>27.600000000000001</v>
      </c>
      <c r="U1583" s="431">
        <f t="shared" ref="U1583:U1584" si="1229">SUM(U1556,U1561,U1566,U1571,U1576)</f>
        <v>33.600000000000001</v>
      </c>
      <c r="V1583" s="431">
        <f t="shared" ref="V1583:V1584" si="1230">SUM(V1556,V1561,V1566,V1571,V1576)</f>
        <v>39.399999999999999</v>
      </c>
      <c r="W1583" s="431">
        <f t="shared" ref="W1583:W1584" si="1231">SUM(W1556,W1561,W1566,W1571,W1576)</f>
        <v>41.600000000000001</v>
      </c>
      <c r="X1583" s="431">
        <f t="shared" ref="X1583:X1584" si="1232">SUM(X1556,X1561,X1566,X1571,X1576)</f>
        <v>42</v>
      </c>
      <c r="Y1583" s="431">
        <f t="shared" ref="Y1583:Y1584" si="1233">SUM(Y1556,Y1561,Y1566,Y1571,Y1576)</f>
        <v>44.600000000000001</v>
      </c>
      <c r="Z1583" s="431">
        <f t="shared" ref="Z1583:Z1584" si="1234">SUM(Z1556,Z1561,Z1566,Z1571,Z1576)</f>
        <v>38.200000000000003</v>
      </c>
      <c r="AA1583" s="431">
        <f t="shared" ref="AA1583:AA1584" si="1235">SUM(AA1556,AA1561,AA1566,AA1571,AA1576)</f>
        <v>38.200000000000003</v>
      </c>
      <c r="AB1583" s="839">
        <f t="shared" ref="AB1583:AB1584" si="1236">SUM(AB1556,AB1561,AB1566,AB1571,AB1576)</f>
        <v>36.799999999999997</v>
      </c>
      <c r="AC1583" s="224">
        <f t="shared" ref="AC1583:AC1584" si="1237">SUM(AC1556,AC1561,AC1566,AC1571,AC1576)</f>
        <v>810.20000000000005</v>
      </c>
      <c r="AG1583" s="9"/>
    </row>
    <row r="1584">
      <c r="A1584" s="1329"/>
      <c r="B1584" s="1330"/>
      <c r="C1584" s="1225" t="s">
        <v>20</v>
      </c>
      <c r="D1584" s="1226"/>
      <c r="E1584" s="1222">
        <f t="shared" si="1213"/>
        <v>44.200000000000003</v>
      </c>
      <c r="F1584" s="129">
        <f t="shared" si="1214"/>
        <v>44.200000000000003</v>
      </c>
      <c r="G1584" s="129">
        <f t="shared" si="1215"/>
        <v>46.799999999999997</v>
      </c>
      <c r="H1584" s="129">
        <f t="shared" si="1216"/>
        <v>47.400000000000006</v>
      </c>
      <c r="I1584" s="129">
        <f t="shared" si="1217"/>
        <v>47.399999999999999</v>
      </c>
      <c r="J1584" s="129">
        <f t="shared" si="1218"/>
        <v>49</v>
      </c>
      <c r="K1584" s="129">
        <f t="shared" si="1219"/>
        <v>46</v>
      </c>
      <c r="L1584" s="129">
        <f t="shared" si="1220"/>
        <v>44.399999999999999</v>
      </c>
      <c r="M1584" s="129">
        <f t="shared" si="1221"/>
        <v>41.399999999999999</v>
      </c>
      <c r="N1584" s="129">
        <f t="shared" si="1222"/>
        <v>42.399999999999999</v>
      </c>
      <c r="O1584" s="129">
        <f t="shared" si="1223"/>
        <v>42</v>
      </c>
      <c r="P1584" s="129">
        <f t="shared" si="1224"/>
        <v>42.399999999999999</v>
      </c>
      <c r="Q1584" s="129">
        <f t="shared" si="1225"/>
        <v>40.799999999999997</v>
      </c>
      <c r="R1584" s="129">
        <f t="shared" si="1226"/>
        <v>43</v>
      </c>
      <c r="S1584" s="129">
        <f t="shared" si="1227"/>
        <v>42.400000000000006</v>
      </c>
      <c r="T1584" s="129">
        <f t="shared" si="1228"/>
        <v>42</v>
      </c>
      <c r="U1584" s="129">
        <f t="shared" si="1229"/>
        <v>50.200000000000003</v>
      </c>
      <c r="V1584" s="129">
        <f t="shared" si="1230"/>
        <v>56.600000000000001</v>
      </c>
      <c r="W1584" s="129">
        <f t="shared" si="1231"/>
        <v>60.200000000000003</v>
      </c>
      <c r="X1584" s="129">
        <f t="shared" si="1232"/>
        <v>59</v>
      </c>
      <c r="Y1584" s="129">
        <f t="shared" si="1233"/>
        <v>58.599999999999994</v>
      </c>
      <c r="Z1584" s="129">
        <f t="shared" si="1234"/>
        <v>56.400000000000006</v>
      </c>
      <c r="AA1584" s="129">
        <f t="shared" si="1235"/>
        <v>51.799999999999997</v>
      </c>
      <c r="AB1584" s="131">
        <f t="shared" si="1236"/>
        <v>50.799999999999997</v>
      </c>
      <c r="AC1584" s="189">
        <f t="shared" si="1237"/>
        <v>1149.4000000000001</v>
      </c>
      <c r="AD1584" s="30"/>
      <c r="AE1584" s="9"/>
      <c r="AF1584" s="9"/>
      <c r="AG1584" s="9"/>
    </row>
    <row r="1585" ht="15.75" customHeight="1">
      <c r="A1585" s="689" t="s">
        <v>43</v>
      </c>
      <c r="B1585" s="690"/>
      <c r="C1585" s="67" t="s">
        <v>44</v>
      </c>
      <c r="D1585" s="1224"/>
      <c r="E1585" s="588">
        <f t="shared" ref="E1585:E1586" si="1238">100-(E1583/(E1539+E1544))*100</f>
        <v>1.7241379310344627</v>
      </c>
      <c r="F1585" s="232">
        <f t="shared" ref="F1585:F1586" si="1239">100-(F1583/(F1539+F1544))*100</f>
        <v>2.8421709430404007e-14</v>
      </c>
      <c r="G1585" s="232">
        <f t="shared" ref="G1585:G1586" si="1240">100-(G1583/(G1539+G1544))*100</f>
        <v>1.4210854715202004e-14</v>
      </c>
      <c r="H1585" s="232">
        <f t="shared" ref="H1585:H1586" si="1241">100-(H1583/(H1539+H1544))*100</f>
        <v>1.8072289156626766</v>
      </c>
      <c r="I1585" s="232">
        <f t="shared" ref="I1585:I1586" si="1242">100-(I1583/(I1539+I1544))*100</f>
        <v>0.60975609756098947</v>
      </c>
      <c r="J1585" s="232">
        <f t="shared" ref="J1585:J1586" si="1243">100-(J1583/(J1539+J1544))*100</f>
        <v>-0.58139534883720501</v>
      </c>
      <c r="K1585" s="232">
        <f t="shared" ref="K1585:K1586" si="1244">100-(K1583/(K1539+K1544))*100</f>
        <v>1.8987341772151893</v>
      </c>
      <c r="L1585" s="232">
        <f t="shared" ref="L1585:L1586" si="1245">100-(L1583/(L1539+L1544))*100</f>
        <v>0</v>
      </c>
      <c r="M1585" s="232">
        <f t="shared" ref="M1585:M1586" si="1246">100-(M1583/(M1539+M1544))*100</f>
        <v>0.58139534883720501</v>
      </c>
      <c r="N1585" s="232">
        <f t="shared" ref="N1585:N1586" si="1247">100-(N1583/(N1539+N1544))*100</f>
        <v>-0.68493150684932402</v>
      </c>
      <c r="O1585" s="232">
        <f t="shared" ref="O1585:O1586" si="1248">100-(O1583/(O1539+O1544))*100</f>
        <v>1.3698630136986196</v>
      </c>
      <c r="P1585" s="232">
        <f t="shared" ref="P1585:P1586" si="1249">100-(P1583/(P1539+P1544))*100</f>
        <v>0.70422535211265824</v>
      </c>
      <c r="Q1585" s="232">
        <f t="shared" ref="Q1585:Q1586" si="1250">100-(Q1583/(Q1539+Q1544))*100</f>
        <v>1.4285714285714164</v>
      </c>
      <c r="R1585" s="232">
        <f t="shared" ref="R1585:R1586" si="1251">100-(R1583/(R1539+R1544))*100</f>
        <v>0</v>
      </c>
      <c r="S1585" s="232">
        <f t="shared" ref="S1585:S1586" si="1252">100-(S1583/(S1539+S1544))*100</f>
        <v>0.63291139240507732</v>
      </c>
      <c r="T1585" s="232">
        <f t="shared" ref="T1585:T1586" si="1253">100-(T1583/(T1539+T1544))*100</f>
        <v>0</v>
      </c>
      <c r="U1585" s="232">
        <f t="shared" ref="U1585:U1586" si="1254">100-(U1583/(U1539+U1544))*100</f>
        <v>1.1764705882352899</v>
      </c>
      <c r="V1585" s="232">
        <f t="shared" ref="V1585:V1586" si="1255">100-(V1583/(V1539+V1544))*100</f>
        <v>0.50505050505050519</v>
      </c>
      <c r="W1585" s="232">
        <f t="shared" ref="W1585:W1586" si="1256">100-(W1583/(W1539+W1544))*100</f>
        <v>0.952380952380949</v>
      </c>
      <c r="X1585" s="232">
        <f t="shared" ref="X1585:X1586" si="1257">100-(X1583/(X1539+X1544))*100</f>
        <v>0.94339622641508925</v>
      </c>
      <c r="Y1585" s="232">
        <f t="shared" ref="Y1585:Y1586" si="1258">100-(Y1583/(Y1539+Y1544))*100</f>
        <v>-0.45045045045044674</v>
      </c>
      <c r="Z1585" s="232">
        <f t="shared" ref="Z1585:Z1586" si="1259">100-(Z1583/(Z1539+Z1544))*100</f>
        <v>0.5208333333333286</v>
      </c>
      <c r="AA1585" s="232">
        <f t="shared" ref="AA1585:AA1586" si="1260">100-(AA1583/(AA1539+AA1544))*100</f>
        <v>0.5208333333333286</v>
      </c>
      <c r="AB1585" s="233">
        <f t="shared" ref="AB1585:AB1586" si="1261">100-(AB1583/(AB1539+AB1544))*100</f>
        <v>1.0752688172043179</v>
      </c>
      <c r="AC1585" s="234">
        <f t="shared" ref="AC1585:AC1586" si="1262">100-(AC1583/(AC1539+AC1544))*100</f>
        <v>0.61334641805690637</v>
      </c>
      <c r="AD1585" s="30"/>
      <c r="AE1585" s="9"/>
      <c r="AF1585" s="9"/>
      <c r="AG1585" s="9"/>
    </row>
    <row r="1586">
      <c r="A1586" s="687"/>
      <c r="B1586" s="688"/>
      <c r="C1586" s="127" t="s">
        <v>45</v>
      </c>
      <c r="D1586" s="1226"/>
      <c r="E1586" s="498">
        <f t="shared" si="1238"/>
        <v>-3.2710280373831893</v>
      </c>
      <c r="F1586" s="499">
        <f t="shared" si="1239"/>
        <v>-3.2710280373831893</v>
      </c>
      <c r="G1586" s="499">
        <f t="shared" si="1240"/>
        <v>-3.5398230088495382</v>
      </c>
      <c r="H1586" s="499">
        <f t="shared" si="1241"/>
        <v>-2.1551724137931245</v>
      </c>
      <c r="I1586" s="499">
        <f t="shared" si="1242"/>
        <v>-3.0434782608695627</v>
      </c>
      <c r="J1586" s="499">
        <f t="shared" si="1243"/>
        <v>-3.8135593220338819</v>
      </c>
      <c r="K1586" s="499">
        <f t="shared" si="1244"/>
        <v>-2.6785714285714448</v>
      </c>
      <c r="L1586" s="499">
        <f t="shared" si="1245"/>
        <v>-2.7777777777777715</v>
      </c>
      <c r="M1586" s="499">
        <f t="shared" si="1246"/>
        <v>-3.4999999999999858</v>
      </c>
      <c r="N1586" s="499">
        <f t="shared" si="1247"/>
        <v>-2.9126213592232943</v>
      </c>
      <c r="O1586" s="499">
        <f t="shared" si="1248"/>
        <v>-2.9411764705882462</v>
      </c>
      <c r="P1586" s="499">
        <f t="shared" si="1249"/>
        <v>-1.9230769230769198</v>
      </c>
      <c r="Q1586" s="499">
        <f t="shared" si="1250"/>
        <v>-4.0816326530612059</v>
      </c>
      <c r="R1586" s="499">
        <f t="shared" si="1251"/>
        <v>-2.3809523809523796</v>
      </c>
      <c r="S1586" s="499">
        <f t="shared" si="1252"/>
        <v>-3.9215686274510091</v>
      </c>
      <c r="T1586" s="499">
        <f t="shared" si="1253"/>
        <v>-1.9417475728155296</v>
      </c>
      <c r="U1586" s="499">
        <f t="shared" si="1254"/>
        <v>-3.7190082644628149</v>
      </c>
      <c r="V1586" s="499">
        <f t="shared" si="1255"/>
        <v>-3.2846715328467297</v>
      </c>
      <c r="W1586" s="499">
        <f t="shared" si="1256"/>
        <v>-3.0821917808219155</v>
      </c>
      <c r="X1586" s="499">
        <f t="shared" si="1257"/>
        <v>-3.1468531468531467</v>
      </c>
      <c r="Y1586" s="499">
        <f t="shared" si="1258"/>
        <v>-4.6428571428571246</v>
      </c>
      <c r="Z1586" s="499">
        <f t="shared" si="1259"/>
        <v>-2.9197080291970963</v>
      </c>
      <c r="AA1586" s="499">
        <f t="shared" si="1260"/>
        <v>-3.6000000000000085</v>
      </c>
      <c r="AB1586" s="590">
        <f t="shared" si="1261"/>
        <v>-2.4193548387096797</v>
      </c>
      <c r="AC1586" s="1227">
        <f t="shared" si="1262"/>
        <v>-3.1407035175879514</v>
      </c>
      <c r="AD1586" s="30"/>
      <c r="AE1586" s="9"/>
      <c r="AF1586" s="9"/>
      <c r="AG1586" s="9"/>
    </row>
    <row r="1587">
      <c r="A1587" s="348"/>
      <c r="B1587" s="1149"/>
      <c r="C1587" s="350"/>
      <c r="D1587" s="245" t="s">
        <v>46</v>
      </c>
      <c r="E1587" s="602">
        <f t="shared" ref="E1587:AC1587" si="1263">(E1541+E1546-E1558-E1563-E1568-E1573-E1578)/(E1541+E1546)</f>
        <v>0</v>
      </c>
      <c r="F1587" s="602">
        <f t="shared" si="1263"/>
        <v>0</v>
      </c>
      <c r="G1587" s="602">
        <f t="shared" si="1263"/>
        <v>0</v>
      </c>
      <c r="H1587" s="602">
        <f t="shared" si="1263"/>
        <v>0</v>
      </c>
      <c r="I1587" s="602">
        <f t="shared" si="1263"/>
        <v>-0.33333333333333331</v>
      </c>
      <c r="J1587" s="602">
        <f t="shared" si="1263"/>
        <v>0</v>
      </c>
      <c r="K1587" s="602">
        <f t="shared" si="1263"/>
        <v>0</v>
      </c>
      <c r="L1587" s="602">
        <f t="shared" si="1263"/>
        <v>-0.33333333333333331</v>
      </c>
      <c r="M1587" s="602">
        <f t="shared" si="1263"/>
        <v>0</v>
      </c>
      <c r="N1587" s="602">
        <f t="shared" si="1263"/>
        <v>0</v>
      </c>
      <c r="O1587" s="602">
        <f t="shared" si="1263"/>
        <v>0</v>
      </c>
      <c r="P1587" s="602">
        <f t="shared" si="1263"/>
        <v>0</v>
      </c>
      <c r="Q1587" s="602">
        <f t="shared" si="1263"/>
        <v>0</v>
      </c>
      <c r="R1587" s="602">
        <f t="shared" si="1263"/>
        <v>-0.5</v>
      </c>
      <c r="S1587" s="602">
        <f t="shared" si="1263"/>
        <v>0</v>
      </c>
      <c r="T1587" s="602">
        <f t="shared" si="1263"/>
        <v>-0.5</v>
      </c>
      <c r="U1587" s="602">
        <f t="shared" si="1263"/>
        <v>0</v>
      </c>
      <c r="V1587" s="602">
        <f t="shared" si="1263"/>
        <v>0</v>
      </c>
      <c r="W1587" s="602">
        <f t="shared" si="1263"/>
        <v>0</v>
      </c>
      <c r="X1587" s="602">
        <f t="shared" si="1263"/>
        <v>0</v>
      </c>
      <c r="Y1587" s="602">
        <f t="shared" si="1263"/>
        <v>0</v>
      </c>
      <c r="Z1587" s="602">
        <f t="shared" si="1263"/>
        <v>0</v>
      </c>
      <c r="AA1587" s="602">
        <f t="shared" si="1263"/>
        <v>0</v>
      </c>
      <c r="AB1587" s="603">
        <f t="shared" si="1263"/>
        <v>-0.25</v>
      </c>
      <c r="AC1587" s="248">
        <f t="shared" si="1263"/>
        <v>-0.064102564102564083</v>
      </c>
      <c r="AD1587" s="30"/>
      <c r="AE1587" s="9"/>
      <c r="AF1587" s="9"/>
      <c r="AG1587" s="9"/>
    </row>
    <row r="1588" ht="18" customHeight="1">
      <c r="A1588" s="1150"/>
      <c r="B1588" s="1151"/>
      <c r="C1588" s="351"/>
      <c r="D1588" s="252" t="s">
        <v>47</v>
      </c>
      <c r="E1588" s="253">
        <f t="shared" ref="E1588:AC1588" si="1264">(E1543+E1548-E1560-E1565-E1570-E1575-E1580)/(E1543+E1548)</f>
        <v>-0.030085349146644579</v>
      </c>
      <c r="F1588" s="253">
        <f t="shared" si="1264"/>
        <v>-0.036186410405690331</v>
      </c>
      <c r="G1588" s="253">
        <f t="shared" si="1264"/>
        <v>-0.036811724089806763</v>
      </c>
      <c r="H1588" s="253">
        <f t="shared" si="1264"/>
        <v>-0.021476954321433751</v>
      </c>
      <c r="I1588" s="253">
        <f t="shared" si="1264"/>
        <v>-0.03325048604589622</v>
      </c>
      <c r="J1588" s="253">
        <f t="shared" si="1264"/>
        <v>-0.04212119930158003</v>
      </c>
      <c r="K1588" s="253">
        <f t="shared" si="1264"/>
        <v>-0.027685935559896076</v>
      </c>
      <c r="L1588" s="253">
        <f t="shared" si="1264"/>
        <v>-0.034369676462643786</v>
      </c>
      <c r="M1588" s="253">
        <f t="shared" si="1264"/>
        <v>-0.050559824680839915</v>
      </c>
      <c r="N1588" s="253">
        <f t="shared" si="1264"/>
        <v>-0.036740865422512377</v>
      </c>
      <c r="O1588" s="253">
        <f t="shared" si="1264"/>
        <v>-0.025565304627778344</v>
      </c>
      <c r="P1588" s="253">
        <f t="shared" si="1264"/>
        <v>-0.019365867177844338</v>
      </c>
      <c r="Q1588" s="253">
        <f t="shared" si="1264"/>
        <v>-0.034781293871737</v>
      </c>
      <c r="R1588" s="253">
        <f t="shared" si="1264"/>
        <v>-0.025541830171548627</v>
      </c>
      <c r="S1588" s="253">
        <f t="shared" si="1264"/>
        <v>-0.042925416378486625</v>
      </c>
      <c r="T1588" s="253">
        <f t="shared" si="1264"/>
        <v>-0.020781669477960493</v>
      </c>
      <c r="U1588" s="253">
        <f t="shared" si="1264"/>
        <v>-0.034745444493700012</v>
      </c>
      <c r="V1588" s="253">
        <f t="shared" si="1264"/>
        <v>-0.035646745785223609</v>
      </c>
      <c r="W1588" s="253">
        <f t="shared" si="1264"/>
        <v>-0.03397792965541678</v>
      </c>
      <c r="X1588" s="253">
        <f t="shared" si="1264"/>
        <v>-0.035345963574487195</v>
      </c>
      <c r="Y1588" s="253">
        <f t="shared" si="1264"/>
        <v>-0.056775113810761654</v>
      </c>
      <c r="Z1588" s="253">
        <f t="shared" si="1264"/>
        <v>-0.035050112316338387</v>
      </c>
      <c r="AA1588" s="253">
        <f t="shared" si="1264"/>
        <v>-0.039329500459365813</v>
      </c>
      <c r="AB1588" s="254">
        <f t="shared" si="1264"/>
        <v>-0.022529341787051071</v>
      </c>
      <c r="AC1588" s="255">
        <f t="shared" si="1264"/>
        <v>-0.034176049742838291</v>
      </c>
      <c r="AD1588" s="30"/>
      <c r="AE1588" s="9"/>
      <c r="AF1588" s="9"/>
      <c r="AG1588" s="9"/>
    </row>
    <row r="1589" ht="48" customHeight="1">
      <c r="A1589" s="9"/>
      <c r="B1589" s="9"/>
      <c r="C1589" s="9"/>
      <c r="D1589" s="9"/>
      <c r="E1589" s="30"/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  <c r="R1589" s="30"/>
      <c r="S1589" s="30"/>
      <c r="T1589" s="30"/>
      <c r="U1589" s="30"/>
      <c r="V1589" s="30"/>
      <c r="W1589" s="30"/>
      <c r="X1589" s="30"/>
      <c r="Y1589" s="30"/>
      <c r="Z1589" s="30"/>
      <c r="AA1589" s="30"/>
      <c r="AB1589" s="30"/>
      <c r="AC1589" s="30"/>
      <c r="AD1589" s="30"/>
      <c r="AE1589" s="9"/>
      <c r="AF1589" s="9"/>
      <c r="AG1589" s="64"/>
    </row>
    <row r="1590">
      <c r="A1590" s="472" t="s">
        <v>401</v>
      </c>
      <c r="B1590" s="473"/>
      <c r="C1590" s="474"/>
      <c r="D1590" s="475"/>
      <c r="E1590" s="476">
        <v>1</v>
      </c>
      <c r="F1590" s="477">
        <v>2</v>
      </c>
      <c r="G1590" s="477">
        <v>3</v>
      </c>
      <c r="H1590" s="477">
        <v>4</v>
      </c>
      <c r="I1590" s="477">
        <v>5</v>
      </c>
      <c r="J1590" s="477">
        <v>6</v>
      </c>
      <c r="K1590" s="477">
        <v>7</v>
      </c>
      <c r="L1590" s="477">
        <v>8</v>
      </c>
      <c r="M1590" s="477">
        <v>9</v>
      </c>
      <c r="N1590" s="477">
        <v>10</v>
      </c>
      <c r="O1590" s="477">
        <v>11</v>
      </c>
      <c r="P1590" s="477">
        <v>12</v>
      </c>
      <c r="Q1590" s="477">
        <v>13</v>
      </c>
      <c r="R1590" s="477">
        <v>14</v>
      </c>
      <c r="S1590" s="477">
        <v>15</v>
      </c>
      <c r="T1590" s="477">
        <v>16</v>
      </c>
      <c r="U1590" s="477">
        <v>17</v>
      </c>
      <c r="V1590" s="477">
        <v>18</v>
      </c>
      <c r="W1590" s="477">
        <v>19</v>
      </c>
      <c r="X1590" s="477">
        <v>20</v>
      </c>
      <c r="Y1590" s="477">
        <v>21</v>
      </c>
      <c r="Z1590" s="477">
        <v>22</v>
      </c>
      <c r="AA1590" s="477">
        <v>23</v>
      </c>
      <c r="AB1590" s="474">
        <v>24</v>
      </c>
      <c r="AC1590" s="819"/>
      <c r="AD1590" s="56"/>
      <c r="AE1590" s="64"/>
      <c r="AF1590" s="64"/>
      <c r="AG1590" s="64"/>
    </row>
    <row r="1591">
      <c r="A1591" s="694" t="s">
        <v>49</v>
      </c>
      <c r="B1591" s="444"/>
      <c r="C1591" s="820"/>
      <c r="D1591" s="592" t="s">
        <v>22</v>
      </c>
      <c r="E1591" s="478">
        <v>2</v>
      </c>
      <c r="F1591" s="444">
        <v>2</v>
      </c>
      <c r="G1591" s="444">
        <v>2</v>
      </c>
      <c r="H1591" s="444">
        <v>2</v>
      </c>
      <c r="I1591" s="444">
        <v>2</v>
      </c>
      <c r="J1591" s="444">
        <v>2</v>
      </c>
      <c r="K1591" s="444">
        <v>2</v>
      </c>
      <c r="L1591" s="444">
        <v>2</v>
      </c>
      <c r="M1591" s="444">
        <v>2</v>
      </c>
      <c r="N1591" s="444">
        <v>2</v>
      </c>
      <c r="O1591" s="444">
        <v>2</v>
      </c>
      <c r="P1591" s="444">
        <v>2</v>
      </c>
      <c r="Q1591" s="444">
        <v>2</v>
      </c>
      <c r="R1591" s="444">
        <v>2</v>
      </c>
      <c r="S1591" s="444">
        <v>2</v>
      </c>
      <c r="T1591" s="444">
        <v>2</v>
      </c>
      <c r="U1591" s="444">
        <v>2</v>
      </c>
      <c r="V1591" s="444">
        <v>2</v>
      </c>
      <c r="W1591" s="444">
        <v>2</v>
      </c>
      <c r="X1591" s="444">
        <v>2</v>
      </c>
      <c r="Y1591" s="444">
        <v>2</v>
      </c>
      <c r="Z1591" s="444">
        <v>2</v>
      </c>
      <c r="AA1591" s="444">
        <v>2</v>
      </c>
      <c r="AB1591" s="822">
        <v>2</v>
      </c>
      <c r="AC1591" s="823"/>
      <c r="AD1591" s="56"/>
      <c r="AE1591" s="64"/>
      <c r="AF1591" s="64"/>
      <c r="AG1591" s="64"/>
    </row>
    <row r="1592">
      <c r="A1592" s="697" t="s">
        <v>391</v>
      </c>
      <c r="B1592" s="490"/>
      <c r="C1592" s="251"/>
      <c r="D1592" s="597"/>
      <c r="E1592" s="489"/>
      <c r="F1592" s="490"/>
      <c r="G1592" s="490"/>
      <c r="H1592" s="490"/>
      <c r="I1592" s="490"/>
      <c r="J1592" s="490"/>
      <c r="K1592" s="490"/>
      <c r="L1592" s="490"/>
      <c r="M1592" s="490"/>
      <c r="N1592" s="490"/>
      <c r="O1592" s="490"/>
      <c r="P1592" s="490"/>
      <c r="Q1592" s="490"/>
      <c r="R1592" s="490"/>
      <c r="S1592" s="490"/>
      <c r="T1592" s="490"/>
      <c r="U1592" s="490"/>
      <c r="V1592" s="490"/>
      <c r="W1592" s="490"/>
      <c r="X1592" s="490"/>
      <c r="Y1592" s="490"/>
      <c r="Z1592" s="490"/>
      <c r="AA1592" s="490"/>
      <c r="AB1592" s="826"/>
      <c r="AC1592" s="827"/>
      <c r="AD1592" s="56"/>
      <c r="AE1592" s="64"/>
      <c r="AF1592" s="64"/>
      <c r="AJ1592" s="56"/>
      <c r="AK1592" s="64"/>
      <c r="AL1592" s="9"/>
      <c r="AM1592" s="64"/>
    </row>
    <row r="1593">
      <c r="A1593" s="1134" t="s">
        <v>321</v>
      </c>
      <c r="B1593" s="1135" t="s">
        <v>361</v>
      </c>
      <c r="C1593" s="221" t="s">
        <v>18</v>
      </c>
      <c r="D1593" s="1331" t="s">
        <v>297</v>
      </c>
      <c r="E1593" s="494"/>
      <c r="F1593" s="431"/>
      <c r="G1593" s="431"/>
      <c r="H1593" s="431"/>
      <c r="I1593" s="431"/>
      <c r="J1593" s="431"/>
      <c r="K1593" s="431"/>
      <c r="L1593" s="431"/>
      <c r="M1593" s="431"/>
      <c r="N1593" s="431"/>
      <c r="O1593" s="431"/>
      <c r="P1593" s="431"/>
      <c r="Q1593" s="431"/>
      <c r="R1593" s="431"/>
      <c r="S1593" s="431"/>
      <c r="T1593" s="431"/>
      <c r="U1593" s="431"/>
      <c r="V1593" s="431"/>
      <c r="W1593" s="431"/>
      <c r="X1593" s="431"/>
      <c r="Y1593" s="431"/>
      <c r="Z1593" s="431"/>
      <c r="AA1593" s="431"/>
      <c r="AB1593" s="839"/>
      <c r="AC1593" s="1332">
        <f t="shared" ref="AC1593:AC1604" si="1265">SUM(E1593:AB1593)</f>
        <v>0</v>
      </c>
      <c r="AJ1593" s="56"/>
      <c r="AK1593" s="497"/>
      <c r="AL1593" s="81"/>
      <c r="AM1593" s="9"/>
    </row>
    <row r="1594">
      <c r="A1594" s="866"/>
      <c r="B1594" s="316"/>
      <c r="C1594" s="75" t="s">
        <v>20</v>
      </c>
      <c r="D1594" s="1333" t="s">
        <v>297</v>
      </c>
      <c r="E1594" s="495"/>
      <c r="F1594" s="114"/>
      <c r="G1594" s="114"/>
      <c r="H1594" s="114"/>
      <c r="I1594" s="114"/>
      <c r="J1594" s="114"/>
      <c r="K1594" s="114"/>
      <c r="L1594" s="114"/>
      <c r="M1594" s="114"/>
      <c r="N1594" s="114"/>
      <c r="O1594" s="114"/>
      <c r="P1594" s="114"/>
      <c r="Q1594" s="114"/>
      <c r="R1594" s="114"/>
      <c r="S1594" s="114"/>
      <c r="T1594" s="114"/>
      <c r="U1594" s="114"/>
      <c r="V1594" s="114"/>
      <c r="W1594" s="114"/>
      <c r="X1594" s="114"/>
      <c r="Y1594" s="114"/>
      <c r="Z1594" s="114"/>
      <c r="AA1594" s="114"/>
      <c r="AB1594" s="115"/>
      <c r="AC1594" s="124">
        <f t="shared" si="1265"/>
        <v>0</v>
      </c>
      <c r="AJ1594" s="30"/>
      <c r="AK1594" s="9"/>
      <c r="AL1594" s="9"/>
      <c r="AM1594" s="9"/>
    </row>
    <row r="1595">
      <c r="A1595" s="866"/>
      <c r="B1595" s="316"/>
      <c r="C1595" s="75" t="s">
        <v>21</v>
      </c>
      <c r="D1595" s="1333" t="s">
        <v>297</v>
      </c>
      <c r="E1595" s="117"/>
      <c r="F1595" s="78"/>
      <c r="G1595" s="78"/>
      <c r="H1595" s="78"/>
      <c r="I1595" s="78"/>
      <c r="J1595" s="78"/>
      <c r="K1595" s="78"/>
      <c r="L1595" s="78"/>
      <c r="M1595" s="78"/>
      <c r="N1595" s="78"/>
      <c r="O1595" s="78"/>
      <c r="P1595" s="78"/>
      <c r="Q1595" s="78"/>
      <c r="R1595" s="78"/>
      <c r="S1595" s="78"/>
      <c r="T1595" s="78"/>
      <c r="U1595" s="78"/>
      <c r="V1595" s="78"/>
      <c r="W1595" s="78"/>
      <c r="X1595" s="78"/>
      <c r="Y1595" s="78"/>
      <c r="Z1595" s="78"/>
      <c r="AA1595" s="78"/>
      <c r="AB1595" s="79"/>
      <c r="AC1595" s="124"/>
      <c r="AJ1595" s="30"/>
      <c r="AK1595" s="9"/>
      <c r="AL1595" s="9"/>
      <c r="AM1595" s="9"/>
    </row>
    <row r="1596">
      <c r="A1596" s="866"/>
      <c r="B1596" s="316"/>
      <c r="C1596" s="75" t="s">
        <v>23</v>
      </c>
      <c r="D1596" s="1333" t="s">
        <v>297</v>
      </c>
      <c r="E1596" s="117" t="e">
        <f t="shared" ref="E1596:AB1606" si="1266">E1594/E1593</f>
        <v>#DIV/0!</v>
      </c>
      <c r="F1596" s="78" t="e">
        <f t="shared" si="1266"/>
        <v>#DIV/0!</v>
      </c>
      <c r="G1596" s="78" t="e">
        <f t="shared" si="1266"/>
        <v>#DIV/0!</v>
      </c>
      <c r="H1596" s="78" t="e">
        <f t="shared" si="1266"/>
        <v>#DIV/0!</v>
      </c>
      <c r="I1596" s="78" t="e">
        <f t="shared" si="1266"/>
        <v>#DIV/0!</v>
      </c>
      <c r="J1596" s="78" t="e">
        <f t="shared" si="1266"/>
        <v>#DIV/0!</v>
      </c>
      <c r="K1596" s="78" t="e">
        <f t="shared" si="1266"/>
        <v>#DIV/0!</v>
      </c>
      <c r="L1596" s="78" t="e">
        <f t="shared" si="1266"/>
        <v>#DIV/0!</v>
      </c>
      <c r="M1596" s="78" t="e">
        <f t="shared" si="1266"/>
        <v>#DIV/0!</v>
      </c>
      <c r="N1596" s="78" t="e">
        <f t="shared" si="1266"/>
        <v>#DIV/0!</v>
      </c>
      <c r="O1596" s="78" t="e">
        <f t="shared" si="1266"/>
        <v>#DIV/0!</v>
      </c>
      <c r="P1596" s="78" t="e">
        <f t="shared" si="1266"/>
        <v>#DIV/0!</v>
      </c>
      <c r="Q1596" s="78" t="e">
        <f t="shared" si="1266"/>
        <v>#DIV/0!</v>
      </c>
      <c r="R1596" s="78" t="e">
        <f t="shared" si="1266"/>
        <v>#DIV/0!</v>
      </c>
      <c r="S1596" s="78" t="e">
        <f t="shared" si="1266"/>
        <v>#DIV/0!</v>
      </c>
      <c r="T1596" s="78" t="e">
        <f t="shared" si="1266"/>
        <v>#DIV/0!</v>
      </c>
      <c r="U1596" s="78" t="e">
        <f t="shared" si="1266"/>
        <v>#DIV/0!</v>
      </c>
      <c r="V1596" s="78" t="e">
        <f t="shared" si="1266"/>
        <v>#DIV/0!</v>
      </c>
      <c r="W1596" s="78" t="e">
        <f t="shared" si="1266"/>
        <v>#DIV/0!</v>
      </c>
      <c r="X1596" s="78" t="e">
        <f t="shared" si="1266"/>
        <v>#DIV/0!</v>
      </c>
      <c r="Y1596" s="78" t="e">
        <f t="shared" si="1266"/>
        <v>#DIV/0!</v>
      </c>
      <c r="Z1596" s="78" t="e">
        <f t="shared" si="1266"/>
        <v>#DIV/0!</v>
      </c>
      <c r="AA1596" s="78" t="e">
        <f t="shared" si="1266"/>
        <v>#DIV/0!</v>
      </c>
      <c r="AB1596" s="79" t="e">
        <f t="shared" si="1266"/>
        <v>#DIV/0!</v>
      </c>
      <c r="AC1596" s="124"/>
      <c r="AJ1596" s="30"/>
      <c r="AK1596" s="9"/>
      <c r="AL1596" s="9"/>
      <c r="AM1596" s="9"/>
    </row>
    <row r="1597">
      <c r="A1597" s="1136"/>
      <c r="B1597" s="861"/>
      <c r="C1597" s="127" t="s">
        <v>24</v>
      </c>
      <c r="D1597" s="1334" t="s">
        <v>297</v>
      </c>
      <c r="E1597" s="370"/>
      <c r="F1597" s="96"/>
      <c r="G1597" s="96"/>
      <c r="H1597" s="96"/>
      <c r="I1597" s="96"/>
      <c r="J1597" s="96"/>
      <c r="K1597" s="96"/>
      <c r="L1597" s="96"/>
      <c r="M1597" s="96"/>
      <c r="N1597" s="96"/>
      <c r="O1597" s="96"/>
      <c r="P1597" s="96"/>
      <c r="Q1597" s="96"/>
      <c r="R1597" s="96"/>
      <c r="S1597" s="96"/>
      <c r="T1597" s="96"/>
      <c r="U1597" s="96"/>
      <c r="V1597" s="96"/>
      <c r="W1597" s="96"/>
      <c r="X1597" s="96"/>
      <c r="Y1597" s="96"/>
      <c r="Z1597" s="96"/>
      <c r="AA1597" s="96"/>
      <c r="AB1597" s="97"/>
      <c r="AC1597" s="369"/>
      <c r="AJ1597" s="30"/>
      <c r="AK1597" s="9"/>
      <c r="AL1597" s="9"/>
      <c r="AM1597" s="9"/>
    </row>
    <row r="1598">
      <c r="A1598" s="865" t="s">
        <v>323</v>
      </c>
      <c r="B1598" s="315" t="s">
        <v>362</v>
      </c>
      <c r="C1598" s="67" t="s">
        <v>18</v>
      </c>
      <c r="D1598" s="1335" t="s">
        <v>297</v>
      </c>
      <c r="E1598" s="112"/>
      <c r="F1598" s="109"/>
      <c r="G1598" s="109"/>
      <c r="H1598" s="109"/>
      <c r="I1598" s="109"/>
      <c r="J1598" s="109"/>
      <c r="K1598" s="109"/>
      <c r="L1598" s="109"/>
      <c r="M1598" s="109"/>
      <c r="N1598" s="109"/>
      <c r="O1598" s="109"/>
      <c r="P1598" s="109"/>
      <c r="Q1598" s="109"/>
      <c r="R1598" s="109"/>
      <c r="S1598" s="109"/>
      <c r="T1598" s="109"/>
      <c r="U1598" s="109"/>
      <c r="V1598" s="109"/>
      <c r="W1598" s="109"/>
      <c r="X1598" s="109"/>
      <c r="Y1598" s="109"/>
      <c r="Z1598" s="109"/>
      <c r="AA1598" s="109"/>
      <c r="AB1598" s="110"/>
      <c r="AC1598" s="214">
        <f t="shared" si="1265"/>
        <v>0</v>
      </c>
      <c r="AJ1598" s="56"/>
      <c r="AK1598" s="497"/>
      <c r="AL1598" s="81"/>
      <c r="AM1598" s="9"/>
    </row>
    <row r="1599">
      <c r="A1599" s="866"/>
      <c r="B1599" s="316"/>
      <c r="C1599" s="75" t="s">
        <v>20</v>
      </c>
      <c r="D1599" s="1333" t="s">
        <v>297</v>
      </c>
      <c r="E1599" s="495"/>
      <c r="F1599" s="114"/>
      <c r="G1599" s="114"/>
      <c r="H1599" s="114"/>
      <c r="I1599" s="114"/>
      <c r="J1599" s="114"/>
      <c r="K1599" s="114"/>
      <c r="L1599" s="114"/>
      <c r="M1599" s="114"/>
      <c r="N1599" s="114"/>
      <c r="O1599" s="114"/>
      <c r="P1599" s="114"/>
      <c r="Q1599" s="114"/>
      <c r="R1599" s="114"/>
      <c r="S1599" s="114"/>
      <c r="T1599" s="114"/>
      <c r="U1599" s="114"/>
      <c r="V1599" s="114"/>
      <c r="W1599" s="114"/>
      <c r="X1599" s="114"/>
      <c r="Y1599" s="114"/>
      <c r="Z1599" s="114"/>
      <c r="AA1599" s="114"/>
      <c r="AB1599" s="115"/>
      <c r="AC1599" s="124">
        <f t="shared" si="1265"/>
        <v>0</v>
      </c>
      <c r="AJ1599" s="30"/>
      <c r="AK1599" s="9"/>
      <c r="AL1599" s="9"/>
      <c r="AM1599" s="9"/>
    </row>
    <row r="1600">
      <c r="A1600" s="866"/>
      <c r="B1600" s="316"/>
      <c r="C1600" s="75" t="s">
        <v>21</v>
      </c>
      <c r="D1600" s="1333" t="s">
        <v>297</v>
      </c>
      <c r="E1600" s="117"/>
      <c r="F1600" s="78"/>
      <c r="G1600" s="78"/>
      <c r="H1600" s="78"/>
      <c r="I1600" s="78"/>
      <c r="J1600" s="78"/>
      <c r="K1600" s="78"/>
      <c r="L1600" s="78"/>
      <c r="M1600" s="78"/>
      <c r="N1600" s="78"/>
      <c r="O1600" s="78"/>
      <c r="P1600" s="78"/>
      <c r="Q1600" s="78"/>
      <c r="R1600" s="78"/>
      <c r="S1600" s="78"/>
      <c r="T1600" s="78"/>
      <c r="U1600" s="78"/>
      <c r="V1600" s="78"/>
      <c r="W1600" s="78"/>
      <c r="X1600" s="78"/>
      <c r="Y1600" s="78"/>
      <c r="Z1600" s="78"/>
      <c r="AA1600" s="78"/>
      <c r="AB1600" s="79"/>
      <c r="AC1600" s="124"/>
      <c r="AJ1600" s="30"/>
      <c r="AK1600" s="9"/>
      <c r="AL1600" s="9"/>
      <c r="AM1600" s="9"/>
    </row>
    <row r="1601">
      <c r="A1601" s="866"/>
      <c r="B1601" s="316"/>
      <c r="C1601" s="75" t="s">
        <v>23</v>
      </c>
      <c r="D1601" s="1333" t="s">
        <v>297</v>
      </c>
      <c r="E1601" s="117" t="e">
        <f t="shared" si="1266"/>
        <v>#DIV/0!</v>
      </c>
      <c r="F1601" s="78" t="e">
        <f t="shared" si="1266"/>
        <v>#DIV/0!</v>
      </c>
      <c r="G1601" s="78" t="e">
        <f t="shared" si="1266"/>
        <v>#DIV/0!</v>
      </c>
      <c r="H1601" s="78" t="e">
        <f t="shared" si="1266"/>
        <v>#DIV/0!</v>
      </c>
      <c r="I1601" s="78" t="e">
        <f t="shared" si="1266"/>
        <v>#DIV/0!</v>
      </c>
      <c r="J1601" s="78" t="e">
        <f t="shared" si="1266"/>
        <v>#DIV/0!</v>
      </c>
      <c r="K1601" s="78" t="e">
        <f t="shared" si="1266"/>
        <v>#DIV/0!</v>
      </c>
      <c r="L1601" s="78" t="e">
        <f t="shared" si="1266"/>
        <v>#DIV/0!</v>
      </c>
      <c r="M1601" s="78" t="e">
        <f t="shared" si="1266"/>
        <v>#DIV/0!</v>
      </c>
      <c r="N1601" s="78" t="e">
        <f t="shared" si="1266"/>
        <v>#DIV/0!</v>
      </c>
      <c r="O1601" s="78" t="e">
        <f t="shared" si="1266"/>
        <v>#DIV/0!</v>
      </c>
      <c r="P1601" s="78" t="e">
        <f t="shared" si="1266"/>
        <v>#DIV/0!</v>
      </c>
      <c r="Q1601" s="78" t="e">
        <f t="shared" si="1266"/>
        <v>#DIV/0!</v>
      </c>
      <c r="R1601" s="78" t="e">
        <f t="shared" si="1266"/>
        <v>#DIV/0!</v>
      </c>
      <c r="S1601" s="78" t="e">
        <f t="shared" si="1266"/>
        <v>#DIV/0!</v>
      </c>
      <c r="T1601" s="78" t="e">
        <f t="shared" si="1266"/>
        <v>#DIV/0!</v>
      </c>
      <c r="U1601" s="78" t="e">
        <f t="shared" si="1266"/>
        <v>#DIV/0!</v>
      </c>
      <c r="V1601" s="78" t="e">
        <f t="shared" si="1266"/>
        <v>#DIV/0!</v>
      </c>
      <c r="W1601" s="78" t="e">
        <f t="shared" si="1266"/>
        <v>#DIV/0!</v>
      </c>
      <c r="X1601" s="78" t="e">
        <f t="shared" si="1266"/>
        <v>#DIV/0!</v>
      </c>
      <c r="Y1601" s="78" t="e">
        <f t="shared" si="1266"/>
        <v>#DIV/0!</v>
      </c>
      <c r="Z1601" s="78" t="e">
        <f t="shared" si="1266"/>
        <v>#DIV/0!</v>
      </c>
      <c r="AA1601" s="78" t="e">
        <f t="shared" si="1266"/>
        <v>#DIV/0!</v>
      </c>
      <c r="AB1601" s="79" t="e">
        <f t="shared" si="1266"/>
        <v>#DIV/0!</v>
      </c>
      <c r="AC1601" s="124"/>
      <c r="AJ1601" s="30"/>
      <c r="AK1601" s="9"/>
      <c r="AL1601" s="9"/>
      <c r="AM1601" s="9"/>
    </row>
    <row r="1602">
      <c r="A1602" s="1336"/>
      <c r="B1602" s="1337"/>
      <c r="C1602" s="520" t="s">
        <v>24</v>
      </c>
      <c r="D1602" s="1338" t="s">
        <v>297</v>
      </c>
      <c r="E1602" s="1111"/>
      <c r="F1602" s="674"/>
      <c r="G1602" s="674"/>
      <c r="H1602" s="674"/>
      <c r="I1602" s="674"/>
      <c r="J1602" s="674"/>
      <c r="K1602" s="674"/>
      <c r="L1602" s="674"/>
      <c r="M1602" s="674"/>
      <c r="N1602" s="674"/>
      <c r="O1602" s="674"/>
      <c r="P1602" s="674"/>
      <c r="Q1602" s="674"/>
      <c r="R1602" s="674"/>
      <c r="S1602" s="674"/>
      <c r="T1602" s="674"/>
      <c r="U1602" s="674"/>
      <c r="V1602" s="674"/>
      <c r="W1602" s="674"/>
      <c r="X1602" s="674"/>
      <c r="Y1602" s="674"/>
      <c r="Z1602" s="674"/>
      <c r="AA1602" s="674"/>
      <c r="AB1602" s="675"/>
      <c r="AC1602" s="369"/>
      <c r="AJ1602" s="30"/>
      <c r="AK1602" s="9"/>
      <c r="AL1602" s="9"/>
      <c r="AM1602" s="9"/>
    </row>
    <row r="1603">
      <c r="A1603" s="865" t="s">
        <v>402</v>
      </c>
      <c r="B1603" s="315" t="s">
        <v>53</v>
      </c>
      <c r="C1603" s="67" t="s">
        <v>18</v>
      </c>
      <c r="D1603" s="68" t="s">
        <v>29</v>
      </c>
      <c r="E1603" s="108">
        <v>72</v>
      </c>
      <c r="F1603" s="109">
        <v>63.600000000000001</v>
      </c>
      <c r="G1603" s="109">
        <v>56.399999999999999</v>
      </c>
      <c r="H1603" s="109">
        <v>57.600000000000001</v>
      </c>
      <c r="I1603" s="109">
        <v>58.799999999999997</v>
      </c>
      <c r="J1603" s="109">
        <v>62.399999999999999</v>
      </c>
      <c r="K1603" s="109">
        <v>67.200000000000003</v>
      </c>
      <c r="L1603" s="109">
        <v>69.599999999999994</v>
      </c>
      <c r="M1603" s="109">
        <v>72</v>
      </c>
      <c r="N1603" s="109">
        <v>69.599999999999994</v>
      </c>
      <c r="O1603" s="109">
        <v>73.200000000000003</v>
      </c>
      <c r="P1603" s="109">
        <v>74.400000000000006</v>
      </c>
      <c r="Q1603" s="109">
        <v>73.200000000000003</v>
      </c>
      <c r="R1603" s="109">
        <v>79.200000000000003</v>
      </c>
      <c r="S1603" s="109">
        <v>72</v>
      </c>
      <c r="T1603" s="109">
        <v>79.200000000000003</v>
      </c>
      <c r="U1603" s="109">
        <v>76.799999999999997</v>
      </c>
      <c r="V1603" s="109">
        <v>75.599999999999994</v>
      </c>
      <c r="W1603" s="109">
        <v>75.599999999999994</v>
      </c>
      <c r="X1603" s="109">
        <v>74.400000000000006</v>
      </c>
      <c r="Y1603" s="109">
        <v>75.599999999999994</v>
      </c>
      <c r="Z1603" s="109">
        <v>72</v>
      </c>
      <c r="AA1603" s="109">
        <v>73.200000000000003</v>
      </c>
      <c r="AB1603" s="110">
        <v>69.599999999999994</v>
      </c>
      <c r="AC1603" s="111">
        <f t="shared" si="1265"/>
        <v>1693.1999999999998</v>
      </c>
      <c r="AD1603" s="112">
        <v>4000</v>
      </c>
      <c r="AE1603" s="109">
        <v>100</v>
      </c>
      <c r="AF1603" s="110">
        <v>120</v>
      </c>
      <c r="AJ1603" s="56"/>
      <c r="AK1603" s="497"/>
      <c r="AL1603" s="81"/>
      <c r="AM1603" s="9"/>
    </row>
    <row r="1604">
      <c r="A1604" s="866"/>
      <c r="B1604" s="316"/>
      <c r="C1604" s="75" t="s">
        <v>20</v>
      </c>
      <c r="D1604" s="76" t="s">
        <v>29</v>
      </c>
      <c r="E1604" s="113">
        <v>34.799999999999997</v>
      </c>
      <c r="F1604" s="114">
        <v>32.399999999999999</v>
      </c>
      <c r="G1604" s="114">
        <v>30</v>
      </c>
      <c r="H1604" s="114">
        <v>28.800000000000001</v>
      </c>
      <c r="I1604" s="114">
        <v>28.800000000000001</v>
      </c>
      <c r="J1604" s="114">
        <v>30</v>
      </c>
      <c r="K1604" s="114">
        <v>31.199999999999999</v>
      </c>
      <c r="L1604" s="114">
        <v>32.399999999999999</v>
      </c>
      <c r="M1604" s="114">
        <v>33.600000000000001</v>
      </c>
      <c r="N1604" s="114">
        <v>33.600000000000001</v>
      </c>
      <c r="O1604" s="114">
        <v>34.799999999999997</v>
      </c>
      <c r="P1604" s="114">
        <v>36</v>
      </c>
      <c r="Q1604" s="114">
        <v>36</v>
      </c>
      <c r="R1604" s="114">
        <v>36</v>
      </c>
      <c r="S1604" s="114">
        <v>34.799999999999997</v>
      </c>
      <c r="T1604" s="114">
        <v>34.799999999999997</v>
      </c>
      <c r="U1604" s="114">
        <v>36</v>
      </c>
      <c r="V1604" s="114">
        <v>36</v>
      </c>
      <c r="W1604" s="114">
        <v>39.600000000000001</v>
      </c>
      <c r="X1604" s="114">
        <v>40.799999999999997</v>
      </c>
      <c r="Y1604" s="114">
        <v>36</v>
      </c>
      <c r="Z1604" s="114">
        <v>36</v>
      </c>
      <c r="AA1604" s="114">
        <v>33.600000000000001</v>
      </c>
      <c r="AB1604" s="115">
        <v>33.600000000000001</v>
      </c>
      <c r="AC1604" s="116">
        <f t="shared" si="1265"/>
        <v>819.60000000000002</v>
      </c>
      <c r="AD1604" s="117"/>
      <c r="AE1604" s="78"/>
      <c r="AF1604" s="79"/>
      <c r="AJ1604" s="30"/>
      <c r="AK1604" s="9"/>
      <c r="AL1604" s="9"/>
      <c r="AM1604" s="9"/>
    </row>
    <row r="1605">
      <c r="A1605" s="866"/>
      <c r="B1605" s="316"/>
      <c r="C1605" s="75" t="s">
        <v>21</v>
      </c>
      <c r="D1605" s="76" t="s">
        <v>22</v>
      </c>
      <c r="E1605" s="1208">
        <v>5</v>
      </c>
      <c r="F1605" s="1209">
        <v>4</v>
      </c>
      <c r="G1605" s="1209">
        <v>4</v>
      </c>
      <c r="H1605" s="1209">
        <v>4</v>
      </c>
      <c r="I1605" s="1209">
        <v>3</v>
      </c>
      <c r="J1605" s="1209">
        <v>4</v>
      </c>
      <c r="K1605" s="1209">
        <v>4</v>
      </c>
      <c r="L1605" s="1209">
        <v>4</v>
      </c>
      <c r="M1605" s="1209">
        <v>4</v>
      </c>
      <c r="N1605" s="1209">
        <v>4</v>
      </c>
      <c r="O1605" s="1209">
        <v>4</v>
      </c>
      <c r="P1605" s="1209">
        <v>4</v>
      </c>
      <c r="Q1605" s="1209">
        <v>5</v>
      </c>
      <c r="R1605" s="1209">
        <v>5</v>
      </c>
      <c r="S1605" s="1209">
        <v>4</v>
      </c>
      <c r="T1605" s="1209">
        <v>6</v>
      </c>
      <c r="U1605" s="1209">
        <v>4</v>
      </c>
      <c r="V1605" s="1209">
        <v>5</v>
      </c>
      <c r="W1605" s="1209">
        <v>4</v>
      </c>
      <c r="X1605" s="1209">
        <v>5</v>
      </c>
      <c r="Y1605" s="1209">
        <v>5</v>
      </c>
      <c r="Z1605" s="1209">
        <v>4</v>
      </c>
      <c r="AA1605" s="1209">
        <v>4</v>
      </c>
      <c r="AB1605" s="1210">
        <v>4</v>
      </c>
      <c r="AC1605" s="116">
        <f t="shared" ref="AC1605:AC1607" si="1267">AVERAGE(E1605:AB1605)</f>
        <v>4.291666666666667</v>
      </c>
      <c r="AD1605" s="122">
        <f>SQRT(MIN((E1603*E1603+E1604*E1604),(F1603*F1603+F1604*F1604),(G1603*G1603+G1604*G1604),(H1603*H1603+H1604*H1604),(I1603*I1603+I1604*I1604),(J1603*J1603+J1604*J1604),(K1603*K1603+K1604*K1604),(L1603*L1603+L1604*L1604),(M1603*M1603+M1604*M1604),(N1603*N1603+N1604*N1604),(E1603*E1603+E1604*E1604),(O1603*O1603+O1604*O1604),(P1603*P1603+P1604*P1604),(R1603*R1603+R1604*R1604),(S1603*S1603+S1604*S1604),(T1603*T1603+T1604*T1604),(U1603*U1603+U1604*U1604),(V1603*V1603+V1604*V1604),(W1603*W1603+W1604*W1604),(X1603*X1603+X1604*X1604),(V1603*V1603+V1604*V1604),(Z1603*Z1603+Z1604*Z1604),(AA1603*AA1603+AA1604*AA1604),(AB1603*AB1603+AB1604*AB1604)))/AD1603</f>
        <v>0.015970597985047397</v>
      </c>
      <c r="AE1605" s="122"/>
      <c r="AF1605" s="123"/>
      <c r="AJ1605" s="30"/>
      <c r="AK1605" s="9"/>
      <c r="AL1605" s="9"/>
      <c r="AM1605" s="9"/>
    </row>
    <row r="1606">
      <c r="A1606" s="866"/>
      <c r="B1606" s="316"/>
      <c r="C1606" s="75" t="s">
        <v>23</v>
      </c>
      <c r="D1606" s="76"/>
      <c r="E1606" s="82">
        <f t="shared" si="1266"/>
        <v>0.48333333333333328</v>
      </c>
      <c r="F1606" s="83">
        <f t="shared" si="1266"/>
        <v>0.50943396226415094</v>
      </c>
      <c r="G1606" s="83">
        <f t="shared" si="1266"/>
        <v>0.53191489361702127</v>
      </c>
      <c r="H1606" s="83">
        <f t="shared" si="1266"/>
        <v>0.5</v>
      </c>
      <c r="I1606" s="83">
        <f t="shared" si="1266"/>
        <v>0.48979591836734698</v>
      </c>
      <c r="J1606" s="83">
        <f t="shared" si="1266"/>
        <v>0.48076923076923078</v>
      </c>
      <c r="K1606" s="83">
        <f t="shared" si="1266"/>
        <v>0.46428571428571425</v>
      </c>
      <c r="L1606" s="83">
        <f t="shared" si="1266"/>
        <v>0.46551724137931039</v>
      </c>
      <c r="M1606" s="83">
        <f t="shared" si="1266"/>
        <v>0.46666666666666667</v>
      </c>
      <c r="N1606" s="83">
        <f t="shared" si="1266"/>
        <v>0.48275862068965525</v>
      </c>
      <c r="O1606" s="83">
        <f t="shared" si="1266"/>
        <v>0.47540983606557369</v>
      </c>
      <c r="P1606" s="83">
        <f t="shared" si="1266"/>
        <v>0.48387096774193544</v>
      </c>
      <c r="Q1606" s="83">
        <f t="shared" si="1266"/>
        <v>0.49180327868852458</v>
      </c>
      <c r="R1606" s="83">
        <f t="shared" si="1266"/>
        <v>0.45454545454545453</v>
      </c>
      <c r="S1606" s="83">
        <f t="shared" si="1266"/>
        <v>0.48333333333333328</v>
      </c>
      <c r="T1606" s="83">
        <f t="shared" si="1266"/>
        <v>0.43939393939393934</v>
      </c>
      <c r="U1606" s="83">
        <f t="shared" si="1266"/>
        <v>0.46875</v>
      </c>
      <c r="V1606" s="83">
        <f t="shared" si="1266"/>
        <v>0.47619047619047622</v>
      </c>
      <c r="W1606" s="83">
        <f t="shared" si="1266"/>
        <v>0.52380952380952384</v>
      </c>
      <c r="X1606" s="83">
        <f t="shared" si="1266"/>
        <v>0.54838709677419351</v>
      </c>
      <c r="Y1606" s="83">
        <f t="shared" si="1266"/>
        <v>0.47619047619047622</v>
      </c>
      <c r="Z1606" s="83">
        <f t="shared" si="1266"/>
        <v>0.5</v>
      </c>
      <c r="AA1606" s="83">
        <f t="shared" si="1266"/>
        <v>0.45901639344262296</v>
      </c>
      <c r="AB1606" s="84">
        <f t="shared" si="1266"/>
        <v>0.48275862068965525</v>
      </c>
      <c r="AC1606" s="654">
        <f t="shared" si="1267"/>
        <v>0.48491395742658905</v>
      </c>
      <c r="AD1606" s="117"/>
      <c r="AE1606" s="78"/>
      <c r="AF1606" s="79"/>
      <c r="AH1606" s="1339"/>
      <c r="AI1606" s="1339"/>
      <c r="AJ1606" s="1339"/>
      <c r="AK1606" s="1339"/>
      <c r="AL1606" s="1339"/>
      <c r="AM1606" s="1339"/>
      <c r="AN1606" s="1339"/>
      <c r="AO1606" s="1339"/>
      <c r="AP1606" s="1339"/>
      <c r="AQ1606" s="1339"/>
      <c r="AR1606" s="1339"/>
      <c r="AS1606" s="1339"/>
      <c r="AT1606" s="1339"/>
      <c r="AU1606" s="1339"/>
      <c r="AV1606" s="1339"/>
      <c r="AW1606" s="1339"/>
      <c r="AX1606" s="1339"/>
      <c r="AY1606" s="1339"/>
      <c r="AZ1606" s="1339"/>
      <c r="BA1606" s="1339"/>
      <c r="BB1606" s="1339"/>
      <c r="BC1606" s="1339"/>
      <c r="BD1606" s="1339"/>
      <c r="BE1606" s="1339"/>
    </row>
    <row r="1607">
      <c r="A1607" s="742"/>
      <c r="B1607" s="743"/>
      <c r="C1607" s="127" t="s">
        <v>37</v>
      </c>
      <c r="D1607" s="94"/>
      <c r="E1607" s="128">
        <f t="shared" ref="E1607:AB1607" si="1268">SQRT(E1603*E1603+E1604*E1604)/E1618/1.73</f>
        <v>4.3444409791506287</v>
      </c>
      <c r="F1607" s="129">
        <f t="shared" si="1268"/>
        <v>3.877684130026438</v>
      </c>
      <c r="G1607" s="129">
        <f t="shared" si="1268"/>
        <v>3.4542785889351291</v>
      </c>
      <c r="H1607" s="129">
        <f t="shared" si="1268"/>
        <v>3.4789453704280677</v>
      </c>
      <c r="I1607" s="129">
        <f t="shared" si="1268"/>
        <v>3.5370466077131408</v>
      </c>
      <c r="J1607" s="129">
        <f t="shared" si="1268"/>
        <v>3.7160054066051575</v>
      </c>
      <c r="K1607" s="129">
        <f t="shared" si="1268"/>
        <v>3.9875607040870951</v>
      </c>
      <c r="L1607" s="129">
        <f t="shared" si="1268"/>
        <v>4.1319183780729967</v>
      </c>
      <c r="M1607" s="129">
        <f t="shared" si="1268"/>
        <v>4.2922660966336172</v>
      </c>
      <c r="N1607" s="129">
        <f t="shared" si="1268"/>
        <v>4.1712387268611888</v>
      </c>
      <c r="O1607" s="129">
        <f t="shared" si="1268"/>
        <v>4.3826327341574567</v>
      </c>
      <c r="P1607" s="129">
        <f t="shared" si="1268"/>
        <v>4.4733845184704988</v>
      </c>
      <c r="Q1607" s="129">
        <f t="shared" si="1268"/>
        <v>4.4026448792881823</v>
      </c>
      <c r="R1607" s="129">
        <f t="shared" si="1268"/>
        <v>4.7085975087073741</v>
      </c>
      <c r="S1607" s="129">
        <f t="shared" si="1268"/>
        <v>4.3200796278656721</v>
      </c>
      <c r="T1607" s="129">
        <f t="shared" si="1268"/>
        <v>4.6689801817246641</v>
      </c>
      <c r="U1607" s="129">
        <f t="shared" si="1268"/>
        <v>4.5354529271198789</v>
      </c>
      <c r="V1607" s="129">
        <f t="shared" si="1268"/>
        <v>4.4486284489339099</v>
      </c>
      <c r="W1607" s="129">
        <f t="shared" si="1268"/>
        <v>4.534147667467157</v>
      </c>
      <c r="X1607" s="129">
        <f t="shared" si="1268"/>
        <v>4.4956800380615816</v>
      </c>
      <c r="Y1607" s="129">
        <f t="shared" si="1268"/>
        <v>4.4940647654968382</v>
      </c>
      <c r="Z1607" s="129">
        <f t="shared" si="1268"/>
        <v>4.3124091130190365</v>
      </c>
      <c r="AA1607" s="129">
        <f t="shared" si="1268"/>
        <v>4.396292507046085</v>
      </c>
      <c r="AB1607" s="131">
        <f t="shared" si="1268"/>
        <v>4.198681086906328</v>
      </c>
      <c r="AC1607" s="189">
        <f t="shared" si="1267"/>
        <v>4.2234608746990885</v>
      </c>
      <c r="AD1607" s="373">
        <f>(AC1605-AC1607)/AC1605</f>
        <v>0.015892611720600809</v>
      </c>
      <c r="AE1607" s="129"/>
      <c r="AF1607" s="131"/>
      <c r="AJ1607" s="56"/>
      <c r="AK1607" s="64"/>
      <c r="AL1607" s="9"/>
      <c r="AM1607" s="64"/>
    </row>
    <row r="1608">
      <c r="A1608" s="865" t="s">
        <v>27</v>
      </c>
      <c r="B1608" s="315" t="s">
        <v>28</v>
      </c>
      <c r="C1608" s="67" t="s">
        <v>18</v>
      </c>
      <c r="D1608" s="68" t="s">
        <v>29</v>
      </c>
      <c r="E1608" s="108">
        <v>0</v>
      </c>
      <c r="F1608" s="109">
        <v>0</v>
      </c>
      <c r="G1608" s="109">
        <v>0</v>
      </c>
      <c r="H1608" s="109">
        <v>0</v>
      </c>
      <c r="I1608" s="109">
        <v>0</v>
      </c>
      <c r="J1608" s="109">
        <v>0</v>
      </c>
      <c r="K1608" s="109">
        <v>0</v>
      </c>
      <c r="L1608" s="109">
        <v>0</v>
      </c>
      <c r="M1608" s="109">
        <v>0</v>
      </c>
      <c r="N1608" s="109">
        <v>0</v>
      </c>
      <c r="O1608" s="109">
        <v>0</v>
      </c>
      <c r="P1608" s="109">
        <v>0</v>
      </c>
      <c r="Q1608" s="109">
        <v>0</v>
      </c>
      <c r="R1608" s="109">
        <v>0</v>
      </c>
      <c r="S1608" s="109">
        <v>0</v>
      </c>
      <c r="T1608" s="109">
        <v>0</v>
      </c>
      <c r="U1608" s="109">
        <v>0</v>
      </c>
      <c r="V1608" s="109">
        <v>0</v>
      </c>
      <c r="W1608" s="109">
        <v>0</v>
      </c>
      <c r="X1608" s="109">
        <v>0</v>
      </c>
      <c r="Y1608" s="109">
        <v>0</v>
      </c>
      <c r="Z1608" s="109">
        <v>0</v>
      </c>
      <c r="AA1608" s="109">
        <v>0</v>
      </c>
      <c r="AB1608" s="110">
        <v>0</v>
      </c>
      <c r="AC1608" s="111">
        <f t="shared" ref="AC1608:AC1609" si="1269">SUM(E1608:AB1608)</f>
        <v>0</v>
      </c>
      <c r="AD1608" s="112">
        <v>1600</v>
      </c>
      <c r="AE1608" s="109">
        <v>100</v>
      </c>
      <c r="AF1608" s="110">
        <v>120</v>
      </c>
      <c r="AJ1608" s="56"/>
      <c r="AK1608" s="497"/>
      <c r="AL1608" s="81"/>
      <c r="AM1608" s="9"/>
    </row>
    <row r="1609">
      <c r="A1609" s="866"/>
      <c r="B1609" s="316"/>
      <c r="C1609" s="75" t="s">
        <v>20</v>
      </c>
      <c r="D1609" s="76" t="s">
        <v>29</v>
      </c>
      <c r="E1609" s="113">
        <v>0</v>
      </c>
      <c r="F1609" s="114">
        <v>0</v>
      </c>
      <c r="G1609" s="114">
        <v>0</v>
      </c>
      <c r="H1609" s="114">
        <v>0</v>
      </c>
      <c r="I1609" s="114">
        <v>0</v>
      </c>
      <c r="J1609" s="114">
        <v>0</v>
      </c>
      <c r="K1609" s="114">
        <v>0</v>
      </c>
      <c r="L1609" s="114">
        <v>0</v>
      </c>
      <c r="M1609" s="114">
        <v>0</v>
      </c>
      <c r="N1609" s="114">
        <v>0</v>
      </c>
      <c r="O1609" s="114">
        <v>0</v>
      </c>
      <c r="P1609" s="114">
        <v>0</v>
      </c>
      <c r="Q1609" s="114">
        <v>0</v>
      </c>
      <c r="R1609" s="114">
        <v>0</v>
      </c>
      <c r="S1609" s="114">
        <v>0</v>
      </c>
      <c r="T1609" s="114">
        <v>0</v>
      </c>
      <c r="U1609" s="114">
        <v>0</v>
      </c>
      <c r="V1609" s="114">
        <v>0</v>
      </c>
      <c r="W1609" s="114">
        <v>0</v>
      </c>
      <c r="X1609" s="114">
        <v>0</v>
      </c>
      <c r="Y1609" s="114">
        <v>0</v>
      </c>
      <c r="Z1609" s="114">
        <v>0</v>
      </c>
      <c r="AA1609" s="114">
        <v>0</v>
      </c>
      <c r="AB1609" s="115">
        <v>0</v>
      </c>
      <c r="AC1609" s="116">
        <f t="shared" si="1269"/>
        <v>0</v>
      </c>
      <c r="AD1609" s="117"/>
      <c r="AE1609" s="78"/>
      <c r="AF1609" s="79"/>
      <c r="AJ1609" s="30"/>
      <c r="AK1609" s="9"/>
      <c r="AL1609" s="9"/>
      <c r="AM1609" s="9"/>
    </row>
    <row r="1610">
      <c r="A1610" s="866"/>
      <c r="B1610" s="316"/>
      <c r="C1610" s="75" t="s">
        <v>21</v>
      </c>
      <c r="D1610" s="76" t="s">
        <v>22</v>
      </c>
      <c r="E1610" s="1208">
        <v>0</v>
      </c>
      <c r="F1610" s="1209">
        <v>0</v>
      </c>
      <c r="G1610" s="1209">
        <v>0</v>
      </c>
      <c r="H1610" s="1209">
        <v>0</v>
      </c>
      <c r="I1610" s="1209">
        <v>0</v>
      </c>
      <c r="J1610" s="1209">
        <v>0</v>
      </c>
      <c r="K1610" s="1209">
        <v>0</v>
      </c>
      <c r="L1610" s="1209">
        <v>0</v>
      </c>
      <c r="M1610" s="1209">
        <v>0</v>
      </c>
      <c r="N1610" s="1209">
        <v>0</v>
      </c>
      <c r="O1610" s="1209">
        <v>0</v>
      </c>
      <c r="P1610" s="1209">
        <v>0</v>
      </c>
      <c r="Q1610" s="1209">
        <v>0</v>
      </c>
      <c r="R1610" s="1209">
        <v>0</v>
      </c>
      <c r="S1610" s="1209">
        <v>0</v>
      </c>
      <c r="T1610" s="1209">
        <v>0</v>
      </c>
      <c r="U1610" s="1209">
        <v>0</v>
      </c>
      <c r="V1610" s="1209">
        <v>0</v>
      </c>
      <c r="W1610" s="1209">
        <v>0</v>
      </c>
      <c r="X1610" s="1209">
        <v>0</v>
      </c>
      <c r="Y1610" s="1209">
        <v>0</v>
      </c>
      <c r="Z1610" s="1209">
        <v>0</v>
      </c>
      <c r="AA1610" s="1209">
        <v>0</v>
      </c>
      <c r="AB1610" s="1210">
        <v>0</v>
      </c>
      <c r="AC1610" s="116">
        <f>AVERAGE(E1610:AB1610)</f>
        <v>0</v>
      </c>
      <c r="AD1610" s="122">
        <f>SQRT(MIN((E1608*E1608+E1609*E1609),(F1608*F1608+F1609*F1609),(G1608*G1608+G1609*G1609),(H1608*H1608+H1609*H1609),(I1608*I1608+I1609*I1609),(J1608*J1608+J1609*J1609),(K1608*K1608+K1609*K1609),(L1608*L1608+L1609*L1609),(M1608*M1608+M1609*M1609),(N1608*N1608+N1609*N1609),(E1608*E1608+E1609*E1609),(O1608*O1608+O1609*O1609),(P1608*P1608+P1609*P1609),(R1608*R1608+R1609*R1609),(S1608*S1608+S1609*S1609),(T1608*T1608+T1609*T1609),(U1608*U1608+U1609*U1609),(V1608*V1608+V1609*V1609),(W1608*W1608+W1609*W1609),(X1608*X1608+X1609*X1609),(V1608*V1608+V1609*V1609),(Z1608*Z1608+Z1609*Z1609),(AA1608*AA1608+AA1609*AA1609),(AB1608*AB1608+AB1609*AB1609)))/AD1608</f>
        <v>0</v>
      </c>
      <c r="AE1610" s="122"/>
      <c r="AF1610" s="123"/>
      <c r="AJ1610" s="30"/>
      <c r="AK1610" s="9"/>
      <c r="AL1610" s="9"/>
      <c r="AM1610" s="9"/>
    </row>
    <row r="1611">
      <c r="A1611" s="866"/>
      <c r="B1611" s="316"/>
      <c r="C1611" s="75" t="s">
        <v>23</v>
      </c>
      <c r="D1611" s="76"/>
      <c r="E1611" s="82" t="e">
        <f t="shared" ref="E1611:AB1611" si="1270">E1609/E1608</f>
        <v>#DIV/0!</v>
      </c>
      <c r="F1611" s="83" t="e">
        <f t="shared" si="1270"/>
        <v>#DIV/0!</v>
      </c>
      <c r="G1611" s="83" t="e">
        <f t="shared" si="1270"/>
        <v>#DIV/0!</v>
      </c>
      <c r="H1611" s="83" t="e">
        <f t="shared" si="1270"/>
        <v>#DIV/0!</v>
      </c>
      <c r="I1611" s="83" t="e">
        <f t="shared" si="1270"/>
        <v>#DIV/0!</v>
      </c>
      <c r="J1611" s="83" t="e">
        <f t="shared" si="1270"/>
        <v>#DIV/0!</v>
      </c>
      <c r="K1611" s="83" t="e">
        <f t="shared" si="1270"/>
        <v>#DIV/0!</v>
      </c>
      <c r="L1611" s="83" t="e">
        <f t="shared" si="1270"/>
        <v>#DIV/0!</v>
      </c>
      <c r="M1611" s="83" t="e">
        <f t="shared" si="1270"/>
        <v>#DIV/0!</v>
      </c>
      <c r="N1611" s="83" t="e">
        <f t="shared" si="1270"/>
        <v>#DIV/0!</v>
      </c>
      <c r="O1611" s="83" t="e">
        <f t="shared" si="1270"/>
        <v>#DIV/0!</v>
      </c>
      <c r="P1611" s="83" t="e">
        <f t="shared" si="1270"/>
        <v>#DIV/0!</v>
      </c>
      <c r="Q1611" s="83" t="e">
        <f t="shared" si="1270"/>
        <v>#DIV/0!</v>
      </c>
      <c r="R1611" s="83" t="e">
        <f t="shared" si="1270"/>
        <v>#DIV/0!</v>
      </c>
      <c r="S1611" s="83" t="e">
        <f t="shared" si="1270"/>
        <v>#DIV/0!</v>
      </c>
      <c r="T1611" s="83" t="e">
        <f t="shared" si="1270"/>
        <v>#DIV/0!</v>
      </c>
      <c r="U1611" s="83" t="e">
        <f t="shared" si="1270"/>
        <v>#DIV/0!</v>
      </c>
      <c r="V1611" s="83" t="e">
        <f t="shared" si="1270"/>
        <v>#DIV/0!</v>
      </c>
      <c r="W1611" s="83" t="e">
        <f t="shared" si="1270"/>
        <v>#DIV/0!</v>
      </c>
      <c r="X1611" s="83" t="e">
        <f t="shared" si="1270"/>
        <v>#DIV/0!</v>
      </c>
      <c r="Y1611" s="83" t="e">
        <f t="shared" si="1270"/>
        <v>#DIV/0!</v>
      </c>
      <c r="Z1611" s="83" t="e">
        <f t="shared" si="1270"/>
        <v>#DIV/0!</v>
      </c>
      <c r="AA1611" s="83" t="e">
        <f t="shared" si="1270"/>
        <v>#DIV/0!</v>
      </c>
      <c r="AB1611" s="84" t="e">
        <f t="shared" si="1270"/>
        <v>#DIV/0!</v>
      </c>
      <c r="AC1611" s="369"/>
      <c r="AD1611" s="117"/>
      <c r="AE1611" s="78"/>
      <c r="AF1611" s="79"/>
      <c r="AJ1611" s="30"/>
      <c r="AK1611" s="9"/>
      <c r="AL1611" s="9"/>
      <c r="AM1611" s="9"/>
    </row>
    <row r="1612">
      <c r="A1612" s="742"/>
      <c r="B1612" s="743"/>
      <c r="C1612" s="127" t="s">
        <v>37</v>
      </c>
      <c r="D1612" s="94"/>
      <c r="E1612" s="128">
        <f t="shared" ref="E1612:AB1612" si="1271">SQRT(E1608*E1608+E1609*E1609)/E1619/1.73</f>
        <v>0</v>
      </c>
      <c r="F1612" s="129">
        <f t="shared" si="1271"/>
        <v>0</v>
      </c>
      <c r="G1612" s="129">
        <f t="shared" si="1271"/>
        <v>0</v>
      </c>
      <c r="H1612" s="129">
        <f t="shared" si="1271"/>
        <v>0</v>
      </c>
      <c r="I1612" s="129">
        <f t="shared" si="1271"/>
        <v>0</v>
      </c>
      <c r="J1612" s="129">
        <f t="shared" si="1271"/>
        <v>0</v>
      </c>
      <c r="K1612" s="129">
        <f t="shared" si="1271"/>
        <v>0</v>
      </c>
      <c r="L1612" s="129">
        <f t="shared" si="1271"/>
        <v>0</v>
      </c>
      <c r="M1612" s="129">
        <f t="shared" si="1271"/>
        <v>0</v>
      </c>
      <c r="N1612" s="129">
        <f t="shared" si="1271"/>
        <v>0</v>
      </c>
      <c r="O1612" s="129">
        <f t="shared" si="1271"/>
        <v>0</v>
      </c>
      <c r="P1612" s="129">
        <f t="shared" si="1271"/>
        <v>0</v>
      </c>
      <c r="Q1612" s="129">
        <f t="shared" si="1271"/>
        <v>0</v>
      </c>
      <c r="R1612" s="129">
        <f t="shared" si="1271"/>
        <v>0</v>
      </c>
      <c r="S1612" s="129">
        <f t="shared" si="1271"/>
        <v>0</v>
      </c>
      <c r="T1612" s="129">
        <f t="shared" si="1271"/>
        <v>0</v>
      </c>
      <c r="U1612" s="129">
        <f t="shared" si="1271"/>
        <v>0</v>
      </c>
      <c r="V1612" s="129">
        <f t="shared" si="1271"/>
        <v>0</v>
      </c>
      <c r="W1612" s="129">
        <f t="shared" si="1271"/>
        <v>0</v>
      </c>
      <c r="X1612" s="129">
        <f t="shared" si="1271"/>
        <v>0</v>
      </c>
      <c r="Y1612" s="129">
        <f t="shared" si="1271"/>
        <v>0</v>
      </c>
      <c r="Z1612" s="129">
        <f t="shared" si="1271"/>
        <v>0</v>
      </c>
      <c r="AA1612" s="129">
        <f t="shared" si="1271"/>
        <v>0</v>
      </c>
      <c r="AB1612" s="131">
        <f t="shared" si="1271"/>
        <v>0</v>
      </c>
      <c r="AC1612" s="189">
        <f t="shared" ref="AC1612:AC1619" si="1272">AVERAGE(E1612:AB1612)</f>
        <v>0</v>
      </c>
      <c r="AD1612" s="373" t="e">
        <f>(AC1610-AC1612)/AC1610</f>
        <v>#DIV/0!</v>
      </c>
      <c r="AE1612" s="129"/>
      <c r="AF1612" s="131"/>
      <c r="AG1612" s="9"/>
    </row>
    <row r="1613">
      <c r="A1613" s="1340" t="s">
        <v>403</v>
      </c>
      <c r="B1613" s="1341" t="s">
        <v>105</v>
      </c>
      <c r="C1613" s="1342" t="s">
        <v>21</v>
      </c>
      <c r="D1613" s="1343" t="s">
        <v>22</v>
      </c>
      <c r="E1613" s="1344">
        <v>0</v>
      </c>
      <c r="F1613" s="1345">
        <v>0</v>
      </c>
      <c r="G1613" s="1345">
        <v>0</v>
      </c>
      <c r="H1613" s="1345">
        <v>0</v>
      </c>
      <c r="I1613" s="1345">
        <v>0</v>
      </c>
      <c r="J1613" s="1345">
        <v>0</v>
      </c>
      <c r="K1613" s="1345">
        <v>0</v>
      </c>
      <c r="L1613" s="1345">
        <v>0</v>
      </c>
      <c r="M1613" s="1345">
        <v>0</v>
      </c>
      <c r="N1613" s="1345">
        <v>0</v>
      </c>
      <c r="O1613" s="1345">
        <v>0</v>
      </c>
      <c r="P1613" s="1345">
        <v>0</v>
      </c>
      <c r="Q1613" s="1345">
        <v>0</v>
      </c>
      <c r="R1613" s="1345">
        <v>0</v>
      </c>
      <c r="S1613" s="1345">
        <v>0</v>
      </c>
      <c r="T1613" s="1345">
        <v>0</v>
      </c>
      <c r="U1613" s="1345">
        <v>0</v>
      </c>
      <c r="V1613" s="1345">
        <v>0</v>
      </c>
      <c r="W1613" s="1345">
        <v>0</v>
      </c>
      <c r="X1613" s="1345">
        <v>0</v>
      </c>
      <c r="Y1613" s="1345">
        <v>0</v>
      </c>
      <c r="Z1613" s="1345">
        <v>0</v>
      </c>
      <c r="AA1613" s="1345">
        <v>0</v>
      </c>
      <c r="AB1613" s="1346">
        <v>0</v>
      </c>
      <c r="AC1613" s="1347">
        <f t="shared" si="1272"/>
        <v>0</v>
      </c>
      <c r="AD1613" s="1259"/>
      <c r="AE1613" s="365"/>
      <c r="AF1613" s="366"/>
      <c r="AG1613" s="9"/>
    </row>
    <row r="1614">
      <c r="A1614" s="285" t="s">
        <v>31</v>
      </c>
      <c r="B1614" s="286"/>
      <c r="C1614" s="1260"/>
      <c r="D1614" s="1172"/>
      <c r="E1614" s="1348">
        <f t="shared" ref="E1614:E1615" si="1273">E1603+E1608</f>
        <v>72</v>
      </c>
      <c r="F1614" s="146">
        <f t="shared" ref="F1614:F1615" si="1274">F1603+F1608</f>
        <v>63.600000000000001</v>
      </c>
      <c r="G1614" s="146">
        <f t="shared" ref="G1614:G1615" si="1275">G1603+G1608</f>
        <v>56.399999999999999</v>
      </c>
      <c r="H1614" s="146">
        <f t="shared" ref="H1614:H1615" si="1276">H1603+H1608</f>
        <v>57.600000000000001</v>
      </c>
      <c r="I1614" s="146">
        <f t="shared" ref="I1614:I1615" si="1277">I1603+I1608</f>
        <v>58.799999999999997</v>
      </c>
      <c r="J1614" s="146">
        <f t="shared" ref="J1614:J1615" si="1278">J1603+J1608</f>
        <v>62.399999999999999</v>
      </c>
      <c r="K1614" s="146">
        <f t="shared" ref="K1614:K1615" si="1279">K1603+K1608</f>
        <v>67.200000000000003</v>
      </c>
      <c r="L1614" s="146">
        <f t="shared" ref="L1614:L1615" si="1280">L1603+L1608</f>
        <v>69.599999999999994</v>
      </c>
      <c r="M1614" s="146">
        <f t="shared" ref="M1614:M1615" si="1281">M1603+M1608</f>
        <v>72</v>
      </c>
      <c r="N1614" s="146">
        <f t="shared" ref="N1614:N1615" si="1282">N1603+N1608</f>
        <v>69.599999999999994</v>
      </c>
      <c r="O1614" s="146">
        <f t="shared" ref="O1614:O1615" si="1283">O1603+O1608</f>
        <v>73.200000000000003</v>
      </c>
      <c r="P1614" s="146">
        <f t="shared" ref="P1614:P1615" si="1284">P1603+P1608</f>
        <v>74.400000000000006</v>
      </c>
      <c r="Q1614" s="146">
        <f t="shared" ref="Q1614:Q1615" si="1285">Q1603+Q1608</f>
        <v>73.200000000000003</v>
      </c>
      <c r="R1614" s="146">
        <f t="shared" ref="R1614:R1615" si="1286">R1603+R1608</f>
        <v>79.200000000000003</v>
      </c>
      <c r="S1614" s="146">
        <f t="shared" ref="S1614:S1615" si="1287">S1603+S1608</f>
        <v>72</v>
      </c>
      <c r="T1614" s="146">
        <f t="shared" ref="T1614:T1615" si="1288">T1603+T1608</f>
        <v>79.200000000000003</v>
      </c>
      <c r="U1614" s="146">
        <f t="shared" ref="U1614:U1615" si="1289">U1603+U1608</f>
        <v>76.799999999999997</v>
      </c>
      <c r="V1614" s="146">
        <f t="shared" ref="V1614:V1615" si="1290">V1603+V1608</f>
        <v>75.599999999999994</v>
      </c>
      <c r="W1614" s="146">
        <f t="shared" ref="W1614:W1615" si="1291">W1603+W1608</f>
        <v>75.599999999999994</v>
      </c>
      <c r="X1614" s="146">
        <f t="shared" ref="X1614:X1615" si="1292">X1603+X1608</f>
        <v>74.400000000000006</v>
      </c>
      <c r="Y1614" s="290">
        <f t="shared" ref="Y1614:Y1615" si="1293">Y1603+Y1608</f>
        <v>75.599999999999994</v>
      </c>
      <c r="Z1614" s="146">
        <f t="shared" ref="Z1614:Z1615" si="1294">Z1603+Z1608</f>
        <v>72</v>
      </c>
      <c r="AA1614" s="146">
        <f t="shared" ref="AA1614:AA1615" si="1295">AA1603+AA1608</f>
        <v>73.200000000000003</v>
      </c>
      <c r="AB1614" s="147">
        <f t="shared" ref="AB1614:AB1615" si="1296">AB1603+AB1608</f>
        <v>69.599999999999994</v>
      </c>
      <c r="AC1614" s="1176"/>
      <c r="AD1614" s="292">
        <f t="shared" ref="AD1614:AD1620" si="1297">MIN(E1614:AB1614)</f>
        <v>56.399999999999999</v>
      </c>
      <c r="AE1614" s="146"/>
      <c r="AF1614" s="147"/>
      <c r="AG1614" s="9"/>
    </row>
    <row r="1615">
      <c r="A1615" s="148" t="s">
        <v>32</v>
      </c>
      <c r="B1615" s="149"/>
      <c r="C1615" s="1262"/>
      <c r="D1615" s="1177"/>
      <c r="E1615" s="1349">
        <f t="shared" si="1273"/>
        <v>34.799999999999997</v>
      </c>
      <c r="F1615" s="156">
        <f t="shared" si="1274"/>
        <v>32.399999999999999</v>
      </c>
      <c r="G1615" s="156">
        <f t="shared" si="1275"/>
        <v>30</v>
      </c>
      <c r="H1615" s="156">
        <f t="shared" si="1276"/>
        <v>28.800000000000001</v>
      </c>
      <c r="I1615" s="156">
        <f t="shared" si="1277"/>
        <v>28.800000000000001</v>
      </c>
      <c r="J1615" s="156">
        <f t="shared" si="1278"/>
        <v>30</v>
      </c>
      <c r="K1615" s="156">
        <f t="shared" si="1279"/>
        <v>31.199999999999999</v>
      </c>
      <c r="L1615" s="156">
        <f t="shared" si="1280"/>
        <v>32.399999999999999</v>
      </c>
      <c r="M1615" s="156">
        <f t="shared" si="1281"/>
        <v>33.600000000000001</v>
      </c>
      <c r="N1615" s="156">
        <f t="shared" si="1282"/>
        <v>33.600000000000001</v>
      </c>
      <c r="O1615" s="156">
        <f t="shared" si="1283"/>
        <v>34.799999999999997</v>
      </c>
      <c r="P1615" s="156">
        <f t="shared" si="1284"/>
        <v>36</v>
      </c>
      <c r="Q1615" s="156">
        <f t="shared" si="1285"/>
        <v>36</v>
      </c>
      <c r="R1615" s="156">
        <f t="shared" si="1286"/>
        <v>36</v>
      </c>
      <c r="S1615" s="156">
        <f t="shared" si="1287"/>
        <v>34.799999999999997</v>
      </c>
      <c r="T1615" s="156">
        <f t="shared" si="1288"/>
        <v>34.799999999999997</v>
      </c>
      <c r="U1615" s="156">
        <f t="shared" si="1289"/>
        <v>36</v>
      </c>
      <c r="V1615" s="156">
        <f t="shared" si="1290"/>
        <v>36</v>
      </c>
      <c r="W1615" s="156">
        <f t="shared" si="1291"/>
        <v>39.600000000000001</v>
      </c>
      <c r="X1615" s="156">
        <f t="shared" si="1292"/>
        <v>40.799999999999997</v>
      </c>
      <c r="Y1615" s="152">
        <f t="shared" si="1293"/>
        <v>36</v>
      </c>
      <c r="Z1615" s="156">
        <f t="shared" si="1294"/>
        <v>36</v>
      </c>
      <c r="AA1615" s="156">
        <f t="shared" si="1295"/>
        <v>33.600000000000001</v>
      </c>
      <c r="AB1615" s="157">
        <f t="shared" si="1296"/>
        <v>33.600000000000001</v>
      </c>
      <c r="AC1615" s="1180"/>
      <c r="AD1615" s="295">
        <f t="shared" si="1297"/>
        <v>28.800000000000001</v>
      </c>
      <c r="AE1615" s="156"/>
      <c r="AF1615" s="157"/>
      <c r="AG1615" s="9"/>
    </row>
    <row r="1616">
      <c r="A1616" s="158" t="s">
        <v>33</v>
      </c>
      <c r="B1616" s="159"/>
      <c r="C1616" s="1321"/>
      <c r="D1616" s="1181"/>
      <c r="E1616" s="1265">
        <f t="shared" ref="E1616:AB1616" si="1298">SQRT(E1614*E1614+E1615*E1615)</f>
        <v>79.968993991421456</v>
      </c>
      <c r="F1616" s="459">
        <f t="shared" si="1298"/>
        <v>71.377307318222648</v>
      </c>
      <c r="G1616" s="459">
        <f t="shared" si="1298"/>
        <v>63.882391940189592</v>
      </c>
      <c r="H1616" s="459">
        <f t="shared" si="1298"/>
        <v>64.398757751993955</v>
      </c>
      <c r="I1616" s="459">
        <f t="shared" si="1298"/>
        <v>65.474269755377946</v>
      </c>
      <c r="J1616" s="459">
        <f t="shared" si="1298"/>
        <v>69.236984336407957</v>
      </c>
      <c r="K1616" s="459">
        <f t="shared" si="1298"/>
        <v>74.089675394079038</v>
      </c>
      <c r="L1616" s="459">
        <f t="shared" si="1298"/>
        <v>76.771869848271891</v>
      </c>
      <c r="M1616" s="459">
        <f t="shared" si="1298"/>
        <v>79.454137714784878</v>
      </c>
      <c r="N1616" s="459">
        <f t="shared" si="1298"/>
        <v>77.285962502902166</v>
      </c>
      <c r="O1616" s="459">
        <f t="shared" si="1298"/>
        <v>81.051094995687748</v>
      </c>
      <c r="P1616" s="459">
        <f t="shared" si="1298"/>
        <v>82.652041717068315</v>
      </c>
      <c r="Q1616" s="459">
        <f t="shared" si="1298"/>
        <v>81.573525116915235</v>
      </c>
      <c r="R1616" s="459">
        <f t="shared" si="1298"/>
        <v>86.997931009880915</v>
      </c>
      <c r="S1616" s="459">
        <f t="shared" si="1298"/>
        <v>79.968993991421456</v>
      </c>
      <c r="T1616" s="459">
        <f t="shared" si="1298"/>
        <v>86.508265501049095</v>
      </c>
      <c r="U1616" s="459">
        <f t="shared" si="1298"/>
        <v>84.818865825947</v>
      </c>
      <c r="V1616" s="459">
        <f t="shared" si="1298"/>
        <v>83.733864117213642</v>
      </c>
      <c r="W1616" s="459">
        <f t="shared" si="1298"/>
        <v>85.343541056133816</v>
      </c>
      <c r="X1616" s="459">
        <f t="shared" si="1298"/>
        <v>84.852813742385706</v>
      </c>
      <c r="Y1616" s="459">
        <f t="shared" si="1298"/>
        <v>83.733864117213642</v>
      </c>
      <c r="Z1616" s="459">
        <f t="shared" si="1298"/>
        <v>80.498447189992433</v>
      </c>
      <c r="AA1616" s="459">
        <f t="shared" si="1298"/>
        <v>80.543156133839204</v>
      </c>
      <c r="AB1616" s="893">
        <f t="shared" si="1298"/>
        <v>77.285962502902166</v>
      </c>
      <c r="AC1616" s="1184"/>
      <c r="AD1616" s="298">
        <f t="shared" si="1297"/>
        <v>63.882391940189592</v>
      </c>
      <c r="AE1616" s="1266"/>
      <c r="AF1616" s="1264"/>
      <c r="AG1616" s="64"/>
    </row>
    <row r="1617">
      <c r="A1617" s="841" t="s">
        <v>69</v>
      </c>
      <c r="B1617" s="842"/>
      <c r="C1617" s="540"/>
      <c r="D1617" s="1185"/>
      <c r="E1617" s="1268">
        <v>1</v>
      </c>
      <c r="F1617" s="396">
        <v>2</v>
      </c>
      <c r="G1617" s="396">
        <v>3</v>
      </c>
      <c r="H1617" s="396">
        <v>4</v>
      </c>
      <c r="I1617" s="396">
        <v>5</v>
      </c>
      <c r="J1617" s="396">
        <v>6</v>
      </c>
      <c r="K1617" s="396">
        <v>7</v>
      </c>
      <c r="L1617" s="396">
        <v>8</v>
      </c>
      <c r="M1617" s="396">
        <v>9</v>
      </c>
      <c r="N1617" s="396">
        <v>10</v>
      </c>
      <c r="O1617" s="396">
        <v>11</v>
      </c>
      <c r="P1617" s="396">
        <v>12</v>
      </c>
      <c r="Q1617" s="396">
        <v>13</v>
      </c>
      <c r="R1617" s="396">
        <v>14</v>
      </c>
      <c r="S1617" s="396">
        <v>15</v>
      </c>
      <c r="T1617" s="396">
        <v>16</v>
      </c>
      <c r="U1617" s="396">
        <v>17</v>
      </c>
      <c r="V1617" s="396">
        <v>18</v>
      </c>
      <c r="W1617" s="396">
        <v>19</v>
      </c>
      <c r="X1617" s="396">
        <v>20</v>
      </c>
      <c r="Y1617" s="396">
        <v>21</v>
      </c>
      <c r="Z1617" s="396">
        <v>22</v>
      </c>
      <c r="AA1617" s="396">
        <v>23</v>
      </c>
      <c r="AB1617" s="714">
        <v>24</v>
      </c>
      <c r="AC1617" s="1350"/>
      <c r="AD1617" s="56"/>
      <c r="AE1617" s="64"/>
      <c r="AF1617" s="64"/>
      <c r="AG1617" s="64"/>
    </row>
    <row r="1618">
      <c r="A1618" s="299" t="s">
        <v>70</v>
      </c>
      <c r="B1618" s="169"/>
      <c r="C1618" s="300" t="s">
        <v>24</v>
      </c>
      <c r="D1618" s="1351" t="s">
        <v>22</v>
      </c>
      <c r="E1618" s="1352">
        <v>10.640000000000001</v>
      </c>
      <c r="F1618" s="895">
        <v>10.640000000000001</v>
      </c>
      <c r="G1618" s="895">
        <v>10.69</v>
      </c>
      <c r="H1618" s="895">
        <v>10.699999999999999</v>
      </c>
      <c r="I1618" s="895">
        <v>10.699999999999999</v>
      </c>
      <c r="J1618" s="895">
        <v>10.77</v>
      </c>
      <c r="K1618" s="895">
        <v>10.74</v>
      </c>
      <c r="L1618" s="895">
        <v>10.74</v>
      </c>
      <c r="M1618" s="895">
        <v>10.699999999999999</v>
      </c>
      <c r="N1618" s="895">
        <v>10.710000000000001</v>
      </c>
      <c r="O1618" s="895">
        <v>10.69</v>
      </c>
      <c r="P1618" s="895">
        <v>10.68</v>
      </c>
      <c r="Q1618" s="895">
        <v>10.710000000000001</v>
      </c>
      <c r="R1618" s="895">
        <v>10.68</v>
      </c>
      <c r="S1618" s="895">
        <v>10.699999999999999</v>
      </c>
      <c r="T1618" s="895">
        <v>10.710000000000001</v>
      </c>
      <c r="U1618" s="895">
        <v>10.81</v>
      </c>
      <c r="V1618" s="895">
        <v>10.880000000000001</v>
      </c>
      <c r="W1618" s="895">
        <v>10.880000000000001</v>
      </c>
      <c r="X1618" s="895">
        <v>10.91</v>
      </c>
      <c r="Y1618" s="895">
        <v>10.77</v>
      </c>
      <c r="Z1618" s="895">
        <v>10.789999999999999</v>
      </c>
      <c r="AA1618" s="895">
        <v>10.59</v>
      </c>
      <c r="AB1618" s="1353">
        <v>10.640000000000001</v>
      </c>
      <c r="AC1618" s="1354">
        <f t="shared" si="1272"/>
        <v>10.727916666666667</v>
      </c>
      <c r="AD1618" s="56"/>
      <c r="AE1618" s="64"/>
      <c r="AF1618" s="64"/>
      <c r="AG1618" s="64"/>
    </row>
    <row r="1619">
      <c r="A1619" s="663" t="s">
        <v>34</v>
      </c>
      <c r="B1619" s="362"/>
      <c r="C1619" s="664" t="s">
        <v>24</v>
      </c>
      <c r="D1619" s="1355" t="s">
        <v>22</v>
      </c>
      <c r="E1619" s="271">
        <v>10.630000000000001</v>
      </c>
      <c r="F1619" s="272">
        <v>10.65</v>
      </c>
      <c r="G1619" s="272">
        <v>10.699999999999999</v>
      </c>
      <c r="H1619" s="272">
        <v>10.710000000000001</v>
      </c>
      <c r="I1619" s="272">
        <v>10.710000000000001</v>
      </c>
      <c r="J1619" s="272">
        <v>10.77</v>
      </c>
      <c r="K1619" s="272">
        <v>10.74</v>
      </c>
      <c r="L1619" s="272">
        <v>10.76</v>
      </c>
      <c r="M1619" s="272">
        <v>10.710000000000001</v>
      </c>
      <c r="N1619" s="272">
        <v>10.710000000000001</v>
      </c>
      <c r="O1619" s="272">
        <v>10.720000000000001</v>
      </c>
      <c r="P1619" s="272">
        <v>10.720000000000001</v>
      </c>
      <c r="Q1619" s="272">
        <v>10.710000000000001</v>
      </c>
      <c r="R1619" s="272">
        <v>10.710000000000001</v>
      </c>
      <c r="S1619" s="272">
        <v>10.74</v>
      </c>
      <c r="T1619" s="272">
        <v>10.74</v>
      </c>
      <c r="U1619" s="272">
        <v>10.84</v>
      </c>
      <c r="V1619" s="272">
        <v>10.91</v>
      </c>
      <c r="W1619" s="272">
        <v>10.91</v>
      </c>
      <c r="X1619" s="272">
        <v>10.94</v>
      </c>
      <c r="Y1619" s="272">
        <v>10.800000000000001</v>
      </c>
      <c r="Z1619" s="272">
        <v>10.82</v>
      </c>
      <c r="AA1619" s="272">
        <v>10.619999999999999</v>
      </c>
      <c r="AB1619" s="273">
        <v>10.65</v>
      </c>
      <c r="AC1619" s="1356">
        <f t="shared" si="1272"/>
        <v>10.746666666666668</v>
      </c>
      <c r="AD1619" s="56"/>
      <c r="AE1619" s="64"/>
      <c r="AF1619" s="64"/>
      <c r="AI1619" s="56"/>
      <c r="AJ1619" s="64"/>
      <c r="AK1619" s="9"/>
      <c r="AL1619" s="64"/>
    </row>
    <row r="1620">
      <c r="A1620" s="865" t="s">
        <v>127</v>
      </c>
      <c r="B1620" s="315" t="s">
        <v>61</v>
      </c>
      <c r="C1620" s="67" t="s">
        <v>18</v>
      </c>
      <c r="D1620" s="68"/>
      <c r="E1620" s="108"/>
      <c r="F1620" s="109"/>
      <c r="G1620" s="109"/>
      <c r="H1620" s="109"/>
      <c r="I1620" s="109"/>
      <c r="J1620" s="109"/>
      <c r="K1620" s="109"/>
      <c r="L1620" s="109"/>
      <c r="M1620" s="109"/>
      <c r="N1620" s="109"/>
      <c r="O1620" s="109"/>
      <c r="P1620" s="109"/>
      <c r="Q1620" s="109"/>
      <c r="R1620" s="109"/>
      <c r="S1620" s="109"/>
      <c r="T1620" s="109"/>
      <c r="U1620" s="109"/>
      <c r="V1620" s="109"/>
      <c r="W1620" s="109"/>
      <c r="X1620" s="109"/>
      <c r="Y1620" s="109"/>
      <c r="Z1620" s="109"/>
      <c r="AA1620" s="109"/>
      <c r="AB1620" s="110"/>
      <c r="AC1620" s="224">
        <f t="shared" ref="AC1620:AC1621" si="1299">SUM(E1620:AB1620)</f>
        <v>0</v>
      </c>
      <c r="AD1620" s="1022">
        <f t="shared" si="1297"/>
        <v>0</v>
      </c>
      <c r="AE1620" s="524">
        <v>0</v>
      </c>
      <c r="AF1620" s="780">
        <v>0</v>
      </c>
      <c r="AI1620" s="56"/>
      <c r="AJ1620" s="497"/>
      <c r="AK1620" s="81"/>
      <c r="AL1620" s="9"/>
    </row>
    <row r="1621">
      <c r="A1621" s="866"/>
      <c r="B1621" s="316"/>
      <c r="C1621" s="75" t="s">
        <v>20</v>
      </c>
      <c r="D1621" s="76"/>
      <c r="E1621" s="113"/>
      <c r="F1621" s="114"/>
      <c r="G1621" s="114"/>
      <c r="H1621" s="114"/>
      <c r="I1621" s="114"/>
      <c r="J1621" s="114"/>
      <c r="K1621" s="114"/>
      <c r="L1621" s="114"/>
      <c r="M1621" s="114"/>
      <c r="N1621" s="114"/>
      <c r="O1621" s="114"/>
      <c r="P1621" s="114"/>
      <c r="Q1621" s="114"/>
      <c r="R1621" s="114"/>
      <c r="S1621" s="114"/>
      <c r="T1621" s="114"/>
      <c r="U1621" s="114"/>
      <c r="V1621" s="114"/>
      <c r="W1621" s="114"/>
      <c r="X1621" s="114"/>
      <c r="Y1621" s="114"/>
      <c r="Z1621" s="114"/>
      <c r="AA1621" s="114"/>
      <c r="AB1621" s="115"/>
      <c r="AC1621" s="116">
        <f t="shared" si="1299"/>
        <v>0</v>
      </c>
      <c r="AD1621" s="526"/>
      <c r="AE1621" s="527"/>
      <c r="AF1621" s="964"/>
      <c r="AI1621" s="30"/>
      <c r="AJ1621" s="9"/>
      <c r="AK1621" s="9"/>
      <c r="AL1621" s="9"/>
    </row>
    <row r="1622">
      <c r="A1622" s="866"/>
      <c r="B1622" s="316"/>
      <c r="C1622" s="75" t="s">
        <v>21</v>
      </c>
      <c r="D1622" s="76" t="s">
        <v>22</v>
      </c>
      <c r="E1622" s="1208"/>
      <c r="F1622" s="1209"/>
      <c r="G1622" s="1209"/>
      <c r="H1622" s="1209"/>
      <c r="I1622" s="1209"/>
      <c r="J1622" s="1209"/>
      <c r="K1622" s="1209"/>
      <c r="L1622" s="1209"/>
      <c r="M1622" s="1209"/>
      <c r="N1622" s="1209"/>
      <c r="O1622" s="1209"/>
      <c r="P1622" s="1209"/>
      <c r="Q1622" s="1209"/>
      <c r="R1622" s="1209"/>
      <c r="S1622" s="1209"/>
      <c r="T1622" s="1209"/>
      <c r="U1622" s="1209"/>
      <c r="V1622" s="1209"/>
      <c r="W1622" s="1209"/>
      <c r="X1622" s="1209"/>
      <c r="Y1622" s="1209"/>
      <c r="Z1622" s="1209"/>
      <c r="AA1622" s="1209"/>
      <c r="AB1622" s="1210"/>
      <c r="AC1622" s="116"/>
      <c r="AD1622" s="526"/>
      <c r="AE1622" s="527"/>
      <c r="AF1622" s="964"/>
      <c r="AI1622" s="30"/>
      <c r="AJ1622" s="9"/>
      <c r="AK1622" s="9"/>
      <c r="AL1622" s="9"/>
    </row>
    <row r="1623">
      <c r="A1623" s="866"/>
      <c r="B1623" s="316"/>
      <c r="C1623" s="75" t="s">
        <v>23</v>
      </c>
      <c r="D1623" s="76"/>
      <c r="E1623" s="82" t="e">
        <f t="shared" ref="E1623:AB1623" si="1300">E1621/E1620</f>
        <v>#DIV/0!</v>
      </c>
      <c r="F1623" s="83" t="e">
        <f t="shared" si="1300"/>
        <v>#DIV/0!</v>
      </c>
      <c r="G1623" s="83" t="e">
        <f t="shared" si="1300"/>
        <v>#DIV/0!</v>
      </c>
      <c r="H1623" s="83" t="e">
        <f t="shared" si="1300"/>
        <v>#DIV/0!</v>
      </c>
      <c r="I1623" s="83" t="e">
        <f t="shared" si="1300"/>
        <v>#DIV/0!</v>
      </c>
      <c r="J1623" s="83" t="e">
        <f t="shared" si="1300"/>
        <v>#DIV/0!</v>
      </c>
      <c r="K1623" s="83" t="e">
        <f t="shared" si="1300"/>
        <v>#DIV/0!</v>
      </c>
      <c r="L1623" s="83" t="e">
        <f t="shared" si="1300"/>
        <v>#DIV/0!</v>
      </c>
      <c r="M1623" s="83" t="e">
        <f t="shared" si="1300"/>
        <v>#DIV/0!</v>
      </c>
      <c r="N1623" s="83" t="e">
        <f t="shared" si="1300"/>
        <v>#DIV/0!</v>
      </c>
      <c r="O1623" s="83" t="e">
        <f t="shared" si="1300"/>
        <v>#DIV/0!</v>
      </c>
      <c r="P1623" s="83" t="e">
        <f t="shared" si="1300"/>
        <v>#DIV/0!</v>
      </c>
      <c r="Q1623" s="83" t="e">
        <f t="shared" si="1300"/>
        <v>#DIV/0!</v>
      </c>
      <c r="R1623" s="83" t="e">
        <f t="shared" si="1300"/>
        <v>#DIV/0!</v>
      </c>
      <c r="S1623" s="83" t="e">
        <f t="shared" si="1300"/>
        <v>#DIV/0!</v>
      </c>
      <c r="T1623" s="83" t="e">
        <f t="shared" si="1300"/>
        <v>#DIV/0!</v>
      </c>
      <c r="U1623" s="83" t="e">
        <f t="shared" si="1300"/>
        <v>#DIV/0!</v>
      </c>
      <c r="V1623" s="83" t="e">
        <f t="shared" si="1300"/>
        <v>#DIV/0!</v>
      </c>
      <c r="W1623" s="83" t="e">
        <f t="shared" si="1300"/>
        <v>#DIV/0!</v>
      </c>
      <c r="X1623" s="83" t="e">
        <f t="shared" si="1300"/>
        <v>#DIV/0!</v>
      </c>
      <c r="Y1623" s="83" t="e">
        <f t="shared" si="1300"/>
        <v>#DIV/0!</v>
      </c>
      <c r="Z1623" s="83" t="e">
        <f t="shared" si="1300"/>
        <v>#DIV/0!</v>
      </c>
      <c r="AA1623" s="83" t="e">
        <f t="shared" si="1300"/>
        <v>#DIV/0!</v>
      </c>
      <c r="AB1623" s="84" t="e">
        <f t="shared" si="1300"/>
        <v>#DIV/0!</v>
      </c>
      <c r="AC1623" s="124"/>
      <c r="AD1623" s="526"/>
      <c r="AE1623" s="527"/>
      <c r="AF1623" s="964"/>
      <c r="AI1623" s="30"/>
      <c r="AJ1623" s="9"/>
      <c r="AK1623" s="9"/>
      <c r="AL1623" s="9"/>
    </row>
    <row r="1624">
      <c r="A1624" s="742"/>
      <c r="B1624" s="743"/>
      <c r="C1624" s="127" t="s">
        <v>37</v>
      </c>
      <c r="D1624" s="94"/>
      <c r="E1624" s="128">
        <f t="shared" ref="E1624:AB1624" si="1301">SQRT(E1620*E1620+E1621*E1621)/E1618/1.73</f>
        <v>0</v>
      </c>
      <c r="F1624" s="129">
        <f t="shared" si="1301"/>
        <v>0</v>
      </c>
      <c r="G1624" s="129">
        <f t="shared" si="1301"/>
        <v>0</v>
      </c>
      <c r="H1624" s="129">
        <f t="shared" si="1301"/>
        <v>0</v>
      </c>
      <c r="I1624" s="129">
        <f t="shared" si="1301"/>
        <v>0</v>
      </c>
      <c r="J1624" s="129">
        <f t="shared" si="1301"/>
        <v>0</v>
      </c>
      <c r="K1624" s="129">
        <f t="shared" si="1301"/>
        <v>0</v>
      </c>
      <c r="L1624" s="129">
        <f t="shared" si="1301"/>
        <v>0</v>
      </c>
      <c r="M1624" s="129">
        <f t="shared" si="1301"/>
        <v>0</v>
      </c>
      <c r="N1624" s="129">
        <f t="shared" si="1301"/>
        <v>0</v>
      </c>
      <c r="O1624" s="129">
        <f t="shared" si="1301"/>
        <v>0</v>
      </c>
      <c r="P1624" s="129">
        <f t="shared" si="1301"/>
        <v>0</v>
      </c>
      <c r="Q1624" s="129">
        <f t="shared" si="1301"/>
        <v>0</v>
      </c>
      <c r="R1624" s="129">
        <f t="shared" si="1301"/>
        <v>0</v>
      </c>
      <c r="S1624" s="129">
        <f t="shared" si="1301"/>
        <v>0</v>
      </c>
      <c r="T1624" s="129">
        <f t="shared" si="1301"/>
        <v>0</v>
      </c>
      <c r="U1624" s="129">
        <f t="shared" si="1301"/>
        <v>0</v>
      </c>
      <c r="V1624" s="129">
        <f t="shared" si="1301"/>
        <v>0</v>
      </c>
      <c r="W1624" s="129">
        <f t="shared" si="1301"/>
        <v>0</v>
      </c>
      <c r="X1624" s="129">
        <f t="shared" si="1301"/>
        <v>0</v>
      </c>
      <c r="Y1624" s="129">
        <f t="shared" si="1301"/>
        <v>0</v>
      </c>
      <c r="Z1624" s="129">
        <f t="shared" si="1301"/>
        <v>0</v>
      </c>
      <c r="AA1624" s="129">
        <f t="shared" si="1301"/>
        <v>0</v>
      </c>
      <c r="AB1624" s="131">
        <f t="shared" si="1301"/>
        <v>0</v>
      </c>
      <c r="AC1624" s="677">
        <f>AVERAGE(E1624:AB1624)</f>
        <v>0</v>
      </c>
      <c r="AD1624" s="373" t="e">
        <f>(AC1622-AC1624)/AC1622</f>
        <v>#DIV/0!</v>
      </c>
      <c r="AE1624" s="129"/>
      <c r="AF1624" s="131"/>
      <c r="AI1624" s="56"/>
      <c r="AJ1624" s="64"/>
      <c r="AK1624" s="9"/>
      <c r="AL1624" s="64"/>
    </row>
    <row r="1625">
      <c r="A1625" s="865" t="s">
        <v>38</v>
      </c>
      <c r="B1625" s="315" t="s">
        <v>61</v>
      </c>
      <c r="C1625" s="67" t="s">
        <v>18</v>
      </c>
      <c r="D1625" s="68"/>
      <c r="E1625" s="108"/>
      <c r="F1625" s="109"/>
      <c r="G1625" s="109"/>
      <c r="H1625" s="109"/>
      <c r="I1625" s="109"/>
      <c r="J1625" s="109"/>
      <c r="K1625" s="109"/>
      <c r="L1625" s="109"/>
      <c r="M1625" s="109"/>
      <c r="N1625" s="109"/>
      <c r="O1625" s="109"/>
      <c r="P1625" s="109"/>
      <c r="Q1625" s="109"/>
      <c r="R1625" s="109"/>
      <c r="S1625" s="109"/>
      <c r="T1625" s="109"/>
      <c r="U1625" s="109"/>
      <c r="V1625" s="109"/>
      <c r="W1625" s="109"/>
      <c r="X1625" s="109"/>
      <c r="Y1625" s="109"/>
      <c r="Z1625" s="109"/>
      <c r="AA1625" s="109"/>
      <c r="AB1625" s="110"/>
      <c r="AC1625" s="111">
        <f t="shared" ref="AC1625:AC1631" si="1302">SUM(E1625:AB1625)</f>
        <v>0</v>
      </c>
      <c r="AD1625" s="1022">
        <f>MIN(E1625:AB1625)</f>
        <v>0</v>
      </c>
      <c r="AE1625" s="524">
        <v>0</v>
      </c>
      <c r="AF1625" s="780">
        <v>0</v>
      </c>
      <c r="AI1625" s="56"/>
      <c r="AJ1625" s="497"/>
      <c r="AK1625" s="81"/>
      <c r="AL1625" s="9"/>
    </row>
    <row r="1626">
      <c r="A1626" s="866"/>
      <c r="B1626" s="316"/>
      <c r="C1626" s="75" t="s">
        <v>20</v>
      </c>
      <c r="D1626" s="76"/>
      <c r="E1626" s="113"/>
      <c r="F1626" s="114"/>
      <c r="G1626" s="114"/>
      <c r="H1626" s="114"/>
      <c r="I1626" s="114"/>
      <c r="J1626" s="114"/>
      <c r="K1626" s="114"/>
      <c r="L1626" s="114"/>
      <c r="M1626" s="114"/>
      <c r="N1626" s="114"/>
      <c r="O1626" s="114"/>
      <c r="P1626" s="114"/>
      <c r="Q1626" s="114"/>
      <c r="R1626" s="114"/>
      <c r="S1626" s="114"/>
      <c r="T1626" s="114"/>
      <c r="U1626" s="114"/>
      <c r="V1626" s="114"/>
      <c r="W1626" s="114"/>
      <c r="X1626" s="114"/>
      <c r="Y1626" s="114"/>
      <c r="Z1626" s="114"/>
      <c r="AA1626" s="114"/>
      <c r="AB1626" s="115"/>
      <c r="AC1626" s="116">
        <f t="shared" si="1302"/>
        <v>0</v>
      </c>
      <c r="AD1626" s="526"/>
      <c r="AE1626" s="527"/>
      <c r="AF1626" s="964"/>
      <c r="AI1626" s="30"/>
      <c r="AJ1626" s="9"/>
      <c r="AK1626" s="9"/>
      <c r="AL1626" s="9"/>
    </row>
    <row r="1627">
      <c r="A1627" s="866"/>
      <c r="B1627" s="316"/>
      <c r="C1627" s="75" t="s">
        <v>21</v>
      </c>
      <c r="D1627" s="76" t="s">
        <v>22</v>
      </c>
      <c r="E1627" s="1208"/>
      <c r="F1627" s="1209"/>
      <c r="G1627" s="1209"/>
      <c r="H1627" s="1209"/>
      <c r="I1627" s="1209"/>
      <c r="J1627" s="1209"/>
      <c r="K1627" s="1209"/>
      <c r="L1627" s="1209"/>
      <c r="M1627" s="1209"/>
      <c r="N1627" s="1209"/>
      <c r="O1627" s="1209"/>
      <c r="P1627" s="1209"/>
      <c r="Q1627" s="1209"/>
      <c r="R1627" s="1209"/>
      <c r="S1627" s="1209"/>
      <c r="T1627" s="1209"/>
      <c r="U1627" s="1209"/>
      <c r="V1627" s="1209"/>
      <c r="W1627" s="1209"/>
      <c r="X1627" s="1209"/>
      <c r="Y1627" s="1209"/>
      <c r="Z1627" s="1209"/>
      <c r="AA1627" s="1209"/>
      <c r="AB1627" s="1210"/>
      <c r="AC1627" s="116"/>
      <c r="AD1627" s="526"/>
      <c r="AE1627" s="527"/>
      <c r="AF1627" s="964"/>
      <c r="AI1627" s="30"/>
      <c r="AJ1627" s="9"/>
      <c r="AK1627" s="9"/>
      <c r="AL1627" s="9"/>
    </row>
    <row r="1628">
      <c r="A1628" s="866"/>
      <c r="B1628" s="316"/>
      <c r="C1628" s="75" t="s">
        <v>23</v>
      </c>
      <c r="D1628" s="76"/>
      <c r="E1628" s="82" t="e">
        <f t="shared" ref="E1628:AB1633" si="1303">E1626/E1625</f>
        <v>#DIV/0!</v>
      </c>
      <c r="F1628" s="83" t="e">
        <f t="shared" si="1303"/>
        <v>#DIV/0!</v>
      </c>
      <c r="G1628" s="83" t="e">
        <f t="shared" si="1303"/>
        <v>#DIV/0!</v>
      </c>
      <c r="H1628" s="83" t="e">
        <f t="shared" si="1303"/>
        <v>#DIV/0!</v>
      </c>
      <c r="I1628" s="83" t="e">
        <f t="shared" si="1303"/>
        <v>#DIV/0!</v>
      </c>
      <c r="J1628" s="83" t="e">
        <f t="shared" si="1303"/>
        <v>#DIV/0!</v>
      </c>
      <c r="K1628" s="83" t="e">
        <f t="shared" si="1303"/>
        <v>#DIV/0!</v>
      </c>
      <c r="L1628" s="83" t="e">
        <f t="shared" si="1303"/>
        <v>#DIV/0!</v>
      </c>
      <c r="M1628" s="83" t="e">
        <f t="shared" si="1303"/>
        <v>#DIV/0!</v>
      </c>
      <c r="N1628" s="83" t="e">
        <f t="shared" si="1303"/>
        <v>#DIV/0!</v>
      </c>
      <c r="O1628" s="83" t="e">
        <f t="shared" si="1303"/>
        <v>#DIV/0!</v>
      </c>
      <c r="P1628" s="83" t="e">
        <f t="shared" si="1303"/>
        <v>#DIV/0!</v>
      </c>
      <c r="Q1628" s="83" t="e">
        <f t="shared" si="1303"/>
        <v>#DIV/0!</v>
      </c>
      <c r="R1628" s="83" t="e">
        <f t="shared" si="1303"/>
        <v>#DIV/0!</v>
      </c>
      <c r="S1628" s="83" t="e">
        <f t="shared" si="1303"/>
        <v>#DIV/0!</v>
      </c>
      <c r="T1628" s="83" t="e">
        <f t="shared" si="1303"/>
        <v>#DIV/0!</v>
      </c>
      <c r="U1628" s="83" t="e">
        <f t="shared" si="1303"/>
        <v>#DIV/0!</v>
      </c>
      <c r="V1628" s="83" t="e">
        <f t="shared" si="1303"/>
        <v>#DIV/0!</v>
      </c>
      <c r="W1628" s="83" t="e">
        <f t="shared" si="1303"/>
        <v>#DIV/0!</v>
      </c>
      <c r="X1628" s="83" t="e">
        <f t="shared" si="1303"/>
        <v>#DIV/0!</v>
      </c>
      <c r="Y1628" s="83" t="e">
        <f t="shared" si="1303"/>
        <v>#DIV/0!</v>
      </c>
      <c r="Z1628" s="83" t="e">
        <f t="shared" si="1303"/>
        <v>#DIV/0!</v>
      </c>
      <c r="AA1628" s="83" t="e">
        <f t="shared" si="1303"/>
        <v>#DIV/0!</v>
      </c>
      <c r="AB1628" s="84" t="e">
        <f t="shared" si="1303"/>
        <v>#DIV/0!</v>
      </c>
      <c r="AC1628" s="124"/>
      <c r="AD1628" s="526"/>
      <c r="AE1628" s="527"/>
      <c r="AF1628" s="964"/>
      <c r="AI1628" s="30"/>
      <c r="AJ1628" s="9"/>
      <c r="AK1628" s="9"/>
      <c r="AL1628" s="9"/>
    </row>
    <row r="1629">
      <c r="A1629" s="742"/>
      <c r="B1629" s="743"/>
      <c r="C1629" s="127" t="s">
        <v>37</v>
      </c>
      <c r="D1629" s="94"/>
      <c r="E1629" s="128"/>
      <c r="F1629" s="129"/>
      <c r="G1629" s="129"/>
      <c r="H1629" s="129"/>
      <c r="I1629" s="129"/>
      <c r="J1629" s="129"/>
      <c r="K1629" s="129"/>
      <c r="L1629" s="129"/>
      <c r="M1629" s="129"/>
      <c r="N1629" s="129"/>
      <c r="O1629" s="129"/>
      <c r="P1629" s="129"/>
      <c r="Q1629" s="129"/>
      <c r="R1629" s="129"/>
      <c r="S1629" s="129"/>
      <c r="T1629" s="129"/>
      <c r="U1629" s="129"/>
      <c r="V1629" s="129"/>
      <c r="W1629" s="129"/>
      <c r="X1629" s="129"/>
      <c r="Y1629" s="129"/>
      <c r="Z1629" s="129"/>
      <c r="AA1629" s="129"/>
      <c r="AB1629" s="131"/>
      <c r="AC1629" s="677"/>
      <c r="AD1629" s="373" t="e">
        <f>(AC1627-AC1629)/AC1627</f>
        <v>#DIV/0!</v>
      </c>
      <c r="AE1629" s="129"/>
      <c r="AF1629" s="131"/>
      <c r="AI1629" s="56"/>
      <c r="AJ1629" s="64"/>
      <c r="AK1629" s="9"/>
      <c r="AL1629" s="64"/>
    </row>
    <row r="1630">
      <c r="A1630" s="865" t="s">
        <v>35</v>
      </c>
      <c r="B1630" s="315" t="s">
        <v>61</v>
      </c>
      <c r="C1630" s="67" t="s">
        <v>18</v>
      </c>
      <c r="D1630" s="68"/>
      <c r="E1630" s="108"/>
      <c r="F1630" s="109"/>
      <c r="G1630" s="109"/>
      <c r="H1630" s="109"/>
      <c r="I1630" s="109"/>
      <c r="J1630" s="109"/>
      <c r="K1630" s="109"/>
      <c r="L1630" s="109"/>
      <c r="M1630" s="109"/>
      <c r="N1630" s="109"/>
      <c r="O1630" s="109"/>
      <c r="P1630" s="109"/>
      <c r="Q1630" s="109"/>
      <c r="R1630" s="109"/>
      <c r="S1630" s="109"/>
      <c r="T1630" s="109"/>
      <c r="U1630" s="109"/>
      <c r="V1630" s="109"/>
      <c r="W1630" s="109"/>
      <c r="X1630" s="109"/>
      <c r="Y1630" s="109"/>
      <c r="Z1630" s="109"/>
      <c r="AA1630" s="109"/>
      <c r="AB1630" s="110"/>
      <c r="AC1630" s="111">
        <f t="shared" si="1302"/>
        <v>0</v>
      </c>
      <c r="AD1630" s="1022">
        <f>MIN(E1630:AB1630)</f>
        <v>0</v>
      </c>
      <c r="AE1630" s="524">
        <v>0</v>
      </c>
      <c r="AF1630" s="780">
        <v>0</v>
      </c>
      <c r="AI1630" s="56"/>
      <c r="AJ1630" s="497"/>
      <c r="AK1630" s="81"/>
      <c r="AL1630" s="9"/>
    </row>
    <row r="1631">
      <c r="A1631" s="866"/>
      <c r="B1631" s="316"/>
      <c r="C1631" s="75" t="s">
        <v>20</v>
      </c>
      <c r="D1631" s="76"/>
      <c r="E1631" s="113"/>
      <c r="F1631" s="114"/>
      <c r="G1631" s="114"/>
      <c r="H1631" s="114"/>
      <c r="I1631" s="114"/>
      <c r="J1631" s="114"/>
      <c r="K1631" s="114"/>
      <c r="L1631" s="114"/>
      <c r="M1631" s="114"/>
      <c r="N1631" s="114"/>
      <c r="O1631" s="114"/>
      <c r="P1631" s="114"/>
      <c r="Q1631" s="114"/>
      <c r="R1631" s="114"/>
      <c r="S1631" s="114"/>
      <c r="T1631" s="114"/>
      <c r="U1631" s="114"/>
      <c r="V1631" s="114"/>
      <c r="W1631" s="114"/>
      <c r="X1631" s="114"/>
      <c r="Y1631" s="114"/>
      <c r="Z1631" s="114"/>
      <c r="AA1631" s="114"/>
      <c r="AB1631" s="115"/>
      <c r="AC1631" s="116">
        <f t="shared" si="1302"/>
        <v>0</v>
      </c>
      <c r="AD1631" s="526"/>
      <c r="AE1631" s="527"/>
      <c r="AF1631" s="964"/>
      <c r="AI1631" s="30"/>
      <c r="AJ1631" s="9"/>
      <c r="AK1631" s="9"/>
      <c r="AL1631" s="9"/>
    </row>
    <row r="1632">
      <c r="A1632" s="866"/>
      <c r="B1632" s="316"/>
      <c r="C1632" s="75" t="s">
        <v>21</v>
      </c>
      <c r="D1632" s="76" t="s">
        <v>22</v>
      </c>
      <c r="E1632" s="1208"/>
      <c r="F1632" s="1209"/>
      <c r="G1632" s="1209"/>
      <c r="H1632" s="1209"/>
      <c r="I1632" s="1209"/>
      <c r="J1632" s="1209"/>
      <c r="K1632" s="1209"/>
      <c r="L1632" s="1209"/>
      <c r="M1632" s="1209"/>
      <c r="N1632" s="1209"/>
      <c r="O1632" s="1209"/>
      <c r="P1632" s="1209"/>
      <c r="Q1632" s="1209"/>
      <c r="R1632" s="1209"/>
      <c r="S1632" s="1209"/>
      <c r="T1632" s="1209"/>
      <c r="U1632" s="1209"/>
      <c r="V1632" s="1209"/>
      <c r="W1632" s="1209"/>
      <c r="X1632" s="1209"/>
      <c r="Y1632" s="1209"/>
      <c r="Z1632" s="1209"/>
      <c r="AA1632" s="1209"/>
      <c r="AB1632" s="1210"/>
      <c r="AC1632" s="116"/>
      <c r="AD1632" s="526"/>
      <c r="AE1632" s="527"/>
      <c r="AF1632" s="964"/>
      <c r="AI1632" s="30"/>
      <c r="AJ1632" s="9"/>
      <c r="AK1632" s="9"/>
      <c r="AL1632" s="9"/>
    </row>
    <row r="1633">
      <c r="A1633" s="866"/>
      <c r="B1633" s="316"/>
      <c r="C1633" s="75" t="s">
        <v>23</v>
      </c>
      <c r="D1633" s="76"/>
      <c r="E1633" s="82" t="e">
        <f t="shared" si="1303"/>
        <v>#DIV/0!</v>
      </c>
      <c r="F1633" s="83" t="e">
        <f t="shared" si="1303"/>
        <v>#DIV/0!</v>
      </c>
      <c r="G1633" s="83" t="e">
        <f t="shared" si="1303"/>
        <v>#DIV/0!</v>
      </c>
      <c r="H1633" s="83" t="e">
        <f t="shared" si="1303"/>
        <v>#DIV/0!</v>
      </c>
      <c r="I1633" s="83" t="e">
        <f t="shared" si="1303"/>
        <v>#DIV/0!</v>
      </c>
      <c r="J1633" s="83" t="e">
        <f t="shared" si="1303"/>
        <v>#DIV/0!</v>
      </c>
      <c r="K1633" s="83" t="e">
        <f t="shared" si="1303"/>
        <v>#DIV/0!</v>
      </c>
      <c r="L1633" s="83" t="e">
        <f t="shared" si="1303"/>
        <v>#DIV/0!</v>
      </c>
      <c r="M1633" s="83" t="e">
        <f t="shared" si="1303"/>
        <v>#DIV/0!</v>
      </c>
      <c r="N1633" s="83" t="e">
        <f t="shared" si="1303"/>
        <v>#DIV/0!</v>
      </c>
      <c r="O1633" s="83" t="e">
        <f t="shared" si="1303"/>
        <v>#DIV/0!</v>
      </c>
      <c r="P1633" s="83" t="e">
        <f t="shared" si="1303"/>
        <v>#DIV/0!</v>
      </c>
      <c r="Q1633" s="83" t="e">
        <f t="shared" si="1303"/>
        <v>#DIV/0!</v>
      </c>
      <c r="R1633" s="83" t="e">
        <f t="shared" si="1303"/>
        <v>#DIV/0!</v>
      </c>
      <c r="S1633" s="83" t="e">
        <f t="shared" si="1303"/>
        <v>#DIV/0!</v>
      </c>
      <c r="T1633" s="83" t="e">
        <f t="shared" si="1303"/>
        <v>#DIV/0!</v>
      </c>
      <c r="U1633" s="83" t="e">
        <f t="shared" si="1303"/>
        <v>#DIV/0!</v>
      </c>
      <c r="V1633" s="83" t="e">
        <f t="shared" si="1303"/>
        <v>#DIV/0!</v>
      </c>
      <c r="W1633" s="83" t="e">
        <f t="shared" si="1303"/>
        <v>#DIV/0!</v>
      </c>
      <c r="X1633" s="83" t="e">
        <f t="shared" si="1303"/>
        <v>#DIV/0!</v>
      </c>
      <c r="Y1633" s="83" t="e">
        <f t="shared" si="1303"/>
        <v>#DIV/0!</v>
      </c>
      <c r="Z1633" s="83" t="e">
        <f t="shared" si="1303"/>
        <v>#DIV/0!</v>
      </c>
      <c r="AA1633" s="83" t="e">
        <f t="shared" si="1303"/>
        <v>#DIV/0!</v>
      </c>
      <c r="AB1633" s="84" t="e">
        <f t="shared" si="1303"/>
        <v>#DIV/0!</v>
      </c>
      <c r="AC1633" s="124"/>
      <c r="AD1633" s="526"/>
      <c r="AE1633" s="527"/>
      <c r="AF1633" s="964"/>
      <c r="AI1633" s="30"/>
      <c r="AJ1633" s="9"/>
      <c r="AK1633" s="9"/>
      <c r="AL1633" s="9"/>
    </row>
    <row r="1634">
      <c r="A1634" s="742"/>
      <c r="B1634" s="743"/>
      <c r="C1634" s="127" t="s">
        <v>37</v>
      </c>
      <c r="D1634" s="94"/>
      <c r="E1634" s="128">
        <f t="shared" ref="E1634:AB1634" si="1304">SQRT(E1630*E1630+E1631*E1631)/E1618/1.73</f>
        <v>0</v>
      </c>
      <c r="F1634" s="129">
        <f t="shared" si="1304"/>
        <v>0</v>
      </c>
      <c r="G1634" s="129">
        <f t="shared" si="1304"/>
        <v>0</v>
      </c>
      <c r="H1634" s="129">
        <f t="shared" si="1304"/>
        <v>0</v>
      </c>
      <c r="I1634" s="129">
        <f t="shared" si="1304"/>
        <v>0</v>
      </c>
      <c r="J1634" s="129">
        <f t="shared" si="1304"/>
        <v>0</v>
      </c>
      <c r="K1634" s="129">
        <f t="shared" si="1304"/>
        <v>0</v>
      </c>
      <c r="L1634" s="129">
        <f t="shared" si="1304"/>
        <v>0</v>
      </c>
      <c r="M1634" s="129">
        <f t="shared" si="1304"/>
        <v>0</v>
      </c>
      <c r="N1634" s="129">
        <f t="shared" si="1304"/>
        <v>0</v>
      </c>
      <c r="O1634" s="129">
        <f t="shared" si="1304"/>
        <v>0</v>
      </c>
      <c r="P1634" s="129">
        <f t="shared" si="1304"/>
        <v>0</v>
      </c>
      <c r="Q1634" s="129">
        <f t="shared" si="1304"/>
        <v>0</v>
      </c>
      <c r="R1634" s="129">
        <f t="shared" si="1304"/>
        <v>0</v>
      </c>
      <c r="S1634" s="129">
        <f t="shared" si="1304"/>
        <v>0</v>
      </c>
      <c r="T1634" s="129">
        <f t="shared" si="1304"/>
        <v>0</v>
      </c>
      <c r="U1634" s="129">
        <f t="shared" si="1304"/>
        <v>0</v>
      </c>
      <c r="V1634" s="129">
        <f t="shared" si="1304"/>
        <v>0</v>
      </c>
      <c r="W1634" s="129">
        <f t="shared" si="1304"/>
        <v>0</v>
      </c>
      <c r="X1634" s="129">
        <f t="shared" si="1304"/>
        <v>0</v>
      </c>
      <c r="Y1634" s="129">
        <f t="shared" si="1304"/>
        <v>0</v>
      </c>
      <c r="Z1634" s="129">
        <f t="shared" si="1304"/>
        <v>0</v>
      </c>
      <c r="AA1634" s="129">
        <f t="shared" si="1304"/>
        <v>0</v>
      </c>
      <c r="AB1634" s="131">
        <f t="shared" si="1304"/>
        <v>0</v>
      </c>
      <c r="AC1634" s="677">
        <f>AVERAGE(E1634:AB1634)</f>
        <v>0</v>
      </c>
      <c r="AD1634" s="373" t="e">
        <f>(AC1632-AC1634)/AC1632</f>
        <v>#DIV/0!</v>
      </c>
      <c r="AE1634" s="129"/>
      <c r="AF1634" s="131"/>
      <c r="AI1634" s="56"/>
      <c r="AJ1634" s="64"/>
      <c r="AK1634" s="9"/>
      <c r="AL1634" s="64"/>
    </row>
    <row r="1635">
      <c r="A1635" s="865" t="s">
        <v>60</v>
      </c>
      <c r="B1635" s="315" t="s">
        <v>404</v>
      </c>
      <c r="C1635" s="67" t="s">
        <v>18</v>
      </c>
      <c r="D1635" s="68" t="s">
        <v>29</v>
      </c>
      <c r="E1635" s="108">
        <v>18</v>
      </c>
      <c r="F1635" s="109">
        <v>14</v>
      </c>
      <c r="G1635" s="109">
        <v>14</v>
      </c>
      <c r="H1635" s="109">
        <v>14.4</v>
      </c>
      <c r="I1635" s="109">
        <v>14.6</v>
      </c>
      <c r="J1635" s="109">
        <v>14.800000000000001</v>
      </c>
      <c r="K1635" s="109">
        <v>15.199999999999999</v>
      </c>
      <c r="L1635" s="109">
        <v>15.4</v>
      </c>
      <c r="M1635" s="109">
        <v>16.199999999999999</v>
      </c>
      <c r="N1635" s="109">
        <v>15.6</v>
      </c>
      <c r="O1635" s="109">
        <v>15.6</v>
      </c>
      <c r="P1635" s="109">
        <v>15.6</v>
      </c>
      <c r="Q1635" s="109">
        <v>15.6</v>
      </c>
      <c r="R1635" s="109">
        <v>15.800000000000001</v>
      </c>
      <c r="S1635" s="109">
        <v>15.6</v>
      </c>
      <c r="T1635" s="109">
        <v>15.199999999999999</v>
      </c>
      <c r="U1635" s="109">
        <v>15.4</v>
      </c>
      <c r="V1635" s="109">
        <v>16.199999999999999</v>
      </c>
      <c r="W1635" s="109">
        <v>17.399999999999999</v>
      </c>
      <c r="X1635" s="109">
        <v>16</v>
      </c>
      <c r="Y1635" s="109">
        <v>16.199999999999999</v>
      </c>
      <c r="Z1635" s="109">
        <v>14.6</v>
      </c>
      <c r="AA1635" s="109">
        <v>14</v>
      </c>
      <c r="AB1635" s="110">
        <v>14.6</v>
      </c>
      <c r="AC1635" s="111">
        <f t="shared" ref="AC1635:AC1636" si="1305">SUM(E1635:AB1635)</f>
        <v>369.99999999999994</v>
      </c>
      <c r="AD1635" s="1022">
        <f>MIN(E1635:AB1635)</f>
        <v>14</v>
      </c>
      <c r="AE1635" s="524">
        <v>100</v>
      </c>
      <c r="AF1635" s="780">
        <v>20</v>
      </c>
      <c r="AI1635" s="56"/>
      <c r="AJ1635" s="497"/>
      <c r="AK1635" s="81"/>
      <c r="AL1635" s="9"/>
    </row>
    <row r="1636">
      <c r="A1636" s="866"/>
      <c r="B1636" s="316"/>
      <c r="C1636" s="75" t="s">
        <v>20</v>
      </c>
      <c r="D1636" s="76" t="s">
        <v>29</v>
      </c>
      <c r="E1636" s="113">
        <v>13.4</v>
      </c>
      <c r="F1636" s="114">
        <v>9.4000000000000004</v>
      </c>
      <c r="G1636" s="114">
        <v>9.8000000000000007</v>
      </c>
      <c r="H1636" s="114">
        <v>10</v>
      </c>
      <c r="I1636" s="114">
        <v>10</v>
      </c>
      <c r="J1636" s="114">
        <v>10.199999999999999</v>
      </c>
      <c r="K1636" s="114">
        <v>10.4</v>
      </c>
      <c r="L1636" s="114">
        <v>10.800000000000001</v>
      </c>
      <c r="M1636" s="114">
        <v>10.4</v>
      </c>
      <c r="N1636" s="114">
        <v>10.199999999999999</v>
      </c>
      <c r="O1636" s="114">
        <v>10.199999999999999</v>
      </c>
      <c r="P1636" s="114">
        <v>10</v>
      </c>
      <c r="Q1636" s="114">
        <v>10.199999999999999</v>
      </c>
      <c r="R1636" s="114">
        <v>10.4</v>
      </c>
      <c r="S1636" s="114">
        <v>10.199999999999999</v>
      </c>
      <c r="T1636" s="114">
        <v>10.4</v>
      </c>
      <c r="U1636" s="114">
        <v>11</v>
      </c>
      <c r="V1636" s="114">
        <v>11.199999999999999</v>
      </c>
      <c r="W1636" s="114">
        <v>11.800000000000001</v>
      </c>
      <c r="X1636" s="114">
        <v>11.800000000000001</v>
      </c>
      <c r="Y1636" s="114">
        <v>11.199999999999999</v>
      </c>
      <c r="Z1636" s="114">
        <v>10.6</v>
      </c>
      <c r="AA1636" s="114">
        <v>9.8000000000000007</v>
      </c>
      <c r="AB1636" s="115">
        <v>10</v>
      </c>
      <c r="AC1636" s="116">
        <f t="shared" si="1305"/>
        <v>253.40000000000001</v>
      </c>
      <c r="AD1636" s="526"/>
      <c r="AE1636" s="527"/>
      <c r="AF1636" s="964"/>
      <c r="AI1636" s="30"/>
      <c r="AJ1636" s="9"/>
      <c r="AK1636" s="9"/>
      <c r="AL1636" s="9"/>
    </row>
    <row r="1637">
      <c r="A1637" s="866"/>
      <c r="B1637" s="316"/>
      <c r="C1637" s="75" t="s">
        <v>21</v>
      </c>
      <c r="D1637" s="76" t="s">
        <v>22</v>
      </c>
      <c r="E1637" s="1208">
        <v>1</v>
      </c>
      <c r="F1637" s="1209">
        <v>1</v>
      </c>
      <c r="G1637" s="1209">
        <v>1</v>
      </c>
      <c r="H1637" s="1209">
        <v>1</v>
      </c>
      <c r="I1637" s="1209">
        <v>1</v>
      </c>
      <c r="J1637" s="1209">
        <v>1</v>
      </c>
      <c r="K1637" s="1209">
        <v>1</v>
      </c>
      <c r="L1637" s="1209">
        <v>1</v>
      </c>
      <c r="M1637" s="1209">
        <v>1</v>
      </c>
      <c r="N1637" s="1209">
        <v>1</v>
      </c>
      <c r="O1637" s="1209">
        <v>1</v>
      </c>
      <c r="P1637" s="1209">
        <v>1</v>
      </c>
      <c r="Q1637" s="1209">
        <v>1</v>
      </c>
      <c r="R1637" s="1209">
        <v>1</v>
      </c>
      <c r="S1637" s="1209">
        <v>1</v>
      </c>
      <c r="T1637" s="1209">
        <v>1</v>
      </c>
      <c r="U1637" s="1209">
        <v>1</v>
      </c>
      <c r="V1637" s="1209">
        <v>1</v>
      </c>
      <c r="W1637" s="1209">
        <v>1</v>
      </c>
      <c r="X1637" s="1209">
        <v>1</v>
      </c>
      <c r="Y1637" s="1209">
        <v>1</v>
      </c>
      <c r="Z1637" s="1209">
        <v>1</v>
      </c>
      <c r="AA1637" s="1209">
        <v>1</v>
      </c>
      <c r="AB1637" s="1210">
        <v>1</v>
      </c>
      <c r="AC1637" s="116">
        <f t="shared" ref="AC1637:AC1639" si="1306">AVERAGE(E1637:AB1637)</f>
        <v>1</v>
      </c>
      <c r="AD1637" s="526"/>
      <c r="AE1637" s="527"/>
      <c r="AF1637" s="964"/>
      <c r="AI1637" s="30"/>
      <c r="AJ1637" s="9"/>
      <c r="AK1637" s="9"/>
      <c r="AL1637" s="9"/>
    </row>
    <row r="1638">
      <c r="A1638" s="866"/>
      <c r="B1638" s="316"/>
      <c r="C1638" s="75" t="s">
        <v>23</v>
      </c>
      <c r="D1638" s="76"/>
      <c r="E1638" s="82">
        <f t="shared" ref="E1638:AB1638" si="1307">E1636/E1635</f>
        <v>0.74444444444444446</v>
      </c>
      <c r="F1638" s="83">
        <f t="shared" si="1307"/>
        <v>0.67142857142857149</v>
      </c>
      <c r="G1638" s="83">
        <f t="shared" si="1307"/>
        <v>0.70000000000000007</v>
      </c>
      <c r="H1638" s="83">
        <f t="shared" si="1307"/>
        <v>0.69444444444444442</v>
      </c>
      <c r="I1638" s="83">
        <f t="shared" si="1307"/>
        <v>0.68493150684931503</v>
      </c>
      <c r="J1638" s="83">
        <f t="shared" si="1307"/>
        <v>0.68918918918918914</v>
      </c>
      <c r="K1638" s="83">
        <f t="shared" si="1307"/>
        <v>0.68421052631578949</v>
      </c>
      <c r="L1638" s="83">
        <f t="shared" si="1307"/>
        <v>0.70129870129870131</v>
      </c>
      <c r="M1638" s="83">
        <f t="shared" si="1307"/>
        <v>0.64197530864197538</v>
      </c>
      <c r="N1638" s="83">
        <f t="shared" si="1307"/>
        <v>0.65384615384615385</v>
      </c>
      <c r="O1638" s="83">
        <f t="shared" si="1307"/>
        <v>0.65384615384615385</v>
      </c>
      <c r="P1638" s="83">
        <f t="shared" si="1307"/>
        <v>0.64102564102564108</v>
      </c>
      <c r="Q1638" s="83">
        <f t="shared" si="1307"/>
        <v>0.65384615384615385</v>
      </c>
      <c r="R1638" s="83">
        <f t="shared" si="1307"/>
        <v>0.65822784810126578</v>
      </c>
      <c r="S1638" s="83">
        <f t="shared" si="1307"/>
        <v>0.65384615384615385</v>
      </c>
      <c r="T1638" s="83">
        <f t="shared" si="1307"/>
        <v>0.68421052631578949</v>
      </c>
      <c r="U1638" s="83">
        <f t="shared" si="1307"/>
        <v>0.7142857142857143</v>
      </c>
      <c r="V1638" s="83">
        <f t="shared" si="1307"/>
        <v>0.69135802469135799</v>
      </c>
      <c r="W1638" s="83">
        <f t="shared" si="1307"/>
        <v>0.67816091954022995</v>
      </c>
      <c r="X1638" s="83">
        <f t="shared" si="1307"/>
        <v>0.73750000000000004</v>
      </c>
      <c r="Y1638" s="83">
        <f t="shared" si="1307"/>
        <v>0.69135802469135799</v>
      </c>
      <c r="Z1638" s="83">
        <f t="shared" si="1307"/>
        <v>0.72602739726027399</v>
      </c>
      <c r="AA1638" s="83">
        <f t="shared" si="1307"/>
        <v>0.70000000000000007</v>
      </c>
      <c r="AB1638" s="84">
        <f t="shared" si="1307"/>
        <v>0.68493150684931503</v>
      </c>
      <c r="AC1638" s="676">
        <f t="shared" si="1306"/>
        <v>0.68476637128158291</v>
      </c>
      <c r="AD1638" s="526"/>
      <c r="AE1638" s="527"/>
      <c r="AF1638" s="964"/>
      <c r="AI1638" s="30"/>
      <c r="AJ1638" s="9"/>
      <c r="AK1638" s="9"/>
      <c r="AL1638" s="9"/>
    </row>
    <row r="1639">
      <c r="A1639" s="742"/>
      <c r="B1639" s="743"/>
      <c r="C1639" s="127" t="s">
        <v>37</v>
      </c>
      <c r="D1639" s="94"/>
      <c r="E1639" s="128">
        <f t="shared" ref="E1639:AB1639" si="1308">SQRT(E1635*E1635+E1636*E1636)/E1618/1.73</f>
        <v>1.2190959299644941</v>
      </c>
      <c r="F1639" s="129">
        <f t="shared" si="1308"/>
        <v>0.91610767518063974</v>
      </c>
      <c r="G1639" s="129">
        <f t="shared" si="1308"/>
        <v>0.92405402174941664</v>
      </c>
      <c r="H1639" s="129">
        <f t="shared" si="1308"/>
        <v>0.94709554322559042</v>
      </c>
      <c r="I1639" s="129">
        <f t="shared" si="1308"/>
        <v>0.95598980620057883</v>
      </c>
      <c r="J1639" s="129">
        <f t="shared" si="1308"/>
        <v>0.96470211502477221</v>
      </c>
      <c r="K1639" s="129">
        <f t="shared" si="1308"/>
        <v>0.99123707458230481</v>
      </c>
      <c r="L1639" s="129">
        <f t="shared" si="1308"/>
        <v>1.0123449710596426</v>
      </c>
      <c r="M1639" s="129">
        <f t="shared" si="1308"/>
        <v>1.0399748258512789</v>
      </c>
      <c r="N1639" s="129">
        <f t="shared" si="1308"/>
        <v>1.0059568055574919</v>
      </c>
      <c r="O1639" s="129">
        <f t="shared" si="1308"/>
        <v>1.0078388575791151</v>
      </c>
      <c r="P1639" s="129">
        <f t="shared" si="1308"/>
        <v>1.0028996836527004</v>
      </c>
      <c r="Q1639" s="129">
        <f t="shared" si="1308"/>
        <v>1.0059568055574919</v>
      </c>
      <c r="R1639" s="129">
        <f t="shared" si="1308"/>
        <v>1.0237709740989045</v>
      </c>
      <c r="S1639" s="129">
        <f t="shared" si="1308"/>
        <v>1.0068969521047422</v>
      </c>
      <c r="T1639" s="129">
        <f t="shared" si="1308"/>
        <v>0.99401364902091061</v>
      </c>
      <c r="U1639" s="129">
        <f t="shared" si="1308"/>
        <v>1.0119679160001591</v>
      </c>
      <c r="V1639" s="129">
        <f t="shared" si="1308"/>
        <v>1.046342088657235</v>
      </c>
      <c r="W1639" s="129">
        <f t="shared" si="1308"/>
        <v>1.1169561820824461</v>
      </c>
      <c r="X1639" s="129">
        <f t="shared" si="1308"/>
        <v>1.0533182079734273</v>
      </c>
      <c r="Y1639" s="129">
        <f t="shared" si="1308"/>
        <v>1.0570289623575413</v>
      </c>
      <c r="Z1639" s="129">
        <f t="shared" si="1308"/>
        <v>0.96654324643082368</v>
      </c>
      <c r="AA1639" s="129">
        <f t="shared" si="1308"/>
        <v>0.93277974433439692</v>
      </c>
      <c r="AB1639" s="131">
        <f t="shared" si="1308"/>
        <v>0.96138072616035652</v>
      </c>
      <c r="AC1639" s="189">
        <f t="shared" si="1306"/>
        <v>1.0068438651836025</v>
      </c>
      <c r="AD1639" s="373">
        <f>(AC1637-AC1639)/AC1637</f>
        <v>-0.0068438651836024711</v>
      </c>
      <c r="AE1639" s="129"/>
      <c r="AF1639" s="131"/>
      <c r="AI1639" s="56"/>
      <c r="AJ1639" s="64"/>
      <c r="AK1639" s="9"/>
      <c r="AL1639" s="64"/>
    </row>
    <row r="1640" ht="15.75" customHeight="1">
      <c r="A1640" s="865" t="s">
        <v>74</v>
      </c>
      <c r="B1640" s="315" t="s">
        <v>405</v>
      </c>
      <c r="C1640" s="67" t="s">
        <v>18</v>
      </c>
      <c r="D1640" s="68" t="s">
        <v>29</v>
      </c>
      <c r="E1640" s="108">
        <v>16.800000000000001</v>
      </c>
      <c r="F1640" s="109">
        <v>16.399999999999999</v>
      </c>
      <c r="G1640" s="109">
        <v>13.800000000000001</v>
      </c>
      <c r="H1640" s="109">
        <v>13.800000000000001</v>
      </c>
      <c r="I1640" s="109">
        <v>13</v>
      </c>
      <c r="J1640" s="109">
        <v>13.6</v>
      </c>
      <c r="K1640" s="109">
        <v>13.800000000000001</v>
      </c>
      <c r="L1640" s="109">
        <v>13.6</v>
      </c>
      <c r="M1640" s="109">
        <v>14</v>
      </c>
      <c r="N1640" s="109">
        <v>13.4</v>
      </c>
      <c r="O1640" s="109">
        <v>14.199999999999999</v>
      </c>
      <c r="P1640" s="109">
        <v>13.800000000000001</v>
      </c>
      <c r="Q1640" s="109">
        <v>14.199999999999999</v>
      </c>
      <c r="R1640" s="109">
        <v>13.4</v>
      </c>
      <c r="S1640" s="109">
        <v>13.199999999999999</v>
      </c>
      <c r="T1640" s="109">
        <v>13.199999999999999</v>
      </c>
      <c r="U1640" s="109">
        <v>12.800000000000001</v>
      </c>
      <c r="V1640" s="109">
        <v>14</v>
      </c>
      <c r="W1640" s="109">
        <v>13.6</v>
      </c>
      <c r="X1640" s="109">
        <v>13.800000000000001</v>
      </c>
      <c r="Y1640" s="109">
        <v>13.4</v>
      </c>
      <c r="Z1640" s="109">
        <v>13.199999999999999</v>
      </c>
      <c r="AA1640" s="109">
        <v>16.399999999999999</v>
      </c>
      <c r="AB1640" s="110">
        <v>15.6</v>
      </c>
      <c r="AC1640" s="111">
        <f t="shared" ref="AC1640:AC1641" si="1309">SUM(E1640:AB1640)</f>
        <v>336.99999999999994</v>
      </c>
      <c r="AD1640" s="1022">
        <f>MIN(E1640:AB1640)</f>
        <v>12.800000000000001</v>
      </c>
      <c r="AE1640" s="524">
        <v>100</v>
      </c>
      <c r="AF1640" s="780">
        <v>20</v>
      </c>
      <c r="AI1640" s="56"/>
      <c r="AJ1640" s="497"/>
      <c r="AK1640" s="81"/>
      <c r="AL1640" s="9"/>
    </row>
    <row r="1641">
      <c r="A1641" s="866"/>
      <c r="B1641" s="316"/>
      <c r="C1641" s="75" t="s">
        <v>153</v>
      </c>
      <c r="D1641" s="76" t="s">
        <v>29</v>
      </c>
      <c r="E1641" s="113">
        <v>0</v>
      </c>
      <c r="F1641" s="114">
        <v>0</v>
      </c>
      <c r="G1641" s="114">
        <v>0</v>
      </c>
      <c r="H1641" s="114">
        <v>0</v>
      </c>
      <c r="I1641" s="114">
        <v>0</v>
      </c>
      <c r="J1641" s="114">
        <v>0</v>
      </c>
      <c r="K1641" s="114">
        <v>0</v>
      </c>
      <c r="L1641" s="114">
        <v>0</v>
      </c>
      <c r="M1641" s="114">
        <v>0</v>
      </c>
      <c r="N1641" s="114">
        <v>0</v>
      </c>
      <c r="O1641" s="114">
        <v>0</v>
      </c>
      <c r="P1641" s="114">
        <v>0</v>
      </c>
      <c r="Q1641" s="114">
        <v>0</v>
      </c>
      <c r="R1641" s="114">
        <v>0</v>
      </c>
      <c r="S1641" s="114">
        <v>0</v>
      </c>
      <c r="T1641" s="114">
        <v>0</v>
      </c>
      <c r="U1641" s="114">
        <v>0</v>
      </c>
      <c r="V1641" s="114">
        <v>0</v>
      </c>
      <c r="W1641" s="114">
        <v>0</v>
      </c>
      <c r="X1641" s="114">
        <v>0</v>
      </c>
      <c r="Y1641" s="114">
        <v>0</v>
      </c>
      <c r="Z1641" s="114">
        <v>0</v>
      </c>
      <c r="AA1641" s="114">
        <v>0</v>
      </c>
      <c r="AB1641" s="115">
        <v>0</v>
      </c>
      <c r="AC1641" s="116">
        <f t="shared" si="1309"/>
        <v>0</v>
      </c>
      <c r="AD1641" s="526"/>
      <c r="AE1641" s="527"/>
      <c r="AF1641" s="964"/>
      <c r="AI1641" s="30"/>
      <c r="AJ1641" s="9"/>
      <c r="AK1641" s="9"/>
      <c r="AL1641" s="9"/>
    </row>
    <row r="1642">
      <c r="A1642" s="866"/>
      <c r="B1642" s="316"/>
      <c r="C1642" s="75" t="s">
        <v>21</v>
      </c>
      <c r="D1642" s="76" t="s">
        <v>22</v>
      </c>
      <c r="E1642" s="1208">
        <v>1</v>
      </c>
      <c r="F1642" s="1209">
        <v>1</v>
      </c>
      <c r="G1642" s="1209">
        <v>1</v>
      </c>
      <c r="H1642" s="1209">
        <v>1</v>
      </c>
      <c r="I1642" s="1209">
        <v>1</v>
      </c>
      <c r="J1642" s="1209">
        <v>1</v>
      </c>
      <c r="K1642" s="1209">
        <v>1</v>
      </c>
      <c r="L1642" s="1209">
        <v>1</v>
      </c>
      <c r="M1642" s="1209">
        <v>1</v>
      </c>
      <c r="N1642" s="1209">
        <v>1</v>
      </c>
      <c r="O1642" s="1209">
        <v>1</v>
      </c>
      <c r="P1642" s="1209">
        <v>1</v>
      </c>
      <c r="Q1642" s="1209">
        <v>1</v>
      </c>
      <c r="R1642" s="1209">
        <v>1</v>
      </c>
      <c r="S1642" s="1209">
        <v>1</v>
      </c>
      <c r="T1642" s="1209">
        <v>1</v>
      </c>
      <c r="U1642" s="1209">
        <v>1</v>
      </c>
      <c r="V1642" s="1209">
        <v>1</v>
      </c>
      <c r="W1642" s="1209">
        <v>1</v>
      </c>
      <c r="X1642" s="1209">
        <v>1</v>
      </c>
      <c r="Y1642" s="1209">
        <v>1</v>
      </c>
      <c r="Z1642" s="1209">
        <v>1</v>
      </c>
      <c r="AA1642" s="1209">
        <v>1</v>
      </c>
      <c r="AB1642" s="1210">
        <v>1</v>
      </c>
      <c r="AC1642" s="116">
        <f t="shared" ref="AC1642:AC1644" si="1310">AVERAGE(E1642:AB1642)</f>
        <v>1</v>
      </c>
      <c r="AD1642" s="526"/>
      <c r="AE1642" s="527"/>
      <c r="AF1642" s="964"/>
      <c r="AI1642" s="30"/>
      <c r="AJ1642" s="9"/>
      <c r="AK1642" s="9"/>
      <c r="AL1642" s="9"/>
    </row>
    <row r="1643">
      <c r="A1643" s="866"/>
      <c r="B1643" s="316"/>
      <c r="C1643" s="75" t="s">
        <v>23</v>
      </c>
      <c r="D1643" s="76"/>
      <c r="E1643" s="82">
        <f t="shared" ref="E1643:AB1643" si="1311">E1641/E1640</f>
        <v>0</v>
      </c>
      <c r="F1643" s="83">
        <f t="shared" si="1311"/>
        <v>0</v>
      </c>
      <c r="G1643" s="83">
        <f t="shared" si="1311"/>
        <v>0</v>
      </c>
      <c r="H1643" s="83">
        <f t="shared" si="1311"/>
        <v>0</v>
      </c>
      <c r="I1643" s="83">
        <f t="shared" si="1311"/>
        <v>0</v>
      </c>
      <c r="J1643" s="83">
        <f t="shared" si="1311"/>
        <v>0</v>
      </c>
      <c r="K1643" s="83">
        <f t="shared" si="1311"/>
        <v>0</v>
      </c>
      <c r="L1643" s="83">
        <f t="shared" si="1311"/>
        <v>0</v>
      </c>
      <c r="M1643" s="83">
        <f t="shared" si="1311"/>
        <v>0</v>
      </c>
      <c r="N1643" s="83">
        <f t="shared" si="1311"/>
        <v>0</v>
      </c>
      <c r="O1643" s="83">
        <f t="shared" si="1311"/>
        <v>0</v>
      </c>
      <c r="P1643" s="83">
        <f t="shared" si="1311"/>
        <v>0</v>
      </c>
      <c r="Q1643" s="83">
        <f t="shared" si="1311"/>
        <v>0</v>
      </c>
      <c r="R1643" s="83">
        <f t="shared" si="1311"/>
        <v>0</v>
      </c>
      <c r="S1643" s="83">
        <f t="shared" si="1311"/>
        <v>0</v>
      </c>
      <c r="T1643" s="83">
        <f t="shared" si="1311"/>
        <v>0</v>
      </c>
      <c r="U1643" s="83">
        <f t="shared" si="1311"/>
        <v>0</v>
      </c>
      <c r="V1643" s="83">
        <f t="shared" si="1311"/>
        <v>0</v>
      </c>
      <c r="W1643" s="83">
        <f t="shared" si="1311"/>
        <v>0</v>
      </c>
      <c r="X1643" s="83">
        <f t="shared" si="1311"/>
        <v>0</v>
      </c>
      <c r="Y1643" s="83">
        <f t="shared" si="1311"/>
        <v>0</v>
      </c>
      <c r="Z1643" s="83">
        <f t="shared" si="1311"/>
        <v>0</v>
      </c>
      <c r="AA1643" s="83">
        <f t="shared" si="1311"/>
        <v>0</v>
      </c>
      <c r="AB1643" s="84">
        <f t="shared" si="1311"/>
        <v>0</v>
      </c>
      <c r="AC1643" s="676">
        <f t="shared" si="1310"/>
        <v>0</v>
      </c>
      <c r="AD1643" s="526"/>
      <c r="AE1643" s="527"/>
      <c r="AF1643" s="964"/>
      <c r="AI1643" s="30"/>
      <c r="AJ1643" s="9"/>
      <c r="AK1643" s="9"/>
      <c r="AL1643" s="9"/>
    </row>
    <row r="1644">
      <c r="A1644" s="742"/>
      <c r="B1644" s="743"/>
      <c r="C1644" s="127" t="s">
        <v>37</v>
      </c>
      <c r="D1644" s="94"/>
      <c r="E1644" s="128">
        <f t="shared" ref="E1644:AB1644" si="1312">SQRT(E1640*E1640+E1641*E1641)/E1618/1.73</f>
        <v>0.91268634012777616</v>
      </c>
      <c r="F1644" s="129">
        <f t="shared" si="1312"/>
        <v>0.89095571298187648</v>
      </c>
      <c r="G1644" s="129">
        <f t="shared" si="1312"/>
        <v>0.74620005731681605</v>
      </c>
      <c r="H1644" s="129">
        <f t="shared" si="1312"/>
        <v>0.74550267408567883</v>
      </c>
      <c r="I1644" s="129">
        <f t="shared" si="1312"/>
        <v>0.70228512776187135</v>
      </c>
      <c r="J1644" s="129">
        <f t="shared" si="1312"/>
        <v>0.72992308972150211</v>
      </c>
      <c r="K1644" s="129">
        <f t="shared" si="1312"/>
        <v>0.74272612781347891</v>
      </c>
      <c r="L1644" s="129">
        <f t="shared" si="1312"/>
        <v>0.73196198103357335</v>
      </c>
      <c r="M1644" s="129">
        <f t="shared" si="1312"/>
        <v>0.75630706066663078</v>
      </c>
      <c r="N1644" s="129">
        <f t="shared" si="1312"/>
        <v>0.72321799625437844</v>
      </c>
      <c r="O1644" s="129">
        <f t="shared" si="1312"/>
        <v>0.76782904448541933</v>
      </c>
      <c r="P1644" s="129">
        <f t="shared" si="1312"/>
        <v>0.7468987465090603</v>
      </c>
      <c r="Q1644" s="129">
        <f t="shared" si="1312"/>
        <v>0.76639519006060985</v>
      </c>
      <c r="R1644" s="129">
        <f t="shared" si="1312"/>
        <v>0.72524950747981209</v>
      </c>
      <c r="S1644" s="129">
        <f t="shared" si="1312"/>
        <v>0.71308951434282319</v>
      </c>
      <c r="T1644" s="129">
        <f t="shared" si="1312"/>
        <v>0.71242369780282044</v>
      </c>
      <c r="U1644" s="129">
        <f t="shared" si="1312"/>
        <v>0.68444439691358361</v>
      </c>
      <c r="V1644" s="129">
        <f t="shared" si="1312"/>
        <v>0.74379462767766058</v>
      </c>
      <c r="W1644" s="129">
        <f t="shared" si="1312"/>
        <v>0.72254335260115599</v>
      </c>
      <c r="X1644" s="129">
        <f t="shared" si="1312"/>
        <v>0.73115294342041826</v>
      </c>
      <c r="Y1644" s="129">
        <f t="shared" si="1312"/>
        <v>0.71918892663736256</v>
      </c>
      <c r="Z1644" s="129">
        <f t="shared" si="1312"/>
        <v>0.70714159439001012</v>
      </c>
      <c r="AA1644" s="129">
        <f t="shared" si="1312"/>
        <v>0.89516230275044073</v>
      </c>
      <c r="AB1644" s="131">
        <f t="shared" si="1312"/>
        <v>0.84749445869007778</v>
      </c>
      <c r="AC1644" s="189">
        <f t="shared" si="1310"/>
        <v>0.75685726964686817</v>
      </c>
      <c r="AD1644" s="373">
        <f>(AC1642-AC1644)/AC1642</f>
        <v>0.24314273035313183</v>
      </c>
      <c r="AE1644" s="129"/>
      <c r="AF1644" s="131"/>
      <c r="AI1644" s="56"/>
      <c r="AJ1644" s="64"/>
      <c r="AK1644" s="9"/>
      <c r="AL1644" s="64"/>
    </row>
    <row r="1645">
      <c r="A1645" s="865" t="s">
        <v>55</v>
      </c>
      <c r="B1645" s="315" t="s">
        <v>406</v>
      </c>
      <c r="C1645" s="67" t="s">
        <v>18</v>
      </c>
      <c r="D1645" s="68" t="s">
        <v>29</v>
      </c>
      <c r="E1645" s="108">
        <v>38.100000000000001</v>
      </c>
      <c r="F1645" s="109">
        <v>33.600000000000001</v>
      </c>
      <c r="G1645" s="109">
        <v>29.699999999999999</v>
      </c>
      <c r="H1645" s="109">
        <v>30.600000000000001</v>
      </c>
      <c r="I1645" s="109">
        <v>32.100000000000001</v>
      </c>
      <c r="J1645" s="109">
        <v>35.100000000000001</v>
      </c>
      <c r="K1645" s="109">
        <v>39</v>
      </c>
      <c r="L1645" s="109">
        <v>41.700000000000003</v>
      </c>
      <c r="M1645" s="109">
        <v>43.200000000000003</v>
      </c>
      <c r="N1645" s="109">
        <v>40.799999999999997</v>
      </c>
      <c r="O1645" s="109">
        <v>45</v>
      </c>
      <c r="P1645" s="109">
        <v>45.899999999999999</v>
      </c>
      <c r="Q1645" s="109">
        <v>44.700000000000003</v>
      </c>
      <c r="R1645" s="109">
        <v>50.700000000000003</v>
      </c>
      <c r="S1645" s="109">
        <v>44.700000000000003</v>
      </c>
      <c r="T1645" s="109">
        <v>52.200000000000003</v>
      </c>
      <c r="U1645" s="109">
        <v>48.600000000000001</v>
      </c>
      <c r="V1645" s="109">
        <v>47.100000000000001</v>
      </c>
      <c r="W1645" s="109">
        <v>45.600000000000001</v>
      </c>
      <c r="X1645" s="109">
        <v>45.299999999999997</v>
      </c>
      <c r="Y1645" s="109">
        <v>48.299999999999997</v>
      </c>
      <c r="Z1645" s="109">
        <v>45</v>
      </c>
      <c r="AA1645" s="109">
        <v>43.200000000000003</v>
      </c>
      <c r="AB1645" s="110">
        <v>41.399999999999999</v>
      </c>
      <c r="AC1645" s="111">
        <f t="shared" ref="AC1645:AC1646" si="1313">SUM(E1645:AB1645)</f>
        <v>1011.6</v>
      </c>
      <c r="AD1645" s="1022">
        <f>MIN(E1645:AB1645)</f>
        <v>29.699999999999999</v>
      </c>
      <c r="AE1645" s="524">
        <v>100</v>
      </c>
      <c r="AF1645" s="780">
        <v>30</v>
      </c>
      <c r="AI1645" s="56"/>
      <c r="AJ1645" s="497"/>
      <c r="AK1645" s="81"/>
      <c r="AL1645" s="9"/>
    </row>
    <row r="1646">
      <c r="A1646" s="866"/>
      <c r="B1646" s="316"/>
      <c r="C1646" s="75" t="s">
        <v>20</v>
      </c>
      <c r="D1646" s="76" t="s">
        <v>29</v>
      </c>
      <c r="E1646" s="113">
        <v>18</v>
      </c>
      <c r="F1646" s="114">
        <v>17.699999999999999</v>
      </c>
      <c r="G1646" s="114">
        <v>16.199999999999999</v>
      </c>
      <c r="H1646" s="114">
        <v>15</v>
      </c>
      <c r="I1646" s="114">
        <v>15.300000000000001</v>
      </c>
      <c r="J1646" s="114">
        <v>16.199999999999999</v>
      </c>
      <c r="K1646" s="114">
        <v>15.9</v>
      </c>
      <c r="L1646" s="114">
        <v>17.100000000000001</v>
      </c>
      <c r="M1646" s="114">
        <v>17.399999999999999</v>
      </c>
      <c r="N1646" s="114">
        <v>17.699999999999999</v>
      </c>
      <c r="O1646" s="114">
        <v>18.300000000000001</v>
      </c>
      <c r="P1646" s="114">
        <v>20.100000000000001</v>
      </c>
      <c r="Q1646" s="114">
        <v>19.199999999999999</v>
      </c>
      <c r="R1646" s="114">
        <v>19.5</v>
      </c>
      <c r="S1646" s="114">
        <v>18.600000000000001</v>
      </c>
      <c r="T1646" s="114">
        <v>18</v>
      </c>
      <c r="U1646" s="114">
        <v>18.300000000000001</v>
      </c>
      <c r="V1646" s="114">
        <v>18</v>
      </c>
      <c r="W1646" s="114">
        <v>20.100000000000001</v>
      </c>
      <c r="X1646" s="114">
        <v>20.100000000000001</v>
      </c>
      <c r="Y1646" s="114">
        <v>18</v>
      </c>
      <c r="Z1646" s="114">
        <v>18.600000000000001</v>
      </c>
      <c r="AA1646" s="114">
        <v>17.699999999999999</v>
      </c>
      <c r="AB1646" s="115">
        <v>18.300000000000001</v>
      </c>
      <c r="AC1646" s="116">
        <f t="shared" si="1313"/>
        <v>429.30000000000007</v>
      </c>
      <c r="AD1646" s="526"/>
      <c r="AE1646" s="527"/>
      <c r="AF1646" s="964"/>
      <c r="AI1646" s="30"/>
      <c r="AJ1646" s="9"/>
      <c r="AK1646" s="9"/>
      <c r="AL1646" s="9"/>
    </row>
    <row r="1647">
      <c r="A1647" s="866"/>
      <c r="B1647" s="316"/>
      <c r="C1647" s="75" t="s">
        <v>21</v>
      </c>
      <c r="D1647" s="76" t="s">
        <v>22</v>
      </c>
      <c r="E1647" s="1208">
        <v>3</v>
      </c>
      <c r="F1647" s="1209">
        <v>3</v>
      </c>
      <c r="G1647" s="1209">
        <v>3</v>
      </c>
      <c r="H1647" s="1209">
        <v>3</v>
      </c>
      <c r="I1647" s="1209">
        <v>2</v>
      </c>
      <c r="J1647" s="1209">
        <v>3</v>
      </c>
      <c r="K1647" s="1209">
        <v>3</v>
      </c>
      <c r="L1647" s="1209">
        <v>3</v>
      </c>
      <c r="M1647" s="1209">
        <v>3</v>
      </c>
      <c r="N1647" s="1209">
        <v>3</v>
      </c>
      <c r="O1647" s="1209">
        <v>3</v>
      </c>
      <c r="P1647" s="1209">
        <v>3</v>
      </c>
      <c r="Q1647" s="1209">
        <v>4</v>
      </c>
      <c r="R1647" s="1209">
        <v>4</v>
      </c>
      <c r="S1647" s="1209">
        <v>3</v>
      </c>
      <c r="T1647" s="1209">
        <v>4</v>
      </c>
      <c r="U1647" s="1209">
        <v>3</v>
      </c>
      <c r="V1647" s="1209">
        <v>3</v>
      </c>
      <c r="W1647" s="1209">
        <v>3</v>
      </c>
      <c r="X1647" s="1209">
        <v>3</v>
      </c>
      <c r="Y1647" s="1209">
        <v>3</v>
      </c>
      <c r="Z1647" s="1209">
        <v>3</v>
      </c>
      <c r="AA1647" s="1209">
        <v>3</v>
      </c>
      <c r="AB1647" s="1210">
        <v>2</v>
      </c>
      <c r="AC1647" s="116">
        <f t="shared" ref="AC1647:AC1649" si="1314">AVERAGE(E1647:AB1647)</f>
        <v>3.0416666666666665</v>
      </c>
      <c r="AD1647" s="526"/>
      <c r="AE1647" s="527"/>
      <c r="AF1647" s="964"/>
      <c r="AI1647" s="30"/>
      <c r="AJ1647" s="9"/>
      <c r="AK1647" s="9"/>
      <c r="AL1647" s="9"/>
    </row>
    <row r="1648">
      <c r="A1648" s="866"/>
      <c r="B1648" s="316"/>
      <c r="C1648" s="75" t="s">
        <v>23</v>
      </c>
      <c r="D1648" s="76"/>
      <c r="E1648" s="82">
        <f t="shared" ref="E1648:AB1648" si="1315">E1646/E1645</f>
        <v>0.47244094488188976</v>
      </c>
      <c r="F1648" s="83">
        <f t="shared" si="1315"/>
        <v>0.52678571428571419</v>
      </c>
      <c r="G1648" s="83">
        <f t="shared" si="1315"/>
        <v>0.54545454545454541</v>
      </c>
      <c r="H1648" s="83">
        <f t="shared" si="1315"/>
        <v>0.49019607843137253</v>
      </c>
      <c r="I1648" s="83">
        <f t="shared" si="1315"/>
        <v>0.47663551401869159</v>
      </c>
      <c r="J1648" s="83">
        <f t="shared" si="1315"/>
        <v>0.46153846153846151</v>
      </c>
      <c r="K1648" s="83">
        <f t="shared" si="1315"/>
        <v>0.40769230769230769</v>
      </c>
      <c r="L1648" s="83">
        <f t="shared" si="1315"/>
        <v>0.41007194244604317</v>
      </c>
      <c r="M1648" s="83">
        <f t="shared" si="1315"/>
        <v>0.40277777777777773</v>
      </c>
      <c r="N1648" s="83">
        <f t="shared" si="1315"/>
        <v>0.43382352941176472</v>
      </c>
      <c r="O1648" s="83">
        <f t="shared" si="1315"/>
        <v>0.40666666666666668</v>
      </c>
      <c r="P1648" s="83">
        <f t="shared" si="1315"/>
        <v>0.4379084967320262</v>
      </c>
      <c r="Q1648" s="83">
        <f t="shared" si="1315"/>
        <v>0.42953020134228181</v>
      </c>
      <c r="R1648" s="83">
        <f t="shared" si="1315"/>
        <v>0.38461538461538458</v>
      </c>
      <c r="S1648" s="83">
        <f t="shared" si="1315"/>
        <v>0.41610738255033558</v>
      </c>
      <c r="T1648" s="83">
        <f t="shared" si="1315"/>
        <v>0.34482758620689652</v>
      </c>
      <c r="U1648" s="83">
        <f t="shared" si="1315"/>
        <v>0.37654320987654322</v>
      </c>
      <c r="V1648" s="83">
        <f t="shared" si="1315"/>
        <v>0.38216560509554137</v>
      </c>
      <c r="W1648" s="83">
        <f t="shared" si="1315"/>
        <v>0.44078947368421056</v>
      </c>
      <c r="X1648" s="83">
        <f t="shared" si="1315"/>
        <v>0.44370860927152322</v>
      </c>
      <c r="Y1648" s="83">
        <f t="shared" si="1315"/>
        <v>0.37267080745341619</v>
      </c>
      <c r="Z1648" s="83">
        <f t="shared" si="1315"/>
        <v>0.41333333333333339</v>
      </c>
      <c r="AA1648" s="83">
        <f t="shared" si="1315"/>
        <v>0.40972222222222215</v>
      </c>
      <c r="AB1648" s="84">
        <f t="shared" si="1315"/>
        <v>0.4420289855072464</v>
      </c>
      <c r="AC1648" s="676">
        <f t="shared" si="1314"/>
        <v>0.43033478252067475</v>
      </c>
      <c r="AD1648" s="526"/>
      <c r="AE1648" s="527"/>
      <c r="AF1648" s="964"/>
      <c r="AI1648" s="30"/>
      <c r="AJ1648" s="9"/>
      <c r="AK1648" s="9"/>
      <c r="AL1648" s="9"/>
    </row>
    <row r="1649">
      <c r="A1649" s="742"/>
      <c r="B1649" s="743"/>
      <c r="C1649" s="127" t="s">
        <v>37</v>
      </c>
      <c r="D1649" s="94"/>
      <c r="E1649" s="128">
        <f t="shared" ref="E1649:AB1649" si="1316">SQRT(E1645*E1645+E1646*E1646)/E1618/1.73</f>
        <v>2.2892122436943017</v>
      </c>
      <c r="F1649" s="129">
        <f t="shared" si="1316"/>
        <v>2.0631582589158857</v>
      </c>
      <c r="G1649" s="129">
        <f t="shared" si="1316"/>
        <v>1.829320418984979</v>
      </c>
      <c r="H1649" s="129">
        <f t="shared" si="1316"/>
        <v>1.8409989936141227</v>
      </c>
      <c r="I1649" s="129">
        <f t="shared" si="1316"/>
        <v>1.9210096036620981</v>
      </c>
      <c r="J1649" s="129">
        <f t="shared" si="1316"/>
        <v>2.0748126550869821</v>
      </c>
      <c r="K1649" s="129">
        <f t="shared" si="1316"/>
        <v>2.2667476020877664</v>
      </c>
      <c r="L1649" s="129">
        <f t="shared" si="1316"/>
        <v>2.4256975511610532</v>
      </c>
      <c r="M1649" s="129">
        <f t="shared" si="1316"/>
        <v>2.5159377715293649</v>
      </c>
      <c r="N1649" s="129">
        <f t="shared" si="1316"/>
        <v>2.4003240958343883</v>
      </c>
      <c r="O1649" s="129">
        <f t="shared" si="1316"/>
        <v>2.6267701452758767</v>
      </c>
      <c r="P1649" s="129">
        <f t="shared" si="1316"/>
        <v>2.7120046751673188</v>
      </c>
      <c r="Q1649" s="129">
        <f t="shared" si="1316"/>
        <v>2.6256617888675344</v>
      </c>
      <c r="R1649" s="129">
        <f t="shared" si="1316"/>
        <v>2.9400053192731308</v>
      </c>
      <c r="S1649" s="129">
        <f t="shared" si="1316"/>
        <v>2.615492956357174</v>
      </c>
      <c r="T1649" s="129">
        <f t="shared" si="1316"/>
        <v>2.9801062126930522</v>
      </c>
      <c r="U1649" s="129">
        <f t="shared" si="1316"/>
        <v>2.7768767140304171</v>
      </c>
      <c r="V1649" s="129">
        <f t="shared" si="1316"/>
        <v>2.6788462941942037</v>
      </c>
      <c r="W1649" s="129">
        <f t="shared" si="1316"/>
        <v>2.6475594249101957</v>
      </c>
      <c r="X1649" s="129">
        <f t="shared" si="1316"/>
        <v>2.6257427126344335</v>
      </c>
      <c r="Y1649" s="129">
        <f t="shared" si="1316"/>
        <v>2.7664637297068553</v>
      </c>
      <c r="Z1649" s="129">
        <f t="shared" si="1316"/>
        <v>2.6085223717452131</v>
      </c>
      <c r="AA1649" s="129">
        <f t="shared" si="1316"/>
        <v>2.5482343306421389</v>
      </c>
      <c r="AB1649" s="131">
        <f t="shared" si="1316"/>
        <v>2.4590499523905702</v>
      </c>
      <c r="AC1649" s="189">
        <f t="shared" si="1314"/>
        <v>2.4682731592691272</v>
      </c>
      <c r="AD1649" s="373">
        <f>(AC1647-AC1649)/AC1647</f>
        <v>0.18851293393891705</v>
      </c>
      <c r="AE1649" s="129"/>
      <c r="AF1649" s="131"/>
      <c r="AI1649" s="56"/>
      <c r="AJ1649" s="64"/>
      <c r="AK1649" s="9"/>
      <c r="AL1649" s="64"/>
    </row>
    <row r="1650">
      <c r="A1650" s="865" t="s">
        <v>87</v>
      </c>
      <c r="B1650" s="315" t="s">
        <v>61</v>
      </c>
      <c r="C1650" s="67" t="s">
        <v>18</v>
      </c>
      <c r="D1650" s="68"/>
      <c r="E1650" s="108"/>
      <c r="F1650" s="109"/>
      <c r="G1650" s="109"/>
      <c r="H1650" s="109"/>
      <c r="I1650" s="109"/>
      <c r="J1650" s="109"/>
      <c r="K1650" s="109"/>
      <c r="L1650" s="109"/>
      <c r="M1650" s="109"/>
      <c r="N1650" s="109"/>
      <c r="O1650" s="109"/>
      <c r="P1650" s="109"/>
      <c r="Q1650" s="109"/>
      <c r="R1650" s="109"/>
      <c r="S1650" s="109"/>
      <c r="T1650" s="109"/>
      <c r="U1650" s="109"/>
      <c r="V1650" s="109"/>
      <c r="W1650" s="109"/>
      <c r="X1650" s="109"/>
      <c r="Y1650" s="109"/>
      <c r="Z1650" s="109"/>
      <c r="AA1650" s="109"/>
      <c r="AB1650" s="110"/>
      <c r="AC1650" s="111">
        <f t="shared" ref="AC1650:AC1651" si="1317">SUM(E1650:AB1650)</f>
        <v>0</v>
      </c>
      <c r="AD1650" s="1022">
        <f>MIN(E1650:AB1650)</f>
        <v>0</v>
      </c>
      <c r="AE1650" s="524">
        <v>0</v>
      </c>
      <c r="AF1650" s="780">
        <v>0</v>
      </c>
      <c r="AI1650" s="56"/>
      <c r="AJ1650" s="497"/>
      <c r="AK1650" s="81"/>
      <c r="AL1650" s="9"/>
    </row>
    <row r="1651">
      <c r="A1651" s="866"/>
      <c r="B1651" s="316"/>
      <c r="C1651" s="75" t="s">
        <v>20</v>
      </c>
      <c r="D1651" s="76"/>
      <c r="E1651" s="113"/>
      <c r="F1651" s="114"/>
      <c r="G1651" s="114"/>
      <c r="H1651" s="114"/>
      <c r="I1651" s="114"/>
      <c r="J1651" s="114"/>
      <c r="K1651" s="114"/>
      <c r="L1651" s="114"/>
      <c r="M1651" s="114"/>
      <c r="N1651" s="114"/>
      <c r="O1651" s="114"/>
      <c r="P1651" s="114"/>
      <c r="Q1651" s="114"/>
      <c r="R1651" s="114"/>
      <c r="S1651" s="114"/>
      <c r="T1651" s="114"/>
      <c r="U1651" s="114"/>
      <c r="V1651" s="114"/>
      <c r="W1651" s="114"/>
      <c r="X1651" s="114"/>
      <c r="Y1651" s="114"/>
      <c r="Z1651" s="114"/>
      <c r="AA1651" s="114"/>
      <c r="AB1651" s="115"/>
      <c r="AC1651" s="116">
        <f t="shared" si="1317"/>
        <v>0</v>
      </c>
      <c r="AD1651" s="526"/>
      <c r="AE1651" s="527"/>
      <c r="AF1651" s="964"/>
      <c r="AI1651" s="30"/>
      <c r="AJ1651" s="9"/>
      <c r="AK1651" s="9"/>
      <c r="AL1651" s="9"/>
    </row>
    <row r="1652">
      <c r="A1652" s="866"/>
      <c r="B1652" s="316"/>
      <c r="C1652" s="75" t="s">
        <v>21</v>
      </c>
      <c r="D1652" s="76" t="s">
        <v>22</v>
      </c>
      <c r="E1652" s="1208"/>
      <c r="F1652" s="1209"/>
      <c r="G1652" s="1209"/>
      <c r="H1652" s="1209"/>
      <c r="I1652" s="1209"/>
      <c r="J1652" s="1209"/>
      <c r="K1652" s="1209"/>
      <c r="L1652" s="1209"/>
      <c r="M1652" s="1209"/>
      <c r="N1652" s="1209"/>
      <c r="O1652" s="1209"/>
      <c r="P1652" s="1209"/>
      <c r="Q1652" s="1209"/>
      <c r="R1652" s="1209"/>
      <c r="S1652" s="1209"/>
      <c r="T1652" s="1209"/>
      <c r="U1652" s="1209"/>
      <c r="V1652" s="1209"/>
      <c r="W1652" s="1209"/>
      <c r="X1652" s="1209"/>
      <c r="Y1652" s="1209"/>
      <c r="Z1652" s="1209"/>
      <c r="AA1652" s="1209"/>
      <c r="AB1652" s="1210"/>
      <c r="AC1652" s="116"/>
      <c r="AD1652" s="526"/>
      <c r="AE1652" s="527"/>
      <c r="AF1652" s="964"/>
      <c r="AI1652" s="30"/>
      <c r="AJ1652" s="9"/>
      <c r="AK1652" s="9"/>
      <c r="AL1652" s="9"/>
    </row>
    <row r="1653">
      <c r="A1653" s="866"/>
      <c r="B1653" s="316"/>
      <c r="C1653" s="75" t="s">
        <v>23</v>
      </c>
      <c r="D1653" s="76"/>
      <c r="E1653" s="82" t="e">
        <f t="shared" ref="E1653:AB1653" si="1318">E1651/E1650</f>
        <v>#DIV/0!</v>
      </c>
      <c r="F1653" s="83" t="e">
        <f t="shared" si="1318"/>
        <v>#DIV/0!</v>
      </c>
      <c r="G1653" s="83" t="e">
        <f t="shared" si="1318"/>
        <v>#DIV/0!</v>
      </c>
      <c r="H1653" s="83" t="e">
        <f t="shared" si="1318"/>
        <v>#DIV/0!</v>
      </c>
      <c r="I1653" s="83" t="e">
        <f t="shared" si="1318"/>
        <v>#DIV/0!</v>
      </c>
      <c r="J1653" s="83" t="e">
        <f t="shared" si="1318"/>
        <v>#DIV/0!</v>
      </c>
      <c r="K1653" s="83" t="e">
        <f t="shared" si="1318"/>
        <v>#DIV/0!</v>
      </c>
      <c r="L1653" s="83" t="e">
        <f t="shared" si="1318"/>
        <v>#DIV/0!</v>
      </c>
      <c r="M1653" s="83" t="e">
        <f t="shared" si="1318"/>
        <v>#DIV/0!</v>
      </c>
      <c r="N1653" s="83" t="e">
        <f t="shared" si="1318"/>
        <v>#DIV/0!</v>
      </c>
      <c r="O1653" s="83" t="e">
        <f t="shared" si="1318"/>
        <v>#DIV/0!</v>
      </c>
      <c r="P1653" s="83" t="e">
        <f t="shared" si="1318"/>
        <v>#DIV/0!</v>
      </c>
      <c r="Q1653" s="83" t="e">
        <f t="shared" si="1318"/>
        <v>#DIV/0!</v>
      </c>
      <c r="R1653" s="83" t="e">
        <f t="shared" si="1318"/>
        <v>#DIV/0!</v>
      </c>
      <c r="S1653" s="83" t="e">
        <f t="shared" si="1318"/>
        <v>#DIV/0!</v>
      </c>
      <c r="T1653" s="83" t="e">
        <f t="shared" si="1318"/>
        <v>#DIV/0!</v>
      </c>
      <c r="U1653" s="83" t="e">
        <f t="shared" si="1318"/>
        <v>#DIV/0!</v>
      </c>
      <c r="V1653" s="83" t="e">
        <f t="shared" si="1318"/>
        <v>#DIV/0!</v>
      </c>
      <c r="W1653" s="83" t="e">
        <f t="shared" si="1318"/>
        <v>#DIV/0!</v>
      </c>
      <c r="X1653" s="83" t="e">
        <f t="shared" si="1318"/>
        <v>#DIV/0!</v>
      </c>
      <c r="Y1653" s="83" t="e">
        <f t="shared" si="1318"/>
        <v>#DIV/0!</v>
      </c>
      <c r="Z1653" s="83" t="e">
        <f t="shared" si="1318"/>
        <v>#DIV/0!</v>
      </c>
      <c r="AA1653" s="83" t="e">
        <f t="shared" si="1318"/>
        <v>#DIV/0!</v>
      </c>
      <c r="AB1653" s="84" t="e">
        <f t="shared" si="1318"/>
        <v>#DIV/0!</v>
      </c>
      <c r="AC1653" s="124"/>
      <c r="AD1653" s="526"/>
      <c r="AE1653" s="527"/>
      <c r="AF1653" s="964"/>
      <c r="AI1653" s="30"/>
      <c r="AJ1653" s="9"/>
      <c r="AK1653" s="9"/>
      <c r="AL1653" s="9"/>
    </row>
    <row r="1654">
      <c r="A1654" s="742"/>
      <c r="B1654" s="743"/>
      <c r="C1654" s="127" t="s">
        <v>37</v>
      </c>
      <c r="D1654" s="94"/>
      <c r="E1654" s="128">
        <f t="shared" ref="E1654:AB1654" si="1319">SQRT(E1650*E1650+E1651*E1651)/E1618/1.73</f>
        <v>0</v>
      </c>
      <c r="F1654" s="129">
        <f t="shared" si="1319"/>
        <v>0</v>
      </c>
      <c r="G1654" s="129">
        <f t="shared" si="1319"/>
        <v>0</v>
      </c>
      <c r="H1654" s="129">
        <f t="shared" si="1319"/>
        <v>0</v>
      </c>
      <c r="I1654" s="129">
        <f t="shared" si="1319"/>
        <v>0</v>
      </c>
      <c r="J1654" s="129">
        <f t="shared" si="1319"/>
        <v>0</v>
      </c>
      <c r="K1654" s="129">
        <f t="shared" si="1319"/>
        <v>0</v>
      </c>
      <c r="L1654" s="129">
        <f t="shared" si="1319"/>
        <v>0</v>
      </c>
      <c r="M1654" s="129">
        <f t="shared" si="1319"/>
        <v>0</v>
      </c>
      <c r="N1654" s="129">
        <f t="shared" si="1319"/>
        <v>0</v>
      </c>
      <c r="O1654" s="129">
        <f t="shared" si="1319"/>
        <v>0</v>
      </c>
      <c r="P1654" s="129">
        <f t="shared" si="1319"/>
        <v>0</v>
      </c>
      <c r="Q1654" s="129">
        <f t="shared" si="1319"/>
        <v>0</v>
      </c>
      <c r="R1654" s="129">
        <f t="shared" si="1319"/>
        <v>0</v>
      </c>
      <c r="S1654" s="129">
        <f t="shared" si="1319"/>
        <v>0</v>
      </c>
      <c r="T1654" s="129">
        <f t="shared" si="1319"/>
        <v>0</v>
      </c>
      <c r="U1654" s="129">
        <f t="shared" si="1319"/>
        <v>0</v>
      </c>
      <c r="V1654" s="129">
        <f t="shared" si="1319"/>
        <v>0</v>
      </c>
      <c r="W1654" s="129">
        <f t="shared" si="1319"/>
        <v>0</v>
      </c>
      <c r="X1654" s="129">
        <f t="shared" si="1319"/>
        <v>0</v>
      </c>
      <c r="Y1654" s="129">
        <f t="shared" si="1319"/>
        <v>0</v>
      </c>
      <c r="Z1654" s="129">
        <f t="shared" si="1319"/>
        <v>0</v>
      </c>
      <c r="AA1654" s="129">
        <f t="shared" si="1319"/>
        <v>0</v>
      </c>
      <c r="AB1654" s="131">
        <f t="shared" si="1319"/>
        <v>0</v>
      </c>
      <c r="AC1654" s="677">
        <f>AVERAGE(E1654:AB1654)</f>
        <v>0</v>
      </c>
      <c r="AD1654" s="878" t="e">
        <f>(AC1652-AC1654)/AC1652</f>
        <v>#DIV/0!</v>
      </c>
      <c r="AE1654" s="461"/>
      <c r="AF1654" s="462"/>
      <c r="AI1654" s="56"/>
      <c r="AJ1654" s="64"/>
      <c r="AK1654" s="9"/>
      <c r="AL1654" s="64"/>
    </row>
    <row r="1655">
      <c r="A1655" s="263"/>
      <c r="B1655" s="879" t="s">
        <v>63</v>
      </c>
      <c r="C1655" s="67" t="s">
        <v>18</v>
      </c>
      <c r="D1655" s="1335" t="s">
        <v>29</v>
      </c>
      <c r="E1655" s="263">
        <v>0.63</v>
      </c>
      <c r="F1655" s="70">
        <v>0.63</v>
      </c>
      <c r="G1655" s="70">
        <v>0.63</v>
      </c>
      <c r="H1655" s="70">
        <v>0.63</v>
      </c>
      <c r="I1655" s="70">
        <v>0.63</v>
      </c>
      <c r="J1655" s="70">
        <v>0.64000000000000001</v>
      </c>
      <c r="K1655" s="70">
        <v>0.63</v>
      </c>
      <c r="L1655" s="70">
        <v>0.64000000000000001</v>
      </c>
      <c r="M1655" s="70">
        <v>0.63</v>
      </c>
      <c r="N1655" s="70">
        <v>0.63</v>
      </c>
      <c r="O1655" s="70">
        <v>0.63</v>
      </c>
      <c r="P1655" s="70">
        <v>0.63</v>
      </c>
      <c r="Q1655" s="70">
        <v>0.63</v>
      </c>
      <c r="R1655" s="70">
        <v>0.63</v>
      </c>
      <c r="S1655" s="70">
        <v>0.63</v>
      </c>
      <c r="T1655" s="70">
        <v>0.64000000000000001</v>
      </c>
      <c r="U1655" s="70">
        <v>0.63</v>
      </c>
      <c r="V1655" s="70">
        <v>0.64000000000000001</v>
      </c>
      <c r="W1655" s="70">
        <v>0.65000000000000002</v>
      </c>
      <c r="X1655" s="70">
        <v>0.64000000000000001</v>
      </c>
      <c r="Y1655" s="70">
        <v>0.64000000000000001</v>
      </c>
      <c r="Z1655" s="70">
        <v>0.64000000000000001</v>
      </c>
      <c r="AA1655" s="70">
        <v>0.62</v>
      </c>
      <c r="AB1655" s="71">
        <v>0.63</v>
      </c>
      <c r="AC1655" s="68">
        <f t="shared" ref="AC1655:AC1656" si="1320">SUM(E1655:AB1655)</f>
        <v>15.200000000000005</v>
      </c>
      <c r="AD1655" s="581"/>
      <c r="AE1655" s="217">
        <v>1</v>
      </c>
      <c r="AF1655" s="218">
        <v>20</v>
      </c>
      <c r="AI1655" s="56"/>
      <c r="AJ1655" s="497"/>
      <c r="AK1655" s="81"/>
      <c r="AL1655" s="9"/>
    </row>
    <row r="1656">
      <c r="A1656" s="117"/>
      <c r="B1656" s="1197" t="s">
        <v>41</v>
      </c>
      <c r="C1656" s="75" t="s">
        <v>18</v>
      </c>
      <c r="D1656" s="1333" t="s">
        <v>29</v>
      </c>
      <c r="E1656" s="117">
        <v>0</v>
      </c>
      <c r="F1656" s="78">
        <v>0</v>
      </c>
      <c r="G1656" s="78">
        <v>0</v>
      </c>
      <c r="H1656" s="78">
        <v>0</v>
      </c>
      <c r="I1656" s="78">
        <v>0</v>
      </c>
      <c r="J1656" s="78">
        <v>0</v>
      </c>
      <c r="K1656" s="78">
        <v>0</v>
      </c>
      <c r="L1656" s="78">
        <v>0</v>
      </c>
      <c r="M1656" s="78">
        <v>0</v>
      </c>
      <c r="N1656" s="78">
        <v>0</v>
      </c>
      <c r="O1656" s="78">
        <v>0</v>
      </c>
      <c r="P1656" s="78">
        <v>0</v>
      </c>
      <c r="Q1656" s="78">
        <v>0</v>
      </c>
      <c r="R1656" s="78">
        <v>0</v>
      </c>
      <c r="S1656" s="78">
        <v>0</v>
      </c>
      <c r="T1656" s="78">
        <v>0</v>
      </c>
      <c r="U1656" s="78">
        <v>0</v>
      </c>
      <c r="V1656" s="78">
        <v>0</v>
      </c>
      <c r="W1656" s="78">
        <v>0</v>
      </c>
      <c r="X1656" s="78">
        <v>0</v>
      </c>
      <c r="Y1656" s="78">
        <v>0</v>
      </c>
      <c r="Z1656" s="78">
        <v>0</v>
      </c>
      <c r="AA1656" s="78">
        <v>0</v>
      </c>
      <c r="AB1656" s="79">
        <v>0</v>
      </c>
      <c r="AC1656" s="94">
        <f t="shared" si="1320"/>
        <v>0</v>
      </c>
      <c r="AD1656" s="1326"/>
      <c r="AE1656" s="1327">
        <v>1</v>
      </c>
      <c r="AF1656" s="1216">
        <v>20</v>
      </c>
      <c r="AI1656" s="56"/>
      <c r="AJ1656" s="497"/>
      <c r="AK1656" s="81"/>
      <c r="AL1656" s="9"/>
    </row>
    <row r="1657" ht="15.75" customHeight="1">
      <c r="A1657" s="1357" t="s">
        <v>42</v>
      </c>
      <c r="B1657" s="1358"/>
      <c r="C1657" s="67" t="s">
        <v>18</v>
      </c>
      <c r="D1657" s="1224"/>
      <c r="E1657" s="112">
        <f t="shared" ref="E1657:E1658" si="1321">SUM(E1620,E1625,E1630,E1635,E1640,E1645,E1650)</f>
        <v>72.900000000000006</v>
      </c>
      <c r="F1657" s="109">
        <f t="shared" ref="F1657:F1658" si="1322">SUM(F1620,F1625,F1630,F1635,F1640,F1645,F1650)</f>
        <v>64</v>
      </c>
      <c r="G1657" s="109">
        <f t="shared" ref="G1657:G1658" si="1323">SUM(G1620,G1625,G1630,G1635,G1640,G1645,G1650)</f>
        <v>57.5</v>
      </c>
      <c r="H1657" s="109">
        <f t="shared" ref="H1657:H1658" si="1324">SUM(H1620,H1625,H1630,H1635,H1640,H1645,H1650)</f>
        <v>58.800000000000004</v>
      </c>
      <c r="I1657" s="109">
        <f t="shared" ref="I1657:I1658" si="1325">SUM(I1620,I1625,I1630,I1635,I1640,I1645,I1650)</f>
        <v>59.700000000000003</v>
      </c>
      <c r="J1657" s="109">
        <f t="shared" ref="J1657:J1658" si="1326">SUM(J1620,J1625,J1630,J1635,J1640,J1645,J1650)</f>
        <v>63.5</v>
      </c>
      <c r="K1657" s="109">
        <f t="shared" ref="K1657:K1658" si="1327">SUM(K1620,K1625,K1630,K1635,K1640,K1645,K1650)</f>
        <v>68</v>
      </c>
      <c r="L1657" s="109">
        <f t="shared" ref="L1657:L1658" si="1328">SUM(L1620,L1625,L1630,L1635,L1640,L1645,L1650)</f>
        <v>70.700000000000003</v>
      </c>
      <c r="M1657" s="109">
        <f t="shared" ref="M1657:M1658" si="1329">SUM(M1620,M1625,M1630,M1635,M1640,M1645,M1650)</f>
        <v>73.400000000000006</v>
      </c>
      <c r="N1657" s="109">
        <f t="shared" ref="N1657:N1658" si="1330">SUM(N1620,N1625,N1630,N1635,N1640,N1645,N1650)</f>
        <v>69.799999999999997</v>
      </c>
      <c r="O1657" s="109">
        <f t="shared" ref="O1657:O1658" si="1331">SUM(O1620,O1625,O1630,O1635,O1640,O1645,O1650)</f>
        <v>74.799999999999997</v>
      </c>
      <c r="P1657" s="109">
        <f t="shared" ref="P1657:P1658" si="1332">SUM(P1620,P1625,P1630,P1635,P1640,P1645,P1650)</f>
        <v>75.299999999999997</v>
      </c>
      <c r="Q1657" s="109">
        <f t="shared" ref="Q1657:Q1658" si="1333">SUM(Q1620,Q1625,Q1630,Q1635,Q1640,Q1645,Q1650)</f>
        <v>74.5</v>
      </c>
      <c r="R1657" s="109">
        <f t="shared" ref="R1657:R1658" si="1334">SUM(R1620,R1625,R1630,R1635,R1640,R1645,R1650)</f>
        <v>79.900000000000006</v>
      </c>
      <c r="S1657" s="109">
        <f t="shared" ref="S1657:S1658" si="1335">SUM(S1620,S1625,S1630,S1635,S1640,S1645,S1650)</f>
        <v>73.5</v>
      </c>
      <c r="T1657" s="109">
        <f t="shared" ref="T1657:T1658" si="1336">SUM(T1620,T1625,T1630,T1635,T1640,T1645,T1650)</f>
        <v>80.599999999999994</v>
      </c>
      <c r="U1657" s="109">
        <f t="shared" ref="U1657:U1658" si="1337">SUM(U1620,U1625,U1630,U1635,U1640,U1645,U1650)</f>
        <v>76.800000000000011</v>
      </c>
      <c r="V1657" s="109">
        <f t="shared" ref="V1657:V1658" si="1338">SUM(V1620,V1625,V1630,V1635,V1640,V1645,V1650)</f>
        <v>77.299999999999997</v>
      </c>
      <c r="W1657" s="109">
        <f t="shared" ref="W1657:W1658" si="1339">SUM(W1620,W1625,W1630,W1635,W1640,W1645,W1650)</f>
        <v>76.599999999999994</v>
      </c>
      <c r="X1657" s="109">
        <f t="shared" ref="X1657:X1658" si="1340">SUM(X1620,X1625,X1630,X1635,X1640,X1645,X1650)</f>
        <v>75.099999999999994</v>
      </c>
      <c r="Y1657" s="109">
        <f t="shared" ref="Y1657:Y1658" si="1341">SUM(Y1620,Y1625,Y1630,Y1635,Y1640,Y1645,Y1650)</f>
        <v>77.900000000000006</v>
      </c>
      <c r="Z1657" s="109">
        <f t="shared" ref="Z1657:Z1658" si="1342">SUM(Z1620,Z1625,Z1630,Z1635,Z1640,Z1645,Z1650)</f>
        <v>72.799999999999997</v>
      </c>
      <c r="AA1657" s="109">
        <f t="shared" ref="AA1657:AA1658" si="1343">SUM(AA1620,AA1625,AA1630,AA1635,AA1640,AA1645,AA1650)</f>
        <v>73.599999999999994</v>
      </c>
      <c r="AB1657" s="110">
        <f t="shared" ref="AB1657:AB1658" si="1344">SUM(AB1620,AB1625,AB1630,AB1635,AB1640,AB1645,AB1650)</f>
        <v>71.599999999999994</v>
      </c>
      <c r="AC1657" s="111">
        <f t="shared" ref="AC1657:AC1658" si="1345">SUM(AC1620,AC1625,AC1630,AC1635,AC1640,AC1645,AC1650)</f>
        <v>1718.5999999999999</v>
      </c>
      <c r="AI1657" s="30"/>
      <c r="AJ1657" s="9"/>
      <c r="AK1657" s="9"/>
      <c r="AL1657" s="9"/>
    </row>
    <row r="1658">
      <c r="A1658" s="225"/>
      <c r="B1658" s="226"/>
      <c r="C1658" s="127" t="s">
        <v>20</v>
      </c>
      <c r="D1658" s="1226"/>
      <c r="E1658" s="1222">
        <f t="shared" si="1321"/>
        <v>31.399999999999999</v>
      </c>
      <c r="F1658" s="129">
        <f t="shared" si="1322"/>
        <v>27.100000000000001</v>
      </c>
      <c r="G1658" s="129">
        <f t="shared" si="1323"/>
        <v>26</v>
      </c>
      <c r="H1658" s="129">
        <f t="shared" si="1324"/>
        <v>25</v>
      </c>
      <c r="I1658" s="129">
        <f t="shared" si="1325"/>
        <v>25.300000000000001</v>
      </c>
      <c r="J1658" s="129">
        <f t="shared" si="1326"/>
        <v>26.399999999999999</v>
      </c>
      <c r="K1658" s="129">
        <f t="shared" si="1327"/>
        <v>26.300000000000001</v>
      </c>
      <c r="L1658" s="129">
        <f t="shared" si="1328"/>
        <v>27.900000000000002</v>
      </c>
      <c r="M1658" s="129">
        <f t="shared" si="1329"/>
        <v>27.799999999999997</v>
      </c>
      <c r="N1658" s="129">
        <f t="shared" si="1330"/>
        <v>27.899999999999999</v>
      </c>
      <c r="O1658" s="129">
        <f t="shared" si="1331"/>
        <v>28.5</v>
      </c>
      <c r="P1658" s="129">
        <f t="shared" si="1332"/>
        <v>30.100000000000001</v>
      </c>
      <c r="Q1658" s="129">
        <f t="shared" si="1333"/>
        <v>29.399999999999999</v>
      </c>
      <c r="R1658" s="129">
        <f t="shared" si="1334"/>
        <v>29.899999999999999</v>
      </c>
      <c r="S1658" s="129">
        <f t="shared" si="1335"/>
        <v>28.800000000000001</v>
      </c>
      <c r="T1658" s="129">
        <f t="shared" si="1336"/>
        <v>28.399999999999999</v>
      </c>
      <c r="U1658" s="129">
        <f t="shared" si="1337"/>
        <v>29.300000000000001</v>
      </c>
      <c r="V1658" s="129">
        <f t="shared" si="1338"/>
        <v>29.199999999999999</v>
      </c>
      <c r="W1658" s="129">
        <f t="shared" si="1339"/>
        <v>31.900000000000002</v>
      </c>
      <c r="X1658" s="129">
        <f t="shared" si="1340"/>
        <v>31.900000000000002</v>
      </c>
      <c r="Y1658" s="129">
        <f t="shared" si="1341"/>
        <v>29.199999999999999</v>
      </c>
      <c r="Z1658" s="129">
        <f t="shared" si="1342"/>
        <v>29.200000000000003</v>
      </c>
      <c r="AA1658" s="129">
        <f t="shared" si="1343"/>
        <v>27.5</v>
      </c>
      <c r="AB1658" s="131">
        <f t="shared" si="1344"/>
        <v>28.300000000000001</v>
      </c>
      <c r="AC1658" s="132">
        <f t="shared" si="1345"/>
        <v>682.70000000000005</v>
      </c>
      <c r="AI1658" s="1359"/>
      <c r="AJ1658" s="9"/>
      <c r="AK1658" s="9"/>
      <c r="AL1658" s="9"/>
    </row>
    <row r="1659" ht="15.75" customHeight="1">
      <c r="A1659" s="689" t="s">
        <v>43</v>
      </c>
      <c r="B1659" s="690"/>
      <c r="C1659" s="409" t="s">
        <v>44</v>
      </c>
      <c r="D1659" s="1224"/>
      <c r="E1659" s="588">
        <f t="shared" ref="E1659:E1660" si="1346">100-(E1657/(E1603+E1608))*100</f>
        <v>-1.2500000000000142</v>
      </c>
      <c r="F1659" s="232">
        <f t="shared" ref="F1659:F1660" si="1347">100-(F1657/(F1603+F1608))*100</f>
        <v>-0.62893081761006897</v>
      </c>
      <c r="G1659" s="232">
        <f t="shared" ref="G1659:G1660" si="1348">100-(G1657/(G1603+G1608))*100</f>
        <v>-1.9503546099290787</v>
      </c>
      <c r="H1659" s="232">
        <f t="shared" ref="H1659:H1660" si="1349">100-(H1657/(H1603+H1608))*100</f>
        <v>-2.0833333333333428</v>
      </c>
      <c r="I1659" s="232">
        <f t="shared" ref="I1659:I1660" si="1350">100-(I1657/(I1603+I1608))*100</f>
        <v>-1.5306122448979664</v>
      </c>
      <c r="J1659" s="232">
        <f t="shared" ref="J1659:J1660" si="1351">100-(J1657/(J1603+J1608))*100</f>
        <v>-1.762820512820511</v>
      </c>
      <c r="K1659" s="232">
        <f t="shared" ref="K1659:K1660" si="1352">100-(K1657/(K1603+K1608))*100</f>
        <v>-1.1904761904761898</v>
      </c>
      <c r="L1659" s="232">
        <f t="shared" ref="L1659:L1660" si="1353">100-(L1657/(L1603+L1608))*100</f>
        <v>-1.5804597701149561</v>
      </c>
      <c r="M1659" s="232">
        <f t="shared" ref="M1659:M1660" si="1354">100-(M1657/(M1603+M1608))*100</f>
        <v>-1.9444444444444571</v>
      </c>
      <c r="N1659" s="232">
        <f t="shared" ref="N1659:N1660" si="1355">100-(N1657/(N1603+N1608))*100</f>
        <v>-0.28735632183909843</v>
      </c>
      <c r="O1659" s="232">
        <f t="shared" ref="O1659:O1660" si="1356">100-(O1657/(O1603+O1608))*100</f>
        <v>-2.1857923497267819</v>
      </c>
      <c r="P1659" s="232">
        <f t="shared" ref="P1659:P1660" si="1357">100-(P1657/(P1603+P1608))*100</f>
        <v>-1.2096774193548328</v>
      </c>
      <c r="Q1659" s="232">
        <f t="shared" ref="Q1659:Q1660" si="1358">100-(Q1657/(Q1603+Q1608))*100</f>
        <v>-1.775956284152997</v>
      </c>
      <c r="R1659" s="232">
        <f t="shared" ref="R1659:R1660" si="1359">100-(R1657/(R1603+R1608))*100</f>
        <v>-0.88383838383838054</v>
      </c>
      <c r="S1659" s="232">
        <f t="shared" ref="S1659:S1660" si="1360">100-(S1657/(S1603+S1608))*100</f>
        <v>-2.0833333333333286</v>
      </c>
      <c r="T1659" s="232">
        <f t="shared" ref="T1659:T1660" si="1361">100-(T1657/(T1603+T1608))*100</f>
        <v>-1.7676767676767469</v>
      </c>
      <c r="U1659" s="232">
        <f t="shared" ref="U1659:U1660" si="1362">100-(U1657/(U1603+U1608))*100</f>
        <v>-2.8421709430404007e-14</v>
      </c>
      <c r="V1659" s="232">
        <f t="shared" ref="V1659:V1660" si="1363">100-(V1657/(V1603+V1608))*100</f>
        <v>-2.2486772486772537</v>
      </c>
      <c r="W1659" s="232">
        <f t="shared" ref="W1659:W1660" si="1364">100-(W1657/(W1603+W1608))*100</f>
        <v>-1.3227513227513299</v>
      </c>
      <c r="X1659" s="232">
        <f t="shared" ref="X1659:X1660" si="1365">100-(X1657/(X1603+X1608))*100</f>
        <v>-0.94086021505374617</v>
      </c>
      <c r="Y1659" s="232">
        <f t="shared" ref="Y1659:Y1660" si="1366">100-(Y1657/(Y1603+Y1608))*100</f>
        <v>-3.0423280423280659</v>
      </c>
      <c r="Z1659" s="232">
        <f t="shared" ref="Z1659:Z1660" si="1367">100-(Z1657/(Z1603+Z1608))*100</f>
        <v>-1.1111111111111143</v>
      </c>
      <c r="AA1659" s="232">
        <f t="shared" ref="AA1659:AA1660" si="1368">100-(AA1657/(AA1603+AA1608))*100</f>
        <v>-0.54644808743167061</v>
      </c>
      <c r="AB1659" s="233">
        <f t="shared" ref="AB1659:AB1660" si="1369">100-(AB1657/(AB1603+AB1608))*100</f>
        <v>-2.8735632183908137</v>
      </c>
      <c r="AC1659" s="1360">
        <f t="shared" ref="AC1659:AC1660" si="1370">100-(AC1657/(AC1603+AC1608))*100</f>
        <v>-1.5001181195369924</v>
      </c>
      <c r="AI1659" s="1359"/>
      <c r="AJ1659" s="9"/>
      <c r="AK1659" s="9"/>
      <c r="AL1659" s="9"/>
    </row>
    <row r="1660">
      <c r="A1660" s="687"/>
      <c r="B1660" s="688"/>
      <c r="C1660" s="1225" t="s">
        <v>45</v>
      </c>
      <c r="D1660" s="1226"/>
      <c r="E1660" s="498">
        <f t="shared" si="1346"/>
        <v>9.7701149425287355</v>
      </c>
      <c r="F1660" s="499">
        <f t="shared" si="1347"/>
        <v>16.358024691358025</v>
      </c>
      <c r="G1660" s="499">
        <f t="shared" si="1348"/>
        <v>13.333333333333329</v>
      </c>
      <c r="H1660" s="499">
        <f t="shared" si="1349"/>
        <v>13.194444444444443</v>
      </c>
      <c r="I1660" s="499">
        <f t="shared" si="1350"/>
        <v>12.152777777777786</v>
      </c>
      <c r="J1660" s="499">
        <f t="shared" si="1351"/>
        <v>12</v>
      </c>
      <c r="K1660" s="499">
        <f t="shared" si="1352"/>
        <v>15.705128205128204</v>
      </c>
      <c r="L1660" s="499">
        <f t="shared" si="1353"/>
        <v>13.888888888888886</v>
      </c>
      <c r="M1660" s="499">
        <f t="shared" si="1354"/>
        <v>17.261904761904773</v>
      </c>
      <c r="N1660" s="499">
        <f t="shared" si="1355"/>
        <v>16.964285714285722</v>
      </c>
      <c r="O1660" s="499">
        <f t="shared" si="1356"/>
        <v>18.103448275862064</v>
      </c>
      <c r="P1660" s="499">
        <f t="shared" si="1357"/>
        <v>16.388888888888886</v>
      </c>
      <c r="Q1660" s="499">
        <f t="shared" si="1358"/>
        <v>18.333333333333329</v>
      </c>
      <c r="R1660" s="499">
        <f t="shared" si="1359"/>
        <v>16.944444444444457</v>
      </c>
      <c r="S1660" s="499">
        <f t="shared" si="1360"/>
        <v>17.241379310344811</v>
      </c>
      <c r="T1660" s="499">
        <f t="shared" si="1361"/>
        <v>18.390804597701148</v>
      </c>
      <c r="U1660" s="499">
        <f t="shared" si="1362"/>
        <v>18.611111111111114</v>
      </c>
      <c r="V1660" s="499">
        <f t="shared" si="1363"/>
        <v>18.888888888888886</v>
      </c>
      <c r="W1660" s="499">
        <f t="shared" si="1364"/>
        <v>19.444444444444443</v>
      </c>
      <c r="X1660" s="499">
        <f t="shared" si="1365"/>
        <v>21.813725490196063</v>
      </c>
      <c r="Y1660" s="499">
        <f t="shared" si="1366"/>
        <v>18.888888888888886</v>
      </c>
      <c r="Z1660" s="499">
        <f t="shared" si="1367"/>
        <v>18.888888888888872</v>
      </c>
      <c r="AA1660" s="499">
        <f t="shared" si="1368"/>
        <v>18.154761904761912</v>
      </c>
      <c r="AB1660" s="590">
        <f t="shared" si="1369"/>
        <v>15.773809523809518</v>
      </c>
      <c r="AC1660" s="1227">
        <f t="shared" si="1370"/>
        <v>16.70326988775011</v>
      </c>
      <c r="AI1660" s="30"/>
      <c r="AJ1660" s="9"/>
      <c r="AK1660" s="9"/>
      <c r="AL1660" s="9"/>
    </row>
    <row r="1661">
      <c r="A1661" s="242"/>
      <c r="B1661" s="1228"/>
      <c r="C1661" s="1229"/>
      <c r="D1661" s="245" t="s">
        <v>46</v>
      </c>
      <c r="E1661" s="602">
        <f t="shared" ref="E1661:AC1661" si="1371">(E1605+E1610-E1622-E1627-E1632-E1637-E1642-E1647-E1652)/(E1605+E1610)</f>
        <v>0</v>
      </c>
      <c r="F1661" s="602">
        <f t="shared" si="1371"/>
        <v>-0.25</v>
      </c>
      <c r="G1661" s="602">
        <f t="shared" si="1371"/>
        <v>-0.25</v>
      </c>
      <c r="H1661" s="602">
        <f t="shared" si="1371"/>
        <v>-0.25</v>
      </c>
      <c r="I1661" s="602">
        <f t="shared" si="1371"/>
        <v>-0.33333333333333331</v>
      </c>
      <c r="J1661" s="602">
        <f t="shared" si="1371"/>
        <v>-0.25</v>
      </c>
      <c r="K1661" s="602">
        <f t="shared" si="1371"/>
        <v>-0.25</v>
      </c>
      <c r="L1661" s="602">
        <f t="shared" si="1371"/>
        <v>-0.25</v>
      </c>
      <c r="M1661" s="602">
        <f t="shared" si="1371"/>
        <v>-0.25</v>
      </c>
      <c r="N1661" s="602">
        <f t="shared" si="1371"/>
        <v>-0.25</v>
      </c>
      <c r="O1661" s="602">
        <f t="shared" si="1371"/>
        <v>-0.25</v>
      </c>
      <c r="P1661" s="602">
        <f t="shared" si="1371"/>
        <v>-0.25</v>
      </c>
      <c r="Q1661" s="602">
        <f t="shared" si="1371"/>
        <v>-0.20000000000000001</v>
      </c>
      <c r="R1661" s="602">
        <f t="shared" si="1371"/>
        <v>-0.20000000000000001</v>
      </c>
      <c r="S1661" s="602">
        <f t="shared" si="1371"/>
        <v>-0.25</v>
      </c>
      <c r="T1661" s="602">
        <f t="shared" si="1371"/>
        <v>0</v>
      </c>
      <c r="U1661" s="602">
        <f t="shared" si="1371"/>
        <v>-0.25</v>
      </c>
      <c r="V1661" s="602">
        <f t="shared" si="1371"/>
        <v>0</v>
      </c>
      <c r="W1661" s="602">
        <f t="shared" si="1371"/>
        <v>-0.25</v>
      </c>
      <c r="X1661" s="602">
        <f t="shared" si="1371"/>
        <v>0</v>
      </c>
      <c r="Y1661" s="602">
        <f t="shared" si="1371"/>
        <v>0</v>
      </c>
      <c r="Z1661" s="602">
        <f t="shared" si="1371"/>
        <v>-0.25</v>
      </c>
      <c r="AA1661" s="602">
        <f t="shared" si="1371"/>
        <v>-0.25</v>
      </c>
      <c r="AB1661" s="603">
        <f t="shared" si="1371"/>
        <v>0</v>
      </c>
      <c r="AC1661" s="248">
        <f t="shared" si="1371"/>
        <v>-0.17475728155339795</v>
      </c>
      <c r="AI1661" s="30"/>
      <c r="AJ1661" s="9"/>
      <c r="AK1661" s="9"/>
      <c r="AL1661" s="9"/>
    </row>
    <row r="1662">
      <c r="A1662" s="1150"/>
      <c r="B1662" s="1151"/>
      <c r="C1662" s="351"/>
      <c r="D1662" s="252" t="s">
        <v>47</v>
      </c>
      <c r="E1662" s="253">
        <f t="shared" ref="E1662:AC1662" si="1372">(E1607+E1612-E1629-E1634-E1639-E1644-E1649-E1654)/(E1607+E1612)</f>
        <v>-0.017621032257851034</v>
      </c>
      <c r="F1662" s="253">
        <f t="shared" si="1372"/>
        <v>0.0019244690123806467</v>
      </c>
      <c r="G1662" s="253">
        <f t="shared" si="1372"/>
        <v>-0.0131129866772114</v>
      </c>
      <c r="H1662" s="253">
        <f t="shared" si="1372"/>
        <v>-0.015709312644538464</v>
      </c>
      <c r="I1662" s="253">
        <f t="shared" si="1372"/>
        <v>-0.011941581380154961</v>
      </c>
      <c r="J1662" s="253">
        <f t="shared" si="1372"/>
        <v>-0.014379003091094376</v>
      </c>
      <c r="K1662" s="253">
        <f t="shared" si="1372"/>
        <v>-0.0032977806163493281</v>
      </c>
      <c r="L1662" s="253">
        <f t="shared" si="1372"/>
        <v>-0.0092175405456664736</v>
      </c>
      <c r="M1662" s="253">
        <f t="shared" si="1372"/>
        <v>-0.0046487242320104143</v>
      </c>
      <c r="N1662" s="253">
        <f t="shared" si="1372"/>
        <v>0.010006578848182722</v>
      </c>
      <c r="O1662" s="253">
        <f t="shared" si="1372"/>
        <v>-0.0045190446894157969</v>
      </c>
      <c r="P1662" s="253">
        <f t="shared" si="1372"/>
        <v>0.0025889599013006774</v>
      </c>
      <c r="Q1662" s="253">
        <f t="shared" si="1372"/>
        <v>0.0010518892460148629</v>
      </c>
      <c r="R1662" s="253">
        <f t="shared" si="1372"/>
        <v>0.0041565896892511332</v>
      </c>
      <c r="S1662" s="253">
        <f t="shared" si="1372"/>
        <v>-0.003564701641084148</v>
      </c>
      <c r="T1662" s="253">
        <f t="shared" si="1372"/>
        <v>-0.0037617160725730947</v>
      </c>
      <c r="U1662" s="253">
        <f t="shared" si="1372"/>
        <v>0.013706216595041331</v>
      </c>
      <c r="V1662" s="253">
        <f t="shared" si="1372"/>
        <v>-0.0045754690077719415</v>
      </c>
      <c r="W1662" s="253">
        <f t="shared" si="1372"/>
        <v>0.010385349425477251</v>
      </c>
      <c r="X1662" s="253">
        <f t="shared" si="1372"/>
        <v>0.019010733261647556</v>
      </c>
      <c r="Y1662" s="253">
        <f t="shared" si="1372"/>
        <v>-0.010818013478171511</v>
      </c>
      <c r="Z1662" s="253">
        <f t="shared" si="1372"/>
        <v>0.0070034868356554526</v>
      </c>
      <c r="AA1662" s="253">
        <f t="shared" si="1372"/>
        <v>0.0045757031150379015</v>
      </c>
      <c r="AB1662" s="254">
        <f t="shared" si="1372"/>
        <v>-0.016491857538457794</v>
      </c>
      <c r="AC1662" s="255">
        <f t="shared" si="1372"/>
        <v>-0.0020157448247027422</v>
      </c>
    </row>
    <row r="1663" ht="36" customHeight="1">
      <c r="H1663" s="1"/>
      <c r="N1663" s="1"/>
      <c r="V1663" s="1"/>
      <c r="Y1663" s="1"/>
    </row>
    <row r="1664">
      <c r="A1664" s="1361" t="s">
        <v>407</v>
      </c>
      <c r="B1664" s="1362"/>
      <c r="C1664" s="917"/>
      <c r="D1664" s="918">
        <v>0</v>
      </c>
      <c r="E1664" s="1363">
        <v>1</v>
      </c>
      <c r="F1664" s="1364">
        <v>2</v>
      </c>
      <c r="G1664" s="1364">
        <v>3</v>
      </c>
      <c r="H1664" s="1364">
        <v>4</v>
      </c>
      <c r="I1664" s="1364">
        <v>5</v>
      </c>
      <c r="J1664" s="1364">
        <v>6</v>
      </c>
      <c r="K1664" s="1364">
        <v>7</v>
      </c>
      <c r="L1664" s="1364">
        <v>8</v>
      </c>
      <c r="M1664" s="1364">
        <v>9</v>
      </c>
      <c r="N1664" s="1364">
        <v>10</v>
      </c>
      <c r="O1664" s="1364">
        <v>11</v>
      </c>
      <c r="P1664" s="1364">
        <v>12</v>
      </c>
      <c r="Q1664" s="1364">
        <v>13</v>
      </c>
      <c r="R1664" s="1364">
        <v>14</v>
      </c>
      <c r="S1664" s="1364">
        <v>15</v>
      </c>
      <c r="T1664" s="1364">
        <v>16</v>
      </c>
      <c r="U1664" s="1364">
        <v>17</v>
      </c>
      <c r="V1664" s="1364">
        <v>18</v>
      </c>
      <c r="W1664" s="1364">
        <v>19</v>
      </c>
      <c r="X1664" s="1364">
        <v>20</v>
      </c>
      <c r="Y1664" s="1364">
        <v>21</v>
      </c>
      <c r="Z1664" s="1364">
        <v>22</v>
      </c>
      <c r="AA1664" s="1364">
        <v>23</v>
      </c>
      <c r="AB1664" s="1364">
        <v>24</v>
      </c>
      <c r="AC1664" s="1365"/>
      <c r="AD1664" s="1366"/>
      <c r="AE1664" s="1367"/>
      <c r="AF1664" s="1368"/>
      <c r="AG1664" s="64"/>
    </row>
    <row r="1665">
      <c r="A1665" s="1369" t="s">
        <v>408</v>
      </c>
      <c r="B1665" s="1370"/>
      <c r="C1665" s="474"/>
      <c r="D1665" s="475"/>
      <c r="E1665" s="1371"/>
      <c r="F1665" s="477"/>
      <c r="G1665" s="477"/>
      <c r="H1665" s="477"/>
      <c r="I1665" s="477"/>
      <c r="J1665" s="477"/>
      <c r="K1665" s="477"/>
      <c r="L1665" s="477"/>
      <c r="M1665" s="477"/>
      <c r="N1665" s="477"/>
      <c r="O1665" s="477"/>
      <c r="P1665" s="477"/>
      <c r="Q1665" s="477"/>
      <c r="R1665" s="477"/>
      <c r="S1665" s="477"/>
      <c r="T1665" s="477"/>
      <c r="U1665" s="477"/>
      <c r="V1665" s="477"/>
      <c r="W1665" s="477"/>
      <c r="X1665" s="477"/>
      <c r="Y1665" s="477"/>
      <c r="Z1665" s="477"/>
      <c r="AA1665" s="477"/>
      <c r="AB1665" s="1308"/>
      <c r="AC1665" s="1310"/>
      <c r="AD1665" s="53"/>
      <c r="AE1665" s="54"/>
      <c r="AF1665" s="55"/>
      <c r="AG1665" s="64"/>
    </row>
    <row r="1666">
      <c r="A1666" s="694" t="s">
        <v>49</v>
      </c>
      <c r="B1666" s="444"/>
      <c r="C1666" s="1372"/>
      <c r="D1666" s="480" t="s">
        <v>409</v>
      </c>
      <c r="E1666" s="1373">
        <v>18</v>
      </c>
      <c r="F1666" s="1374">
        <v>18</v>
      </c>
      <c r="G1666" s="1374">
        <v>18</v>
      </c>
      <c r="H1666" s="1374">
        <v>18</v>
      </c>
      <c r="I1666" s="1374">
        <v>18</v>
      </c>
      <c r="J1666" s="1374">
        <v>18</v>
      </c>
      <c r="K1666" s="1374">
        <v>18</v>
      </c>
      <c r="L1666" s="1374">
        <v>18</v>
      </c>
      <c r="M1666" s="1374">
        <v>18</v>
      </c>
      <c r="N1666" s="1374">
        <v>18</v>
      </c>
      <c r="O1666" s="1374">
        <v>18</v>
      </c>
      <c r="P1666" s="1374">
        <v>18</v>
      </c>
      <c r="Q1666" s="1374">
        <v>18</v>
      </c>
      <c r="R1666" s="1374">
        <v>18</v>
      </c>
      <c r="S1666" s="1374">
        <v>18</v>
      </c>
      <c r="T1666" s="1374">
        <v>18</v>
      </c>
      <c r="U1666" s="1374">
        <v>18</v>
      </c>
      <c r="V1666" s="1374">
        <v>18</v>
      </c>
      <c r="W1666" s="1374">
        <v>18</v>
      </c>
      <c r="X1666" s="1374">
        <v>18</v>
      </c>
      <c r="Y1666" s="1374">
        <v>18</v>
      </c>
      <c r="Z1666" s="1374">
        <v>18</v>
      </c>
      <c r="AA1666" s="1374">
        <v>18</v>
      </c>
      <c r="AB1666" s="1375">
        <v>18</v>
      </c>
      <c r="AC1666" s="696"/>
      <c r="AD1666" s="1376"/>
      <c r="AE1666" s="1066"/>
      <c r="AF1666" s="1067"/>
      <c r="AG1666" s="64"/>
    </row>
    <row r="1667">
      <c r="A1667" s="697" t="s">
        <v>14</v>
      </c>
      <c r="B1667" s="490"/>
      <c r="C1667" s="1377"/>
      <c r="D1667" s="252" t="s">
        <v>409</v>
      </c>
      <c r="E1667" s="1373">
        <v>19</v>
      </c>
      <c r="F1667" s="1374">
        <v>19</v>
      </c>
      <c r="G1667" s="1374">
        <v>19</v>
      </c>
      <c r="H1667" s="1374">
        <v>18</v>
      </c>
      <c r="I1667" s="1374">
        <v>18</v>
      </c>
      <c r="J1667" s="1374">
        <v>18</v>
      </c>
      <c r="K1667" s="1374">
        <v>18</v>
      </c>
      <c r="L1667" s="1374">
        <v>18</v>
      </c>
      <c r="M1667" s="1374">
        <v>18</v>
      </c>
      <c r="N1667" s="1374">
        <v>18</v>
      </c>
      <c r="O1667" s="1374">
        <v>18</v>
      </c>
      <c r="P1667" s="1374">
        <v>18</v>
      </c>
      <c r="Q1667" s="1374">
        <v>18</v>
      </c>
      <c r="R1667" s="1374">
        <v>18</v>
      </c>
      <c r="S1667" s="1374">
        <v>18</v>
      </c>
      <c r="T1667" s="1374">
        <v>18</v>
      </c>
      <c r="U1667" s="1374">
        <v>18</v>
      </c>
      <c r="V1667" s="1374">
        <v>18</v>
      </c>
      <c r="W1667" s="1374">
        <v>18</v>
      </c>
      <c r="X1667" s="1374">
        <v>18</v>
      </c>
      <c r="Y1667" s="1374">
        <v>19</v>
      </c>
      <c r="Z1667" s="1374">
        <v>19</v>
      </c>
      <c r="AA1667" s="1374">
        <v>19</v>
      </c>
      <c r="AB1667" s="1375">
        <v>19</v>
      </c>
      <c r="AC1667" s="699"/>
      <c r="AD1667" s="1378"/>
      <c r="AE1667" s="936"/>
      <c r="AF1667" s="937"/>
      <c r="AJ1667" s="64"/>
      <c r="AK1667" s="64"/>
      <c r="AL1667" s="9"/>
      <c r="AM1667" s="64"/>
    </row>
    <row r="1668">
      <c r="A1668" s="652" t="s">
        <v>50</v>
      </c>
      <c r="B1668" s="367" t="s">
        <v>51</v>
      </c>
      <c r="C1668" s="67" t="s">
        <v>18</v>
      </c>
      <c r="D1668" s="68" t="s">
        <v>19</v>
      </c>
      <c r="E1668" s="69"/>
      <c r="F1668" s="70"/>
      <c r="G1668" s="70"/>
      <c r="H1668" s="70"/>
      <c r="I1668" s="70"/>
      <c r="J1668" s="70"/>
      <c r="K1668" s="70"/>
      <c r="L1668" s="70"/>
      <c r="M1668" s="70"/>
      <c r="N1668" s="70"/>
      <c r="O1668" s="70"/>
      <c r="P1668" s="70"/>
      <c r="Q1668" s="70"/>
      <c r="R1668" s="70"/>
      <c r="S1668" s="70"/>
      <c r="T1668" s="70"/>
      <c r="U1668" s="70"/>
      <c r="V1668" s="70"/>
      <c r="W1668" s="70"/>
      <c r="X1668" s="70"/>
      <c r="Y1668" s="70"/>
      <c r="Z1668" s="70"/>
      <c r="AA1668" s="70"/>
      <c r="AB1668" s="71"/>
      <c r="AC1668" s="222">
        <f t="shared" ref="AC1668:AC1669" si="1373">SUM(E1668:AB1668)</f>
        <v>0</v>
      </c>
      <c r="AD1668" s="216"/>
      <c r="AE1668" s="1190"/>
      <c r="AF1668" s="1191"/>
      <c r="AJ1668" s="81"/>
      <c r="AK1668" s="497"/>
      <c r="AL1668" s="81"/>
      <c r="AM1668" s="9"/>
    </row>
    <row r="1669">
      <c r="A1669" s="653"/>
      <c r="B1669" s="368"/>
      <c r="C1669" s="75" t="s">
        <v>20</v>
      </c>
      <c r="D1669" s="76"/>
      <c r="E1669" s="77"/>
      <c r="F1669" s="78"/>
      <c r="G1669" s="78"/>
      <c r="H1669" s="78"/>
      <c r="I1669" s="78"/>
      <c r="J1669" s="78"/>
      <c r="K1669" s="78"/>
      <c r="L1669" s="78"/>
      <c r="M1669" s="78"/>
      <c r="N1669" s="78"/>
      <c r="O1669" s="78"/>
      <c r="P1669" s="78"/>
      <c r="Q1669" s="78"/>
      <c r="R1669" s="78"/>
      <c r="S1669" s="78"/>
      <c r="T1669" s="78"/>
      <c r="U1669" s="78"/>
      <c r="V1669" s="78"/>
      <c r="W1669" s="78"/>
      <c r="X1669" s="78"/>
      <c r="Y1669" s="78"/>
      <c r="Z1669" s="78"/>
      <c r="AA1669" s="78"/>
      <c r="AB1669" s="79"/>
      <c r="AC1669" s="76">
        <f t="shared" si="1373"/>
        <v>0</v>
      </c>
      <c r="AD1669" s="1192"/>
      <c r="AE1669" s="1193"/>
      <c r="AF1669" s="1194"/>
      <c r="AJ1669" s="9"/>
      <c r="AK1669" s="9"/>
      <c r="AL1669" s="9"/>
      <c r="AM1669" s="9"/>
    </row>
    <row r="1670">
      <c r="A1670" s="653"/>
      <c r="B1670" s="368"/>
      <c r="C1670" s="75" t="s">
        <v>21</v>
      </c>
      <c r="D1670" s="76"/>
      <c r="E1670" s="77"/>
      <c r="F1670" s="78"/>
      <c r="G1670" s="78"/>
      <c r="H1670" s="78"/>
      <c r="I1670" s="78"/>
      <c r="J1670" s="78"/>
      <c r="K1670" s="78"/>
      <c r="L1670" s="78"/>
      <c r="M1670" s="78"/>
      <c r="N1670" s="78"/>
      <c r="O1670" s="78"/>
      <c r="P1670" s="78"/>
      <c r="Q1670" s="78"/>
      <c r="R1670" s="78"/>
      <c r="S1670" s="78"/>
      <c r="T1670" s="78"/>
      <c r="U1670" s="78"/>
      <c r="V1670" s="78"/>
      <c r="W1670" s="78"/>
      <c r="X1670" s="78"/>
      <c r="Y1670" s="78"/>
      <c r="Z1670" s="78"/>
      <c r="AA1670" s="78"/>
      <c r="AB1670" s="79"/>
      <c r="AC1670" s="76"/>
      <c r="AD1670" s="121"/>
      <c r="AE1670" s="1193"/>
      <c r="AF1670" s="1194"/>
      <c r="AJ1670" s="9"/>
      <c r="AK1670" s="9"/>
      <c r="AL1670" s="9"/>
      <c r="AM1670" s="9"/>
    </row>
    <row r="1671">
      <c r="A1671" s="653"/>
      <c r="B1671" s="368"/>
      <c r="C1671" s="75" t="s">
        <v>23</v>
      </c>
      <c r="D1671" s="76"/>
      <c r="E1671" s="77" t="e">
        <f t="shared" ref="E1671:AB1671" si="1374">E1669/E1668</f>
        <v>#DIV/0!</v>
      </c>
      <c r="F1671" s="78" t="e">
        <f t="shared" si="1374"/>
        <v>#DIV/0!</v>
      </c>
      <c r="G1671" s="78" t="e">
        <f t="shared" si="1374"/>
        <v>#DIV/0!</v>
      </c>
      <c r="H1671" s="78" t="e">
        <f t="shared" si="1374"/>
        <v>#DIV/0!</v>
      </c>
      <c r="I1671" s="78" t="e">
        <f t="shared" si="1374"/>
        <v>#DIV/0!</v>
      </c>
      <c r="J1671" s="78" t="e">
        <f t="shared" si="1374"/>
        <v>#DIV/0!</v>
      </c>
      <c r="K1671" s="78" t="e">
        <f t="shared" si="1374"/>
        <v>#DIV/0!</v>
      </c>
      <c r="L1671" s="78" t="e">
        <f t="shared" si="1374"/>
        <v>#DIV/0!</v>
      </c>
      <c r="M1671" s="78" t="e">
        <f t="shared" si="1374"/>
        <v>#DIV/0!</v>
      </c>
      <c r="N1671" s="78" t="e">
        <f t="shared" si="1374"/>
        <v>#DIV/0!</v>
      </c>
      <c r="O1671" s="78" t="e">
        <f t="shared" si="1374"/>
        <v>#DIV/0!</v>
      </c>
      <c r="P1671" s="78" t="e">
        <f t="shared" si="1374"/>
        <v>#DIV/0!</v>
      </c>
      <c r="Q1671" s="78" t="e">
        <f t="shared" si="1374"/>
        <v>#DIV/0!</v>
      </c>
      <c r="R1671" s="78" t="e">
        <f t="shared" si="1374"/>
        <v>#DIV/0!</v>
      </c>
      <c r="S1671" s="78" t="e">
        <f t="shared" si="1374"/>
        <v>#DIV/0!</v>
      </c>
      <c r="T1671" s="78" t="e">
        <f t="shared" si="1374"/>
        <v>#DIV/0!</v>
      </c>
      <c r="U1671" s="78" t="e">
        <f t="shared" si="1374"/>
        <v>#DIV/0!</v>
      </c>
      <c r="V1671" s="78" t="e">
        <f t="shared" si="1374"/>
        <v>#DIV/0!</v>
      </c>
      <c r="W1671" s="78" t="e">
        <f t="shared" si="1374"/>
        <v>#DIV/0!</v>
      </c>
      <c r="X1671" s="78" t="e">
        <f t="shared" si="1374"/>
        <v>#DIV/0!</v>
      </c>
      <c r="Y1671" s="78" t="e">
        <f t="shared" si="1374"/>
        <v>#DIV/0!</v>
      </c>
      <c r="Z1671" s="78" t="e">
        <f t="shared" si="1374"/>
        <v>#DIV/0!</v>
      </c>
      <c r="AA1671" s="78" t="e">
        <f t="shared" si="1374"/>
        <v>#DIV/0!</v>
      </c>
      <c r="AB1671" s="79" t="e">
        <f t="shared" si="1374"/>
        <v>#DIV/0!</v>
      </c>
      <c r="AC1671" s="76"/>
      <c r="AD1671" s="1192"/>
      <c r="AE1671" s="1193"/>
      <c r="AF1671" s="1194"/>
      <c r="AJ1671" s="9"/>
      <c r="AK1671" s="9"/>
      <c r="AL1671" s="9"/>
      <c r="AM1671" s="9"/>
    </row>
    <row r="1672">
      <c r="A1672" s="653"/>
      <c r="B1672" s="368"/>
      <c r="C1672" s="75" t="s">
        <v>24</v>
      </c>
      <c r="D1672" s="76"/>
      <c r="E1672" s="77"/>
      <c r="F1672" s="78"/>
      <c r="G1672" s="78"/>
      <c r="H1672" s="78"/>
      <c r="I1672" s="78"/>
      <c r="J1672" s="78"/>
      <c r="K1672" s="78"/>
      <c r="L1672" s="78"/>
      <c r="M1672" s="78"/>
      <c r="N1672" s="78"/>
      <c r="O1672" s="78"/>
      <c r="P1672" s="78"/>
      <c r="Q1672" s="78"/>
      <c r="R1672" s="78"/>
      <c r="S1672" s="78"/>
      <c r="T1672" s="78"/>
      <c r="U1672" s="78"/>
      <c r="V1672" s="78"/>
      <c r="W1672" s="78"/>
      <c r="X1672" s="78"/>
      <c r="Y1672" s="78"/>
      <c r="Z1672" s="78"/>
      <c r="AA1672" s="78"/>
      <c r="AB1672" s="79"/>
      <c r="AC1672" s="94"/>
      <c r="AD1672" s="329"/>
      <c r="AE1672" s="1379"/>
      <c r="AF1672" s="1380"/>
      <c r="AJ1672" s="9"/>
      <c r="AK1672" s="9"/>
      <c r="AL1672" s="9"/>
      <c r="AM1672" s="9"/>
    </row>
    <row r="1673">
      <c r="A1673" s="742"/>
      <c r="B1673" s="743"/>
      <c r="C1673" s="127" t="s">
        <v>37</v>
      </c>
      <c r="D1673" s="94"/>
      <c r="E1673" s="128">
        <f t="shared" ref="E1673:AB1673" si="1375">SQRT(E1669*E1669+E1670*E1670)/E1694/1.73</f>
        <v>0</v>
      </c>
      <c r="F1673" s="129">
        <f t="shared" si="1375"/>
        <v>0</v>
      </c>
      <c r="G1673" s="129">
        <f t="shared" si="1375"/>
        <v>0</v>
      </c>
      <c r="H1673" s="129">
        <f t="shared" si="1375"/>
        <v>0</v>
      </c>
      <c r="I1673" s="129">
        <f t="shared" si="1375"/>
        <v>0</v>
      </c>
      <c r="J1673" s="129">
        <f t="shared" si="1375"/>
        <v>0</v>
      </c>
      <c r="K1673" s="129">
        <f t="shared" si="1375"/>
        <v>0</v>
      </c>
      <c r="L1673" s="129">
        <f t="shared" si="1375"/>
        <v>0</v>
      </c>
      <c r="M1673" s="129">
        <f t="shared" si="1375"/>
        <v>0</v>
      </c>
      <c r="N1673" s="129">
        <f t="shared" si="1375"/>
        <v>0</v>
      </c>
      <c r="O1673" s="129">
        <f t="shared" si="1375"/>
        <v>0</v>
      </c>
      <c r="P1673" s="129">
        <f t="shared" si="1375"/>
        <v>0</v>
      </c>
      <c r="Q1673" s="129">
        <f t="shared" si="1375"/>
        <v>0</v>
      </c>
      <c r="R1673" s="129">
        <f t="shared" si="1375"/>
        <v>0</v>
      </c>
      <c r="S1673" s="129">
        <f t="shared" si="1375"/>
        <v>0</v>
      </c>
      <c r="T1673" s="129">
        <f t="shared" si="1375"/>
        <v>0</v>
      </c>
      <c r="U1673" s="129">
        <f t="shared" si="1375"/>
        <v>0</v>
      </c>
      <c r="V1673" s="129">
        <f t="shared" si="1375"/>
        <v>0</v>
      </c>
      <c r="W1673" s="129">
        <f t="shared" si="1375"/>
        <v>0</v>
      </c>
      <c r="X1673" s="129">
        <f t="shared" si="1375"/>
        <v>0</v>
      </c>
      <c r="Y1673" s="129">
        <f t="shared" si="1375"/>
        <v>0</v>
      </c>
      <c r="Z1673" s="129">
        <f t="shared" si="1375"/>
        <v>0</v>
      </c>
      <c r="AA1673" s="129">
        <f t="shared" si="1375"/>
        <v>0</v>
      </c>
      <c r="AB1673" s="131">
        <f t="shared" si="1375"/>
        <v>0</v>
      </c>
      <c r="AC1673" s="284">
        <f>AVERAGE(E1673:AB1673)</f>
        <v>0</v>
      </c>
      <c r="AD1673" s="878"/>
      <c r="AE1673" s="461"/>
      <c r="AF1673" s="462"/>
      <c r="AJ1673" s="64"/>
      <c r="AK1673" s="64"/>
      <c r="AL1673" s="9"/>
      <c r="AM1673" s="64"/>
    </row>
    <row r="1674">
      <c r="A1674" s="652" t="s">
        <v>95</v>
      </c>
      <c r="B1674" s="367" t="s">
        <v>96</v>
      </c>
      <c r="C1674" s="67" t="s">
        <v>18</v>
      </c>
      <c r="D1674" s="68" t="s">
        <v>19</v>
      </c>
      <c r="E1674" s="69"/>
      <c r="F1674" s="70"/>
      <c r="G1674" s="70"/>
      <c r="H1674" s="70"/>
      <c r="I1674" s="70"/>
      <c r="J1674" s="70"/>
      <c r="K1674" s="70"/>
      <c r="L1674" s="70"/>
      <c r="M1674" s="70"/>
      <c r="N1674" s="70"/>
      <c r="O1674" s="70"/>
      <c r="P1674" s="70"/>
      <c r="Q1674" s="70"/>
      <c r="R1674" s="70"/>
      <c r="S1674" s="70"/>
      <c r="T1674" s="70"/>
      <c r="U1674" s="70"/>
      <c r="V1674" s="70"/>
      <c r="W1674" s="70"/>
      <c r="X1674" s="70"/>
      <c r="Y1674" s="70"/>
      <c r="Z1674" s="70"/>
      <c r="AA1674" s="70"/>
      <c r="AB1674" s="71"/>
      <c r="AC1674" s="214">
        <f t="shared" ref="AC1674:AC1675" si="1376">SUM(E1674:AB1674)</f>
        <v>0</v>
      </c>
      <c r="AD1674" s="216"/>
      <c r="AE1674" s="1190"/>
      <c r="AF1674" s="1191"/>
      <c r="AJ1674" s="81"/>
      <c r="AK1674" s="497"/>
      <c r="AL1674" s="81"/>
      <c r="AM1674" s="9"/>
    </row>
    <row r="1675">
      <c r="A1675" s="653"/>
      <c r="B1675" s="368"/>
      <c r="C1675" s="75" t="s">
        <v>20</v>
      </c>
      <c r="D1675" s="76"/>
      <c r="E1675" s="77"/>
      <c r="F1675" s="78"/>
      <c r="G1675" s="78"/>
      <c r="H1675" s="78"/>
      <c r="I1675" s="78"/>
      <c r="J1675" s="78"/>
      <c r="K1675" s="78"/>
      <c r="L1675" s="78"/>
      <c r="M1675" s="78"/>
      <c r="N1675" s="78"/>
      <c r="O1675" s="78"/>
      <c r="P1675" s="78"/>
      <c r="Q1675" s="78"/>
      <c r="R1675" s="78"/>
      <c r="S1675" s="78"/>
      <c r="T1675" s="78"/>
      <c r="U1675" s="78"/>
      <c r="V1675" s="78"/>
      <c r="W1675" s="78"/>
      <c r="X1675" s="78"/>
      <c r="Y1675" s="78"/>
      <c r="Z1675" s="78"/>
      <c r="AA1675" s="78"/>
      <c r="AB1675" s="79"/>
      <c r="AC1675" s="124">
        <f t="shared" si="1376"/>
        <v>0</v>
      </c>
      <c r="AD1675" s="1192"/>
      <c r="AE1675" s="1193"/>
      <c r="AF1675" s="1194"/>
      <c r="AJ1675" s="9"/>
      <c r="AK1675" s="9"/>
      <c r="AL1675" s="9"/>
      <c r="AM1675" s="9"/>
    </row>
    <row r="1676">
      <c r="A1676" s="653"/>
      <c r="B1676" s="368"/>
      <c r="C1676" s="75" t="s">
        <v>21</v>
      </c>
      <c r="D1676" s="76"/>
      <c r="E1676" s="77"/>
      <c r="F1676" s="78"/>
      <c r="G1676" s="78"/>
      <c r="H1676" s="78"/>
      <c r="I1676" s="78"/>
      <c r="J1676" s="78"/>
      <c r="K1676" s="78"/>
      <c r="L1676" s="78"/>
      <c r="M1676" s="78"/>
      <c r="N1676" s="78"/>
      <c r="O1676" s="78"/>
      <c r="P1676" s="78"/>
      <c r="Q1676" s="78"/>
      <c r="R1676" s="78"/>
      <c r="S1676" s="78"/>
      <c r="T1676" s="78"/>
      <c r="U1676" s="78"/>
      <c r="V1676" s="78"/>
      <c r="W1676" s="78"/>
      <c r="X1676" s="78"/>
      <c r="Y1676" s="78"/>
      <c r="Z1676" s="78"/>
      <c r="AA1676" s="78"/>
      <c r="AB1676" s="79"/>
      <c r="AC1676" s="124"/>
      <c r="AD1676" s="1192"/>
      <c r="AE1676" s="1193"/>
      <c r="AF1676" s="1194"/>
      <c r="AJ1676" s="9"/>
      <c r="AK1676" s="9"/>
      <c r="AL1676" s="9"/>
      <c r="AM1676" s="9"/>
    </row>
    <row r="1677">
      <c r="A1677" s="653"/>
      <c r="B1677" s="368"/>
      <c r="C1677" s="75" t="s">
        <v>23</v>
      </c>
      <c r="D1677" s="76"/>
      <c r="E1677" s="77" t="e">
        <f t="shared" ref="E1677:AB1677" si="1377">E1675/E1674</f>
        <v>#DIV/0!</v>
      </c>
      <c r="F1677" s="78" t="e">
        <f t="shared" si="1377"/>
        <v>#DIV/0!</v>
      </c>
      <c r="G1677" s="78" t="e">
        <f t="shared" si="1377"/>
        <v>#DIV/0!</v>
      </c>
      <c r="H1677" s="78" t="e">
        <f t="shared" si="1377"/>
        <v>#DIV/0!</v>
      </c>
      <c r="I1677" s="78" t="e">
        <f t="shared" si="1377"/>
        <v>#DIV/0!</v>
      </c>
      <c r="J1677" s="78" t="e">
        <f t="shared" si="1377"/>
        <v>#DIV/0!</v>
      </c>
      <c r="K1677" s="78" t="e">
        <f t="shared" si="1377"/>
        <v>#DIV/0!</v>
      </c>
      <c r="L1677" s="78" t="e">
        <f t="shared" si="1377"/>
        <v>#DIV/0!</v>
      </c>
      <c r="M1677" s="78" t="e">
        <f t="shared" si="1377"/>
        <v>#DIV/0!</v>
      </c>
      <c r="N1677" s="78" t="e">
        <f t="shared" si="1377"/>
        <v>#DIV/0!</v>
      </c>
      <c r="O1677" s="78" t="e">
        <f t="shared" si="1377"/>
        <v>#DIV/0!</v>
      </c>
      <c r="P1677" s="78" t="e">
        <f t="shared" si="1377"/>
        <v>#DIV/0!</v>
      </c>
      <c r="Q1677" s="78" t="e">
        <f t="shared" si="1377"/>
        <v>#DIV/0!</v>
      </c>
      <c r="R1677" s="78" t="e">
        <f t="shared" si="1377"/>
        <v>#DIV/0!</v>
      </c>
      <c r="S1677" s="78" t="e">
        <f t="shared" si="1377"/>
        <v>#DIV/0!</v>
      </c>
      <c r="T1677" s="78" t="e">
        <f t="shared" si="1377"/>
        <v>#DIV/0!</v>
      </c>
      <c r="U1677" s="78" t="e">
        <f t="shared" si="1377"/>
        <v>#DIV/0!</v>
      </c>
      <c r="V1677" s="78" t="e">
        <f t="shared" si="1377"/>
        <v>#DIV/0!</v>
      </c>
      <c r="W1677" s="78" t="e">
        <f t="shared" si="1377"/>
        <v>#DIV/0!</v>
      </c>
      <c r="X1677" s="78" t="e">
        <f t="shared" si="1377"/>
        <v>#DIV/0!</v>
      </c>
      <c r="Y1677" s="78" t="e">
        <f t="shared" si="1377"/>
        <v>#DIV/0!</v>
      </c>
      <c r="Z1677" s="78" t="e">
        <f t="shared" si="1377"/>
        <v>#DIV/0!</v>
      </c>
      <c r="AA1677" s="78" t="e">
        <f t="shared" si="1377"/>
        <v>#DIV/0!</v>
      </c>
      <c r="AB1677" s="79" t="e">
        <f t="shared" si="1377"/>
        <v>#DIV/0!</v>
      </c>
      <c r="AC1677" s="124"/>
      <c r="AD1677" s="1192"/>
      <c r="AE1677" s="1193"/>
      <c r="AF1677" s="1194"/>
      <c r="AJ1677" s="9"/>
      <c r="AK1677" s="9"/>
      <c r="AL1677" s="9"/>
      <c r="AM1677" s="9"/>
    </row>
    <row r="1678">
      <c r="A1678" s="653"/>
      <c r="B1678" s="368"/>
      <c r="C1678" s="75" t="s">
        <v>24</v>
      </c>
      <c r="D1678" s="76"/>
      <c r="E1678" s="77"/>
      <c r="F1678" s="78"/>
      <c r="G1678" s="78"/>
      <c r="H1678" s="78"/>
      <c r="I1678" s="78"/>
      <c r="J1678" s="78"/>
      <c r="K1678" s="78"/>
      <c r="L1678" s="78"/>
      <c r="M1678" s="78"/>
      <c r="N1678" s="78"/>
      <c r="O1678" s="78"/>
      <c r="P1678" s="78"/>
      <c r="Q1678" s="78"/>
      <c r="R1678" s="78"/>
      <c r="S1678" s="78"/>
      <c r="T1678" s="78"/>
      <c r="U1678" s="78"/>
      <c r="V1678" s="78"/>
      <c r="W1678" s="78"/>
      <c r="X1678" s="78"/>
      <c r="Y1678" s="78"/>
      <c r="Z1678" s="78"/>
      <c r="AA1678" s="78"/>
      <c r="AB1678" s="79"/>
      <c r="AC1678" s="369"/>
      <c r="AD1678" s="329"/>
      <c r="AE1678" s="1379"/>
      <c r="AF1678" s="1380"/>
      <c r="AJ1678" s="9"/>
      <c r="AK1678" s="9"/>
      <c r="AL1678" s="9"/>
      <c r="AM1678" s="9"/>
    </row>
    <row r="1679">
      <c r="A1679" s="742"/>
      <c r="B1679" s="743"/>
      <c r="C1679" s="127" t="s">
        <v>37</v>
      </c>
      <c r="D1679" s="94"/>
      <c r="E1679" s="128" t="e">
        <f>SQRT(E1675*E1675+E1676*E1676)/#REF!/1.73</f>
        <v>#REF!</v>
      </c>
      <c r="F1679" s="129" t="e">
        <f>SQRT(F1675*F1675+F1676*F1676)/#REF!/1.73</f>
        <v>#REF!</v>
      </c>
      <c r="G1679" s="129" t="e">
        <f>SQRT(G1675*G1675+G1676*G1676)/#REF!/1.73</f>
        <v>#REF!</v>
      </c>
      <c r="H1679" s="129" t="e">
        <f>SQRT(H1675*H1675+H1676*H1676)/#REF!/1.73</f>
        <v>#REF!</v>
      </c>
      <c r="I1679" s="129" t="e">
        <f>SQRT(I1675*I1675+I1676*I1676)/#REF!/1.73</f>
        <v>#REF!</v>
      </c>
      <c r="J1679" s="129" t="e">
        <f>SQRT(J1675*J1675+J1676*J1676)/#REF!/1.73</f>
        <v>#REF!</v>
      </c>
      <c r="K1679" s="129" t="e">
        <f>SQRT(K1675*K1675+K1676*K1676)/#REF!/1.73</f>
        <v>#REF!</v>
      </c>
      <c r="L1679" s="129" t="e">
        <f>SQRT(L1675*L1675+L1676*L1676)/#REF!/1.73</f>
        <v>#REF!</v>
      </c>
      <c r="M1679" s="129" t="e">
        <f>SQRT(M1675*M1675+M1676*M1676)/#REF!/1.73</f>
        <v>#REF!</v>
      </c>
      <c r="N1679" s="129" t="e">
        <f>SQRT(N1675*N1675+N1676*N1676)/#REF!/1.73</f>
        <v>#REF!</v>
      </c>
      <c r="O1679" s="129" t="e">
        <f>SQRT(O1675*O1675+O1676*O1676)/#REF!/1.73</f>
        <v>#REF!</v>
      </c>
      <c r="P1679" s="129" t="e">
        <f>SQRT(P1675*P1675+P1676*P1676)/#REF!/1.73</f>
        <v>#REF!</v>
      </c>
      <c r="Q1679" s="129" t="e">
        <f>SQRT(Q1675*Q1675+Q1676*Q1676)/#REF!/1.73</f>
        <v>#REF!</v>
      </c>
      <c r="R1679" s="129" t="e">
        <f>SQRT(R1675*R1675+R1676*R1676)/#REF!/1.73</f>
        <v>#REF!</v>
      </c>
      <c r="S1679" s="129" t="e">
        <f>SQRT(S1675*S1675+S1676*S1676)/#REF!/1.73</f>
        <v>#REF!</v>
      </c>
      <c r="T1679" s="129" t="e">
        <f>SQRT(T1675*T1675+T1676*T1676)/#REF!/1.73</f>
        <v>#REF!</v>
      </c>
      <c r="U1679" s="129" t="e">
        <f>SQRT(U1675*U1675+U1676*U1676)/#REF!/1.73</f>
        <v>#REF!</v>
      </c>
      <c r="V1679" s="129" t="e">
        <f>SQRT(V1675*V1675+V1676*V1676)/#REF!/1.73</f>
        <v>#REF!</v>
      </c>
      <c r="W1679" s="129" t="e">
        <f>SQRT(W1675*W1675+W1676*W1676)/#REF!/1.73</f>
        <v>#REF!</v>
      </c>
      <c r="X1679" s="129" t="e">
        <f>SQRT(X1675*X1675+X1676*X1676)/#REF!/1.73</f>
        <v>#REF!</v>
      </c>
      <c r="Y1679" s="129" t="e">
        <f>SQRT(Y1675*Y1675+Y1676*Y1676)/#REF!/1.73</f>
        <v>#REF!</v>
      </c>
      <c r="Z1679" s="129" t="e">
        <f>SQRT(Z1675*Z1675+Z1676*Z1676)/#REF!/1.73</f>
        <v>#REF!</v>
      </c>
      <c r="AA1679" s="129" t="e">
        <f>SQRT(AA1675*AA1675+AA1676*AA1676)/#REF!/1.73</f>
        <v>#REF!</v>
      </c>
      <c r="AB1679" s="131" t="e">
        <f>SQRT(AB1675*AB1675+AB1676*AB1676)/#REF!/1.73</f>
        <v>#REF!</v>
      </c>
      <c r="AC1679" s="189" t="e">
        <f>AVERAGE(E1679:AB1679)</f>
        <v>#REF!</v>
      </c>
      <c r="AD1679" s="373"/>
      <c r="AE1679" s="129"/>
      <c r="AF1679" s="131"/>
      <c r="AJ1679" s="64"/>
      <c r="AK1679" s="64"/>
      <c r="AL1679" s="9"/>
      <c r="AM1679" s="64"/>
    </row>
    <row r="1680">
      <c r="A1680" s="1134" t="s">
        <v>52</v>
      </c>
      <c r="B1680" s="1135" t="s">
        <v>53</v>
      </c>
      <c r="C1680" s="221" t="s">
        <v>18</v>
      </c>
      <c r="D1680" s="222" t="s">
        <v>29</v>
      </c>
      <c r="E1680" s="223">
        <v>0</v>
      </c>
      <c r="F1680" s="431">
        <v>0</v>
      </c>
      <c r="G1680" s="431">
        <v>0</v>
      </c>
      <c r="H1680" s="431">
        <v>0</v>
      </c>
      <c r="I1680" s="431">
        <v>0</v>
      </c>
      <c r="J1680" s="431">
        <v>0</v>
      </c>
      <c r="K1680" s="431">
        <v>0</v>
      </c>
      <c r="L1680" s="431">
        <v>0</v>
      </c>
      <c r="M1680" s="431">
        <v>0</v>
      </c>
      <c r="N1680" s="431">
        <v>0</v>
      </c>
      <c r="O1680" s="431">
        <v>0</v>
      </c>
      <c r="P1680" s="431">
        <v>0</v>
      </c>
      <c r="Q1680" s="431">
        <v>0</v>
      </c>
      <c r="R1680" s="431">
        <v>0</v>
      </c>
      <c r="S1680" s="431">
        <v>0</v>
      </c>
      <c r="T1680" s="431">
        <v>0</v>
      </c>
      <c r="U1680" s="431">
        <v>0</v>
      </c>
      <c r="V1680" s="431">
        <v>0</v>
      </c>
      <c r="W1680" s="431">
        <v>0</v>
      </c>
      <c r="X1680" s="431">
        <v>0</v>
      </c>
      <c r="Y1680" s="431">
        <v>0</v>
      </c>
      <c r="Z1680" s="431">
        <v>0</v>
      </c>
      <c r="AA1680" s="431">
        <v>0</v>
      </c>
      <c r="AB1680" s="839">
        <v>0</v>
      </c>
      <c r="AC1680" s="278">
        <f t="shared" ref="AC1680:AC1681" si="1378">SUM(E1680:AB1680)</f>
        <v>0</v>
      </c>
      <c r="AD1680" s="494">
        <v>2500</v>
      </c>
      <c r="AE1680" s="431">
        <v>100</v>
      </c>
      <c r="AF1680" s="839">
        <v>60</v>
      </c>
      <c r="AJ1680" s="81"/>
      <c r="AK1680" s="497"/>
      <c r="AL1680" s="81"/>
      <c r="AM1680" s="9"/>
    </row>
    <row r="1681">
      <c r="A1681" s="866"/>
      <c r="B1681" s="316"/>
      <c r="C1681" s="75" t="s">
        <v>20</v>
      </c>
      <c r="D1681" s="76" t="s">
        <v>29</v>
      </c>
      <c r="E1681" s="113">
        <v>0</v>
      </c>
      <c r="F1681" s="114">
        <v>0</v>
      </c>
      <c r="G1681" s="114">
        <v>0</v>
      </c>
      <c r="H1681" s="114">
        <v>0</v>
      </c>
      <c r="I1681" s="114">
        <v>0</v>
      </c>
      <c r="J1681" s="114">
        <v>0</v>
      </c>
      <c r="K1681" s="114">
        <v>0</v>
      </c>
      <c r="L1681" s="114">
        <v>0</v>
      </c>
      <c r="M1681" s="114">
        <v>0</v>
      </c>
      <c r="N1681" s="114">
        <v>0</v>
      </c>
      <c r="O1681" s="114">
        <v>0</v>
      </c>
      <c r="P1681" s="114">
        <v>0</v>
      </c>
      <c r="Q1681" s="114">
        <v>0</v>
      </c>
      <c r="R1681" s="114">
        <v>0</v>
      </c>
      <c r="S1681" s="114">
        <v>0</v>
      </c>
      <c r="T1681" s="114">
        <v>0</v>
      </c>
      <c r="U1681" s="114">
        <v>0</v>
      </c>
      <c r="V1681" s="114">
        <v>0</v>
      </c>
      <c r="W1681" s="114">
        <v>0</v>
      </c>
      <c r="X1681" s="114">
        <v>0</v>
      </c>
      <c r="Y1681" s="114">
        <v>0</v>
      </c>
      <c r="Z1681" s="114">
        <v>0</v>
      </c>
      <c r="AA1681" s="114">
        <v>0</v>
      </c>
      <c r="AB1681" s="115">
        <v>0</v>
      </c>
      <c r="AC1681" s="280">
        <f t="shared" si="1378"/>
        <v>0</v>
      </c>
      <c r="AD1681" s="117"/>
      <c r="AE1681" s="78"/>
      <c r="AF1681" s="79"/>
      <c r="AJ1681" s="9"/>
      <c r="AK1681" s="9"/>
      <c r="AL1681" s="9"/>
      <c r="AM1681" s="9"/>
    </row>
    <row r="1682">
      <c r="A1682" s="866"/>
      <c r="B1682" s="316"/>
      <c r="C1682" s="75" t="s">
        <v>21</v>
      </c>
      <c r="D1682" s="76" t="s">
        <v>22</v>
      </c>
      <c r="E1682" s="1208">
        <v>0</v>
      </c>
      <c r="F1682" s="1209">
        <v>0</v>
      </c>
      <c r="G1682" s="1209">
        <v>0</v>
      </c>
      <c r="H1682" s="1209">
        <v>0</v>
      </c>
      <c r="I1682" s="1209">
        <v>0</v>
      </c>
      <c r="J1682" s="1209">
        <v>0</v>
      </c>
      <c r="K1682" s="1209">
        <v>0</v>
      </c>
      <c r="L1682" s="1209">
        <v>0</v>
      </c>
      <c r="M1682" s="1209">
        <v>0</v>
      </c>
      <c r="N1682" s="1209">
        <v>0</v>
      </c>
      <c r="O1682" s="1209">
        <v>0</v>
      </c>
      <c r="P1682" s="1209">
        <v>0</v>
      </c>
      <c r="Q1682" s="1209">
        <v>0</v>
      </c>
      <c r="R1682" s="1209">
        <v>0</v>
      </c>
      <c r="S1682" s="1209">
        <v>0</v>
      </c>
      <c r="T1682" s="1209">
        <v>0</v>
      </c>
      <c r="U1682" s="1209">
        <v>0</v>
      </c>
      <c r="V1682" s="1209">
        <v>0</v>
      </c>
      <c r="W1682" s="1209">
        <v>0</v>
      </c>
      <c r="X1682" s="1209">
        <v>0</v>
      </c>
      <c r="Y1682" s="1209">
        <v>0</v>
      </c>
      <c r="Z1682" s="1209">
        <v>0</v>
      </c>
      <c r="AA1682" s="1209">
        <v>0</v>
      </c>
      <c r="AB1682" s="1210">
        <v>0</v>
      </c>
      <c r="AC1682" s="280">
        <f>AVERAGE(E1682:AB1682)</f>
        <v>0</v>
      </c>
      <c r="AD1682" s="122">
        <f>SQRT(MIN((E1680*E1680+E1681*E1681),(F1680*F1680+F1681*F1681),(G1680*G1680+G1681*G1681),(H1680*H1680+H1681*H1681),(I1680*I1680+I1681*I1681),(J1680*J1680+J1681*J1681),(K1680*K1680+K1681*K1681),(L1680*L1680+L1681*L1681),(M1680*M1680+M1681*M1681),(N1680*N1680+N1681*N1681),(E1680*E1680+E1681*E1681),(O1680*O1680+O1681*O1681),(P1680*P1680+P1681*P1681),(R1680*R1680+R1681*R1681),(S1680*S1680+S1681*S1681),(T1680*T1680+T1681*T1681),(U1680*U1680+U1681*U1681),(V1680*V1680+V1681*V1681),(W1680*W1680+W1681*W1681),(X1680*X1680+X1681*X1681),(V1680*V1680+V1681*V1681),(Z1680*Z1680+Z1681*Z1681),(AA1680*AA1680+AA1681*AA1681),(AB1680*AB1680+AB1681*AB1681)))/AD1680</f>
        <v>0</v>
      </c>
      <c r="AE1682" s="122"/>
      <c r="AF1682" s="123"/>
      <c r="AJ1682" s="9"/>
      <c r="AK1682" s="9"/>
      <c r="AL1682" s="9"/>
      <c r="AM1682" s="9"/>
    </row>
    <row r="1683">
      <c r="A1683" s="866"/>
      <c r="B1683" s="316"/>
      <c r="C1683" s="75" t="s">
        <v>23</v>
      </c>
      <c r="D1683" s="76"/>
      <c r="E1683" s="82" t="e">
        <f t="shared" ref="E1683:AB1683" si="1379">E1681/E1680</f>
        <v>#DIV/0!</v>
      </c>
      <c r="F1683" s="83" t="e">
        <f t="shared" si="1379"/>
        <v>#DIV/0!</v>
      </c>
      <c r="G1683" s="83" t="e">
        <f t="shared" si="1379"/>
        <v>#DIV/0!</v>
      </c>
      <c r="H1683" s="83" t="e">
        <f t="shared" si="1379"/>
        <v>#DIV/0!</v>
      </c>
      <c r="I1683" s="83" t="e">
        <f t="shared" si="1379"/>
        <v>#DIV/0!</v>
      </c>
      <c r="J1683" s="83" t="e">
        <f t="shared" si="1379"/>
        <v>#DIV/0!</v>
      </c>
      <c r="K1683" s="83" t="e">
        <f t="shared" si="1379"/>
        <v>#DIV/0!</v>
      </c>
      <c r="L1683" s="83" t="e">
        <f t="shared" si="1379"/>
        <v>#DIV/0!</v>
      </c>
      <c r="M1683" s="83" t="e">
        <f t="shared" si="1379"/>
        <v>#DIV/0!</v>
      </c>
      <c r="N1683" s="83" t="e">
        <f t="shared" si="1379"/>
        <v>#DIV/0!</v>
      </c>
      <c r="O1683" s="83" t="e">
        <f t="shared" si="1379"/>
        <v>#DIV/0!</v>
      </c>
      <c r="P1683" s="83" t="e">
        <f t="shared" si="1379"/>
        <v>#DIV/0!</v>
      </c>
      <c r="Q1683" s="83" t="e">
        <f t="shared" si="1379"/>
        <v>#DIV/0!</v>
      </c>
      <c r="R1683" s="83" t="e">
        <f t="shared" si="1379"/>
        <v>#DIV/0!</v>
      </c>
      <c r="S1683" s="83" t="e">
        <f t="shared" si="1379"/>
        <v>#DIV/0!</v>
      </c>
      <c r="T1683" s="83" t="e">
        <f t="shared" si="1379"/>
        <v>#DIV/0!</v>
      </c>
      <c r="U1683" s="83" t="e">
        <f t="shared" si="1379"/>
        <v>#DIV/0!</v>
      </c>
      <c r="V1683" s="83" t="e">
        <f t="shared" si="1379"/>
        <v>#DIV/0!</v>
      </c>
      <c r="W1683" s="83" t="e">
        <f t="shared" si="1379"/>
        <v>#DIV/0!</v>
      </c>
      <c r="X1683" s="83" t="e">
        <f t="shared" si="1379"/>
        <v>#DIV/0!</v>
      </c>
      <c r="Y1683" s="83" t="e">
        <f t="shared" si="1379"/>
        <v>#DIV/0!</v>
      </c>
      <c r="Z1683" s="83" t="e">
        <f t="shared" si="1379"/>
        <v>#DIV/0!</v>
      </c>
      <c r="AA1683" s="83" t="e">
        <f t="shared" si="1379"/>
        <v>#DIV/0!</v>
      </c>
      <c r="AB1683" s="84" t="e">
        <f t="shared" si="1379"/>
        <v>#DIV/0!</v>
      </c>
      <c r="AC1683" s="76"/>
      <c r="AD1683" s="117"/>
      <c r="AE1683" s="78"/>
      <c r="AF1683" s="79"/>
      <c r="AJ1683" s="9"/>
      <c r="AK1683" s="9"/>
      <c r="AL1683" s="9"/>
      <c r="AM1683" s="9"/>
    </row>
    <row r="1684">
      <c r="A1684" s="742" t="s">
        <v>148</v>
      </c>
      <c r="B1684" s="743"/>
      <c r="C1684" s="127" t="s">
        <v>37</v>
      </c>
      <c r="D1684" s="94"/>
      <c r="E1684" s="128">
        <f t="shared" ref="E1684:AB1684" si="1380">SQRT(E1680*E1680+E1681*E1681)/E1695/1.73</f>
        <v>0</v>
      </c>
      <c r="F1684" s="129">
        <f t="shared" si="1380"/>
        <v>0</v>
      </c>
      <c r="G1684" s="129">
        <f t="shared" si="1380"/>
        <v>0</v>
      </c>
      <c r="H1684" s="129">
        <f t="shared" si="1380"/>
        <v>0</v>
      </c>
      <c r="I1684" s="129">
        <f t="shared" si="1380"/>
        <v>0</v>
      </c>
      <c r="J1684" s="129">
        <f t="shared" si="1380"/>
        <v>0</v>
      </c>
      <c r="K1684" s="129">
        <f t="shared" si="1380"/>
        <v>0</v>
      </c>
      <c r="L1684" s="129">
        <f t="shared" si="1380"/>
        <v>0</v>
      </c>
      <c r="M1684" s="129">
        <f t="shared" si="1380"/>
        <v>0</v>
      </c>
      <c r="N1684" s="129">
        <f t="shared" si="1380"/>
        <v>0</v>
      </c>
      <c r="O1684" s="129">
        <f t="shared" si="1380"/>
        <v>0</v>
      </c>
      <c r="P1684" s="129">
        <f t="shared" si="1380"/>
        <v>0</v>
      </c>
      <c r="Q1684" s="129">
        <f t="shared" si="1380"/>
        <v>0</v>
      </c>
      <c r="R1684" s="129">
        <f t="shared" si="1380"/>
        <v>0</v>
      </c>
      <c r="S1684" s="129">
        <f t="shared" si="1380"/>
        <v>0</v>
      </c>
      <c r="T1684" s="129">
        <f t="shared" si="1380"/>
        <v>0</v>
      </c>
      <c r="U1684" s="129">
        <f t="shared" si="1380"/>
        <v>0</v>
      </c>
      <c r="V1684" s="129">
        <f t="shared" si="1380"/>
        <v>0</v>
      </c>
      <c r="W1684" s="129">
        <f t="shared" si="1380"/>
        <v>0</v>
      </c>
      <c r="X1684" s="129">
        <f t="shared" si="1380"/>
        <v>0</v>
      </c>
      <c r="Y1684" s="129">
        <f t="shared" si="1380"/>
        <v>0</v>
      </c>
      <c r="Z1684" s="129">
        <f t="shared" si="1380"/>
        <v>0</v>
      </c>
      <c r="AA1684" s="129">
        <f t="shared" si="1380"/>
        <v>0</v>
      </c>
      <c r="AB1684" s="131">
        <f t="shared" si="1380"/>
        <v>0</v>
      </c>
      <c r="AC1684" s="284">
        <f>AVERAGE(E1684:AB1684)</f>
        <v>0</v>
      </c>
      <c r="AD1684" s="373" t="e">
        <f>(AC1682-AC1684)/AC1682</f>
        <v>#DIV/0!</v>
      </c>
      <c r="AE1684" s="129"/>
      <c r="AF1684" s="131"/>
      <c r="AJ1684" s="64"/>
      <c r="AK1684" s="64"/>
      <c r="AL1684" s="9"/>
      <c r="AM1684" s="64"/>
    </row>
    <row r="1685">
      <c r="A1685" s="865" t="s">
        <v>27</v>
      </c>
      <c r="B1685" s="315" t="s">
        <v>410</v>
      </c>
      <c r="C1685" s="67" t="s">
        <v>18</v>
      </c>
      <c r="D1685" s="68" t="s">
        <v>29</v>
      </c>
      <c r="E1685" s="108">
        <v>364</v>
      </c>
      <c r="F1685" s="109">
        <v>342.39999999999998</v>
      </c>
      <c r="G1685" s="109">
        <v>351.19999999999999</v>
      </c>
      <c r="H1685" s="109">
        <v>356.80000000000001</v>
      </c>
      <c r="I1685" s="109">
        <v>397.60000000000002</v>
      </c>
      <c r="J1685" s="109">
        <v>476</v>
      </c>
      <c r="K1685" s="109">
        <v>616.79999999999995</v>
      </c>
      <c r="L1685" s="109">
        <v>704</v>
      </c>
      <c r="M1685" s="109">
        <v>712.79999999999995</v>
      </c>
      <c r="N1685" s="109">
        <v>676</v>
      </c>
      <c r="O1685" s="109">
        <v>621.60000000000002</v>
      </c>
      <c r="P1685" s="109">
        <v>589.60000000000002</v>
      </c>
      <c r="Q1685" s="109">
        <v>599.20000000000005</v>
      </c>
      <c r="R1685" s="109">
        <v>584</v>
      </c>
      <c r="S1685" s="109">
        <v>548</v>
      </c>
      <c r="T1685" s="109">
        <v>572</v>
      </c>
      <c r="U1685" s="109">
        <v>629.60000000000002</v>
      </c>
      <c r="V1685" s="109">
        <v>656.79999999999995</v>
      </c>
      <c r="W1685" s="109">
        <v>663.20000000000005</v>
      </c>
      <c r="X1685" s="109">
        <v>653.60000000000002</v>
      </c>
      <c r="Y1685" s="109">
        <v>606.39999999999998</v>
      </c>
      <c r="Z1685" s="109">
        <v>527.20000000000005</v>
      </c>
      <c r="AA1685" s="109">
        <v>451.19999999999999</v>
      </c>
      <c r="AB1685" s="110">
        <v>395.19999999999999</v>
      </c>
      <c r="AC1685" s="111">
        <f t="shared" ref="AC1685:AC1686" si="1381">SUM(E1685:AB1685)</f>
        <v>13095.200000000003</v>
      </c>
      <c r="AD1685" s="112">
        <v>2500</v>
      </c>
      <c r="AE1685" s="109">
        <v>100</v>
      </c>
      <c r="AF1685" s="110">
        <v>80</v>
      </c>
      <c r="AJ1685" s="81"/>
      <c r="AK1685" s="497"/>
      <c r="AL1685" s="81"/>
      <c r="AM1685" s="9"/>
    </row>
    <row r="1686">
      <c r="A1686" s="866"/>
      <c r="B1686" s="316"/>
      <c r="C1686" s="75" t="s">
        <v>20</v>
      </c>
      <c r="D1686" s="76" t="s">
        <v>29</v>
      </c>
      <c r="E1686" s="113">
        <v>336</v>
      </c>
      <c r="F1686" s="114">
        <v>336</v>
      </c>
      <c r="G1686" s="114">
        <v>347.19999999999999</v>
      </c>
      <c r="H1686" s="114">
        <v>340</v>
      </c>
      <c r="I1686" s="114">
        <v>344.80000000000001</v>
      </c>
      <c r="J1686" s="114">
        <v>359.19999999999999</v>
      </c>
      <c r="K1686" s="114">
        <v>380</v>
      </c>
      <c r="L1686" s="114">
        <v>392</v>
      </c>
      <c r="M1686" s="114">
        <v>372.80000000000001</v>
      </c>
      <c r="N1686" s="114">
        <v>350.39999999999998</v>
      </c>
      <c r="O1686" s="114">
        <v>352</v>
      </c>
      <c r="P1686" s="114">
        <v>339.19999999999999</v>
      </c>
      <c r="Q1686" s="114">
        <v>350.39999999999998</v>
      </c>
      <c r="R1686" s="114">
        <v>339.19999999999999</v>
      </c>
      <c r="S1686" s="114">
        <v>340.80000000000001</v>
      </c>
      <c r="T1686" s="114">
        <v>351.19999999999999</v>
      </c>
      <c r="U1686" s="114">
        <v>392</v>
      </c>
      <c r="V1686" s="114">
        <v>420</v>
      </c>
      <c r="W1686" s="114">
        <v>409.60000000000002</v>
      </c>
      <c r="X1686" s="114">
        <v>404.80000000000001</v>
      </c>
      <c r="Y1686" s="114">
        <v>382.39999999999998</v>
      </c>
      <c r="Z1686" s="114">
        <v>344.80000000000001</v>
      </c>
      <c r="AA1686" s="114">
        <v>325.60000000000002</v>
      </c>
      <c r="AB1686" s="115">
        <v>329.60000000000002</v>
      </c>
      <c r="AC1686" s="116">
        <f t="shared" si="1381"/>
        <v>8640</v>
      </c>
      <c r="AD1686" s="117"/>
      <c r="AE1686" s="78"/>
      <c r="AF1686" s="79"/>
      <c r="AJ1686" s="9"/>
      <c r="AK1686" s="9"/>
      <c r="AL1686" s="9"/>
      <c r="AM1686" s="9"/>
    </row>
    <row r="1687">
      <c r="A1687" s="866"/>
      <c r="B1687" s="316"/>
      <c r="C1687" s="75" t="s">
        <v>21</v>
      </c>
      <c r="D1687" s="76" t="s">
        <v>22</v>
      </c>
      <c r="E1687" s="1208">
        <v>27.280000000000001</v>
      </c>
      <c r="F1687" s="1209">
        <v>25.600000000000001</v>
      </c>
      <c r="G1687" s="1209">
        <v>25.600000000000001</v>
      </c>
      <c r="H1687" s="1209">
        <v>27.920000000000002</v>
      </c>
      <c r="I1687" s="1209">
        <v>30.800000000000001</v>
      </c>
      <c r="J1687" s="1209">
        <v>35.200000000000003</v>
      </c>
      <c r="K1687" s="1209">
        <v>40.479999999999997</v>
      </c>
      <c r="L1687" s="1209">
        <v>45.759999999999998</v>
      </c>
      <c r="M1687" s="1209">
        <v>45.359999999999999</v>
      </c>
      <c r="N1687" s="1209">
        <v>39.520000000000003</v>
      </c>
      <c r="O1687" s="1209">
        <v>36.799999999999997</v>
      </c>
      <c r="P1687" s="1209">
        <v>38.159999999999997</v>
      </c>
      <c r="Q1687" s="1209">
        <v>38.479999999999997</v>
      </c>
      <c r="R1687" s="1209">
        <v>35.840000000000003</v>
      </c>
      <c r="S1687" s="1209">
        <v>36</v>
      </c>
      <c r="T1687" s="1209">
        <v>39.68</v>
      </c>
      <c r="U1687" s="1209">
        <v>39.840000000000003</v>
      </c>
      <c r="V1687" s="1209">
        <v>44.560000000000002</v>
      </c>
      <c r="W1687" s="1209">
        <v>39.439999999999998</v>
      </c>
      <c r="X1687" s="1209">
        <v>40.719999999999999</v>
      </c>
      <c r="Y1687" s="1209">
        <v>35.759999999999998</v>
      </c>
      <c r="Z1687" s="1209">
        <v>31.84</v>
      </c>
      <c r="AA1687" s="1209">
        <v>27.68</v>
      </c>
      <c r="AB1687" s="1210">
        <v>26.879999999999999</v>
      </c>
      <c r="AC1687" s="116">
        <f>AVERAGE(E1687:AB1687)</f>
        <v>35.63333333333334</v>
      </c>
      <c r="AD1687" s="122">
        <f>SQRT(MIN((E1685*E1685+E1686*E1686),(F1685*F1685+F1686*F1686),(G1685*G1685+G1686*G1686),(H1685*H1685+H1686*H1686),(I1685*I1685+I1686*I1686),(J1685*J1685+J1686*J1686),(K1685*K1685+K1686*K1686),(L1685*L1685+L1686*L1686),(M1685*M1685+M1686*M1686),(N1685*N1685+N1686*N1686),(E1685*E1685+E1686*E1686),(O1685*O1685+O1686*O1686),(P1685*P1685+P1686*P1686),(R1685*R1685+R1686*R1686),(S1685*S1685+S1686*S1686),(T1685*T1685+T1686*T1686),(U1685*U1685+U1686*U1686),(V1685*V1685+V1686*V1686),(W1685*W1685+W1686*W1686),(X1685*X1685+X1686*X1686),(V1685*V1685+V1686*V1686),(Z1685*Z1685+Z1686*Z1686),(AA1685*AA1685+AA1686*AA1686),(AB1685*AB1685+AB1686*AB1686)))/AD1685</f>
        <v>0.19188903460072959</v>
      </c>
      <c r="AE1687" s="122"/>
      <c r="AF1687" s="123"/>
      <c r="AG1687" s="9"/>
    </row>
    <row r="1688">
      <c r="A1688" s="866"/>
      <c r="B1688" s="316"/>
      <c r="C1688" s="75" t="s">
        <v>23</v>
      </c>
      <c r="D1688" s="76"/>
      <c r="E1688" s="82">
        <f t="shared" ref="E1688:AB1688" si="1382">E1686/E1685</f>
        <v>0.92307692307692313</v>
      </c>
      <c r="F1688" s="83">
        <f t="shared" si="1382"/>
        <v>0.98130841121495338</v>
      </c>
      <c r="G1688" s="83">
        <f t="shared" si="1382"/>
        <v>0.9886104783599089</v>
      </c>
      <c r="H1688" s="83">
        <f t="shared" si="1382"/>
        <v>0.952914798206278</v>
      </c>
      <c r="I1688" s="83">
        <f t="shared" si="1382"/>
        <v>0.86720321931589539</v>
      </c>
      <c r="J1688" s="83">
        <f t="shared" si="1382"/>
        <v>0.75462184873949578</v>
      </c>
      <c r="K1688" s="83">
        <f t="shared" si="1382"/>
        <v>0.61608300907911806</v>
      </c>
      <c r="L1688" s="83">
        <f t="shared" si="1382"/>
        <v>0.55681818181818177</v>
      </c>
      <c r="M1688" s="83">
        <f t="shared" si="1382"/>
        <v>0.52300785634118974</v>
      </c>
      <c r="N1688" s="83">
        <f t="shared" si="1382"/>
        <v>0.51834319526627215</v>
      </c>
      <c r="O1688" s="83">
        <f t="shared" si="1382"/>
        <v>0.56628056628056622</v>
      </c>
      <c r="P1688" s="83">
        <f t="shared" si="1382"/>
        <v>0.57530529172320211</v>
      </c>
      <c r="Q1688" s="83">
        <f t="shared" si="1382"/>
        <v>0.58477970627503328</v>
      </c>
      <c r="R1688" s="83">
        <f t="shared" si="1382"/>
        <v>0.58082191780821912</v>
      </c>
      <c r="S1688" s="83">
        <f t="shared" si="1382"/>
        <v>0.62189781021897816</v>
      </c>
      <c r="T1688" s="83">
        <f t="shared" si="1382"/>
        <v>0.61398601398601393</v>
      </c>
      <c r="U1688" s="83">
        <f t="shared" si="1382"/>
        <v>0.62261753494282079</v>
      </c>
      <c r="V1688" s="83">
        <f t="shared" si="1382"/>
        <v>0.63946406820950064</v>
      </c>
      <c r="W1688" s="83">
        <f t="shared" si="1382"/>
        <v>0.61761158021712903</v>
      </c>
      <c r="X1688" s="83">
        <f t="shared" si="1382"/>
        <v>0.61933904528763772</v>
      </c>
      <c r="Y1688" s="83">
        <f t="shared" si="1382"/>
        <v>0.63060686015831136</v>
      </c>
      <c r="Z1688" s="83">
        <f t="shared" si="1382"/>
        <v>0.65402124430955988</v>
      </c>
      <c r="AA1688" s="83">
        <f t="shared" si="1382"/>
        <v>0.72163120567375894</v>
      </c>
      <c r="AB1688" s="84">
        <f t="shared" si="1382"/>
        <v>0.834008097165992</v>
      </c>
      <c r="AC1688" s="124"/>
      <c r="AD1688" s="117"/>
      <c r="AE1688" s="78"/>
      <c r="AF1688" s="79"/>
      <c r="AG1688" s="9"/>
    </row>
    <row r="1689">
      <c r="A1689" s="742" t="s">
        <v>148</v>
      </c>
      <c r="B1689" s="743"/>
      <c r="C1689" s="127" t="s">
        <v>37</v>
      </c>
      <c r="D1689" s="94"/>
      <c r="E1689" s="128">
        <f t="shared" ref="E1689:AB1689" si="1383">SQRT(E1685*E1685+E1686*E1686)/E1696/1.73</f>
        <v>26.987876436926435</v>
      </c>
      <c r="F1689" s="129">
        <f t="shared" si="1383"/>
        <v>26.061681651844061</v>
      </c>
      <c r="G1689" s="129">
        <f t="shared" si="1383"/>
        <v>26.854494893843707</v>
      </c>
      <c r="H1689" s="129">
        <f t="shared" si="1383"/>
        <v>26.775131020174946</v>
      </c>
      <c r="I1689" s="129">
        <f t="shared" si="1383"/>
        <v>28.671939638994843</v>
      </c>
      <c r="J1689" s="129">
        <f t="shared" si="1383"/>
        <v>32.487760878741199</v>
      </c>
      <c r="K1689" s="129">
        <f t="shared" si="1383"/>
        <v>39.618068608793941</v>
      </c>
      <c r="L1689" s="129">
        <f t="shared" si="1383"/>
        <v>44.401170730379732</v>
      </c>
      <c r="M1689" s="129">
        <f t="shared" si="1383"/>
        <v>44.580311641427095</v>
      </c>
      <c r="N1689" s="129">
        <f t="shared" si="1383"/>
        <v>41.996712976769693</v>
      </c>
      <c r="O1689" s="129">
        <f t="shared" si="1383"/>
        <v>39.589348565329352</v>
      </c>
      <c r="P1689" s="129">
        <f t="shared" si="1383"/>
        <v>37.517615691301238</v>
      </c>
      <c r="Q1689" s="129">
        <f t="shared" si="1383"/>
        <v>38.176310392057751</v>
      </c>
      <c r="R1689" s="129">
        <f t="shared" si="1383"/>
        <v>37.285783119262071</v>
      </c>
      <c r="S1689" s="129">
        <f t="shared" si="1383"/>
        <v>35.559785512199994</v>
      </c>
      <c r="T1689" s="129">
        <f t="shared" si="1383"/>
        <v>37.056711377141838</v>
      </c>
      <c r="U1689" s="129">
        <f t="shared" si="1383"/>
        <v>40.254031722121354</v>
      </c>
      <c r="V1689" s="129">
        <f t="shared" si="1383"/>
        <v>42.31357512154829</v>
      </c>
      <c r="W1689" s="129">
        <f t="shared" si="1383"/>
        <v>42.267626590107206</v>
      </c>
      <c r="X1689" s="129">
        <f t="shared" si="1383"/>
        <v>41.532151959945949</v>
      </c>
      <c r="Y1689" s="129">
        <f t="shared" si="1383"/>
        <v>38.910340250593634</v>
      </c>
      <c r="Z1689" s="129">
        <f t="shared" si="1383"/>
        <v>34.222584943986995</v>
      </c>
      <c r="AA1689" s="129">
        <f t="shared" si="1383"/>
        <v>30.370795558122406</v>
      </c>
      <c r="AB1689" s="131">
        <f t="shared" si="1383"/>
        <v>28.035819006083816</v>
      </c>
      <c r="AC1689" s="189">
        <f t="shared" ref="AC1689:AC1690" si="1384">AVERAGE(E1689:AB1689)</f>
        <v>35.896984511987398</v>
      </c>
      <c r="AD1689" s="373">
        <f>(AC1687-AC1689)/AC1687</f>
        <v>-0.0073990040782242663</v>
      </c>
      <c r="AE1689" s="129"/>
      <c r="AF1689" s="131"/>
      <c r="AG1689" s="9"/>
    </row>
    <row r="1690">
      <c r="A1690" s="1381" t="s">
        <v>301</v>
      </c>
      <c r="B1690" s="1382" t="s">
        <v>105</v>
      </c>
      <c r="C1690" s="1383" t="s">
        <v>21</v>
      </c>
      <c r="D1690" s="1079" t="s">
        <v>22</v>
      </c>
      <c r="E1690" s="1258">
        <v>13.279999999999999</v>
      </c>
      <c r="F1690" s="1081">
        <v>12.16</v>
      </c>
      <c r="G1690" s="1081">
        <v>13.6</v>
      </c>
      <c r="H1690" s="1081">
        <v>14.640000000000001</v>
      </c>
      <c r="I1690" s="1081">
        <v>16.640000000000001</v>
      </c>
      <c r="J1690" s="1081">
        <v>20.32</v>
      </c>
      <c r="K1690" s="1081">
        <v>23.280000000000001</v>
      </c>
      <c r="L1690" s="1081">
        <v>24.800000000000001</v>
      </c>
      <c r="M1690" s="1081">
        <v>23.52</v>
      </c>
      <c r="N1690" s="1081">
        <v>21.52</v>
      </c>
      <c r="O1690" s="1081">
        <v>19.120000000000001</v>
      </c>
      <c r="P1690" s="1081">
        <v>17.920000000000002</v>
      </c>
      <c r="Q1690" s="1081">
        <v>18.559999999999999</v>
      </c>
      <c r="R1690" s="1081">
        <v>18.640000000000001</v>
      </c>
      <c r="S1690" s="1081">
        <v>19.039999999999999</v>
      </c>
      <c r="T1690" s="1081">
        <v>20.239999999999998</v>
      </c>
      <c r="U1690" s="1081">
        <v>21.920000000000002</v>
      </c>
      <c r="V1690" s="1081">
        <v>21.600000000000001</v>
      </c>
      <c r="W1690" s="1081">
        <v>20.800000000000001</v>
      </c>
      <c r="X1690" s="1081">
        <v>19.52</v>
      </c>
      <c r="Y1690" s="1081">
        <v>16.640000000000001</v>
      </c>
      <c r="Z1690" s="1081">
        <v>16.239999999999998</v>
      </c>
      <c r="AA1690" s="1081">
        <v>14.08</v>
      </c>
      <c r="AB1690" s="1170">
        <v>12.32</v>
      </c>
      <c r="AC1690" s="1384">
        <f t="shared" si="1384"/>
        <v>18.350000000000001</v>
      </c>
      <c r="AD1690" s="364"/>
      <c r="AE1690" s="365"/>
      <c r="AF1690" s="366"/>
      <c r="AG1690" s="9"/>
    </row>
    <row r="1691">
      <c r="A1691" s="285" t="s">
        <v>31</v>
      </c>
      <c r="B1691" s="286"/>
      <c r="C1691" s="287"/>
      <c r="D1691" s="288"/>
      <c r="E1691" s="862">
        <f t="shared" ref="E1691:E1692" si="1385">E1680+E1685</f>
        <v>364</v>
      </c>
      <c r="F1691" s="863">
        <f t="shared" ref="F1691:F1692" si="1386">F1680+F1685</f>
        <v>342.39999999999998</v>
      </c>
      <c r="G1691" s="863">
        <f t="shared" ref="G1691:G1692" si="1387">G1680+G1685</f>
        <v>351.19999999999999</v>
      </c>
      <c r="H1691" s="863">
        <f t="shared" ref="H1691:H1692" si="1388">H1680+H1685</f>
        <v>356.80000000000001</v>
      </c>
      <c r="I1691" s="863">
        <f t="shared" ref="I1691:I1692" si="1389">I1680+I1685</f>
        <v>397.60000000000002</v>
      </c>
      <c r="J1691" s="863">
        <f t="shared" ref="J1691:J1692" si="1390">J1680+J1685</f>
        <v>476</v>
      </c>
      <c r="K1691" s="863">
        <f t="shared" ref="K1691:K1692" si="1391">K1680+K1685</f>
        <v>616.79999999999995</v>
      </c>
      <c r="L1691" s="863">
        <f t="shared" ref="L1691:L1692" si="1392">L1680+L1685</f>
        <v>704</v>
      </c>
      <c r="M1691" s="863">
        <f t="shared" ref="M1691:M1692" si="1393">M1680+M1685</f>
        <v>712.79999999999995</v>
      </c>
      <c r="N1691" s="863">
        <f t="shared" ref="N1691:N1692" si="1394">N1680+N1685</f>
        <v>676</v>
      </c>
      <c r="O1691" s="863">
        <f t="shared" ref="O1691:O1692" si="1395">O1680+O1685</f>
        <v>621.60000000000002</v>
      </c>
      <c r="P1691" s="863">
        <f t="shared" ref="P1691:P1692" si="1396">P1680+P1685</f>
        <v>589.60000000000002</v>
      </c>
      <c r="Q1691" s="863">
        <f t="shared" ref="Q1691:Q1692" si="1397">Q1680+Q1685</f>
        <v>599.20000000000005</v>
      </c>
      <c r="R1691" s="863">
        <f t="shared" ref="R1691:R1692" si="1398">R1680+R1685</f>
        <v>584</v>
      </c>
      <c r="S1691" s="863">
        <f t="shared" ref="S1691:S1692" si="1399">S1680+S1685</f>
        <v>548</v>
      </c>
      <c r="T1691" s="863">
        <f t="shared" ref="T1691:T1692" si="1400">T1680+T1685</f>
        <v>572</v>
      </c>
      <c r="U1691" s="863">
        <f t="shared" ref="U1691:U1692" si="1401">U1680+U1685</f>
        <v>629.60000000000002</v>
      </c>
      <c r="V1691" s="863">
        <f t="shared" ref="V1691:V1692" si="1402">V1680+V1685</f>
        <v>656.79999999999995</v>
      </c>
      <c r="W1691" s="863">
        <f t="shared" ref="W1691:W1692" si="1403">W1680+W1685</f>
        <v>663.20000000000005</v>
      </c>
      <c r="X1691" s="863">
        <f t="shared" ref="X1691:X1692" si="1404">X1680+X1685</f>
        <v>653.60000000000002</v>
      </c>
      <c r="Y1691" s="142">
        <f t="shared" ref="Y1691:Y1692" si="1405">Y1680+Y1685</f>
        <v>606.39999999999998</v>
      </c>
      <c r="Z1691" s="863">
        <f t="shared" ref="Z1691:Z1692" si="1406">Z1680+Z1685</f>
        <v>527.20000000000005</v>
      </c>
      <c r="AA1691" s="863">
        <f t="shared" ref="AA1691:AA1692" si="1407">AA1680+AA1685</f>
        <v>451.19999999999999</v>
      </c>
      <c r="AB1691" s="892">
        <f t="shared" ref="AB1691:AB1692" si="1408">AB1680+AB1685</f>
        <v>395.19999999999999</v>
      </c>
      <c r="AC1691" s="1385"/>
      <c r="AD1691" s="145">
        <f t="shared" ref="AD1691:AD1697" si="1409">MIN(E1691:AB1691)</f>
        <v>342.39999999999998</v>
      </c>
      <c r="AE1691" s="146"/>
      <c r="AF1691" s="147"/>
      <c r="AG1691" s="9"/>
    </row>
    <row r="1692">
      <c r="A1692" s="148" t="s">
        <v>411</v>
      </c>
      <c r="B1692" s="149"/>
      <c r="C1692" s="150"/>
      <c r="D1692" s="151"/>
      <c r="E1692" s="864">
        <f t="shared" si="1385"/>
        <v>336</v>
      </c>
      <c r="F1692" s="156">
        <f t="shared" si="1386"/>
        <v>336</v>
      </c>
      <c r="G1692" s="156">
        <f t="shared" si="1387"/>
        <v>347.19999999999999</v>
      </c>
      <c r="H1692" s="156">
        <f t="shared" si="1388"/>
        <v>340</v>
      </c>
      <c r="I1692" s="156">
        <f t="shared" si="1389"/>
        <v>344.80000000000001</v>
      </c>
      <c r="J1692" s="156">
        <f t="shared" si="1390"/>
        <v>359.19999999999999</v>
      </c>
      <c r="K1692" s="156">
        <f t="shared" si="1391"/>
        <v>380</v>
      </c>
      <c r="L1692" s="156">
        <f t="shared" si="1392"/>
        <v>392</v>
      </c>
      <c r="M1692" s="156">
        <f t="shared" si="1393"/>
        <v>372.80000000000001</v>
      </c>
      <c r="N1692" s="156">
        <f t="shared" si="1394"/>
        <v>350.39999999999998</v>
      </c>
      <c r="O1692" s="156">
        <f t="shared" si="1395"/>
        <v>352</v>
      </c>
      <c r="P1692" s="156">
        <f t="shared" si="1396"/>
        <v>339.19999999999999</v>
      </c>
      <c r="Q1692" s="156">
        <f t="shared" si="1397"/>
        <v>350.39999999999998</v>
      </c>
      <c r="R1692" s="156">
        <f t="shared" si="1398"/>
        <v>339.19999999999999</v>
      </c>
      <c r="S1692" s="156">
        <f t="shared" si="1399"/>
        <v>340.80000000000001</v>
      </c>
      <c r="T1692" s="156">
        <f t="shared" si="1400"/>
        <v>351.19999999999999</v>
      </c>
      <c r="U1692" s="156">
        <f t="shared" si="1401"/>
        <v>392</v>
      </c>
      <c r="V1692" s="156">
        <f t="shared" si="1402"/>
        <v>420</v>
      </c>
      <c r="W1692" s="156">
        <f t="shared" si="1403"/>
        <v>409.60000000000002</v>
      </c>
      <c r="X1692" s="156">
        <f t="shared" si="1404"/>
        <v>404.80000000000001</v>
      </c>
      <c r="Y1692" s="152">
        <f t="shared" si="1405"/>
        <v>382.39999999999998</v>
      </c>
      <c r="Z1692" s="156">
        <f t="shared" si="1406"/>
        <v>344.80000000000001</v>
      </c>
      <c r="AA1692" s="156">
        <f t="shared" si="1407"/>
        <v>325.60000000000002</v>
      </c>
      <c r="AB1692" s="157">
        <f t="shared" si="1408"/>
        <v>329.60000000000002</v>
      </c>
      <c r="AC1692" s="294"/>
      <c r="AD1692" s="155">
        <f t="shared" si="1409"/>
        <v>325.60000000000002</v>
      </c>
      <c r="AE1692" s="156"/>
      <c r="AF1692" s="157"/>
      <c r="AG1692" s="9"/>
    </row>
    <row r="1693">
      <c r="A1693" s="158" t="s">
        <v>33</v>
      </c>
      <c r="B1693" s="159"/>
      <c r="C1693" s="160"/>
      <c r="D1693" s="161"/>
      <c r="E1693" s="661">
        <f t="shared" ref="E1693:AB1693" si="1410">SQRT(E1692*E1692+E1691*E1691)</f>
        <v>495.37056836271569</v>
      </c>
      <c r="F1693" s="459">
        <f t="shared" si="1410"/>
        <v>479.72258650182397</v>
      </c>
      <c r="G1693" s="459">
        <f t="shared" si="1410"/>
        <v>493.85147564829646</v>
      </c>
      <c r="H1693" s="459">
        <f t="shared" si="1410"/>
        <v>492.85519171456434</v>
      </c>
      <c r="I1693" s="459">
        <f t="shared" si="1410"/>
        <v>526.28205365564202</v>
      </c>
      <c r="J1693" s="459">
        <f t="shared" si="1410"/>
        <v>596.3225972575583</v>
      </c>
      <c r="K1693" s="459">
        <f t="shared" si="1410"/>
        <v>724.45996438726684</v>
      </c>
      <c r="L1693" s="459">
        <f t="shared" si="1410"/>
        <v>805.77912606371228</v>
      </c>
      <c r="M1693" s="459">
        <f t="shared" si="1410"/>
        <v>804.40268522674637</v>
      </c>
      <c r="N1693" s="459">
        <f t="shared" si="1410"/>
        <v>761.41720495402524</v>
      </c>
      <c r="O1693" s="459">
        <f t="shared" si="1410"/>
        <v>714.34624657794632</v>
      </c>
      <c r="P1693" s="459">
        <f t="shared" si="1410"/>
        <v>680.20937952956808</v>
      </c>
      <c r="Q1693" s="459">
        <f t="shared" si="1410"/>
        <v>694.13312844151164</v>
      </c>
      <c r="R1693" s="459">
        <f t="shared" si="1410"/>
        <v>675.36111821750592</v>
      </c>
      <c r="S1693" s="459">
        <f t="shared" si="1410"/>
        <v>645.32831953975176</v>
      </c>
      <c r="T1693" s="459">
        <f t="shared" si="1410"/>
        <v>671.21191884530776</v>
      </c>
      <c r="U1693" s="459">
        <f t="shared" si="1410"/>
        <v>741.66040746422482</v>
      </c>
      <c r="V1693" s="459">
        <f t="shared" si="1410"/>
        <v>779.60646482696643</v>
      </c>
      <c r="W1693" s="459">
        <f t="shared" si="1410"/>
        <v>779.49111604943914</v>
      </c>
      <c r="X1693" s="459">
        <f t="shared" si="1410"/>
        <v>768.80166493055935</v>
      </c>
      <c r="Y1693" s="459">
        <f t="shared" si="1410"/>
        <v>716.90356394706248</v>
      </c>
      <c r="Z1693" s="459">
        <f t="shared" si="1410"/>
        <v>629.94196558095734</v>
      </c>
      <c r="AA1693" s="459">
        <f t="shared" si="1410"/>
        <v>556.41423418169313</v>
      </c>
      <c r="AB1693" s="893">
        <f t="shared" si="1410"/>
        <v>514.60586860237026</v>
      </c>
      <c r="AC1693" s="297"/>
      <c r="AD1693" s="165">
        <f t="shared" si="1409"/>
        <v>479.72258650182397</v>
      </c>
      <c r="AE1693" s="166"/>
      <c r="AF1693" s="167"/>
      <c r="AG1693" s="64"/>
    </row>
    <row r="1694">
      <c r="A1694" s="841" t="s">
        <v>69</v>
      </c>
      <c r="B1694" s="842"/>
      <c r="C1694" s="540"/>
      <c r="D1694" s="559"/>
      <c r="E1694" s="560">
        <v>1</v>
      </c>
      <c r="F1694" s="561">
        <v>2</v>
      </c>
      <c r="G1694" s="561">
        <v>3</v>
      </c>
      <c r="H1694" s="561">
        <v>4</v>
      </c>
      <c r="I1694" s="561">
        <v>5</v>
      </c>
      <c r="J1694" s="561">
        <v>6</v>
      </c>
      <c r="K1694" s="561">
        <v>7</v>
      </c>
      <c r="L1694" s="561">
        <v>8</v>
      </c>
      <c r="M1694" s="561">
        <v>9</v>
      </c>
      <c r="N1694" s="561">
        <v>10</v>
      </c>
      <c r="O1694" s="561">
        <v>11</v>
      </c>
      <c r="P1694" s="561">
        <v>12</v>
      </c>
      <c r="Q1694" s="561">
        <v>13</v>
      </c>
      <c r="R1694" s="561">
        <v>14</v>
      </c>
      <c r="S1694" s="561">
        <v>15</v>
      </c>
      <c r="T1694" s="561">
        <v>16</v>
      </c>
      <c r="U1694" s="561">
        <v>17</v>
      </c>
      <c r="V1694" s="561">
        <v>18</v>
      </c>
      <c r="W1694" s="561">
        <v>19</v>
      </c>
      <c r="X1694" s="561">
        <v>20</v>
      </c>
      <c r="Y1694" s="561">
        <v>21</v>
      </c>
      <c r="Z1694" s="561">
        <v>22</v>
      </c>
      <c r="AA1694" s="561">
        <v>23</v>
      </c>
      <c r="AB1694" s="562">
        <v>24</v>
      </c>
      <c r="AC1694" s="755"/>
      <c r="AD1694" s="64"/>
      <c r="AE1694" s="64"/>
      <c r="AF1694" s="64"/>
      <c r="AG1694" s="64"/>
    </row>
    <row r="1695">
      <c r="A1695" s="1386" t="s">
        <v>70</v>
      </c>
      <c r="B1695" s="302"/>
      <c r="C1695" s="759" t="s">
        <v>24</v>
      </c>
      <c r="D1695" s="760" t="s">
        <v>22</v>
      </c>
      <c r="E1695" s="301">
        <v>10.550000000000001</v>
      </c>
      <c r="F1695" s="302">
        <v>10.58</v>
      </c>
      <c r="G1695" s="302">
        <v>10.59</v>
      </c>
      <c r="H1695" s="302">
        <v>10.58</v>
      </c>
      <c r="I1695" s="302">
        <v>10.550000000000001</v>
      </c>
      <c r="J1695" s="302">
        <v>10.57</v>
      </c>
      <c r="K1695" s="302">
        <v>10.52</v>
      </c>
      <c r="L1695" s="302">
        <v>10.44</v>
      </c>
      <c r="M1695" s="302">
        <v>10.390000000000001</v>
      </c>
      <c r="N1695" s="302">
        <v>10.42</v>
      </c>
      <c r="O1695" s="302">
        <v>10.390000000000001</v>
      </c>
      <c r="P1695" s="302">
        <v>10.43</v>
      </c>
      <c r="Q1695" s="302">
        <v>10.449999999999999</v>
      </c>
      <c r="R1695" s="302">
        <v>10.41</v>
      </c>
      <c r="S1695" s="302">
        <v>10.42</v>
      </c>
      <c r="T1695" s="302">
        <v>10.41</v>
      </c>
      <c r="U1695" s="302">
        <v>10.59</v>
      </c>
      <c r="V1695" s="302">
        <v>10.59</v>
      </c>
      <c r="W1695" s="302">
        <v>10.59</v>
      </c>
      <c r="X1695" s="302">
        <v>10.65</v>
      </c>
      <c r="Y1695" s="302">
        <v>10.59</v>
      </c>
      <c r="Z1695" s="302">
        <v>10.59</v>
      </c>
      <c r="AA1695" s="302">
        <v>10.529999999999999</v>
      </c>
      <c r="AB1695" s="761">
        <v>10.550000000000001</v>
      </c>
      <c r="AC1695" s="726"/>
      <c r="AD1695" s="64"/>
      <c r="AE1695" s="64"/>
      <c r="AF1695" s="64"/>
      <c r="AG1695" s="64"/>
    </row>
    <row r="1696" ht="15.75" customHeight="1">
      <c r="A1696" s="1387" t="s">
        <v>34</v>
      </c>
      <c r="B1696" s="272"/>
      <c r="C1696" s="1388" t="s">
        <v>24</v>
      </c>
      <c r="D1696" s="270" t="s">
        <v>22</v>
      </c>
      <c r="E1696" s="404">
        <v>10.609999999999999</v>
      </c>
      <c r="F1696" s="272">
        <v>10.640000000000001</v>
      </c>
      <c r="G1696" s="272">
        <v>10.630000000000001</v>
      </c>
      <c r="H1696" s="272">
        <v>10.640000000000001</v>
      </c>
      <c r="I1696" s="272">
        <v>10.609999999999999</v>
      </c>
      <c r="J1696" s="272">
        <v>10.609999999999999</v>
      </c>
      <c r="K1696" s="272">
        <v>10.57</v>
      </c>
      <c r="L1696" s="272">
        <v>10.49</v>
      </c>
      <c r="M1696" s="272">
        <v>10.43</v>
      </c>
      <c r="N1696" s="272">
        <v>10.48</v>
      </c>
      <c r="O1696" s="272">
        <v>10.43</v>
      </c>
      <c r="P1696" s="272">
        <v>10.48</v>
      </c>
      <c r="Q1696" s="272">
        <v>10.51</v>
      </c>
      <c r="R1696" s="272">
        <v>10.470000000000001</v>
      </c>
      <c r="S1696" s="272">
        <v>10.49</v>
      </c>
      <c r="T1696" s="272">
        <v>10.470000000000001</v>
      </c>
      <c r="U1696" s="272">
        <v>10.65</v>
      </c>
      <c r="V1696" s="272">
        <v>10.65</v>
      </c>
      <c r="W1696" s="272">
        <v>10.66</v>
      </c>
      <c r="X1696" s="272">
        <v>10.699999999999999</v>
      </c>
      <c r="Y1696" s="272">
        <v>10.65</v>
      </c>
      <c r="Z1696" s="272">
        <v>10.640000000000001</v>
      </c>
      <c r="AA1696" s="272">
        <v>10.59</v>
      </c>
      <c r="AB1696" s="273">
        <v>10.609999999999999</v>
      </c>
      <c r="AC1696" s="732"/>
      <c r="AJ1696" s="64"/>
      <c r="AK1696" s="64"/>
      <c r="AL1696" s="9"/>
      <c r="AM1696" s="64"/>
    </row>
    <row r="1697">
      <c r="A1697" s="1134" t="s">
        <v>60</v>
      </c>
      <c r="B1697" s="1135" t="s">
        <v>412</v>
      </c>
      <c r="C1697" s="221" t="s">
        <v>18</v>
      </c>
      <c r="D1697" s="222" t="s">
        <v>29</v>
      </c>
      <c r="E1697" s="223">
        <v>33.600000000000001</v>
      </c>
      <c r="F1697" s="431">
        <v>28.399999999999999</v>
      </c>
      <c r="G1697" s="431">
        <v>35.700000000000003</v>
      </c>
      <c r="H1697" s="431">
        <v>41</v>
      </c>
      <c r="I1697" s="431">
        <v>46</v>
      </c>
      <c r="J1697" s="431">
        <v>60.200000000000003</v>
      </c>
      <c r="K1697" s="431">
        <v>81.799999999999997</v>
      </c>
      <c r="L1697" s="431">
        <v>93</v>
      </c>
      <c r="M1697" s="431">
        <v>109.3</v>
      </c>
      <c r="N1697" s="431">
        <v>100.8</v>
      </c>
      <c r="O1697" s="431">
        <v>81.200000000000003</v>
      </c>
      <c r="P1697" s="431">
        <v>69.900000000000006</v>
      </c>
      <c r="Q1697" s="431">
        <v>67.099999999999994</v>
      </c>
      <c r="R1697" s="431">
        <v>61.899999999999999</v>
      </c>
      <c r="S1697" s="431">
        <v>55.799999999999997</v>
      </c>
      <c r="T1697" s="431">
        <v>63.399999999999999</v>
      </c>
      <c r="U1697" s="431">
        <v>77.599999999999994</v>
      </c>
      <c r="V1697" s="431">
        <v>87.400000000000006</v>
      </c>
      <c r="W1697" s="431">
        <v>93.200000000000003</v>
      </c>
      <c r="X1697" s="431">
        <v>72.5</v>
      </c>
      <c r="Y1697" s="431">
        <v>58.100000000000001</v>
      </c>
      <c r="Z1697" s="431">
        <v>42.100000000000001</v>
      </c>
      <c r="AA1697" s="431">
        <v>37.5</v>
      </c>
      <c r="AB1697" s="839">
        <v>36.399999999999999</v>
      </c>
      <c r="AC1697" s="308">
        <f t="shared" ref="AC1697:AC1698" si="1411">SUM(E1697:AB1697)</f>
        <v>1533.8999999999999</v>
      </c>
      <c r="AD1697" s="112">
        <f t="shared" si="1409"/>
        <v>28.399999999999999</v>
      </c>
      <c r="AE1697" s="109">
        <v>100</v>
      </c>
      <c r="AF1697" s="110">
        <v>10</v>
      </c>
      <c r="AJ1697" s="81"/>
      <c r="AK1697" s="497"/>
      <c r="AL1697" s="81"/>
      <c r="AM1697" s="9"/>
    </row>
    <row r="1698">
      <c r="A1698" s="866"/>
      <c r="B1698" s="316"/>
      <c r="C1698" s="75" t="s">
        <v>20</v>
      </c>
      <c r="D1698" s="76" t="s">
        <v>29</v>
      </c>
      <c r="E1698" s="113">
        <v>19.100000000000001</v>
      </c>
      <c r="F1698" s="114">
        <v>19.199999999999999</v>
      </c>
      <c r="G1698" s="114">
        <v>19.100000000000001</v>
      </c>
      <c r="H1698" s="114">
        <v>19.600000000000001</v>
      </c>
      <c r="I1698" s="114">
        <v>24</v>
      </c>
      <c r="J1698" s="114">
        <v>32.399999999999999</v>
      </c>
      <c r="K1698" s="114">
        <v>39.899999999999999</v>
      </c>
      <c r="L1698" s="114">
        <v>41.100000000000001</v>
      </c>
      <c r="M1698" s="114">
        <v>39.299999999999997</v>
      </c>
      <c r="N1698" s="114">
        <v>32.600000000000001</v>
      </c>
      <c r="O1698" s="114">
        <v>29.399999999999999</v>
      </c>
      <c r="P1698" s="114">
        <v>28.100000000000001</v>
      </c>
      <c r="Q1698" s="114">
        <v>23.399999999999999</v>
      </c>
      <c r="R1698" s="114">
        <v>22.199999999999999</v>
      </c>
      <c r="S1698" s="114">
        <v>26.399999999999999</v>
      </c>
      <c r="T1698" s="114">
        <v>26.600000000000001</v>
      </c>
      <c r="U1698" s="114">
        <v>36.600000000000001</v>
      </c>
      <c r="V1698" s="114">
        <v>40.5</v>
      </c>
      <c r="W1698" s="114">
        <v>37.600000000000001</v>
      </c>
      <c r="X1698" s="114">
        <v>28.699999999999999</v>
      </c>
      <c r="Y1698" s="114">
        <v>23.199999999999999</v>
      </c>
      <c r="Z1698" s="114">
        <v>19.399999999999999</v>
      </c>
      <c r="AA1698" s="114">
        <v>18.899999999999999</v>
      </c>
      <c r="AB1698" s="115">
        <v>19</v>
      </c>
      <c r="AC1698" s="280">
        <f t="shared" si="1411"/>
        <v>666.30000000000007</v>
      </c>
      <c r="AD1698" s="117"/>
      <c r="AE1698" s="78"/>
      <c r="AF1698" s="79"/>
      <c r="AJ1698" s="9"/>
      <c r="AK1698" s="9"/>
      <c r="AL1698" s="9"/>
      <c r="AM1698" s="9"/>
    </row>
    <row r="1699">
      <c r="A1699" s="866"/>
      <c r="B1699" s="316"/>
      <c r="C1699" s="75" t="s">
        <v>21</v>
      </c>
      <c r="D1699" s="76" t="s">
        <v>22</v>
      </c>
      <c r="E1699" s="1208">
        <v>1.8500000000000001</v>
      </c>
      <c r="F1699" s="1209">
        <v>1.72</v>
      </c>
      <c r="G1699" s="1209">
        <v>2.54</v>
      </c>
      <c r="H1699" s="1209">
        <v>2.6400000000000001</v>
      </c>
      <c r="I1699" s="1209">
        <v>4.3099999999999996</v>
      </c>
      <c r="J1699" s="1209">
        <v>3.8700000000000001</v>
      </c>
      <c r="K1699" s="1209">
        <v>5.6799999999999997</v>
      </c>
      <c r="L1699" s="1209">
        <v>6.3399999999999999</v>
      </c>
      <c r="M1699" s="1209">
        <v>6.5300000000000002</v>
      </c>
      <c r="N1699" s="1209">
        <v>5.6299999999999999</v>
      </c>
      <c r="O1699" s="1209">
        <v>4.9100000000000001</v>
      </c>
      <c r="P1699" s="1209">
        <v>3.9900000000000002</v>
      </c>
      <c r="Q1699" s="1209">
        <v>3.8999999999999999</v>
      </c>
      <c r="R1699" s="1209">
        <v>3.1899999999999999</v>
      </c>
      <c r="S1699" s="1209">
        <v>3.6800000000000002</v>
      </c>
      <c r="T1699" s="1209">
        <v>4.1100000000000003</v>
      </c>
      <c r="U1699" s="1209">
        <v>4.7800000000000002</v>
      </c>
      <c r="V1699" s="1209">
        <v>6.3300000000000001</v>
      </c>
      <c r="W1699" s="1209">
        <v>4.9800000000000004</v>
      </c>
      <c r="X1699" s="1209">
        <v>4.1799999999999997</v>
      </c>
      <c r="Y1699" s="1209">
        <v>2.5800000000000001</v>
      </c>
      <c r="Z1699" s="1209">
        <v>2.5899999999999999</v>
      </c>
      <c r="AA1699" s="1209">
        <v>2.3999999999999999</v>
      </c>
      <c r="AB1699" s="1210">
        <v>2.3300000000000001</v>
      </c>
      <c r="AC1699" s="280">
        <f>AVERAGE(E1699:AB1699)</f>
        <v>3.9608333333333334</v>
      </c>
      <c r="AD1699" s="122"/>
      <c r="AE1699" s="122"/>
      <c r="AF1699" s="123"/>
      <c r="AJ1699" s="9"/>
      <c r="AK1699" s="9"/>
      <c r="AL1699" s="9"/>
      <c r="AM1699" s="9"/>
    </row>
    <row r="1700">
      <c r="A1700" s="866"/>
      <c r="B1700" s="316"/>
      <c r="C1700" s="75" t="s">
        <v>23</v>
      </c>
      <c r="D1700" s="76"/>
      <c r="E1700" s="82">
        <f t="shared" ref="E1700:AB1700" si="1412">E1698/E1697</f>
        <v>0.56845238095238093</v>
      </c>
      <c r="F1700" s="83">
        <f t="shared" si="1412"/>
        <v>0.676056338028169</v>
      </c>
      <c r="G1700" s="83">
        <f t="shared" si="1412"/>
        <v>0.53501400560224088</v>
      </c>
      <c r="H1700" s="83">
        <f t="shared" si="1412"/>
        <v>0.47804878048780491</v>
      </c>
      <c r="I1700" s="83">
        <f t="shared" si="1412"/>
        <v>0.52173913043478259</v>
      </c>
      <c r="J1700" s="83">
        <f t="shared" si="1412"/>
        <v>0.53820598006644516</v>
      </c>
      <c r="K1700" s="83">
        <f t="shared" si="1412"/>
        <v>0.48777506112469438</v>
      </c>
      <c r="L1700" s="83">
        <f t="shared" si="1412"/>
        <v>0.44193548387096776</v>
      </c>
      <c r="M1700" s="83">
        <f t="shared" si="1412"/>
        <v>0.35956084172003661</v>
      </c>
      <c r="N1700" s="83">
        <f t="shared" si="1412"/>
        <v>0.32341269841269843</v>
      </c>
      <c r="O1700" s="83">
        <f t="shared" si="1412"/>
        <v>0.36206896551724133</v>
      </c>
      <c r="P1700" s="83">
        <f t="shared" si="1412"/>
        <v>0.40200286123032902</v>
      </c>
      <c r="Q1700" s="83">
        <f t="shared" si="1412"/>
        <v>0.34873323397913564</v>
      </c>
      <c r="R1700" s="83">
        <f t="shared" si="1412"/>
        <v>0.35864297253634897</v>
      </c>
      <c r="S1700" s="83">
        <f t="shared" si="1412"/>
        <v>0.4731182795698925</v>
      </c>
      <c r="T1700" s="83">
        <f t="shared" si="1412"/>
        <v>0.41955835962145116</v>
      </c>
      <c r="U1700" s="83">
        <f t="shared" si="1412"/>
        <v>0.47164948453608252</v>
      </c>
      <c r="V1700" s="83">
        <f t="shared" si="1412"/>
        <v>0.46338672768878714</v>
      </c>
      <c r="W1700" s="83">
        <f t="shared" si="1412"/>
        <v>0.40343347639484978</v>
      </c>
      <c r="X1700" s="83">
        <f t="shared" si="1412"/>
        <v>0.39586206896551723</v>
      </c>
      <c r="Y1700" s="83">
        <f t="shared" si="1412"/>
        <v>0.3993115318416523</v>
      </c>
      <c r="Z1700" s="83">
        <f t="shared" si="1412"/>
        <v>0.46080760095011869</v>
      </c>
      <c r="AA1700" s="83">
        <f t="shared" si="1412"/>
        <v>0.504</v>
      </c>
      <c r="AB1700" s="84">
        <f t="shared" si="1412"/>
        <v>0.52197802197802201</v>
      </c>
      <c r="AC1700" s="76"/>
      <c r="AD1700" s="117"/>
      <c r="AE1700" s="78"/>
      <c r="AF1700" s="79"/>
      <c r="AJ1700" s="9"/>
      <c r="AK1700" s="9"/>
      <c r="AL1700" s="9"/>
      <c r="AM1700" s="9"/>
    </row>
    <row r="1701" ht="15.75" customHeight="1">
      <c r="A1701" s="742"/>
      <c r="B1701" s="743"/>
      <c r="C1701" s="127" t="s">
        <v>37</v>
      </c>
      <c r="D1701" s="94"/>
      <c r="E1701" s="128">
        <f t="shared" ref="E1701:AB1701" si="1413">SQRT(E1697*E1697+E1698*E1698)/E1695/1.73</f>
        <v>2.1175969548790863</v>
      </c>
      <c r="F1701" s="129">
        <f t="shared" si="1413"/>
        <v>1.8729411026205689</v>
      </c>
      <c r="G1701" s="129">
        <f t="shared" si="1413"/>
        <v>2.2099739587588543</v>
      </c>
      <c r="H1701" s="129">
        <f t="shared" si="1413"/>
        <v>2.4828191216549764</v>
      </c>
      <c r="I1701" s="129">
        <f t="shared" si="1413"/>
        <v>2.8427519428151871</v>
      </c>
      <c r="J1701" s="129">
        <f t="shared" si="1413"/>
        <v>3.738642784607217</v>
      </c>
      <c r="K1701" s="129">
        <f t="shared" si="1413"/>
        <v>5.0007891271085647</v>
      </c>
      <c r="L1701" s="129">
        <f t="shared" si="1413"/>
        <v>5.6295810105123172</v>
      </c>
      <c r="M1701" s="129">
        <f t="shared" si="1413"/>
        <v>6.4618980011128979</v>
      </c>
      <c r="N1701" s="129">
        <f t="shared" si="1413"/>
        <v>5.8769013217213528</v>
      </c>
      <c r="O1701" s="129">
        <f t="shared" si="1413"/>
        <v>4.804450414996098</v>
      </c>
      <c r="P1701" s="129">
        <f t="shared" si="1413"/>
        <v>4.1751899998747781</v>
      </c>
      <c r="Q1701" s="129">
        <f t="shared" si="1413"/>
        <v>3.9308095770214662</v>
      </c>
      <c r="R1701" s="129">
        <f t="shared" si="1413"/>
        <v>3.6514773191803083</v>
      </c>
      <c r="S1701" s="129">
        <f t="shared" si="1413"/>
        <v>3.4243871561180699</v>
      </c>
      <c r="T1701" s="129">
        <f t="shared" si="1413"/>
        <v>3.8176972134343239</v>
      </c>
      <c r="U1701" s="129">
        <f t="shared" si="1413"/>
        <v>4.6831253815558185</v>
      </c>
      <c r="V1701" s="129">
        <f t="shared" si="1413"/>
        <v>5.2578568534074357</v>
      </c>
      <c r="W1701" s="129">
        <f t="shared" si="1413"/>
        <v>5.4855303679012755</v>
      </c>
      <c r="X1701" s="129">
        <f t="shared" si="1413"/>
        <v>4.2320806543266016</v>
      </c>
      <c r="Y1701" s="129">
        <f t="shared" si="1413"/>
        <v>3.4147587404200603</v>
      </c>
      <c r="Z1701" s="129">
        <f t="shared" si="1413"/>
        <v>2.5301886472052146</v>
      </c>
      <c r="AA1701" s="129">
        <f t="shared" si="1413"/>
        <v>2.305198520962052</v>
      </c>
      <c r="AB1701" s="131">
        <f t="shared" si="1413"/>
        <v>2.2497023943994994</v>
      </c>
      <c r="AC1701" s="284">
        <f>AVERAGE(E1701:AB1701)</f>
        <v>3.8415145236080837</v>
      </c>
      <c r="AD1701" s="373">
        <f>(AC1699-AC1701)/AC1699</f>
        <v>0.030124673189627547</v>
      </c>
      <c r="AE1701" s="129"/>
      <c r="AF1701" s="131"/>
      <c r="AJ1701" s="64"/>
      <c r="AK1701" s="64"/>
      <c r="AL1701" s="9"/>
      <c r="AM1701" s="64"/>
    </row>
    <row r="1702">
      <c r="A1702" s="1134" t="s">
        <v>35</v>
      </c>
      <c r="B1702" s="1135" t="s">
        <v>413</v>
      </c>
      <c r="C1702" s="221" t="s">
        <v>18</v>
      </c>
      <c r="D1702" s="222" t="s">
        <v>29</v>
      </c>
      <c r="E1702" s="223">
        <v>57.800000000000004</v>
      </c>
      <c r="F1702" s="431">
        <v>54.800000000000004</v>
      </c>
      <c r="G1702" s="431">
        <v>51.200000000000003</v>
      </c>
      <c r="H1702" s="431">
        <v>52.600000000000001</v>
      </c>
      <c r="I1702" s="431">
        <v>58.399999999999999</v>
      </c>
      <c r="J1702" s="431">
        <v>69.400000000000006</v>
      </c>
      <c r="K1702" s="431">
        <v>91.400000000000006</v>
      </c>
      <c r="L1702" s="431">
        <v>94.400000000000006</v>
      </c>
      <c r="M1702" s="431">
        <v>93.400000000000006</v>
      </c>
      <c r="N1702" s="431">
        <v>88.600000000000009</v>
      </c>
      <c r="O1702" s="431">
        <v>89.600000000000009</v>
      </c>
      <c r="P1702" s="431">
        <v>95</v>
      </c>
      <c r="Q1702" s="431">
        <v>94.400000000000006</v>
      </c>
      <c r="R1702" s="431">
        <v>90.400000000000006</v>
      </c>
      <c r="S1702" s="431">
        <v>85.799999999999997</v>
      </c>
      <c r="T1702" s="431">
        <v>90</v>
      </c>
      <c r="U1702" s="431">
        <v>109.40000000000001</v>
      </c>
      <c r="V1702" s="431">
        <v>108</v>
      </c>
      <c r="W1702" s="431">
        <v>102</v>
      </c>
      <c r="X1702" s="431">
        <v>103.60000000000001</v>
      </c>
      <c r="Y1702" s="431">
        <v>95.600000000000009</v>
      </c>
      <c r="Z1702" s="431">
        <v>85</v>
      </c>
      <c r="AA1702" s="431">
        <v>73</v>
      </c>
      <c r="AB1702" s="839">
        <v>63.800000000000004</v>
      </c>
      <c r="AC1702" s="278">
        <f t="shared" ref="AC1702:AC1703" si="1414">SUM(E1702:AB1702)</f>
        <v>1997.5999999999999</v>
      </c>
      <c r="AD1702" s="112">
        <f>MIN(E1702:AB1702)</f>
        <v>51.200000000000003</v>
      </c>
      <c r="AE1702" s="109">
        <v>100</v>
      </c>
      <c r="AF1702" s="110">
        <v>20</v>
      </c>
      <c r="AJ1702" s="81"/>
      <c r="AK1702" s="497"/>
      <c r="AL1702" s="81"/>
      <c r="AM1702" s="9"/>
    </row>
    <row r="1703">
      <c r="A1703" s="866"/>
      <c r="B1703" s="316"/>
      <c r="C1703" s="75" t="s">
        <v>20</v>
      </c>
      <c r="D1703" s="76" t="s">
        <v>29</v>
      </c>
      <c r="E1703" s="113">
        <v>49.800000000000004</v>
      </c>
      <c r="F1703" s="114">
        <v>51.200000000000003</v>
      </c>
      <c r="G1703" s="114">
        <v>50</v>
      </c>
      <c r="H1703" s="114">
        <v>50.399999999999999</v>
      </c>
      <c r="I1703" s="114">
        <v>50.800000000000004</v>
      </c>
      <c r="J1703" s="114">
        <v>50.800000000000004</v>
      </c>
      <c r="K1703" s="114">
        <v>53</v>
      </c>
      <c r="L1703" s="114">
        <v>52.800000000000004</v>
      </c>
      <c r="M1703" s="114">
        <v>56</v>
      </c>
      <c r="N1703" s="114">
        <v>54</v>
      </c>
      <c r="O1703" s="114">
        <v>51.600000000000001</v>
      </c>
      <c r="P1703" s="114">
        <v>52.399999999999999</v>
      </c>
      <c r="Q1703" s="114">
        <v>53.600000000000001</v>
      </c>
      <c r="R1703" s="114">
        <v>53.200000000000003</v>
      </c>
      <c r="S1703" s="114">
        <v>55.399999999999999</v>
      </c>
      <c r="T1703" s="114">
        <v>58.800000000000004</v>
      </c>
      <c r="U1703" s="114">
        <v>65.200000000000003</v>
      </c>
      <c r="V1703" s="114">
        <v>69.400000000000006</v>
      </c>
      <c r="W1703" s="114">
        <v>67.400000000000006</v>
      </c>
      <c r="X1703" s="114">
        <v>66.400000000000006</v>
      </c>
      <c r="Y1703" s="114">
        <v>63</v>
      </c>
      <c r="Z1703" s="114">
        <v>53.600000000000001</v>
      </c>
      <c r="AA1703" s="114">
        <v>49.600000000000001</v>
      </c>
      <c r="AB1703" s="115">
        <v>48.800000000000004</v>
      </c>
      <c r="AC1703" s="280">
        <f t="shared" si="1414"/>
        <v>1327.1999999999998</v>
      </c>
      <c r="AD1703" s="117"/>
      <c r="AE1703" s="78"/>
      <c r="AF1703" s="79"/>
      <c r="AJ1703" s="9"/>
      <c r="AK1703" s="9"/>
      <c r="AL1703" s="9"/>
      <c r="AM1703" s="9"/>
    </row>
    <row r="1704">
      <c r="A1704" s="866"/>
      <c r="B1704" s="316"/>
      <c r="C1704" s="75" t="s">
        <v>21</v>
      </c>
      <c r="D1704" s="76" t="s">
        <v>22</v>
      </c>
      <c r="E1704" s="1208">
        <v>4.5199999999999996</v>
      </c>
      <c r="F1704" s="1209">
        <v>4.1799999999999997</v>
      </c>
      <c r="G1704" s="1209">
        <v>3.9199999999999999</v>
      </c>
      <c r="H1704" s="1209">
        <v>4.1799999999999997</v>
      </c>
      <c r="I1704" s="1209">
        <v>4.0199999999999996</v>
      </c>
      <c r="J1704" s="1209">
        <v>4.8600000000000003</v>
      </c>
      <c r="K1704" s="1209">
        <v>5.6200000000000001</v>
      </c>
      <c r="L1704" s="1209">
        <v>6.8200000000000003</v>
      </c>
      <c r="M1704" s="1209">
        <v>5.7999999999999998</v>
      </c>
      <c r="N1704" s="1209">
        <v>5.2400000000000002</v>
      </c>
      <c r="O1704" s="1209">
        <v>5.3399999999999999</v>
      </c>
      <c r="P1704" s="1209">
        <v>6.6200000000000001</v>
      </c>
      <c r="Q1704" s="1209">
        <v>6.5199999999999996</v>
      </c>
      <c r="R1704" s="1209">
        <v>5.4800000000000004</v>
      </c>
      <c r="S1704" s="1209">
        <v>5.3799999999999999</v>
      </c>
      <c r="T1704" s="1209">
        <v>6.7000000000000002</v>
      </c>
      <c r="U1704" s="1209">
        <v>6.8799999999999999</v>
      </c>
      <c r="V1704" s="1209">
        <v>6.8799999999999999</v>
      </c>
      <c r="W1704" s="1209">
        <v>5.2999999999999998</v>
      </c>
      <c r="X1704" s="1209">
        <v>6.2999999999999998</v>
      </c>
      <c r="Y1704" s="1209">
        <v>6.0599999999999996</v>
      </c>
      <c r="Z1704" s="1209">
        <v>5.2999999999999998</v>
      </c>
      <c r="AA1704" s="1209">
        <v>3.96</v>
      </c>
      <c r="AB1704" s="1210">
        <v>4.1799999999999997</v>
      </c>
      <c r="AC1704" s="280">
        <f>AVERAGE(E1704:AB1704)</f>
        <v>5.4191666666666656</v>
      </c>
      <c r="AD1704" s="122"/>
      <c r="AE1704" s="122"/>
      <c r="AF1704" s="123"/>
      <c r="AJ1704" s="9"/>
      <c r="AK1704" s="9"/>
      <c r="AL1704" s="9"/>
      <c r="AM1704" s="9"/>
    </row>
    <row r="1705">
      <c r="A1705" s="866"/>
      <c r="B1705" s="316"/>
      <c r="C1705" s="75" t="s">
        <v>23</v>
      </c>
      <c r="D1705" s="76"/>
      <c r="E1705" s="82">
        <f t="shared" ref="E1705:AB1705" si="1415">E1703/E1702</f>
        <v>0.86159169550173009</v>
      </c>
      <c r="F1705" s="83">
        <f t="shared" si="1415"/>
        <v>0.93430656934306566</v>
      </c>
      <c r="G1705" s="83">
        <f t="shared" si="1415"/>
        <v>0.9765625</v>
      </c>
      <c r="H1705" s="83">
        <f t="shared" si="1415"/>
        <v>0.95817490494296575</v>
      </c>
      <c r="I1705" s="83">
        <f t="shared" si="1415"/>
        <v>0.86986301369863028</v>
      </c>
      <c r="J1705" s="83">
        <f t="shared" si="1415"/>
        <v>0.73198847262247835</v>
      </c>
      <c r="K1705" s="83">
        <f t="shared" si="1415"/>
        <v>0.57986870897155363</v>
      </c>
      <c r="L1705" s="83">
        <f t="shared" si="1415"/>
        <v>0.55932203389830515</v>
      </c>
      <c r="M1705" s="83">
        <f t="shared" si="1415"/>
        <v>0.59957173447537471</v>
      </c>
      <c r="N1705" s="83">
        <f t="shared" si="1415"/>
        <v>0.60948081264108345</v>
      </c>
      <c r="O1705" s="83">
        <f t="shared" si="1415"/>
        <v>0.5758928571428571</v>
      </c>
      <c r="P1705" s="83">
        <f t="shared" si="1415"/>
        <v>0.55157894736842106</v>
      </c>
      <c r="Q1705" s="83">
        <f t="shared" si="1415"/>
        <v>0.56779661016949146</v>
      </c>
      <c r="R1705" s="83">
        <f t="shared" si="1415"/>
        <v>0.58849557522123896</v>
      </c>
      <c r="S1705" s="83">
        <f t="shared" si="1415"/>
        <v>0.64568764568764569</v>
      </c>
      <c r="T1705" s="83">
        <f t="shared" si="1415"/>
        <v>0.65333333333333343</v>
      </c>
      <c r="U1705" s="83">
        <f t="shared" si="1415"/>
        <v>0.59597806215722116</v>
      </c>
      <c r="V1705" s="83">
        <f t="shared" si="1415"/>
        <v>0.6425925925925926</v>
      </c>
      <c r="W1705" s="83">
        <f t="shared" si="1415"/>
        <v>0.66078431372549029</v>
      </c>
      <c r="X1705" s="83">
        <f t="shared" si="1415"/>
        <v>0.64092664092664098</v>
      </c>
      <c r="Y1705" s="83">
        <f t="shared" si="1415"/>
        <v>0.65899581589958156</v>
      </c>
      <c r="Z1705" s="83">
        <f t="shared" si="1415"/>
        <v>0.63058823529411767</v>
      </c>
      <c r="AA1705" s="83">
        <f t="shared" si="1415"/>
        <v>0.67945205479452053</v>
      </c>
      <c r="AB1705" s="84">
        <f t="shared" si="1415"/>
        <v>0.76489028213166144</v>
      </c>
      <c r="AC1705" s="76"/>
      <c r="AD1705" s="117"/>
      <c r="AE1705" s="78"/>
      <c r="AF1705" s="79"/>
      <c r="AJ1705" s="9"/>
      <c r="AK1705" s="9"/>
      <c r="AL1705" s="9"/>
      <c r="AM1705" s="9"/>
    </row>
    <row r="1706">
      <c r="A1706" s="742"/>
      <c r="B1706" s="743"/>
      <c r="C1706" s="127" t="s">
        <v>37</v>
      </c>
      <c r="D1706" s="94"/>
      <c r="E1706" s="128">
        <f t="shared" ref="E1706:AB1706" si="1416">SQRT(E1702*E1702+E1703*E1703)/E1696/1.73</f>
        <v>4.1565483441075797</v>
      </c>
      <c r="F1706" s="129">
        <f t="shared" si="1416"/>
        <v>4.074304253401448</v>
      </c>
      <c r="G1706" s="129">
        <f t="shared" si="1416"/>
        <v>3.8914967932661737</v>
      </c>
      <c r="H1706" s="129">
        <f t="shared" si="1416"/>
        <v>3.9576149628732535</v>
      </c>
      <c r="I1706" s="129">
        <f t="shared" si="1416"/>
        <v>4.2169205801633476</v>
      </c>
      <c r="J1706" s="129">
        <f t="shared" si="1416"/>
        <v>4.6856119898328048</v>
      </c>
      <c r="K1706" s="129">
        <f t="shared" si="1416"/>
        <v>5.7778810116078176</v>
      </c>
      <c r="L1706" s="129">
        <f t="shared" si="1416"/>
        <v>5.9601404144544858</v>
      </c>
      <c r="M1706" s="129">
        <f t="shared" si="1416"/>
        <v>6.0353696798931065</v>
      </c>
      <c r="N1706" s="129">
        <f t="shared" si="1416"/>
        <v>5.7229373966015569</v>
      </c>
      <c r="O1706" s="129">
        <f t="shared" si="1416"/>
        <v>5.7302433523053908</v>
      </c>
      <c r="P1706" s="129">
        <f t="shared" si="1416"/>
        <v>5.9840452181569335</v>
      </c>
      <c r="Q1706" s="129">
        <f t="shared" si="1416"/>
        <v>5.9704002172378585</v>
      </c>
      <c r="R1706" s="129">
        <f t="shared" si="1416"/>
        <v>5.7909648676410752</v>
      </c>
      <c r="S1706" s="129">
        <f t="shared" si="1416"/>
        <v>5.627781374835898</v>
      </c>
      <c r="T1706" s="129">
        <f t="shared" si="1416"/>
        <v>5.9352366376401715</v>
      </c>
      <c r="U1706" s="129">
        <f t="shared" si="1416"/>
        <v>6.9122857178583903</v>
      </c>
      <c r="V1706" s="129">
        <f t="shared" si="1416"/>
        <v>6.9676710047782207</v>
      </c>
      <c r="W1706" s="129">
        <f t="shared" si="1416"/>
        <v>6.6293389226189294</v>
      </c>
      <c r="X1706" s="129">
        <f t="shared" si="1416"/>
        <v>6.6475343912831955</v>
      </c>
      <c r="Y1706" s="129">
        <f t="shared" si="1416"/>
        <v>6.2141033095832832</v>
      </c>
      <c r="Z1706" s="129">
        <f t="shared" si="1416"/>
        <v>5.4592010908407351</v>
      </c>
      <c r="AA1706" s="129">
        <f t="shared" si="1416"/>
        <v>4.8172950766761691</v>
      </c>
      <c r="AB1706" s="131">
        <f t="shared" si="1416"/>
        <v>4.3760437332570161</v>
      </c>
      <c r="AC1706" s="284">
        <f>AVERAGE(E1706:AB1706)</f>
        <v>5.4808737642047864</v>
      </c>
      <c r="AD1706" s="373">
        <f>(AC1704-AC1706)/AC1704</f>
        <v>-0.01138682408822775</v>
      </c>
      <c r="AE1706" s="129"/>
      <c r="AF1706" s="131"/>
      <c r="AJ1706" s="64"/>
      <c r="AK1706" s="64"/>
      <c r="AL1706" s="9"/>
      <c r="AM1706" s="64"/>
    </row>
    <row r="1707">
      <c r="A1707" s="1134" t="s">
        <v>74</v>
      </c>
      <c r="B1707" s="1135" t="s">
        <v>414</v>
      </c>
      <c r="C1707" s="221" t="s">
        <v>18</v>
      </c>
      <c r="D1707" s="222" t="s">
        <v>29</v>
      </c>
      <c r="E1707" s="223">
        <v>116.8</v>
      </c>
      <c r="F1707" s="431">
        <v>108.8</v>
      </c>
      <c r="G1707" s="431">
        <v>116</v>
      </c>
      <c r="H1707" s="431">
        <v>113.40000000000001</v>
      </c>
      <c r="I1707" s="431">
        <v>135</v>
      </c>
      <c r="J1707" s="431">
        <v>166.80000000000001</v>
      </c>
      <c r="K1707" s="431">
        <v>212.40000000000001</v>
      </c>
      <c r="L1707" s="431">
        <v>250.80000000000001</v>
      </c>
      <c r="M1707" s="431">
        <v>237.40000000000001</v>
      </c>
      <c r="N1707" s="431">
        <v>228.40000000000001</v>
      </c>
      <c r="O1707" s="431">
        <v>195.80000000000001</v>
      </c>
      <c r="P1707" s="431">
        <v>186.19999999999999</v>
      </c>
      <c r="Q1707" s="431">
        <v>192</v>
      </c>
      <c r="R1707" s="431">
        <v>196.40000000000001</v>
      </c>
      <c r="S1707" s="431">
        <v>181</v>
      </c>
      <c r="T1707" s="431">
        <v>184.40000000000001</v>
      </c>
      <c r="U1707" s="431">
        <v>206</v>
      </c>
      <c r="V1707" s="431">
        <v>214.40000000000001</v>
      </c>
      <c r="W1707" s="431">
        <v>223.19999999999999</v>
      </c>
      <c r="X1707" s="431">
        <v>226</v>
      </c>
      <c r="Y1707" s="431">
        <v>216.59999999999999</v>
      </c>
      <c r="Z1707" s="431">
        <v>180.40000000000001</v>
      </c>
      <c r="AA1707" s="431">
        <v>153.40000000000001</v>
      </c>
      <c r="AB1707" s="839">
        <v>133.19999999999999</v>
      </c>
      <c r="AC1707" s="278">
        <f t="shared" ref="AC1707:AC1708" si="1417">SUM(E1707:AB1707)</f>
        <v>4374.8000000000002</v>
      </c>
      <c r="AD1707" s="112">
        <f>MIN(E1707:AB1707)</f>
        <v>108.8</v>
      </c>
      <c r="AE1707" s="109">
        <v>100</v>
      </c>
      <c r="AF1707" s="110">
        <v>20</v>
      </c>
      <c r="AJ1707" s="81"/>
      <c r="AK1707" s="497"/>
      <c r="AL1707" s="81"/>
      <c r="AM1707" s="9"/>
    </row>
    <row r="1708">
      <c r="A1708" s="866"/>
      <c r="B1708" s="316"/>
      <c r="C1708" s="75" t="s">
        <v>20</v>
      </c>
      <c r="D1708" s="76" t="s">
        <v>29</v>
      </c>
      <c r="E1708" s="113">
        <v>114</v>
      </c>
      <c r="F1708" s="114">
        <v>114.2</v>
      </c>
      <c r="G1708" s="114">
        <v>121</v>
      </c>
      <c r="H1708" s="114">
        <v>115.40000000000001</v>
      </c>
      <c r="I1708" s="114">
        <v>116</v>
      </c>
      <c r="J1708" s="114">
        <v>118</v>
      </c>
      <c r="K1708" s="114">
        <v>126.59999999999999</v>
      </c>
      <c r="L1708" s="114">
        <v>133.19999999999999</v>
      </c>
      <c r="M1708" s="114">
        <v>117.59999999999999</v>
      </c>
      <c r="N1708" s="114">
        <v>111.59999999999999</v>
      </c>
      <c r="O1708" s="114">
        <v>114.40000000000001</v>
      </c>
      <c r="P1708" s="114">
        <v>106.59999999999999</v>
      </c>
      <c r="Q1708" s="114">
        <v>115</v>
      </c>
      <c r="R1708" s="114">
        <v>113.59999999999999</v>
      </c>
      <c r="S1708" s="114">
        <v>111</v>
      </c>
      <c r="T1708" s="114">
        <v>111</v>
      </c>
      <c r="U1708" s="114">
        <v>122.8</v>
      </c>
      <c r="V1708" s="114">
        <v>130.40000000000001</v>
      </c>
      <c r="W1708" s="114">
        <v>134.19999999999999</v>
      </c>
      <c r="X1708" s="114">
        <v>136.19999999999999</v>
      </c>
      <c r="Y1708" s="114">
        <v>135.40000000000001</v>
      </c>
      <c r="Z1708" s="114">
        <v>116.8</v>
      </c>
      <c r="AA1708" s="114">
        <v>109.8</v>
      </c>
      <c r="AB1708" s="115">
        <v>116.2</v>
      </c>
      <c r="AC1708" s="280">
        <f t="shared" si="1417"/>
        <v>2860.9999999999995</v>
      </c>
      <c r="AD1708" s="117"/>
      <c r="AE1708" s="78"/>
      <c r="AF1708" s="79"/>
      <c r="AJ1708" s="9"/>
      <c r="AK1708" s="9"/>
      <c r="AL1708" s="9"/>
      <c r="AM1708" s="9"/>
    </row>
    <row r="1709">
      <c r="A1709" s="866"/>
      <c r="B1709" s="316"/>
      <c r="C1709" s="75" t="s">
        <v>21</v>
      </c>
      <c r="D1709" s="76" t="s">
        <v>22</v>
      </c>
      <c r="E1709" s="1208">
        <v>8.9399999999999995</v>
      </c>
      <c r="F1709" s="1209">
        <v>8.7400000000000002</v>
      </c>
      <c r="G1709" s="1209">
        <v>9.1400000000000006</v>
      </c>
      <c r="H1709" s="1209">
        <v>9.6799999999999997</v>
      </c>
      <c r="I1709" s="1209">
        <v>10.779999999999999</v>
      </c>
      <c r="J1709" s="1209">
        <v>11.94</v>
      </c>
      <c r="K1709" s="1209">
        <v>13.800000000000001</v>
      </c>
      <c r="L1709" s="1209">
        <v>15.039999999999999</v>
      </c>
      <c r="M1709" s="1209">
        <v>13.68</v>
      </c>
      <c r="N1709" s="1209">
        <v>13.08</v>
      </c>
      <c r="O1709" s="1209">
        <v>11.52</v>
      </c>
      <c r="P1709" s="1209">
        <v>10.98</v>
      </c>
      <c r="Q1709" s="1209">
        <v>12.34</v>
      </c>
      <c r="R1709" s="1209">
        <v>11.44</v>
      </c>
      <c r="S1709" s="1209">
        <v>11.9</v>
      </c>
      <c r="T1709" s="1209">
        <v>13.140000000000001</v>
      </c>
      <c r="U1709" s="1209">
        <v>13.380000000000001</v>
      </c>
      <c r="V1709" s="1209">
        <v>13.960000000000001</v>
      </c>
      <c r="W1709" s="1209">
        <v>13.56</v>
      </c>
      <c r="X1709" s="1209">
        <v>12.279999999999999</v>
      </c>
      <c r="Y1709" s="1209">
        <v>12.76</v>
      </c>
      <c r="Z1709" s="1209">
        <v>11.4</v>
      </c>
      <c r="AA1709" s="1209">
        <v>9.6600000000000001</v>
      </c>
      <c r="AB1709" s="1210">
        <v>9.1400000000000006</v>
      </c>
      <c r="AC1709" s="280">
        <f>AVERAGE(E1709:AB1709)</f>
        <v>11.761666666666665</v>
      </c>
      <c r="AD1709" s="122"/>
      <c r="AE1709" s="122"/>
      <c r="AF1709" s="123"/>
      <c r="AJ1709" s="9"/>
      <c r="AK1709" s="9"/>
      <c r="AL1709" s="9"/>
      <c r="AM1709" s="9"/>
    </row>
    <row r="1710">
      <c r="A1710" s="866"/>
      <c r="B1710" s="316"/>
      <c r="C1710" s="75" t="s">
        <v>23</v>
      </c>
      <c r="D1710" s="76"/>
      <c r="E1710" s="82">
        <f t="shared" ref="E1710:AB1710" si="1418">E1708/E1707</f>
        <v>0.97602739726027399</v>
      </c>
      <c r="F1710" s="83">
        <f t="shared" si="1418"/>
        <v>1.0496323529411766</v>
      </c>
      <c r="G1710" s="83">
        <f t="shared" si="1418"/>
        <v>1.0431034482758621</v>
      </c>
      <c r="H1710" s="83">
        <f t="shared" si="1418"/>
        <v>1.0176366843033511</v>
      </c>
      <c r="I1710" s="83">
        <f t="shared" si="1418"/>
        <v>0.85925925925925928</v>
      </c>
      <c r="J1710" s="83">
        <f t="shared" si="1418"/>
        <v>0.7074340527577937</v>
      </c>
      <c r="K1710" s="83">
        <f t="shared" si="1418"/>
        <v>0.596045197740113</v>
      </c>
      <c r="L1710" s="83">
        <f t="shared" si="1418"/>
        <v>0.53110047846889941</v>
      </c>
      <c r="M1710" s="83">
        <f t="shared" si="1418"/>
        <v>0.49536647009267054</v>
      </c>
      <c r="N1710" s="83">
        <f t="shared" si="1418"/>
        <v>0.48861646234676004</v>
      </c>
      <c r="O1710" s="83">
        <f t="shared" si="1418"/>
        <v>0.5842696629213483</v>
      </c>
      <c r="P1710" s="83">
        <f t="shared" si="1418"/>
        <v>0.57250268528464021</v>
      </c>
      <c r="Q1710" s="83">
        <f t="shared" si="1418"/>
        <v>0.59895833333333337</v>
      </c>
      <c r="R1710" s="83">
        <f t="shared" si="1418"/>
        <v>0.57841140529531565</v>
      </c>
      <c r="S1710" s="83">
        <f t="shared" si="1418"/>
        <v>0.61325966850828728</v>
      </c>
      <c r="T1710" s="83">
        <f t="shared" si="1418"/>
        <v>0.60195227765726678</v>
      </c>
      <c r="U1710" s="83">
        <f t="shared" si="1418"/>
        <v>0.59611650485436896</v>
      </c>
      <c r="V1710" s="83">
        <f t="shared" si="1418"/>
        <v>0.60820895522388063</v>
      </c>
      <c r="W1710" s="83">
        <f t="shared" si="1418"/>
        <v>0.60125448028673834</v>
      </c>
      <c r="X1710" s="83">
        <f t="shared" si="1418"/>
        <v>0.60265486725663708</v>
      </c>
      <c r="Y1710" s="83">
        <f t="shared" si="1418"/>
        <v>0.62511542012927057</v>
      </c>
      <c r="Z1710" s="83">
        <f t="shared" si="1418"/>
        <v>0.64745011086474502</v>
      </c>
      <c r="AA1710" s="83">
        <f t="shared" si="1418"/>
        <v>0.71577574967405466</v>
      </c>
      <c r="AB1710" s="84">
        <f t="shared" si="1418"/>
        <v>0.87237237237237242</v>
      </c>
      <c r="AC1710" s="76"/>
      <c r="AD1710" s="117"/>
      <c r="AE1710" s="78"/>
      <c r="AF1710" s="79"/>
      <c r="AJ1710" s="9"/>
      <c r="AK1710" s="9"/>
      <c r="AL1710" s="9"/>
      <c r="AM1710" s="9"/>
    </row>
    <row r="1711" ht="15.75" customHeight="1">
      <c r="A1711" s="742"/>
      <c r="B1711" s="743"/>
      <c r="C1711" s="127" t="s">
        <v>37</v>
      </c>
      <c r="D1711" s="94"/>
      <c r="E1711" s="128">
        <f t="shared" ref="E1711:AB1711" si="1419">SQRT(E1707*E1707+E1708*E1708)/E1695/1.73</f>
        <v>8.9424022377271459</v>
      </c>
      <c r="F1711" s="129">
        <f t="shared" si="1419"/>
        <v>8.617581263322073</v>
      </c>
      <c r="G1711" s="129">
        <f t="shared" si="1419"/>
        <v>9.1493009357591681</v>
      </c>
      <c r="H1711" s="129">
        <f t="shared" si="1419"/>
        <v>8.8394621994135871</v>
      </c>
      <c r="I1711" s="129">
        <f t="shared" si="1419"/>
        <v>9.7521613475178235</v>
      </c>
      <c r="J1711" s="129">
        <f t="shared" si="1419"/>
        <v>11.173457780757786</v>
      </c>
      <c r="K1711" s="129">
        <f t="shared" si="1419"/>
        <v>13.586436469685093</v>
      </c>
      <c r="L1711" s="129">
        <f t="shared" si="1419"/>
        <v>15.723036147600085</v>
      </c>
      <c r="M1711" s="129">
        <f t="shared" si="1419"/>
        <v>14.739114470346653</v>
      </c>
      <c r="N1711" s="129">
        <f t="shared" si="1419"/>
        <v>14.101763222780587</v>
      </c>
      <c r="O1711" s="129">
        <f t="shared" si="1419"/>
        <v>12.616110945327119</v>
      </c>
      <c r="P1711" s="129">
        <f t="shared" si="1419"/>
        <v>11.890741700130009</v>
      </c>
      <c r="Q1711" s="129">
        <f t="shared" si="1419"/>
        <v>12.379661991826454</v>
      </c>
      <c r="R1711" s="129">
        <f t="shared" si="1419"/>
        <v>12.598349802063085</v>
      </c>
      <c r="S1711" s="129">
        <f t="shared" si="1419"/>
        <v>11.778439763556628</v>
      </c>
      <c r="T1711" s="129">
        <f t="shared" si="1419"/>
        <v>11.951100027785335</v>
      </c>
      <c r="U1711" s="129">
        <f t="shared" si="1419"/>
        <v>13.090362408339464</v>
      </c>
      <c r="V1711" s="129">
        <f t="shared" si="1419"/>
        <v>13.697144106338468</v>
      </c>
      <c r="W1711" s="129">
        <f t="shared" si="1419"/>
        <v>14.215497337480697</v>
      </c>
      <c r="X1711" s="129">
        <f t="shared" si="1419"/>
        <v>14.321594870308878</v>
      </c>
      <c r="Y1711" s="129">
        <f t="shared" si="1419"/>
        <v>13.942605359165967</v>
      </c>
      <c r="Z1711" s="129">
        <f t="shared" si="1419"/>
        <v>11.730458651161033</v>
      </c>
      <c r="AA1711" s="129">
        <f t="shared" si="1419"/>
        <v>10.355590679256881</v>
      </c>
      <c r="AB1711" s="131">
        <f t="shared" si="1419"/>
        <v>9.6847737130574743</v>
      </c>
      <c r="AC1711" s="284">
        <f>AVERAGE(E1711:AB1711)</f>
        <v>12.036547809612813</v>
      </c>
      <c r="AD1711" s="373">
        <f>(AC1709-AC1711)/AC1709</f>
        <v>-0.023370934641871729</v>
      </c>
      <c r="AE1711" s="129"/>
      <c r="AF1711" s="131"/>
      <c r="AJ1711" s="64"/>
      <c r="AK1711" s="64"/>
      <c r="AL1711" s="9"/>
      <c r="AM1711" s="64"/>
    </row>
    <row r="1712">
      <c r="A1712" s="1134" t="s">
        <v>38</v>
      </c>
      <c r="B1712" s="1135" t="s">
        <v>415</v>
      </c>
      <c r="C1712" s="221" t="s">
        <v>18</v>
      </c>
      <c r="D1712" s="222" t="s">
        <v>29</v>
      </c>
      <c r="E1712" s="223">
        <v>2.3999999999999999</v>
      </c>
      <c r="F1712" s="431">
        <v>2.3999999999999999</v>
      </c>
      <c r="G1712" s="431">
        <v>2.2000000000000002</v>
      </c>
      <c r="H1712" s="431">
        <v>2.3999999999999999</v>
      </c>
      <c r="I1712" s="431">
        <v>2.3999999999999999</v>
      </c>
      <c r="J1712" s="431">
        <v>2.2000000000000002</v>
      </c>
      <c r="K1712" s="431">
        <v>2.6000000000000001</v>
      </c>
      <c r="L1712" s="431">
        <v>2.3999999999999999</v>
      </c>
      <c r="M1712" s="431">
        <v>2.3999999999999999</v>
      </c>
      <c r="N1712" s="431">
        <v>2.6000000000000001</v>
      </c>
      <c r="O1712" s="431">
        <v>2.3999999999999999</v>
      </c>
      <c r="P1712" s="431">
        <v>2.3999999999999999</v>
      </c>
      <c r="Q1712" s="431">
        <v>2.3999999999999999</v>
      </c>
      <c r="R1712" s="431">
        <v>2.7999999999999998</v>
      </c>
      <c r="S1712" s="431">
        <v>2.6000000000000001</v>
      </c>
      <c r="T1712" s="431">
        <v>2.3999999999999999</v>
      </c>
      <c r="U1712" s="431">
        <v>2.7999999999999998</v>
      </c>
      <c r="V1712" s="431">
        <v>2.6000000000000001</v>
      </c>
      <c r="W1712" s="431">
        <v>2.7999999999999998</v>
      </c>
      <c r="X1712" s="431">
        <v>2.7999999999999998</v>
      </c>
      <c r="Y1712" s="431">
        <v>2.6000000000000001</v>
      </c>
      <c r="Z1712" s="431">
        <v>2.3999999999999999</v>
      </c>
      <c r="AA1712" s="431">
        <v>2.6000000000000001</v>
      </c>
      <c r="AB1712" s="839">
        <v>2.3999999999999999</v>
      </c>
      <c r="AC1712" s="278">
        <f t="shared" ref="AC1712:AC1713" si="1420">SUM(E1712:AB1712)</f>
        <v>59.999999999999986</v>
      </c>
      <c r="AD1712" s="112">
        <f>MIN(E1712:AB1712)</f>
        <v>2.2000000000000002</v>
      </c>
      <c r="AE1712" s="109">
        <v>100</v>
      </c>
      <c r="AF1712" s="110">
        <v>20</v>
      </c>
      <c r="AJ1712" s="81"/>
      <c r="AK1712" s="497"/>
      <c r="AL1712" s="81"/>
      <c r="AM1712" s="9"/>
    </row>
    <row r="1713">
      <c r="A1713" s="866"/>
      <c r="B1713" s="316"/>
      <c r="C1713" s="75" t="s">
        <v>20</v>
      </c>
      <c r="D1713" s="76" t="s">
        <v>29</v>
      </c>
      <c r="E1713" s="113">
        <v>5.4000000000000004</v>
      </c>
      <c r="F1713" s="114">
        <v>5.5999999999999996</v>
      </c>
      <c r="G1713" s="114">
        <v>5.5999999999999996</v>
      </c>
      <c r="H1713" s="114">
        <v>5.5999999999999996</v>
      </c>
      <c r="I1713" s="114">
        <v>5.5999999999999996</v>
      </c>
      <c r="J1713" s="114">
        <v>5.4000000000000004</v>
      </c>
      <c r="K1713" s="114">
        <v>5.4000000000000004</v>
      </c>
      <c r="L1713" s="114">
        <v>5.4000000000000004</v>
      </c>
      <c r="M1713" s="114">
        <v>5.2000000000000002</v>
      </c>
      <c r="N1713" s="114">
        <v>5</v>
      </c>
      <c r="O1713" s="114">
        <v>5</v>
      </c>
      <c r="P1713" s="114">
        <v>5</v>
      </c>
      <c r="Q1713" s="114">
        <v>5.2000000000000002</v>
      </c>
      <c r="R1713" s="114">
        <v>5</v>
      </c>
      <c r="S1713" s="114">
        <v>5.2000000000000002</v>
      </c>
      <c r="T1713" s="114">
        <v>5.2000000000000002</v>
      </c>
      <c r="U1713" s="114">
        <v>5.2000000000000002</v>
      </c>
      <c r="V1713" s="114">
        <v>5.7999999999999998</v>
      </c>
      <c r="W1713" s="114">
        <v>5.5999999999999996</v>
      </c>
      <c r="X1713" s="114">
        <v>5.5999999999999996</v>
      </c>
      <c r="Y1713" s="114">
        <v>5.7999999999999998</v>
      </c>
      <c r="Z1713" s="114">
        <v>5.4000000000000004</v>
      </c>
      <c r="AA1713" s="114">
        <v>5.4000000000000004</v>
      </c>
      <c r="AB1713" s="115">
        <v>5.5999999999999996</v>
      </c>
      <c r="AC1713" s="280">
        <f t="shared" si="1420"/>
        <v>129.20000000000002</v>
      </c>
      <c r="AD1713" s="117"/>
      <c r="AE1713" s="78"/>
      <c r="AF1713" s="79"/>
      <c r="AJ1713" s="9"/>
      <c r="AK1713" s="9"/>
      <c r="AL1713" s="9"/>
      <c r="AM1713" s="9"/>
    </row>
    <row r="1714">
      <c r="A1714" s="866"/>
      <c r="B1714" s="316"/>
      <c r="C1714" s="75" t="s">
        <v>21</v>
      </c>
      <c r="D1714" s="76" t="s">
        <v>22</v>
      </c>
      <c r="E1714" s="1208">
        <v>0.17999999999999999</v>
      </c>
      <c r="F1714" s="1209">
        <v>0</v>
      </c>
      <c r="G1714" s="1209">
        <v>0</v>
      </c>
      <c r="H1714" s="1209">
        <v>0.14000000000000001</v>
      </c>
      <c r="I1714" s="1209">
        <v>0</v>
      </c>
      <c r="J1714" s="1209">
        <v>0</v>
      </c>
      <c r="K1714" s="1209">
        <v>0.14000000000000001</v>
      </c>
      <c r="L1714" s="1209">
        <v>0</v>
      </c>
      <c r="M1714" s="1209">
        <v>0</v>
      </c>
      <c r="N1714" s="1209">
        <v>0.28000000000000003</v>
      </c>
      <c r="O1714" s="1209">
        <v>0.14000000000000001</v>
      </c>
      <c r="P1714" s="1209">
        <v>0.17999999999999999</v>
      </c>
      <c r="Q1714" s="1209">
        <v>0</v>
      </c>
      <c r="R1714" s="1209">
        <v>0</v>
      </c>
      <c r="S1714" s="1209">
        <v>0</v>
      </c>
      <c r="T1714" s="1209">
        <v>0.32000000000000001</v>
      </c>
      <c r="U1714" s="1209">
        <v>0.22</v>
      </c>
      <c r="V1714" s="1209">
        <v>0.17999999999999999</v>
      </c>
      <c r="W1714" s="1209">
        <v>0.32000000000000001</v>
      </c>
      <c r="X1714" s="1209">
        <v>0.16</v>
      </c>
      <c r="Y1714" s="1209">
        <v>0.16</v>
      </c>
      <c r="Z1714" s="1209">
        <v>0.22</v>
      </c>
      <c r="AA1714" s="1209">
        <v>0</v>
      </c>
      <c r="AB1714" s="1210">
        <v>0</v>
      </c>
      <c r="AC1714" s="280">
        <f>AVERAGE(E1714:AB1714)</f>
        <v>0.11000000000000003</v>
      </c>
      <c r="AD1714" s="122"/>
      <c r="AE1714" s="122"/>
      <c r="AF1714" s="123"/>
      <c r="AJ1714" s="9"/>
      <c r="AK1714" s="9"/>
      <c r="AL1714" s="9"/>
      <c r="AM1714" s="9"/>
    </row>
    <row r="1715">
      <c r="A1715" s="866"/>
      <c r="B1715" s="316"/>
      <c r="C1715" s="75" t="s">
        <v>23</v>
      </c>
      <c r="D1715" s="76"/>
      <c r="E1715" s="82">
        <f t="shared" ref="E1715:AB1715" si="1421">E1713/E1712</f>
        <v>2.2500000000000004</v>
      </c>
      <c r="F1715" s="83">
        <f t="shared" si="1421"/>
        <v>2.3333333333333335</v>
      </c>
      <c r="G1715" s="83">
        <f t="shared" si="1421"/>
        <v>2.545454545454545</v>
      </c>
      <c r="H1715" s="83">
        <f t="shared" si="1421"/>
        <v>2.3333333333333335</v>
      </c>
      <c r="I1715" s="83">
        <f t="shared" si="1421"/>
        <v>2.3333333333333335</v>
      </c>
      <c r="J1715" s="83">
        <f t="shared" si="1421"/>
        <v>2.4545454545454546</v>
      </c>
      <c r="K1715" s="83">
        <f t="shared" si="1421"/>
        <v>2.0769230769230771</v>
      </c>
      <c r="L1715" s="83">
        <f t="shared" si="1421"/>
        <v>2.2500000000000004</v>
      </c>
      <c r="M1715" s="83">
        <f t="shared" si="1421"/>
        <v>2.166666666666667</v>
      </c>
      <c r="N1715" s="83">
        <f t="shared" si="1421"/>
        <v>1.9230769230769229</v>
      </c>
      <c r="O1715" s="83">
        <f t="shared" si="1421"/>
        <v>2.0833333333333335</v>
      </c>
      <c r="P1715" s="83">
        <f t="shared" si="1421"/>
        <v>2.0833333333333335</v>
      </c>
      <c r="Q1715" s="83">
        <f t="shared" si="1421"/>
        <v>2.166666666666667</v>
      </c>
      <c r="R1715" s="83">
        <f t="shared" si="1421"/>
        <v>1.7857142857142858</v>
      </c>
      <c r="S1715" s="83">
        <f t="shared" si="1421"/>
        <v>2</v>
      </c>
      <c r="T1715" s="83">
        <f t="shared" si="1421"/>
        <v>2.166666666666667</v>
      </c>
      <c r="U1715" s="83">
        <f t="shared" si="1421"/>
        <v>1.8571428571428574</v>
      </c>
      <c r="V1715" s="83">
        <f t="shared" si="1421"/>
        <v>2.2307692307692308</v>
      </c>
      <c r="W1715" s="83">
        <f t="shared" si="1421"/>
        <v>2</v>
      </c>
      <c r="X1715" s="83">
        <f t="shared" si="1421"/>
        <v>2</v>
      </c>
      <c r="Y1715" s="83">
        <f t="shared" si="1421"/>
        <v>2.2307692307692308</v>
      </c>
      <c r="Z1715" s="83">
        <f t="shared" si="1421"/>
        <v>2.2500000000000004</v>
      </c>
      <c r="AA1715" s="83">
        <f t="shared" si="1421"/>
        <v>2.0769230769230771</v>
      </c>
      <c r="AB1715" s="84">
        <f t="shared" si="1421"/>
        <v>2.3333333333333335</v>
      </c>
      <c r="AC1715" s="76"/>
      <c r="AD1715" s="117"/>
      <c r="AE1715" s="78"/>
      <c r="AF1715" s="79"/>
      <c r="AJ1715" s="9"/>
      <c r="AK1715" s="9"/>
      <c r="AL1715" s="9"/>
      <c r="AM1715" s="9"/>
    </row>
    <row r="1716">
      <c r="A1716" s="742"/>
      <c r="B1716" s="743"/>
      <c r="C1716" s="127" t="s">
        <v>37</v>
      </c>
      <c r="D1716" s="94"/>
      <c r="E1716" s="128">
        <f t="shared" ref="E1716:AB1716" si="1422">SQRT(E1712*E1712+E1713*E1713)/E1696/1.73</f>
        <v>0.32194051206341839</v>
      </c>
      <c r="F1716" s="129">
        <f t="shared" si="1422"/>
        <v>0.33099105158259406</v>
      </c>
      <c r="G1716" s="129">
        <f t="shared" si="1422"/>
        <v>0.32717108753155422</v>
      </c>
      <c r="H1716" s="129">
        <f t="shared" si="1422"/>
        <v>0.33099105158259406</v>
      </c>
      <c r="I1716" s="129">
        <f t="shared" si="1422"/>
        <v>0.3319269358000756</v>
      </c>
      <c r="J1716" s="129">
        <f t="shared" si="1422"/>
        <v>0.31767129356890383</v>
      </c>
      <c r="K1716" s="129">
        <f t="shared" si="1422"/>
        <v>0.3277533003488266</v>
      </c>
      <c r="L1716" s="129">
        <f t="shared" si="1422"/>
        <v>0.32562333965613616</v>
      </c>
      <c r="M1716" s="129">
        <f t="shared" si="1422"/>
        <v>0.31739969880738322</v>
      </c>
      <c r="N1716" s="129">
        <f t="shared" si="1422"/>
        <v>0.31083710902363698</v>
      </c>
      <c r="O1716" s="129">
        <f t="shared" si="1422"/>
        <v>0.3073709037150959</v>
      </c>
      <c r="P1716" s="129">
        <f t="shared" si="1422"/>
        <v>0.30590443947981394</v>
      </c>
      <c r="Q1716" s="129">
        <f t="shared" si="1422"/>
        <v>0.31498371632359723</v>
      </c>
      <c r="R1716" s="129">
        <f t="shared" si="1422"/>
        <v>0.31637983077207987</v>
      </c>
      <c r="S1716" s="129">
        <f t="shared" si="1422"/>
        <v>0.32035887420992487</v>
      </c>
      <c r="T1716" s="129">
        <f t="shared" si="1422"/>
        <v>0.31618709250821458</v>
      </c>
      <c r="U1716" s="129">
        <f t="shared" si="1422"/>
        <v>0.32054759825739421</v>
      </c>
      <c r="V1716" s="129">
        <f t="shared" si="1422"/>
        <v>0.34498083708259553</v>
      </c>
      <c r="W1716" s="129">
        <f t="shared" si="1422"/>
        <v>0.33949995862656634</v>
      </c>
      <c r="X1716" s="129">
        <f t="shared" si="1422"/>
        <v>0.3382307999027287</v>
      </c>
      <c r="Y1716" s="129">
        <f t="shared" si="1422"/>
        <v>0.34498083708259553</v>
      </c>
      <c r="Z1716" s="129">
        <f t="shared" si="1422"/>
        <v>0.32103278505572069</v>
      </c>
      <c r="AA1716" s="129">
        <f t="shared" si="1422"/>
        <v>0.32713431394590153</v>
      </c>
      <c r="AB1716" s="131">
        <f t="shared" si="1422"/>
        <v>0.3319269358000756</v>
      </c>
      <c r="AC1716" s="284">
        <f>AVERAGE(E1716:AB1716)</f>
        <v>0.32465934594697615</v>
      </c>
      <c r="AD1716" s="373">
        <f>(AC1714-AC1716)/AC1714</f>
        <v>-1.9514485995179642</v>
      </c>
      <c r="AE1716" s="129"/>
      <c r="AF1716" s="131"/>
      <c r="AJ1716" s="64"/>
      <c r="AK1716" s="64"/>
      <c r="AL1716" s="9"/>
      <c r="AM1716" s="64"/>
    </row>
    <row r="1717">
      <c r="A1717" s="1134" t="s">
        <v>55</v>
      </c>
      <c r="B1717" s="1135" t="s">
        <v>416</v>
      </c>
      <c r="C1717" s="221" t="s">
        <v>18</v>
      </c>
      <c r="D1717" s="222" t="s">
        <v>29</v>
      </c>
      <c r="E1717" s="223">
        <v>23.600000000000001</v>
      </c>
      <c r="F1717" s="431">
        <v>24</v>
      </c>
      <c r="G1717" s="431">
        <v>25</v>
      </c>
      <c r="H1717" s="431">
        <v>24.600000000000001</v>
      </c>
      <c r="I1717" s="431">
        <v>25.399999999999999</v>
      </c>
      <c r="J1717" s="431">
        <v>29.399999999999999</v>
      </c>
      <c r="K1717" s="431">
        <v>46.399999999999999</v>
      </c>
      <c r="L1717" s="431">
        <v>52.200000000000003</v>
      </c>
      <c r="M1717" s="431">
        <v>46.600000000000001</v>
      </c>
      <c r="N1717" s="431">
        <v>45.200000000000003</v>
      </c>
      <c r="O1717" s="431">
        <v>37.200000000000003</v>
      </c>
      <c r="P1717" s="431">
        <v>36.600000000000001</v>
      </c>
      <c r="Q1717" s="431">
        <v>36.799999999999997</v>
      </c>
      <c r="R1717" s="431">
        <v>33</v>
      </c>
      <c r="S1717" s="431">
        <v>36.200000000000003</v>
      </c>
      <c r="T1717" s="431">
        <v>38.200000000000003</v>
      </c>
      <c r="U1717" s="431">
        <v>37.200000000000003</v>
      </c>
      <c r="V1717" s="431">
        <v>39.799999999999997</v>
      </c>
      <c r="W1717" s="431">
        <v>36.399999999999999</v>
      </c>
      <c r="X1717" s="431">
        <v>34</v>
      </c>
      <c r="Y1717" s="431">
        <v>37.200000000000003</v>
      </c>
      <c r="Z1717" s="431">
        <v>33.600000000000001</v>
      </c>
      <c r="AA1717" s="431">
        <v>30.199999999999999</v>
      </c>
      <c r="AB1717" s="839">
        <v>28.399999999999999</v>
      </c>
      <c r="AC1717" s="278">
        <f t="shared" ref="AC1717:AC1718" si="1423">SUM(E1717:AB1717)</f>
        <v>837.20000000000016</v>
      </c>
      <c r="AD1717" s="112">
        <f>MIN(E1717:AB1717)</f>
        <v>23.600000000000001</v>
      </c>
      <c r="AE1717" s="109">
        <v>100</v>
      </c>
      <c r="AF1717" s="110">
        <v>20</v>
      </c>
      <c r="AJ1717" s="81"/>
      <c r="AK1717" s="497"/>
      <c r="AL1717" s="81"/>
      <c r="AM1717" s="9"/>
    </row>
    <row r="1718">
      <c r="A1718" s="866"/>
      <c r="B1718" s="316"/>
      <c r="C1718" s="75" t="s">
        <v>20</v>
      </c>
      <c r="D1718" s="76" t="s">
        <v>29</v>
      </c>
      <c r="E1718" s="113">
        <v>22.600000000000001</v>
      </c>
      <c r="F1718" s="114">
        <v>23.199999999999999</v>
      </c>
      <c r="G1718" s="114">
        <v>23.800000000000001</v>
      </c>
      <c r="H1718" s="114">
        <v>24.199999999999999</v>
      </c>
      <c r="I1718" s="114">
        <v>23.199999999999999</v>
      </c>
      <c r="J1718" s="114">
        <v>24.199999999999999</v>
      </c>
      <c r="K1718" s="114">
        <v>26.399999999999999</v>
      </c>
      <c r="L1718" s="114">
        <v>27.399999999999999</v>
      </c>
      <c r="M1718" s="114">
        <v>25.399999999999999</v>
      </c>
      <c r="N1718" s="114">
        <v>23.199999999999999</v>
      </c>
      <c r="O1718" s="114">
        <v>22</v>
      </c>
      <c r="P1718" s="114">
        <v>22.600000000000001</v>
      </c>
      <c r="Q1718" s="114">
        <v>22.600000000000001</v>
      </c>
      <c r="R1718" s="114">
        <v>22.399999999999999</v>
      </c>
      <c r="S1718" s="114">
        <v>23.399999999999999</v>
      </c>
      <c r="T1718" s="114">
        <v>24</v>
      </c>
      <c r="U1718" s="114">
        <v>25.199999999999999</v>
      </c>
      <c r="V1718" s="114">
        <v>27</v>
      </c>
      <c r="W1718" s="114">
        <v>25.199999999999999</v>
      </c>
      <c r="X1718" s="114">
        <v>25.800000000000001</v>
      </c>
      <c r="Y1718" s="114">
        <v>25</v>
      </c>
      <c r="Z1718" s="114">
        <v>23.600000000000001</v>
      </c>
      <c r="AA1718" s="114">
        <v>22.199999999999999</v>
      </c>
      <c r="AB1718" s="115">
        <v>22</v>
      </c>
      <c r="AC1718" s="280">
        <f t="shared" si="1423"/>
        <v>576.60000000000002</v>
      </c>
      <c r="AD1718" s="117"/>
      <c r="AE1718" s="78"/>
      <c r="AF1718" s="79"/>
      <c r="AJ1718" s="9"/>
      <c r="AK1718" s="9"/>
      <c r="AL1718" s="9"/>
      <c r="AM1718" s="9"/>
    </row>
    <row r="1719">
      <c r="A1719" s="866"/>
      <c r="B1719" s="316"/>
      <c r="C1719" s="75" t="s">
        <v>21</v>
      </c>
      <c r="D1719" s="76" t="s">
        <v>22</v>
      </c>
      <c r="E1719" s="1208">
        <v>1.5800000000000001</v>
      </c>
      <c r="F1719" s="1209">
        <v>1.28</v>
      </c>
      <c r="G1719" s="1209">
        <v>1.3799999999999999</v>
      </c>
      <c r="H1719" s="1209">
        <v>1.3600000000000001</v>
      </c>
      <c r="I1719" s="1209">
        <v>1.54</v>
      </c>
      <c r="J1719" s="1209">
        <v>3.1000000000000001</v>
      </c>
      <c r="K1719" s="1209">
        <v>2.1600000000000001</v>
      </c>
      <c r="L1719" s="1209">
        <v>2.8799999999999999</v>
      </c>
      <c r="M1719" s="1209">
        <v>2.48</v>
      </c>
      <c r="N1719" s="1209">
        <v>2.2599999999999998</v>
      </c>
      <c r="O1719" s="1209">
        <v>1.98</v>
      </c>
      <c r="P1719" s="1209">
        <v>2.3799999999999999</v>
      </c>
      <c r="Q1719" s="1209">
        <v>1.98</v>
      </c>
      <c r="R1719" s="1209">
        <v>2.5</v>
      </c>
      <c r="S1719" s="1209">
        <v>1.72</v>
      </c>
      <c r="T1719" s="1209">
        <v>1.7</v>
      </c>
      <c r="U1719" s="1209">
        <v>2.1200000000000001</v>
      </c>
      <c r="V1719" s="1209">
        <v>2.6000000000000001</v>
      </c>
      <c r="W1719" s="1209">
        <v>2</v>
      </c>
      <c r="X1719" s="1209">
        <v>1.7</v>
      </c>
      <c r="Y1719" s="1209">
        <v>1.5</v>
      </c>
      <c r="Z1719" s="1209">
        <v>1.8999999999999999</v>
      </c>
      <c r="AA1719" s="1209">
        <v>1.8</v>
      </c>
      <c r="AB1719" s="1210">
        <v>1.5600000000000001</v>
      </c>
      <c r="AC1719" s="280">
        <f>AVERAGE(E1719:AB1719)</f>
        <v>1.9775</v>
      </c>
      <c r="AD1719" s="122"/>
      <c r="AE1719" s="122"/>
      <c r="AF1719" s="123"/>
      <c r="AJ1719" s="9"/>
      <c r="AK1719" s="9"/>
      <c r="AL1719" s="9"/>
      <c r="AM1719" s="9"/>
    </row>
    <row r="1720">
      <c r="A1720" s="866"/>
      <c r="B1720" s="316"/>
      <c r="C1720" s="75" t="s">
        <v>23</v>
      </c>
      <c r="D1720" s="76"/>
      <c r="E1720" s="82">
        <f t="shared" ref="E1720:AB1720" si="1424">E1718/E1717</f>
        <v>0.9576271186440678</v>
      </c>
      <c r="F1720" s="83">
        <f t="shared" si="1424"/>
        <v>0.96666666666666667</v>
      </c>
      <c r="G1720" s="83">
        <f t="shared" si="1424"/>
        <v>0.95200000000000007</v>
      </c>
      <c r="H1720" s="83">
        <f t="shared" si="1424"/>
        <v>0.9837398373983739</v>
      </c>
      <c r="I1720" s="83">
        <f t="shared" si="1424"/>
        <v>0.91338582677165359</v>
      </c>
      <c r="J1720" s="83">
        <f t="shared" si="1424"/>
        <v>0.8231292517006803</v>
      </c>
      <c r="K1720" s="83">
        <f t="shared" si="1424"/>
        <v>0.56896551724137934</v>
      </c>
      <c r="L1720" s="83">
        <f t="shared" si="1424"/>
        <v>0.52490421455938696</v>
      </c>
      <c r="M1720" s="83">
        <f t="shared" si="1424"/>
        <v>0.54506437768240334</v>
      </c>
      <c r="N1720" s="83">
        <f t="shared" si="1424"/>
        <v>0.51327433628318575</v>
      </c>
      <c r="O1720" s="83">
        <f t="shared" si="1424"/>
        <v>0.59139784946236551</v>
      </c>
      <c r="P1720" s="83">
        <f t="shared" si="1424"/>
        <v>0.61748633879781423</v>
      </c>
      <c r="Q1720" s="83">
        <f t="shared" si="1424"/>
        <v>0.61413043478260876</v>
      </c>
      <c r="R1720" s="83">
        <f t="shared" si="1424"/>
        <v>0.67878787878787872</v>
      </c>
      <c r="S1720" s="83">
        <f t="shared" si="1424"/>
        <v>0.64640883977900543</v>
      </c>
      <c r="T1720" s="83">
        <f t="shared" si="1424"/>
        <v>0.62827225130890052</v>
      </c>
      <c r="U1720" s="83">
        <f t="shared" si="1424"/>
        <v>0.67741935483870963</v>
      </c>
      <c r="V1720" s="83">
        <f t="shared" si="1424"/>
        <v>0.67839195979899503</v>
      </c>
      <c r="W1720" s="83">
        <f t="shared" si="1424"/>
        <v>0.69230769230769229</v>
      </c>
      <c r="X1720" s="83">
        <f t="shared" si="1424"/>
        <v>0.75882352941176467</v>
      </c>
      <c r="Y1720" s="83">
        <f t="shared" si="1424"/>
        <v>0.67204301075268813</v>
      </c>
      <c r="Z1720" s="83">
        <f t="shared" si="1424"/>
        <v>0.70238095238095244</v>
      </c>
      <c r="AA1720" s="83">
        <f t="shared" si="1424"/>
        <v>0.73509933774834435</v>
      </c>
      <c r="AB1720" s="84">
        <f t="shared" si="1424"/>
        <v>0.77464788732394374</v>
      </c>
      <c r="AC1720" s="76"/>
      <c r="AD1720" s="117"/>
      <c r="AE1720" s="78"/>
      <c r="AF1720" s="79"/>
      <c r="AJ1720" s="9"/>
      <c r="AK1720" s="9"/>
      <c r="AL1720" s="9"/>
      <c r="AM1720" s="9"/>
    </row>
    <row r="1721">
      <c r="A1721" s="742"/>
      <c r="B1721" s="743"/>
      <c r="C1721" s="127" t="s">
        <v>37</v>
      </c>
      <c r="D1721" s="94"/>
      <c r="E1721" s="128">
        <f t="shared" ref="E1721:AB1721" si="1425">SQRT(E1717*E1717+E1718*E1718)/E1695/1.73</f>
        <v>1.7903177856881942</v>
      </c>
      <c r="F1721" s="129">
        <f t="shared" si="1425"/>
        <v>1.8237176520231273</v>
      </c>
      <c r="G1721" s="129">
        <f t="shared" si="1425"/>
        <v>1.8840569447824891</v>
      </c>
      <c r="H1721" s="129">
        <f t="shared" si="1425"/>
        <v>1.8853311457914002</v>
      </c>
      <c r="I1721" s="129">
        <f t="shared" si="1425"/>
        <v>1.8848084480966403</v>
      </c>
      <c r="J1721" s="129">
        <f t="shared" si="1425"/>
        <v>2.0823940331355262</v>
      </c>
      <c r="K1721" s="129">
        <f t="shared" si="1425"/>
        <v>2.9332865549929226</v>
      </c>
      <c r="L1721" s="129">
        <f t="shared" si="1425"/>
        <v>3.2641363545434521</v>
      </c>
      <c r="M1721" s="129">
        <f t="shared" si="1425"/>
        <v>2.952637886438056</v>
      </c>
      <c r="N1721" s="129">
        <f t="shared" si="1425"/>
        <v>2.8184071772877246</v>
      </c>
      <c r="O1721" s="129">
        <f t="shared" si="1425"/>
        <v>2.4044081153542405</v>
      </c>
      <c r="P1721" s="129">
        <f t="shared" si="1425"/>
        <v>2.3839273160904937</v>
      </c>
      <c r="Q1721" s="129">
        <f t="shared" si="1425"/>
        <v>2.3887847865352976</v>
      </c>
      <c r="R1721" s="129">
        <f t="shared" si="1425"/>
        <v>2.2146520277651205</v>
      </c>
      <c r="S1721" s="129">
        <f t="shared" si="1425"/>
        <v>2.3911621783644512</v>
      </c>
      <c r="T1721" s="129">
        <f t="shared" si="1425"/>
        <v>2.5050187571268703</v>
      </c>
      <c r="U1721" s="129">
        <f t="shared" si="1425"/>
        <v>2.4525235686648288</v>
      </c>
      <c r="V1721" s="129">
        <f t="shared" si="1425"/>
        <v>2.6251221011799406</v>
      </c>
      <c r="W1721" s="129">
        <f t="shared" si="1425"/>
        <v>2.4164953982302704</v>
      </c>
      <c r="X1721" s="129">
        <f t="shared" si="1425"/>
        <v>2.3165173971502142</v>
      </c>
      <c r="Y1721" s="129">
        <f t="shared" si="1425"/>
        <v>2.4464177014796693</v>
      </c>
      <c r="Z1721" s="129">
        <f t="shared" si="1425"/>
        <v>2.241178348081196</v>
      </c>
      <c r="AA1721" s="129">
        <f t="shared" si="1425"/>
        <v>2.05752509385333</v>
      </c>
      <c r="AB1721" s="131">
        <f t="shared" si="1425"/>
        <v>1.9682965778652894</v>
      </c>
      <c r="AC1721" s="284">
        <f>AVERAGE(E1721:AB1721)</f>
        <v>2.3387968062716973</v>
      </c>
      <c r="AD1721" s="373">
        <f>(AC1719-AC1721)/AC1719</f>
        <v>-0.18270382112348785</v>
      </c>
      <c r="AE1721" s="129"/>
      <c r="AF1721" s="131"/>
      <c r="AH1721" s="9"/>
      <c r="AI1721" s="136"/>
      <c r="AJ1721" s="137"/>
      <c r="AK1721" s="137"/>
      <c r="AL1721" s="9"/>
    </row>
    <row r="1722">
      <c r="A1722" s="1134" t="s">
        <v>417</v>
      </c>
      <c r="B1722" s="1135" t="s">
        <v>418</v>
      </c>
      <c r="C1722" s="221" t="s">
        <v>18</v>
      </c>
      <c r="D1722" s="222" t="s">
        <v>29</v>
      </c>
      <c r="E1722" s="223"/>
      <c r="F1722" s="431"/>
      <c r="G1722" s="431"/>
      <c r="H1722" s="431"/>
      <c r="I1722" s="431"/>
      <c r="J1722" s="431"/>
      <c r="K1722" s="431"/>
      <c r="L1722" s="431"/>
      <c r="M1722" s="431"/>
      <c r="N1722" s="431"/>
      <c r="O1722" s="431"/>
      <c r="P1722" s="431"/>
      <c r="Q1722" s="431"/>
      <c r="R1722" s="431"/>
      <c r="S1722" s="431"/>
      <c r="T1722" s="431"/>
      <c r="U1722" s="431"/>
      <c r="V1722" s="431"/>
      <c r="W1722" s="431"/>
      <c r="X1722" s="431"/>
      <c r="Y1722" s="431"/>
      <c r="Z1722" s="431"/>
      <c r="AA1722" s="431"/>
      <c r="AB1722" s="839"/>
      <c r="AC1722" s="278">
        <f t="shared" ref="AC1722:AC1723" si="1426">SUM(E1722:AB1722)</f>
        <v>0</v>
      </c>
      <c r="AD1722" s="112">
        <f>MIN(E1722:AB1722)</f>
        <v>0</v>
      </c>
      <c r="AE1722" s="109">
        <v>100</v>
      </c>
      <c r="AF1722" s="110">
        <v>20</v>
      </c>
      <c r="AH1722" s="9"/>
      <c r="AI1722" s="136"/>
      <c r="AJ1722" s="137"/>
      <c r="AK1722" s="137"/>
      <c r="AL1722" s="9"/>
    </row>
    <row r="1723">
      <c r="A1723" s="866"/>
      <c r="B1723" s="316"/>
      <c r="C1723" s="75" t="s">
        <v>20</v>
      </c>
      <c r="D1723" s="76" t="s">
        <v>29</v>
      </c>
      <c r="E1723" s="113"/>
      <c r="F1723" s="114"/>
      <c r="G1723" s="114"/>
      <c r="H1723" s="114"/>
      <c r="I1723" s="114"/>
      <c r="J1723" s="114"/>
      <c r="K1723" s="114"/>
      <c r="L1723" s="114"/>
      <c r="M1723" s="114"/>
      <c r="N1723" s="114"/>
      <c r="O1723" s="114"/>
      <c r="P1723" s="114"/>
      <c r="Q1723" s="114"/>
      <c r="R1723" s="114"/>
      <c r="S1723" s="114"/>
      <c r="T1723" s="114"/>
      <c r="U1723" s="114"/>
      <c r="V1723" s="114"/>
      <c r="W1723" s="114"/>
      <c r="X1723" s="114"/>
      <c r="Y1723" s="114"/>
      <c r="Z1723" s="114"/>
      <c r="AA1723" s="114"/>
      <c r="AB1723" s="115"/>
      <c r="AC1723" s="280">
        <f t="shared" si="1426"/>
        <v>0</v>
      </c>
      <c r="AD1723" s="117"/>
      <c r="AE1723" s="78"/>
      <c r="AF1723" s="79"/>
      <c r="AH1723" s="9"/>
      <c r="AI1723" s="136"/>
      <c r="AJ1723" s="137"/>
      <c r="AK1723" s="137"/>
      <c r="AL1723" s="9"/>
    </row>
    <row r="1724">
      <c r="A1724" s="866"/>
      <c r="B1724" s="316"/>
      <c r="C1724" s="75" t="s">
        <v>21</v>
      </c>
      <c r="D1724" s="76" t="s">
        <v>22</v>
      </c>
      <c r="E1724" s="1208"/>
      <c r="F1724" s="1209"/>
      <c r="G1724" s="1209"/>
      <c r="H1724" s="1209"/>
      <c r="I1724" s="1209"/>
      <c r="J1724" s="1209"/>
      <c r="K1724" s="1209"/>
      <c r="L1724" s="1209"/>
      <c r="M1724" s="1209"/>
      <c r="N1724" s="1209"/>
      <c r="O1724" s="1209"/>
      <c r="P1724" s="1209"/>
      <c r="Q1724" s="1209"/>
      <c r="R1724" s="1209"/>
      <c r="S1724" s="1209"/>
      <c r="T1724" s="1209"/>
      <c r="U1724" s="1209"/>
      <c r="V1724" s="1209"/>
      <c r="W1724" s="1209"/>
      <c r="X1724" s="1209"/>
      <c r="Y1724" s="1209"/>
      <c r="Z1724" s="1209"/>
      <c r="AA1724" s="1209"/>
      <c r="AB1724" s="1210"/>
      <c r="AC1724" s="280" t="e">
        <f>AVERAGE(E1724:AB1724)</f>
        <v>#NUM!</v>
      </c>
      <c r="AD1724" s="122"/>
      <c r="AE1724" s="122"/>
      <c r="AF1724" s="123"/>
      <c r="AH1724" s="9"/>
      <c r="AI1724" s="136"/>
      <c r="AJ1724" s="137"/>
      <c r="AK1724" s="137"/>
      <c r="AL1724" s="9"/>
    </row>
    <row r="1725">
      <c r="A1725" s="866"/>
      <c r="B1725" s="316"/>
      <c r="C1725" s="75" t="s">
        <v>23</v>
      </c>
      <c r="D1725" s="76"/>
      <c r="E1725" s="82" t="e">
        <f t="shared" ref="E1725:AB1725" si="1427">E1723/E1722</f>
        <v>#DIV/0!</v>
      </c>
      <c r="F1725" s="83" t="e">
        <f t="shared" si="1427"/>
        <v>#DIV/0!</v>
      </c>
      <c r="G1725" s="83" t="e">
        <f t="shared" si="1427"/>
        <v>#DIV/0!</v>
      </c>
      <c r="H1725" s="83" t="e">
        <f t="shared" si="1427"/>
        <v>#DIV/0!</v>
      </c>
      <c r="I1725" s="83" t="e">
        <f t="shared" si="1427"/>
        <v>#DIV/0!</v>
      </c>
      <c r="J1725" s="83" t="e">
        <f t="shared" si="1427"/>
        <v>#DIV/0!</v>
      </c>
      <c r="K1725" s="83" t="e">
        <f t="shared" si="1427"/>
        <v>#DIV/0!</v>
      </c>
      <c r="L1725" s="83" t="e">
        <f t="shared" si="1427"/>
        <v>#DIV/0!</v>
      </c>
      <c r="M1725" s="83" t="e">
        <f t="shared" si="1427"/>
        <v>#DIV/0!</v>
      </c>
      <c r="N1725" s="83" t="e">
        <f t="shared" si="1427"/>
        <v>#DIV/0!</v>
      </c>
      <c r="O1725" s="83" t="e">
        <f t="shared" si="1427"/>
        <v>#DIV/0!</v>
      </c>
      <c r="P1725" s="83" t="e">
        <f t="shared" si="1427"/>
        <v>#DIV/0!</v>
      </c>
      <c r="Q1725" s="83" t="e">
        <f t="shared" si="1427"/>
        <v>#DIV/0!</v>
      </c>
      <c r="R1725" s="83" t="e">
        <f t="shared" si="1427"/>
        <v>#DIV/0!</v>
      </c>
      <c r="S1725" s="83" t="e">
        <f t="shared" si="1427"/>
        <v>#DIV/0!</v>
      </c>
      <c r="T1725" s="83" t="e">
        <f t="shared" si="1427"/>
        <v>#DIV/0!</v>
      </c>
      <c r="U1725" s="83" t="e">
        <f t="shared" si="1427"/>
        <v>#DIV/0!</v>
      </c>
      <c r="V1725" s="83" t="e">
        <f t="shared" si="1427"/>
        <v>#DIV/0!</v>
      </c>
      <c r="W1725" s="83" t="e">
        <f t="shared" si="1427"/>
        <v>#DIV/0!</v>
      </c>
      <c r="X1725" s="83" t="e">
        <f t="shared" si="1427"/>
        <v>#DIV/0!</v>
      </c>
      <c r="Y1725" s="83" t="e">
        <f t="shared" si="1427"/>
        <v>#DIV/0!</v>
      </c>
      <c r="Z1725" s="83" t="e">
        <f t="shared" si="1427"/>
        <v>#DIV/0!</v>
      </c>
      <c r="AA1725" s="83" t="e">
        <f t="shared" si="1427"/>
        <v>#DIV/0!</v>
      </c>
      <c r="AB1725" s="84" t="e">
        <f t="shared" si="1427"/>
        <v>#DIV/0!</v>
      </c>
      <c r="AC1725" s="76"/>
      <c r="AD1725" s="117"/>
      <c r="AE1725" s="78"/>
      <c r="AF1725" s="79"/>
      <c r="AH1725" s="9"/>
      <c r="AI1725" s="136"/>
      <c r="AJ1725" s="137"/>
      <c r="AK1725" s="137"/>
      <c r="AL1725" s="9"/>
    </row>
    <row r="1726">
      <c r="A1726" s="742"/>
      <c r="B1726" s="743"/>
      <c r="C1726" s="127" t="s">
        <v>37</v>
      </c>
      <c r="D1726" s="94"/>
      <c r="E1726" s="128" t="e">
        <f>SQRT(E1722*E1722+E1723*E1723)/#REF!/1.73</f>
        <v>#REF!</v>
      </c>
      <c r="F1726" s="129" t="e">
        <f>SQRT(F1722*F1722+F1723*F1723)/#REF!/1.73</f>
        <v>#REF!</v>
      </c>
      <c r="G1726" s="129" t="e">
        <f>SQRT(G1722*G1722+G1723*G1723)/#REF!/1.73</f>
        <v>#REF!</v>
      </c>
      <c r="H1726" s="129" t="e">
        <f>SQRT(H1722*H1722+H1723*H1723)/#REF!/1.73</f>
        <v>#REF!</v>
      </c>
      <c r="I1726" s="129" t="e">
        <f>SQRT(I1722*I1722+I1723*I1723)/#REF!/1.73</f>
        <v>#REF!</v>
      </c>
      <c r="J1726" s="129" t="e">
        <f>SQRT(J1722*J1722+J1723*J1723)/#REF!/1.73</f>
        <v>#REF!</v>
      </c>
      <c r="K1726" s="129" t="e">
        <f>SQRT(K1722*K1722+K1723*K1723)/#REF!/1.73</f>
        <v>#REF!</v>
      </c>
      <c r="L1726" s="129" t="e">
        <f>SQRT(L1722*L1722+L1723*L1723)/#REF!/1.73</f>
        <v>#REF!</v>
      </c>
      <c r="M1726" s="129" t="e">
        <f>SQRT(M1722*M1722+M1723*M1723)/#REF!/1.73</f>
        <v>#REF!</v>
      </c>
      <c r="N1726" s="129" t="e">
        <f>SQRT(N1722*N1722+N1723*N1723)/#REF!/1.73</f>
        <v>#REF!</v>
      </c>
      <c r="O1726" s="129" t="e">
        <f>SQRT(O1722*O1722+O1723*O1723)/#REF!/1.73</f>
        <v>#REF!</v>
      </c>
      <c r="P1726" s="129" t="e">
        <f>SQRT(P1722*P1722+P1723*P1723)/#REF!/1.73</f>
        <v>#REF!</v>
      </c>
      <c r="Q1726" s="129" t="e">
        <f>SQRT(Q1722*Q1722+Q1723*Q1723)/#REF!/1.73</f>
        <v>#REF!</v>
      </c>
      <c r="R1726" s="129" t="e">
        <f>SQRT(R1722*R1722+R1723*R1723)/#REF!/1.73</f>
        <v>#REF!</v>
      </c>
      <c r="S1726" s="129" t="e">
        <f>SQRT(S1722*S1722+S1723*S1723)/#REF!/1.73</f>
        <v>#REF!</v>
      </c>
      <c r="T1726" s="129" t="e">
        <f>SQRT(T1722*T1722+T1723*T1723)/#REF!/1.73</f>
        <v>#REF!</v>
      </c>
      <c r="U1726" s="129" t="e">
        <f>SQRT(U1722*U1722+U1723*U1723)/#REF!/1.73</f>
        <v>#REF!</v>
      </c>
      <c r="V1726" s="129" t="e">
        <f>SQRT(V1722*V1722+V1723*V1723)/#REF!/1.73</f>
        <v>#REF!</v>
      </c>
      <c r="W1726" s="129" t="e">
        <f>SQRT(W1722*W1722+W1723*W1723)/#REF!/1.73</f>
        <v>#REF!</v>
      </c>
      <c r="X1726" s="129" t="e">
        <f>SQRT(X1722*X1722+X1723*X1723)/#REF!/1.73</f>
        <v>#REF!</v>
      </c>
      <c r="Y1726" s="129" t="e">
        <f>SQRT(Y1722*Y1722+Y1723*Y1723)/#REF!/1.73</f>
        <v>#REF!</v>
      </c>
      <c r="Z1726" s="129" t="e">
        <f>SQRT(Z1722*Z1722+Z1723*Z1723)/#REF!/1.73</f>
        <v>#REF!</v>
      </c>
      <c r="AA1726" s="129" t="e">
        <f>SQRT(AA1722*AA1722+AA1723*AA1723)/#REF!/1.73</f>
        <v>#REF!</v>
      </c>
      <c r="AB1726" s="131" t="e">
        <f>SQRT(AB1722*AB1722+AB1723*AB1723)/#REF!/1.73</f>
        <v>#REF!</v>
      </c>
      <c r="AC1726" s="284" t="e">
        <f>AVERAGE(E1726:AB1726)</f>
        <v>#REF!</v>
      </c>
      <c r="AD1726" s="373" t="e">
        <f>(AC1724-AC1726)/AC1724</f>
        <v>#NUM!</v>
      </c>
      <c r="AE1726" s="129"/>
      <c r="AF1726" s="131"/>
      <c r="AJ1726" s="64"/>
      <c r="AK1726" s="64"/>
      <c r="AL1726" s="9"/>
      <c r="AM1726" s="64"/>
    </row>
    <row r="1727">
      <c r="A1727" s="1134" t="s">
        <v>419</v>
      </c>
      <c r="B1727" s="1135" t="s">
        <v>418</v>
      </c>
      <c r="C1727" s="221" t="s">
        <v>18</v>
      </c>
      <c r="D1727" s="222" t="s">
        <v>29</v>
      </c>
      <c r="E1727" s="223">
        <v>131</v>
      </c>
      <c r="F1727" s="431">
        <v>124</v>
      </c>
      <c r="G1727" s="431">
        <v>121.8</v>
      </c>
      <c r="H1727" s="431">
        <v>123.59999999999999</v>
      </c>
      <c r="I1727" s="431">
        <v>131.19999999999999</v>
      </c>
      <c r="J1727" s="431">
        <v>148.19999999999999</v>
      </c>
      <c r="K1727" s="431">
        <v>181.59999999999999</v>
      </c>
      <c r="L1727" s="431">
        <v>211.40000000000001</v>
      </c>
      <c r="M1727" s="431">
        <v>223</v>
      </c>
      <c r="N1727" s="431">
        <v>209.80000000000001</v>
      </c>
      <c r="O1727" s="431">
        <v>215.40000000000001</v>
      </c>
      <c r="P1727" s="431">
        <v>199</v>
      </c>
      <c r="Q1727" s="431">
        <v>205.59999999999999</v>
      </c>
      <c r="R1727" s="431">
        <v>200</v>
      </c>
      <c r="S1727" s="431">
        <v>186.19999999999999</v>
      </c>
      <c r="T1727" s="431">
        <v>193.19999999999999</v>
      </c>
      <c r="U1727" s="431">
        <v>196.40000000000001</v>
      </c>
      <c r="V1727" s="431">
        <v>204.59999999999999</v>
      </c>
      <c r="W1727" s="431">
        <v>206.40000000000001</v>
      </c>
      <c r="X1727" s="431">
        <v>214.40000000000001</v>
      </c>
      <c r="Y1727" s="431">
        <v>196.19999999999999</v>
      </c>
      <c r="Z1727" s="431">
        <v>183.80000000000001</v>
      </c>
      <c r="AA1727" s="431">
        <v>153.80000000000001</v>
      </c>
      <c r="AB1727" s="839">
        <v>132.19999999999999</v>
      </c>
      <c r="AC1727" s="278">
        <f t="shared" ref="AC1727:AC1728" si="1428">SUM(E1727:AB1727)</f>
        <v>4292.7999999999993</v>
      </c>
      <c r="AD1727" s="112">
        <f>MIN(E1727:AB1727)</f>
        <v>121.8</v>
      </c>
      <c r="AE1727" s="109">
        <v>100</v>
      </c>
      <c r="AF1727" s="110">
        <v>20</v>
      </c>
      <c r="AJ1727" s="81"/>
      <c r="AK1727" s="497"/>
      <c r="AL1727" s="81"/>
      <c r="AM1727" s="9"/>
    </row>
    <row r="1728">
      <c r="A1728" s="866"/>
      <c r="B1728" s="316"/>
      <c r="C1728" s="75" t="s">
        <v>20</v>
      </c>
      <c r="D1728" s="76" t="s">
        <v>29</v>
      </c>
      <c r="E1728" s="113">
        <v>122</v>
      </c>
      <c r="F1728" s="114">
        <v>121</v>
      </c>
      <c r="G1728" s="114">
        <v>124.59999999999999</v>
      </c>
      <c r="H1728" s="114">
        <v>123</v>
      </c>
      <c r="I1728" s="114">
        <v>122.40000000000001</v>
      </c>
      <c r="J1728" s="114">
        <v>125.59999999999999</v>
      </c>
      <c r="K1728" s="114">
        <v>124.40000000000001</v>
      </c>
      <c r="L1728" s="114">
        <v>127.40000000000001</v>
      </c>
      <c r="M1728" s="114">
        <v>125.40000000000001</v>
      </c>
      <c r="N1728" s="114">
        <v>121</v>
      </c>
      <c r="O1728" s="114">
        <v>126.2</v>
      </c>
      <c r="P1728" s="114">
        <v>121.8</v>
      </c>
      <c r="Q1728" s="114">
        <v>128</v>
      </c>
      <c r="R1728" s="114">
        <v>120.8</v>
      </c>
      <c r="S1728" s="114">
        <v>116.8</v>
      </c>
      <c r="T1728" s="114">
        <v>123</v>
      </c>
      <c r="U1728" s="114">
        <v>133.40000000000001</v>
      </c>
      <c r="V1728" s="114">
        <v>142.59999999999999</v>
      </c>
      <c r="W1728" s="114">
        <v>135.59999999999999</v>
      </c>
      <c r="X1728" s="114">
        <v>138</v>
      </c>
      <c r="Y1728" s="114">
        <v>128.40000000000001</v>
      </c>
      <c r="Z1728" s="114">
        <v>124.40000000000001</v>
      </c>
      <c r="AA1728" s="114">
        <v>118.8</v>
      </c>
      <c r="AB1728" s="115">
        <v>117.40000000000001</v>
      </c>
      <c r="AC1728" s="280">
        <f t="shared" si="1428"/>
        <v>3012</v>
      </c>
      <c r="AD1728" s="117"/>
      <c r="AE1728" s="78"/>
      <c r="AF1728" s="79"/>
      <c r="AJ1728" s="9"/>
      <c r="AK1728" s="9"/>
      <c r="AL1728" s="9"/>
      <c r="AM1728" s="9"/>
    </row>
    <row r="1729">
      <c r="A1729" s="866"/>
      <c r="B1729" s="316"/>
      <c r="C1729" s="75" t="s">
        <v>21</v>
      </c>
      <c r="D1729" s="76" t="s">
        <v>22</v>
      </c>
      <c r="E1729" s="1208">
        <v>10</v>
      </c>
      <c r="F1729" s="1209">
        <v>9.1400000000000006</v>
      </c>
      <c r="G1729" s="1209">
        <v>8.1199999999999992</v>
      </c>
      <c r="H1729" s="1209">
        <v>10.5</v>
      </c>
      <c r="I1729" s="1209">
        <v>8.5199999999999996</v>
      </c>
      <c r="J1729" s="1209">
        <v>10.779999999999999</v>
      </c>
      <c r="K1729" s="1209">
        <v>13.039999999999999</v>
      </c>
      <c r="L1729" s="1209">
        <v>13.9</v>
      </c>
      <c r="M1729" s="1209">
        <v>16.620000000000001</v>
      </c>
      <c r="N1729" s="1209">
        <v>12.859999999999999</v>
      </c>
      <c r="O1729" s="1209">
        <v>12.359999999999999</v>
      </c>
      <c r="P1729" s="1209">
        <v>13.960000000000001</v>
      </c>
      <c r="Q1729" s="1209">
        <v>13.58</v>
      </c>
      <c r="R1729" s="1209">
        <v>12.539999999999999</v>
      </c>
      <c r="S1729" s="1209">
        <v>12.779999999999999</v>
      </c>
      <c r="T1729" s="1209">
        <v>13.5</v>
      </c>
      <c r="U1729" s="1209">
        <v>12.539999999999999</v>
      </c>
      <c r="V1729" s="1209">
        <v>14.699999999999999</v>
      </c>
      <c r="W1729" s="1209">
        <v>13.1</v>
      </c>
      <c r="X1729" s="1209">
        <v>14.92</v>
      </c>
      <c r="Y1729" s="1209">
        <v>12.539999999999999</v>
      </c>
      <c r="Z1729" s="1209">
        <v>11.42</v>
      </c>
      <c r="AA1729" s="1209">
        <v>9.9600000000000009</v>
      </c>
      <c r="AB1729" s="1210">
        <v>9.3800000000000008</v>
      </c>
      <c r="AC1729" s="280">
        <f>AVERAGE(E1729:AB1729)</f>
        <v>12.115</v>
      </c>
      <c r="AD1729" s="122"/>
      <c r="AE1729" s="122"/>
      <c r="AF1729" s="123"/>
      <c r="AJ1729" s="9"/>
      <c r="AK1729" s="9"/>
      <c r="AL1729" s="9"/>
      <c r="AM1729" s="9"/>
    </row>
    <row r="1730">
      <c r="A1730" s="866"/>
      <c r="B1730" s="316"/>
      <c r="C1730" s="75" t="s">
        <v>23</v>
      </c>
      <c r="D1730" s="76"/>
      <c r="E1730" s="82">
        <f t="shared" ref="E1730:AB1730" si="1429">E1728/E1727</f>
        <v>0.93129770992366412</v>
      </c>
      <c r="F1730" s="83">
        <f t="shared" si="1429"/>
        <v>0.97580645161290325</v>
      </c>
      <c r="G1730" s="83">
        <f t="shared" si="1429"/>
        <v>1.0229885057471264</v>
      </c>
      <c r="H1730" s="83">
        <f t="shared" si="1429"/>
        <v>0.99514563106796117</v>
      </c>
      <c r="I1730" s="83">
        <f t="shared" si="1429"/>
        <v>0.93292682926829285</v>
      </c>
      <c r="J1730" s="83">
        <f t="shared" si="1429"/>
        <v>0.8475033738191633</v>
      </c>
      <c r="K1730" s="83">
        <f t="shared" si="1429"/>
        <v>0.68502202643171817</v>
      </c>
      <c r="L1730" s="83">
        <f t="shared" si="1429"/>
        <v>0.60264900662251653</v>
      </c>
      <c r="M1730" s="83">
        <f t="shared" si="1429"/>
        <v>0.56233183856502245</v>
      </c>
      <c r="N1730" s="83">
        <f t="shared" si="1429"/>
        <v>0.57673975214489992</v>
      </c>
      <c r="O1730" s="83">
        <f t="shared" si="1429"/>
        <v>0.58588672237697303</v>
      </c>
      <c r="P1730" s="83">
        <f t="shared" si="1429"/>
        <v>0.61206030150753765</v>
      </c>
      <c r="Q1730" s="83">
        <f t="shared" si="1429"/>
        <v>0.62256809338521402</v>
      </c>
      <c r="R1730" s="83">
        <f t="shared" si="1429"/>
        <v>0.60399999999999998</v>
      </c>
      <c r="S1730" s="83">
        <f t="shared" si="1429"/>
        <v>0.62728249194414609</v>
      </c>
      <c r="T1730" s="83">
        <f t="shared" si="1429"/>
        <v>0.63664596273291929</v>
      </c>
      <c r="U1730" s="83">
        <f t="shared" si="1429"/>
        <v>0.6792260692464358</v>
      </c>
      <c r="V1730" s="83">
        <f t="shared" si="1429"/>
        <v>0.69696969696969691</v>
      </c>
      <c r="W1730" s="83">
        <f t="shared" si="1429"/>
        <v>0.65697674418604646</v>
      </c>
      <c r="X1730" s="83">
        <f t="shared" si="1429"/>
        <v>0.64365671641791045</v>
      </c>
      <c r="Y1730" s="83">
        <f t="shared" si="1429"/>
        <v>0.6544342507645261</v>
      </c>
      <c r="Z1730" s="83">
        <f t="shared" si="1429"/>
        <v>0.67682263329706205</v>
      </c>
      <c r="AA1730" s="83">
        <f t="shared" si="1429"/>
        <v>0.77243172951885564</v>
      </c>
      <c r="AB1730" s="84">
        <f t="shared" si="1429"/>
        <v>0.88804841149773084</v>
      </c>
      <c r="AC1730" s="94"/>
      <c r="AD1730" s="117"/>
      <c r="AE1730" s="78"/>
      <c r="AF1730" s="79"/>
      <c r="AJ1730" s="9"/>
      <c r="AK1730" s="9"/>
      <c r="AL1730" s="9"/>
      <c r="AM1730" s="9"/>
    </row>
    <row r="1731">
      <c r="A1731" s="742"/>
      <c r="B1731" s="743"/>
      <c r="C1731" s="127" t="s">
        <v>37</v>
      </c>
      <c r="D1731" s="94"/>
      <c r="E1731" s="128">
        <f t="shared" ref="E1731:AB1731" si="1430">SQRT(E1727*E1727+E1728*E1728)/E1696/1.73</f>
        <v>9.7525604504238075</v>
      </c>
      <c r="F1731" s="129">
        <f t="shared" si="1430"/>
        <v>9.4123032606522692</v>
      </c>
      <c r="G1731" s="129">
        <f t="shared" si="1430"/>
        <v>9.4748943685004932</v>
      </c>
      <c r="H1731" s="129">
        <f t="shared" si="1430"/>
        <v>9.4730892463913765</v>
      </c>
      <c r="I1731" s="129">
        <f t="shared" si="1430"/>
        <v>9.7753896298992391</v>
      </c>
      <c r="J1731" s="129">
        <f t="shared" si="1430"/>
        <v>10.583550964372625</v>
      </c>
      <c r="K1731" s="129">
        <f t="shared" si="1430"/>
        <v>12.037695918928335</v>
      </c>
      <c r="L1731" s="129">
        <f t="shared" si="1430"/>
        <v>13.600689390579829</v>
      </c>
      <c r="M1731" s="129">
        <f t="shared" si="1430"/>
        <v>14.178758822451117</v>
      </c>
      <c r="N1731" s="129">
        <f t="shared" si="1430"/>
        <v>13.358345933710895</v>
      </c>
      <c r="O1731" s="129">
        <f t="shared" si="1430"/>
        <v>13.835531715006239</v>
      </c>
      <c r="P1731" s="129">
        <f t="shared" si="1430"/>
        <v>12.868759195526133</v>
      </c>
      <c r="Q1731" s="129">
        <f t="shared" si="1430"/>
        <v>13.320024791763739</v>
      </c>
      <c r="R1731" s="129">
        <f t="shared" si="1430"/>
        <v>12.89954118478143</v>
      </c>
      <c r="S1731" s="129">
        <f t="shared" si="1430"/>
        <v>12.111807880015112</v>
      </c>
      <c r="T1731" s="129">
        <f t="shared" si="1430"/>
        <v>12.644499814645625</v>
      </c>
      <c r="U1731" s="129">
        <f t="shared" si="1430"/>
        <v>12.88613287382084</v>
      </c>
      <c r="V1731" s="129">
        <f t="shared" si="1430"/>
        <v>13.53584078145256</v>
      </c>
      <c r="W1731" s="129">
        <f t="shared" si="1430"/>
        <v>13.391216372791067</v>
      </c>
      <c r="X1731" s="129">
        <f t="shared" si="1430"/>
        <v>13.774147993045441</v>
      </c>
      <c r="Y1731" s="129">
        <f t="shared" si="1430"/>
        <v>12.726547605418306</v>
      </c>
      <c r="Z1731" s="129">
        <f t="shared" si="1430"/>
        <v>12.057291882873068</v>
      </c>
      <c r="AA1731" s="129">
        <f t="shared" si="1430"/>
        <v>10.607651436368041</v>
      </c>
      <c r="AB1731" s="131">
        <f t="shared" si="1430"/>
        <v>9.6323048989671616</v>
      </c>
      <c r="AC1731" s="576">
        <f>AVERAGE(E1731:AB1731)</f>
        <v>11.997440683849362</v>
      </c>
      <c r="AD1731" s="373">
        <f>(AC1729-AC1731)/AC1729</f>
        <v>0.0097036166859792057</v>
      </c>
      <c r="AE1731" s="129"/>
      <c r="AF1731" s="131"/>
      <c r="AJ1731" s="64"/>
      <c r="AK1731" s="64"/>
      <c r="AL1731" s="9"/>
      <c r="AM1731" s="64"/>
    </row>
    <row r="1732">
      <c r="A1732" s="1389"/>
      <c r="B1732" s="879" t="s">
        <v>63</v>
      </c>
      <c r="C1732" s="409" t="s">
        <v>18</v>
      </c>
      <c r="D1732" s="68" t="s">
        <v>409</v>
      </c>
      <c r="E1732" s="212">
        <v>0</v>
      </c>
      <c r="F1732" s="208">
        <v>0</v>
      </c>
      <c r="G1732" s="208">
        <v>0</v>
      </c>
      <c r="H1732" s="208">
        <v>0</v>
      </c>
      <c r="I1732" s="208">
        <v>0</v>
      </c>
      <c r="J1732" s="208">
        <v>0</v>
      </c>
      <c r="K1732" s="208">
        <v>0</v>
      </c>
      <c r="L1732" s="208">
        <v>0</v>
      </c>
      <c r="M1732" s="208">
        <v>0</v>
      </c>
      <c r="N1732" s="208">
        <v>0</v>
      </c>
      <c r="O1732" s="208">
        <v>0</v>
      </c>
      <c r="P1732" s="208">
        <v>0</v>
      </c>
      <c r="Q1732" s="208">
        <v>0</v>
      </c>
      <c r="R1732" s="208">
        <v>0</v>
      </c>
      <c r="S1732" s="208">
        <v>0</v>
      </c>
      <c r="T1732" s="208">
        <v>0</v>
      </c>
      <c r="U1732" s="208">
        <v>0</v>
      </c>
      <c r="V1732" s="208">
        <v>0</v>
      </c>
      <c r="W1732" s="208">
        <v>0</v>
      </c>
      <c r="X1732" s="208">
        <v>0</v>
      </c>
      <c r="Y1732" s="208">
        <v>0</v>
      </c>
      <c r="Z1732" s="208">
        <v>0</v>
      </c>
      <c r="AA1732" s="208">
        <v>0</v>
      </c>
      <c r="AB1732" s="209">
        <v>0</v>
      </c>
      <c r="AC1732" s="318">
        <f t="shared" ref="AC1732:AC1733" si="1431">SUM(E1732:AB1732)</f>
        <v>0</v>
      </c>
      <c r="AD1732" s="581"/>
      <c r="AE1732" s="217">
        <v>1</v>
      </c>
      <c r="AF1732" s="218">
        <v>40</v>
      </c>
      <c r="AJ1732" s="81"/>
      <c r="AK1732" s="497"/>
      <c r="AL1732" s="81"/>
      <c r="AM1732" s="9"/>
    </row>
    <row r="1733">
      <c r="A1733" s="1390"/>
      <c r="B1733" s="1197" t="s">
        <v>41</v>
      </c>
      <c r="C1733" s="410" t="s">
        <v>18</v>
      </c>
      <c r="D1733" s="76" t="s">
        <v>409</v>
      </c>
      <c r="E1733" s="117">
        <v>0</v>
      </c>
      <c r="F1733" s="78">
        <v>0</v>
      </c>
      <c r="G1733" s="78">
        <v>0</v>
      </c>
      <c r="H1733" s="78">
        <v>3.9999999999417923</v>
      </c>
      <c r="I1733" s="78">
        <v>0</v>
      </c>
      <c r="J1733" s="78">
        <v>0</v>
      </c>
      <c r="K1733" s="78">
        <v>3.9999999999417923</v>
      </c>
      <c r="L1733" s="78">
        <v>0</v>
      </c>
      <c r="M1733" s="78">
        <v>0</v>
      </c>
      <c r="N1733" s="78">
        <v>0</v>
      </c>
      <c r="O1733" s="78">
        <v>0</v>
      </c>
      <c r="P1733" s="78">
        <v>0</v>
      </c>
      <c r="Q1733" s="78">
        <v>3.9999999999417923</v>
      </c>
      <c r="R1733" s="78">
        <v>0</v>
      </c>
      <c r="S1733" s="78">
        <v>0</v>
      </c>
      <c r="T1733" s="78">
        <v>0</v>
      </c>
      <c r="U1733" s="78">
        <v>4.0000000002328306</v>
      </c>
      <c r="V1733" s="78">
        <v>0</v>
      </c>
      <c r="W1733" s="78">
        <v>0</v>
      </c>
      <c r="X1733" s="78">
        <v>0</v>
      </c>
      <c r="Y1733" s="78">
        <v>0</v>
      </c>
      <c r="Z1733" s="78">
        <v>3.9999999999417923</v>
      </c>
      <c r="AA1733" s="78">
        <v>0</v>
      </c>
      <c r="AB1733" s="79">
        <v>0</v>
      </c>
      <c r="AC1733" s="312">
        <f t="shared" si="1431"/>
        <v>20</v>
      </c>
      <c r="AD1733" s="421"/>
      <c r="AE1733" s="422">
        <v>1</v>
      </c>
      <c r="AF1733" s="423">
        <v>40</v>
      </c>
      <c r="AG1733" s="9"/>
    </row>
    <row r="1734" ht="15.75" customHeight="1">
      <c r="A1734" s="685" t="s">
        <v>42</v>
      </c>
      <c r="B1734" s="686"/>
      <c r="C1734" s="221" t="s">
        <v>18</v>
      </c>
      <c r="D1734" s="222"/>
      <c r="E1734" s="1391">
        <f t="shared" ref="E1734:E1735" si="1432">SUM(E1697,E1702,E1707,E1712,E1717,E1727)</f>
        <v>365.19999999999999</v>
      </c>
      <c r="F1734" s="208">
        <f t="shared" ref="F1734:F1735" si="1433">SUM(F1697,F1702,F1707,F1712,F1717,F1727)</f>
        <v>342.39999999999998</v>
      </c>
      <c r="G1734" s="208">
        <f t="shared" ref="G1734:G1735" si="1434">SUM(G1697,G1702,G1707,G1712,G1717,G1727)</f>
        <v>351.89999999999998</v>
      </c>
      <c r="H1734" s="208">
        <f t="shared" ref="H1734:H1735" si="1435">SUM(H1697,H1702,H1707,H1712,H1717,H1727)</f>
        <v>357.60000000000002</v>
      </c>
      <c r="I1734" s="208">
        <f t="shared" ref="I1734:I1735" si="1436">SUM(I1697,I1702,I1707,I1712,I1717,I1727)</f>
        <v>398.39999999999998</v>
      </c>
      <c r="J1734" s="208">
        <f t="shared" ref="J1734:J1735" si="1437">SUM(J1697,J1702,J1707,J1712,J1717,J1727)</f>
        <v>476.19999999999999</v>
      </c>
      <c r="K1734" s="208">
        <f t="shared" ref="K1734:K1735" si="1438">SUM(K1697,K1702,K1707,K1712,K1717,K1727)</f>
        <v>616.20000000000005</v>
      </c>
      <c r="L1734" s="208">
        <f t="shared" ref="L1734:L1735" si="1439">SUM(L1697,L1702,L1707,L1712,L1717,L1727)</f>
        <v>704.20000000000005</v>
      </c>
      <c r="M1734" s="208">
        <f t="shared" ref="M1734:M1735" si="1440">SUM(M1697,M1702,M1707,M1712,M1717,M1727)</f>
        <v>712.10000000000002</v>
      </c>
      <c r="N1734" s="208">
        <f t="shared" ref="N1734:N1735" si="1441">SUM(N1697,N1702,N1707,N1712,N1717,N1727)</f>
        <v>675.40000000000009</v>
      </c>
      <c r="O1734" s="208">
        <f t="shared" ref="O1734:O1735" si="1442">SUM(O1697,O1702,O1707,O1712,O1717,O1727)</f>
        <v>621.60000000000002</v>
      </c>
      <c r="P1734" s="208">
        <f t="shared" ref="P1734:P1735" si="1443">SUM(P1697,P1702,P1707,P1712,P1717,P1727)</f>
        <v>589.10000000000002</v>
      </c>
      <c r="Q1734" s="208">
        <f t="shared" ref="Q1734:Q1735" si="1444">SUM(Q1697,Q1702,Q1707,Q1712,Q1717,Q1727)</f>
        <v>598.29999999999995</v>
      </c>
      <c r="R1734" s="208">
        <f t="shared" ref="R1734:R1735" si="1445">SUM(R1697,R1702,R1707,R1712,R1717,R1727)</f>
        <v>584.5</v>
      </c>
      <c r="S1734" s="208">
        <f t="shared" ref="S1734:S1735" si="1446">SUM(S1697,S1702,S1707,S1712,S1717,S1727)</f>
        <v>547.60000000000002</v>
      </c>
      <c r="T1734" s="208">
        <f t="shared" ref="T1734:T1735" si="1447">SUM(T1697,T1702,T1707,T1712,T1717,T1727)</f>
        <v>571.59999999999991</v>
      </c>
      <c r="U1734" s="208">
        <f t="shared" ref="U1734:U1735" si="1448">SUM(U1697,U1702,U1707,U1712,U1717,U1727)</f>
        <v>629.39999999999998</v>
      </c>
      <c r="V1734" s="208">
        <f t="shared" ref="V1734:V1735" si="1449">SUM(V1697,V1702,V1707,V1712,V1717,V1727)</f>
        <v>656.80000000000007</v>
      </c>
      <c r="W1734" s="208">
        <f t="shared" ref="W1734:W1735" si="1450">SUM(W1697,W1702,W1707,W1712,W1717,W1727)</f>
        <v>664</v>
      </c>
      <c r="X1734" s="208">
        <f t="shared" ref="X1734:X1735" si="1451">SUM(X1697,X1702,X1707,X1712,X1717,X1727)</f>
        <v>653.30000000000007</v>
      </c>
      <c r="Y1734" s="431">
        <f t="shared" ref="Y1734:Y1735" si="1452">SUM(Y1697,Y1702,Y1707,Y1712,Y1717,Y1727)</f>
        <v>606.29999999999995</v>
      </c>
      <c r="Z1734" s="208">
        <f t="shared" ref="Z1734:Z1735" si="1453">SUM(Z1697,Z1702,Z1707,Z1712,Z1717,Z1727)</f>
        <v>527.29999999999995</v>
      </c>
      <c r="AA1734" s="208">
        <f t="shared" ref="AA1734:AA1735" si="1454">SUM(AA1697,AA1702,AA1707,AA1712,AA1717,AA1727)</f>
        <v>450.5</v>
      </c>
      <c r="AB1734" s="213">
        <f t="shared" ref="AB1734:AB1735" si="1455">SUM(AB1697,AB1702,AB1707,AB1712,AB1717,AB1727)</f>
        <v>396.39999999999998</v>
      </c>
      <c r="AC1734" s="308">
        <f t="shared" ref="AC1734:AC1735" si="1456">SUM(AC1697,AC1702,AC1707,AC1712,AC1717,AC1727)</f>
        <v>13096.299999999999</v>
      </c>
      <c r="AD1734" s="9"/>
      <c r="AE1734" s="9"/>
      <c r="AF1734" s="9"/>
      <c r="AG1734" s="9"/>
    </row>
    <row r="1735">
      <c r="A1735" s="785"/>
      <c r="B1735" s="786"/>
      <c r="C1735" s="520" t="s">
        <v>20</v>
      </c>
      <c r="D1735" s="450"/>
      <c r="E1735" s="1392">
        <f t="shared" si="1432"/>
        <v>332.89999999999998</v>
      </c>
      <c r="F1735" s="461">
        <f t="shared" si="1433"/>
        <v>334.39999999999998</v>
      </c>
      <c r="G1735" s="674">
        <f t="shared" si="1434"/>
        <v>344.10000000000002</v>
      </c>
      <c r="H1735" s="674">
        <f t="shared" si="1435"/>
        <v>338.19999999999999</v>
      </c>
      <c r="I1735" s="674">
        <f t="shared" si="1436"/>
        <v>342</v>
      </c>
      <c r="J1735" s="674">
        <f t="shared" si="1437"/>
        <v>356.39999999999998</v>
      </c>
      <c r="K1735" s="674">
        <f t="shared" si="1438"/>
        <v>375.70000000000005</v>
      </c>
      <c r="L1735" s="674">
        <f t="shared" si="1439"/>
        <v>387.29999999999995</v>
      </c>
      <c r="M1735" s="674">
        <f t="shared" si="1440"/>
        <v>368.89999999999998</v>
      </c>
      <c r="N1735" s="674">
        <f t="shared" si="1441"/>
        <v>347.39999999999998</v>
      </c>
      <c r="O1735" s="674">
        <f t="shared" si="1442"/>
        <v>348.60000000000002</v>
      </c>
      <c r="P1735" s="674">
        <f t="shared" si="1443"/>
        <v>336.5</v>
      </c>
      <c r="Q1735" s="674">
        <f t="shared" si="1444"/>
        <v>347.79999999999995</v>
      </c>
      <c r="R1735" s="674">
        <f t="shared" si="1445"/>
        <v>337.19999999999999</v>
      </c>
      <c r="S1735" s="674">
        <f t="shared" si="1446"/>
        <v>338.19999999999999</v>
      </c>
      <c r="T1735" s="674">
        <f t="shared" si="1447"/>
        <v>348.60000000000002</v>
      </c>
      <c r="U1735" s="674">
        <f t="shared" si="1448"/>
        <v>388.39999999999998</v>
      </c>
      <c r="V1735" s="674">
        <f t="shared" si="1449"/>
        <v>415.70000000000005</v>
      </c>
      <c r="W1735" s="674">
        <f t="shared" si="1450"/>
        <v>405.60000000000002</v>
      </c>
      <c r="X1735" s="674">
        <f t="shared" si="1451"/>
        <v>400.69999999999999</v>
      </c>
      <c r="Y1735" s="461">
        <f t="shared" si="1452"/>
        <v>380.80000000000007</v>
      </c>
      <c r="Z1735" s="674">
        <f t="shared" si="1453"/>
        <v>343.20000000000005</v>
      </c>
      <c r="AA1735" s="674">
        <f t="shared" si="1454"/>
        <v>324.69999999999999</v>
      </c>
      <c r="AB1735" s="704">
        <f t="shared" si="1455"/>
        <v>329</v>
      </c>
      <c r="AC1735" s="576">
        <f t="shared" si="1456"/>
        <v>8572.2999999999993</v>
      </c>
      <c r="AD1735" s="9"/>
      <c r="AE1735" s="9"/>
      <c r="AF1735" s="9"/>
      <c r="AG1735" s="9"/>
    </row>
    <row r="1736" ht="15.75" customHeight="1">
      <c r="A1736" s="689" t="s">
        <v>43</v>
      </c>
      <c r="B1736" s="690"/>
      <c r="C1736" s="67" t="s">
        <v>44</v>
      </c>
      <c r="D1736" s="68"/>
      <c r="E1736" s="848">
        <f t="shared" ref="E1736:E1737" si="1457">100-(E1734/(E1680+E1685))*100</f>
        <v>-0.3296703296703356</v>
      </c>
      <c r="F1736" s="849">
        <f t="shared" ref="F1736:F1737" si="1458">100-(F1734/(F1680+F1685))*100</f>
        <v>0</v>
      </c>
      <c r="G1736" s="849">
        <f t="shared" ref="G1736:G1737" si="1459">100-(G1734/(G1680+G1685))*100</f>
        <v>-0.19931662870158107</v>
      </c>
      <c r="H1736" s="849">
        <f t="shared" ref="H1736:H1737" si="1460">100-(H1734/(H1680+H1685))*100</f>
        <v>-0.22421524663678838</v>
      </c>
      <c r="I1736" s="849">
        <f t="shared" ref="I1736:I1737" si="1461">100-(I1734/(I1680+I1685))*100</f>
        <v>-0.20120724346075747</v>
      </c>
      <c r="J1736" s="849">
        <f t="shared" ref="J1736:J1737" si="1462">100-(J1734/(J1680+J1685))*100</f>
        <v>-0.042016806722685374</v>
      </c>
      <c r="K1736" s="849">
        <f t="shared" ref="K1736:K1737" si="1463">100-(K1734/(K1680+K1685))*100</f>
        <v>0.097276264591428685</v>
      </c>
      <c r="L1736" s="849">
        <f t="shared" ref="L1736:L1737" si="1464">100-(L1734/(L1680+L1685))*100</f>
        <v>-0.028409090909093493</v>
      </c>
      <c r="M1736" s="849">
        <f t="shared" ref="M1736:M1737" si="1465">100-(M1734/(M1680+M1685))*100</f>
        <v>0.098204264870929592</v>
      </c>
      <c r="N1736" s="849">
        <f t="shared" ref="N1736:N1737" si="1466">100-(N1734/(N1680+N1685))*100</f>
        <v>0.088757396449693715</v>
      </c>
      <c r="O1736" s="849">
        <f t="shared" ref="O1736:O1737" si="1467">100-(O1734/(O1680+O1685))*100</f>
        <v>0</v>
      </c>
      <c r="P1736" s="849">
        <f t="shared" ref="P1736:P1737" si="1468">100-(P1734/(P1680+P1685))*100</f>
        <v>0.084803256445042052</v>
      </c>
      <c r="Q1736" s="849">
        <f t="shared" ref="Q1736:Q1737" si="1469">100-(Q1734/(Q1680+Q1685))*100</f>
        <v>0.15020026702271139</v>
      </c>
      <c r="R1736" s="849">
        <f t="shared" ref="R1736:R1737" si="1470">100-(R1734/(R1680+R1685))*100</f>
        <v>-0.085616438356169056</v>
      </c>
      <c r="S1736" s="849">
        <f t="shared" ref="S1736:S1737" si="1471">100-(S1734/(S1680+S1685))*100</f>
        <v>0.072992700729926696</v>
      </c>
      <c r="T1736" s="849">
        <f t="shared" ref="T1736:T1737" si="1472">100-(T1734/(T1680+T1685))*100</f>
        <v>0.069930069930094874</v>
      </c>
      <c r="U1736" s="849">
        <f t="shared" ref="U1736:U1737" si="1473">100-(U1734/(U1680+U1685))*100</f>
        <v>0.031766200762390895</v>
      </c>
      <c r="V1736" s="849">
        <f t="shared" ref="V1736:V1737" si="1474">100-(V1734/(V1680+V1685))*100</f>
        <v>-2.8421709430404007e-14</v>
      </c>
      <c r="W1736" s="849">
        <f t="shared" ref="W1736:W1737" si="1475">100-(W1734/(W1680+W1685))*100</f>
        <v>-0.12062726176114325</v>
      </c>
      <c r="X1736" s="849">
        <f t="shared" ref="X1736:X1737" si="1476">100-(X1734/(X1680+X1685))*100</f>
        <v>0.045899632802928636</v>
      </c>
      <c r="Y1736" s="849">
        <f t="shared" ref="Y1736:Y1737" si="1477">100-(Y1734/(Y1680+Y1685))*100</f>
        <v>0.016490765171511157</v>
      </c>
      <c r="Z1736" s="849">
        <f t="shared" ref="Z1736:Z1737" si="1478">100-(Z1734/(Z1680+Z1685))*100</f>
        <v>-0.018968133535636866</v>
      </c>
      <c r="AA1736" s="849">
        <f t="shared" ref="AA1736:AA1737" si="1479">100-(AA1734/(AA1680+AA1685))*100</f>
        <v>0.15514184397163433</v>
      </c>
      <c r="AB1736" s="850">
        <f t="shared" ref="AB1736:AB1737" si="1480">100-(AB1734/(AB1680+AB1685))*100</f>
        <v>-0.30364372469635725</v>
      </c>
      <c r="AC1736" s="992">
        <f t="shared" ref="AC1736:AC1737" si="1481">100-(AC1734/(AC1680+AC1685))*100</f>
        <v>-0.0084000244364119681</v>
      </c>
      <c r="AD1736" s="9"/>
      <c r="AE1736" s="9"/>
      <c r="AF1736" s="9"/>
      <c r="AG1736" s="9"/>
    </row>
    <row r="1737" ht="15.75" customHeight="1">
      <c r="A1737" s="687"/>
      <c r="B1737" s="688"/>
      <c r="C1737" s="127" t="s">
        <v>45</v>
      </c>
      <c r="D1737" s="94"/>
      <c r="E1737" s="851">
        <f t="shared" si="1457"/>
        <v>0.922619047619051</v>
      </c>
      <c r="F1737" s="852">
        <f t="shared" si="1458"/>
        <v>0.4761904761904816</v>
      </c>
      <c r="G1737" s="852">
        <f t="shared" si="1459"/>
        <v>0.89285714285712459</v>
      </c>
      <c r="H1737" s="852">
        <f t="shared" si="1460"/>
        <v>0.52941176470588402</v>
      </c>
      <c r="I1737" s="852">
        <f t="shared" si="1461"/>
        <v>0.81206496519722293</v>
      </c>
      <c r="J1737" s="852">
        <f t="shared" si="1462"/>
        <v>0.77951002227172239</v>
      </c>
      <c r="K1737" s="852">
        <f t="shared" si="1463"/>
        <v>1.1315789473684106</v>
      </c>
      <c r="L1737" s="852">
        <f t="shared" si="1464"/>
        <v>1.1989795918367463</v>
      </c>
      <c r="M1737" s="852">
        <f t="shared" si="1465"/>
        <v>1.0461373390558037</v>
      </c>
      <c r="N1737" s="852">
        <f t="shared" si="1466"/>
        <v>0.85616438356164792</v>
      </c>
      <c r="O1737" s="852">
        <f t="shared" si="1467"/>
        <v>0.96590909090909349</v>
      </c>
      <c r="P1737" s="852">
        <f t="shared" si="1468"/>
        <v>0.79599056603773022</v>
      </c>
      <c r="Q1737" s="852">
        <f t="shared" si="1469"/>
        <v>0.74200913242009392</v>
      </c>
      <c r="R1737" s="852">
        <f t="shared" si="1470"/>
        <v>0.58962264150943611</v>
      </c>
      <c r="S1737" s="852">
        <f t="shared" si="1471"/>
        <v>0.7629107981220784</v>
      </c>
      <c r="T1737" s="852">
        <f t="shared" si="1472"/>
        <v>0.74031890660590705</v>
      </c>
      <c r="U1737" s="852">
        <f t="shared" si="1473"/>
        <v>0.91836734693877986</v>
      </c>
      <c r="V1737" s="852">
        <f t="shared" si="1474"/>
        <v>1.0238095238095184</v>
      </c>
      <c r="W1737" s="852">
        <f t="shared" si="1475"/>
        <v>0.9765625</v>
      </c>
      <c r="X1737" s="852">
        <f t="shared" si="1476"/>
        <v>1.0128458498023747</v>
      </c>
      <c r="Y1737" s="852">
        <f t="shared" si="1477"/>
        <v>0.4184100418409713</v>
      </c>
      <c r="Z1737" s="852">
        <f t="shared" si="1478"/>
        <v>0.46403712296982746</v>
      </c>
      <c r="AA1737" s="852">
        <f t="shared" si="1479"/>
        <v>0.2764127764127835</v>
      </c>
      <c r="AB1737" s="853">
        <f t="shared" si="1480"/>
        <v>0.1820388349514559</v>
      </c>
      <c r="AC1737" s="993">
        <f t="shared" si="1481"/>
        <v>0.78356481481482376</v>
      </c>
      <c r="AD1737" s="9"/>
      <c r="AE1737" s="9"/>
      <c r="AF1737" s="9"/>
      <c r="AG1737" s="9"/>
    </row>
    <row r="1738">
      <c r="A1738" s="242"/>
      <c r="B1738" s="243"/>
      <c r="C1738" s="244"/>
      <c r="D1738" s="245" t="s">
        <v>46</v>
      </c>
      <c r="E1738" s="246">
        <f t="shared" ref="E1738:AC1738" si="1482">(E1682+E1687-E1699-E1704-E1709-E1714-E1719-E1729)/(E1682+E1687)</f>
        <v>0.0076979472140762777</v>
      </c>
      <c r="F1738" s="246">
        <f t="shared" si="1482"/>
        <v>0.021093750000000105</v>
      </c>
      <c r="G1738" s="246">
        <f t="shared" si="1482"/>
        <v>0.019531250000000069</v>
      </c>
      <c r="H1738" s="246">
        <f t="shared" si="1482"/>
        <v>-0.020773638968481313</v>
      </c>
      <c r="I1738" s="246">
        <f t="shared" si="1482"/>
        <v>0.052922077922078002</v>
      </c>
      <c r="J1738" s="246">
        <f t="shared" si="1482"/>
        <v>0.018465909090909199</v>
      </c>
      <c r="K1738" s="246">
        <f t="shared" si="1482"/>
        <v>0.00098814229249000987</v>
      </c>
      <c r="L1738" s="246">
        <f t="shared" si="1482"/>
        <v>0.01704545454545461</v>
      </c>
      <c r="M1738" s="246">
        <f t="shared" si="1482"/>
        <v>0.0055114638447971778</v>
      </c>
      <c r="N1738" s="246">
        <f t="shared" si="1482"/>
        <v>0.0043016194331983787</v>
      </c>
      <c r="O1738" s="246">
        <f t="shared" si="1482"/>
        <v>0.014945652173912968</v>
      </c>
      <c r="P1738" s="246">
        <f t="shared" si="1482"/>
        <v>0.0013102725366874635</v>
      </c>
      <c r="Q1738" s="246">
        <f t="shared" si="1482"/>
        <v>0.0041580041580041157</v>
      </c>
      <c r="R1738" s="246">
        <f t="shared" si="1482"/>
        <v>0.019252232142857324</v>
      </c>
      <c r="S1738" s="246">
        <f t="shared" si="1482"/>
        <v>0.015000000000000025</v>
      </c>
      <c r="T1738" s="246">
        <f t="shared" si="1482"/>
        <v>0.0052923387096774407</v>
      </c>
      <c r="U1738" s="246">
        <f t="shared" si="1482"/>
        <v>-0.0020080321285140131</v>
      </c>
      <c r="V1738" s="246">
        <f t="shared" si="1482"/>
        <v>-0.0020197486535007748</v>
      </c>
      <c r="W1738" s="246">
        <f t="shared" si="1482"/>
        <v>0.0045638945233263846</v>
      </c>
      <c r="X1738" s="246">
        <f t="shared" si="1482"/>
        <v>0.028978388998035402</v>
      </c>
      <c r="Y1738" s="246">
        <f t="shared" si="1482"/>
        <v>0.0044742729306488233</v>
      </c>
      <c r="Z1738" s="246">
        <f t="shared" si="1482"/>
        <v>-0.031092964824120665</v>
      </c>
      <c r="AA1738" s="246">
        <f t="shared" si="1482"/>
        <v>-0.0036127167630058319</v>
      </c>
      <c r="AB1738" s="247">
        <f t="shared" si="1482"/>
        <v>0.010788690476190313</v>
      </c>
      <c r="AC1738" s="248">
        <f t="shared" si="1482"/>
        <v>0.0081150608044904225</v>
      </c>
      <c r="AD1738" s="9"/>
      <c r="AE1738" s="9"/>
      <c r="AF1738" s="9"/>
      <c r="AG1738" s="9"/>
    </row>
    <row r="1739" ht="15.75" customHeight="1">
      <c r="A1739" s="249"/>
      <c r="B1739" s="250"/>
      <c r="C1739" s="251"/>
      <c r="D1739" s="252" t="s">
        <v>47</v>
      </c>
      <c r="E1739" s="253">
        <f t="shared" ref="E1739:AC1739" si="1483">(E1684+E1689-E1701-E1706-E1711-E1716-E1721-E1731)/(E1684+E1689)</f>
        <v>-0.0034641424337811238</v>
      </c>
      <c r="F1739" s="253">
        <f t="shared" si="1483"/>
        <v>-0.0026919572073375074</v>
      </c>
      <c r="G1739" s="253">
        <f t="shared" si="1483"/>
        <v>-0.0030683576466715295</v>
      </c>
      <c r="H1739" s="253">
        <f t="shared" si="1483"/>
        <v>-0.0072521291263124002</v>
      </c>
      <c r="I1739" s="253">
        <f t="shared" si="1483"/>
        <v>-0.0046044755590207197</v>
      </c>
      <c r="J1739" s="253">
        <f t="shared" si="1483"/>
        <v>-0.0028800989973700505</v>
      </c>
      <c r="K1739" s="253">
        <f t="shared" si="1483"/>
        <v>-0.0011553762080028182</v>
      </c>
      <c r="L1739" s="253">
        <f t="shared" si="1483"/>
        <v>-0.0022980458687941662</v>
      </c>
      <c r="M1739" s="253">
        <f t="shared" si="1483"/>
        <v>-0.0023523145927197195</v>
      </c>
      <c r="N1739" s="253">
        <f t="shared" si="1483"/>
        <v>-0.0045831964149797679</v>
      </c>
      <c r="O1739" s="253">
        <f t="shared" si="1483"/>
        <v>-0.0027473773961029942</v>
      </c>
      <c r="P1739" s="253">
        <f t="shared" si="1483"/>
        <v>-0.0024242526152325589</v>
      </c>
      <c r="Q1739" s="253">
        <f t="shared" si="1483"/>
        <v>-0.0033621554134619304</v>
      </c>
      <c r="R1739" s="253">
        <f t="shared" si="1483"/>
        <v>-0.0049772834956269846</v>
      </c>
      <c r="S1739" s="253">
        <f t="shared" si="1483"/>
        <v>-0.0026477019909974162</v>
      </c>
      <c r="T1739" s="253">
        <f t="shared" si="1483"/>
        <v>-0.0030501402255684652</v>
      </c>
      <c r="U1739" s="253">
        <f t="shared" si="1483"/>
        <v>-0.0022592973295989054</v>
      </c>
      <c r="V1739" s="253">
        <f t="shared" si="1483"/>
        <v>-0.0027187625333116288</v>
      </c>
      <c r="W1739" s="253">
        <f t="shared" si="1483"/>
        <v>-0.0049672003014888883</v>
      </c>
      <c r="X1739" s="253">
        <f t="shared" si="1483"/>
        <v>-0.0023585136201364344</v>
      </c>
      <c r="Y1739" s="253">
        <f t="shared" si="1483"/>
        <v>-0.004602203460647338</v>
      </c>
      <c r="Z1739" s="253">
        <f t="shared" si="1483"/>
        <v>-0.0034119708204709905</v>
      </c>
      <c r="AA1739" s="253">
        <f t="shared" si="1483"/>
        <v>-0.0032794518915173002</v>
      </c>
      <c r="AB1739" s="254">
        <f t="shared" si="1483"/>
        <v>-0.0073915888534496462</v>
      </c>
      <c r="AC1739" s="255">
        <f t="shared" si="1483"/>
        <v>-0.003422249060092971</v>
      </c>
      <c r="AD1739" s="9"/>
      <c r="AE1739" s="9"/>
      <c r="AF1739" s="9"/>
      <c r="AG1739" s="9"/>
    </row>
    <row r="1740" ht="32.25" customHeight="1">
      <c r="A1740" s="807"/>
      <c r="B1740" s="9"/>
      <c r="C1740" s="9"/>
      <c r="D1740" s="30"/>
      <c r="E1740" s="30"/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  <c r="R1740" s="30"/>
      <c r="S1740" s="30"/>
      <c r="T1740" s="30"/>
      <c r="U1740" s="30"/>
      <c r="V1740" s="30"/>
      <c r="W1740" s="30"/>
      <c r="X1740" s="30"/>
      <c r="Y1740" s="30"/>
      <c r="Z1740" s="30"/>
      <c r="AA1740" s="30"/>
      <c r="AB1740" s="30"/>
      <c r="AC1740" s="30"/>
      <c r="AD1740" s="64"/>
      <c r="AE1740" s="64"/>
      <c r="AF1740" s="64"/>
      <c r="AG1740" s="64"/>
    </row>
    <row r="1741">
      <c r="A1741" s="472" t="s">
        <v>420</v>
      </c>
      <c r="B1741" s="473"/>
      <c r="C1741" s="474"/>
      <c r="D1741" s="475">
        <v>0</v>
      </c>
      <c r="E1741" s="476">
        <v>1</v>
      </c>
      <c r="F1741" s="477">
        <v>2</v>
      </c>
      <c r="G1741" s="477">
        <v>3</v>
      </c>
      <c r="H1741" s="477">
        <v>4</v>
      </c>
      <c r="I1741" s="477">
        <v>5</v>
      </c>
      <c r="J1741" s="477">
        <v>6</v>
      </c>
      <c r="K1741" s="477">
        <v>7</v>
      </c>
      <c r="L1741" s="477">
        <v>8</v>
      </c>
      <c r="M1741" s="477">
        <v>9</v>
      </c>
      <c r="N1741" s="477">
        <v>10</v>
      </c>
      <c r="O1741" s="477">
        <v>11</v>
      </c>
      <c r="P1741" s="477">
        <v>12</v>
      </c>
      <c r="Q1741" s="477">
        <v>13</v>
      </c>
      <c r="R1741" s="477">
        <v>14</v>
      </c>
      <c r="S1741" s="477">
        <v>15</v>
      </c>
      <c r="T1741" s="477">
        <v>16</v>
      </c>
      <c r="U1741" s="477">
        <v>17</v>
      </c>
      <c r="V1741" s="477">
        <v>18</v>
      </c>
      <c r="W1741" s="477">
        <v>19</v>
      </c>
      <c r="X1741" s="477">
        <v>20</v>
      </c>
      <c r="Y1741" s="477">
        <v>21</v>
      </c>
      <c r="Z1741" s="477">
        <v>22</v>
      </c>
      <c r="AA1741" s="477">
        <v>23</v>
      </c>
      <c r="AB1741" s="474">
        <v>24</v>
      </c>
      <c r="AC1741" s="819"/>
      <c r="AD1741" s="64"/>
      <c r="AE1741" s="64"/>
      <c r="AF1741" s="64"/>
      <c r="AG1741" s="64"/>
    </row>
    <row r="1742">
      <c r="A1742" s="694" t="s">
        <v>49</v>
      </c>
      <c r="B1742" s="444"/>
      <c r="C1742" s="820"/>
      <c r="D1742" s="821" t="s">
        <v>15</v>
      </c>
      <c r="E1742" s="443">
        <v>8</v>
      </c>
      <c r="F1742" s="444">
        <v>8</v>
      </c>
      <c r="G1742" s="444">
        <v>8</v>
      </c>
      <c r="H1742" s="444">
        <v>8</v>
      </c>
      <c r="I1742" s="444">
        <v>8</v>
      </c>
      <c r="J1742" s="444">
        <v>8</v>
      </c>
      <c r="K1742" s="444">
        <v>8</v>
      </c>
      <c r="L1742" s="444">
        <v>9</v>
      </c>
      <c r="M1742" s="444">
        <v>9</v>
      </c>
      <c r="N1742" s="444">
        <v>9</v>
      </c>
      <c r="O1742" s="444">
        <v>9</v>
      </c>
      <c r="P1742" s="444">
        <v>10</v>
      </c>
      <c r="Q1742" s="444">
        <v>10</v>
      </c>
      <c r="R1742" s="444">
        <v>10</v>
      </c>
      <c r="S1742" s="444">
        <v>10</v>
      </c>
      <c r="T1742" s="444">
        <v>10</v>
      </c>
      <c r="U1742" s="444">
        <v>10</v>
      </c>
      <c r="V1742" s="444">
        <v>9</v>
      </c>
      <c r="W1742" s="444">
        <v>9</v>
      </c>
      <c r="X1742" s="444">
        <v>8</v>
      </c>
      <c r="Y1742" s="444">
        <v>8</v>
      </c>
      <c r="Z1742" s="444">
        <v>8</v>
      </c>
      <c r="AA1742" s="444">
        <v>8</v>
      </c>
      <c r="AB1742" s="481">
        <v>8</v>
      </c>
      <c r="AC1742" s="696"/>
      <c r="AD1742" s="64"/>
      <c r="AE1742" s="64"/>
      <c r="AF1742" s="64"/>
      <c r="AG1742" s="64"/>
    </row>
    <row r="1743">
      <c r="A1743" s="697" t="s">
        <v>14</v>
      </c>
      <c r="B1743" s="490"/>
      <c r="C1743" s="251"/>
      <c r="D1743" s="824" t="s">
        <v>15</v>
      </c>
      <c r="E1743" s="825">
        <v>6</v>
      </c>
      <c r="F1743" s="490">
        <v>6</v>
      </c>
      <c r="G1743" s="490">
        <v>6</v>
      </c>
      <c r="H1743" s="490">
        <v>6</v>
      </c>
      <c r="I1743" s="490">
        <v>6</v>
      </c>
      <c r="J1743" s="490">
        <v>6</v>
      </c>
      <c r="K1743" s="490">
        <v>7</v>
      </c>
      <c r="L1743" s="490">
        <v>7</v>
      </c>
      <c r="M1743" s="490">
        <v>8</v>
      </c>
      <c r="N1743" s="490">
        <v>8</v>
      </c>
      <c r="O1743" s="490">
        <v>8</v>
      </c>
      <c r="P1743" s="490">
        <v>8</v>
      </c>
      <c r="Q1743" s="490">
        <v>8</v>
      </c>
      <c r="R1743" s="490">
        <v>8</v>
      </c>
      <c r="S1743" s="490">
        <v>8</v>
      </c>
      <c r="T1743" s="490">
        <v>8</v>
      </c>
      <c r="U1743" s="490">
        <v>7</v>
      </c>
      <c r="V1743" s="490">
        <v>7</v>
      </c>
      <c r="W1743" s="490">
        <v>7</v>
      </c>
      <c r="X1743" s="490">
        <v>7</v>
      </c>
      <c r="Y1743" s="490">
        <v>7</v>
      </c>
      <c r="Z1743" s="490">
        <v>7</v>
      </c>
      <c r="AA1743" s="490">
        <v>6</v>
      </c>
      <c r="AB1743" s="492">
        <v>6</v>
      </c>
      <c r="AC1743" s="699"/>
      <c r="AJ1743" s="64"/>
      <c r="AK1743" s="64"/>
      <c r="AL1743" s="9"/>
      <c r="AM1743" s="64"/>
    </row>
    <row r="1744">
      <c r="A1744" s="1134" t="s">
        <v>50</v>
      </c>
      <c r="B1744" s="1135" t="s">
        <v>421</v>
      </c>
      <c r="C1744" s="221" t="s">
        <v>18</v>
      </c>
      <c r="D1744" s="222" t="s">
        <v>19</v>
      </c>
      <c r="E1744" s="207"/>
      <c r="F1744" s="208"/>
      <c r="G1744" s="208"/>
      <c r="H1744" s="208"/>
      <c r="I1744" s="208"/>
      <c r="J1744" s="208"/>
      <c r="K1744" s="208"/>
      <c r="L1744" s="208"/>
      <c r="M1744" s="208"/>
      <c r="N1744" s="208"/>
      <c r="O1744" s="208"/>
      <c r="P1744" s="208"/>
      <c r="Q1744" s="208"/>
      <c r="R1744" s="208"/>
      <c r="S1744" s="208"/>
      <c r="T1744" s="208"/>
      <c r="U1744" s="208"/>
      <c r="V1744" s="208"/>
      <c r="W1744" s="208"/>
      <c r="X1744" s="208"/>
      <c r="Y1744" s="208"/>
      <c r="Z1744" s="208"/>
      <c r="AA1744" s="208"/>
      <c r="AB1744" s="209"/>
      <c r="AC1744" s="222">
        <f t="shared" ref="AC1744:AC1750" si="1484">SUM(E1744:AB1744)</f>
        <v>0</v>
      </c>
      <c r="AJ1744" s="81"/>
      <c r="AK1744" s="497"/>
      <c r="AL1744" s="81"/>
      <c r="AM1744" s="9"/>
    </row>
    <row r="1745">
      <c r="A1745" s="866"/>
      <c r="B1745" s="316"/>
      <c r="C1745" s="75" t="s">
        <v>20</v>
      </c>
      <c r="D1745" s="76"/>
      <c r="E1745" s="77"/>
      <c r="F1745" s="78"/>
      <c r="G1745" s="78"/>
      <c r="H1745" s="78"/>
      <c r="I1745" s="78"/>
      <c r="J1745" s="78"/>
      <c r="K1745" s="78"/>
      <c r="L1745" s="78"/>
      <c r="M1745" s="78"/>
      <c r="N1745" s="78"/>
      <c r="O1745" s="78"/>
      <c r="P1745" s="78"/>
      <c r="Q1745" s="78"/>
      <c r="R1745" s="78"/>
      <c r="S1745" s="78"/>
      <c r="T1745" s="78"/>
      <c r="U1745" s="78"/>
      <c r="V1745" s="78"/>
      <c r="W1745" s="78"/>
      <c r="X1745" s="78"/>
      <c r="Y1745" s="78"/>
      <c r="Z1745" s="78"/>
      <c r="AA1745" s="78"/>
      <c r="AB1745" s="79"/>
      <c r="AC1745" s="76">
        <f t="shared" si="1484"/>
        <v>0</v>
      </c>
      <c r="AJ1745" s="9"/>
      <c r="AK1745" s="9"/>
      <c r="AL1745" s="9"/>
      <c r="AM1745" s="9"/>
    </row>
    <row r="1746">
      <c r="A1746" s="866"/>
      <c r="B1746" s="316"/>
      <c r="C1746" s="75" t="s">
        <v>21</v>
      </c>
      <c r="D1746" s="76"/>
      <c r="E1746" s="77"/>
      <c r="F1746" s="78"/>
      <c r="G1746" s="78"/>
      <c r="H1746" s="78"/>
      <c r="I1746" s="78"/>
      <c r="J1746" s="78"/>
      <c r="K1746" s="78"/>
      <c r="L1746" s="78"/>
      <c r="M1746" s="78"/>
      <c r="N1746" s="78"/>
      <c r="O1746" s="78"/>
      <c r="P1746" s="78"/>
      <c r="Q1746" s="78"/>
      <c r="R1746" s="78"/>
      <c r="S1746" s="78"/>
      <c r="T1746" s="78"/>
      <c r="U1746" s="78"/>
      <c r="V1746" s="78"/>
      <c r="W1746" s="78"/>
      <c r="X1746" s="78"/>
      <c r="Y1746" s="78"/>
      <c r="Z1746" s="78"/>
      <c r="AA1746" s="78"/>
      <c r="AB1746" s="79"/>
      <c r="AC1746" s="76"/>
      <c r="AJ1746" s="9"/>
      <c r="AK1746" s="9"/>
      <c r="AL1746" s="9"/>
      <c r="AM1746" s="9"/>
    </row>
    <row r="1747">
      <c r="A1747" s="866"/>
      <c r="B1747" s="316"/>
      <c r="C1747" s="75" t="s">
        <v>23</v>
      </c>
      <c r="D1747" s="76"/>
      <c r="E1747" s="77" t="e">
        <f t="shared" ref="E1747:AB1761" si="1485">E1745/E1744</f>
        <v>#DIV/0!</v>
      </c>
      <c r="F1747" s="78" t="e">
        <f t="shared" si="1485"/>
        <v>#DIV/0!</v>
      </c>
      <c r="G1747" s="78" t="e">
        <f t="shared" si="1485"/>
        <v>#DIV/0!</v>
      </c>
      <c r="H1747" s="78" t="e">
        <f t="shared" si="1485"/>
        <v>#DIV/0!</v>
      </c>
      <c r="I1747" s="78" t="e">
        <f t="shared" si="1485"/>
        <v>#DIV/0!</v>
      </c>
      <c r="J1747" s="78" t="e">
        <f t="shared" si="1485"/>
        <v>#DIV/0!</v>
      </c>
      <c r="K1747" s="78" t="e">
        <f t="shared" si="1485"/>
        <v>#DIV/0!</v>
      </c>
      <c r="L1747" s="78" t="e">
        <f t="shared" si="1485"/>
        <v>#DIV/0!</v>
      </c>
      <c r="M1747" s="78" t="e">
        <f t="shared" si="1485"/>
        <v>#DIV/0!</v>
      </c>
      <c r="N1747" s="78" t="e">
        <f t="shared" si="1485"/>
        <v>#DIV/0!</v>
      </c>
      <c r="O1747" s="78" t="e">
        <f t="shared" si="1485"/>
        <v>#DIV/0!</v>
      </c>
      <c r="P1747" s="78" t="e">
        <f t="shared" si="1485"/>
        <v>#DIV/0!</v>
      </c>
      <c r="Q1747" s="78" t="e">
        <f t="shared" si="1485"/>
        <v>#DIV/0!</v>
      </c>
      <c r="R1747" s="78" t="e">
        <f t="shared" si="1485"/>
        <v>#DIV/0!</v>
      </c>
      <c r="S1747" s="78" t="e">
        <f t="shared" si="1485"/>
        <v>#DIV/0!</v>
      </c>
      <c r="T1747" s="78" t="e">
        <f t="shared" si="1485"/>
        <v>#DIV/0!</v>
      </c>
      <c r="U1747" s="78" t="e">
        <f t="shared" si="1485"/>
        <v>#DIV/0!</v>
      </c>
      <c r="V1747" s="78" t="e">
        <f t="shared" si="1485"/>
        <v>#DIV/0!</v>
      </c>
      <c r="W1747" s="78" t="e">
        <f t="shared" si="1485"/>
        <v>#DIV/0!</v>
      </c>
      <c r="X1747" s="78" t="e">
        <f t="shared" si="1485"/>
        <v>#DIV/0!</v>
      </c>
      <c r="Y1747" s="78" t="e">
        <f t="shared" si="1485"/>
        <v>#DIV/0!</v>
      </c>
      <c r="Z1747" s="78" t="e">
        <f t="shared" si="1485"/>
        <v>#DIV/0!</v>
      </c>
      <c r="AA1747" s="78" t="e">
        <f t="shared" si="1485"/>
        <v>#DIV/0!</v>
      </c>
      <c r="AB1747" s="79" t="e">
        <f t="shared" si="1485"/>
        <v>#DIV/0!</v>
      </c>
      <c r="AC1747" s="76"/>
      <c r="AJ1747" s="9"/>
      <c r="AK1747" s="9"/>
      <c r="AL1747" s="9"/>
      <c r="AM1747" s="9"/>
    </row>
    <row r="1748">
      <c r="A1748" s="1136"/>
      <c r="B1748" s="861"/>
      <c r="C1748" s="731" t="s">
        <v>24</v>
      </c>
      <c r="D1748" s="270" t="s">
        <v>22</v>
      </c>
      <c r="E1748" s="404">
        <v>113.8</v>
      </c>
      <c r="F1748" s="272">
        <v>113.90000000000001</v>
      </c>
      <c r="G1748" s="272">
        <v>115.90000000000001</v>
      </c>
      <c r="H1748" s="272">
        <v>116.09999999999999</v>
      </c>
      <c r="I1748" s="272">
        <v>117.2</v>
      </c>
      <c r="J1748" s="272">
        <v>117.5</v>
      </c>
      <c r="K1748" s="272">
        <v>116.7</v>
      </c>
      <c r="L1748" s="272">
        <v>116.09999999999999</v>
      </c>
      <c r="M1748" s="272">
        <v>115.40000000000001</v>
      </c>
      <c r="N1748" s="272">
        <v>115.59999999999999</v>
      </c>
      <c r="O1748" s="272">
        <v>115.59999999999999</v>
      </c>
      <c r="P1748" s="272">
        <v>115.59999999999999</v>
      </c>
      <c r="Q1748" s="272">
        <v>115.90000000000001</v>
      </c>
      <c r="R1748" s="272">
        <v>115.7</v>
      </c>
      <c r="S1748" s="272">
        <v>115.8</v>
      </c>
      <c r="T1748" s="272">
        <v>115.59999999999999</v>
      </c>
      <c r="U1748" s="272">
        <v>117.90000000000001</v>
      </c>
      <c r="V1748" s="272">
        <v>119.7</v>
      </c>
      <c r="W1748" s="272">
        <v>119.59999999999999</v>
      </c>
      <c r="X1748" s="272">
        <v>120.3</v>
      </c>
      <c r="Y1748" s="272">
        <v>119.5</v>
      </c>
      <c r="Z1748" s="272">
        <v>119.09999999999999</v>
      </c>
      <c r="AA1748" s="272">
        <v>118.59999999999999</v>
      </c>
      <c r="AB1748" s="274">
        <v>118.90000000000001</v>
      </c>
      <c r="AC1748" s="455"/>
      <c r="AJ1748" s="9"/>
      <c r="AK1748" s="9"/>
      <c r="AL1748" s="9"/>
      <c r="AM1748" s="9"/>
    </row>
    <row r="1749">
      <c r="A1749" s="865" t="s">
        <v>95</v>
      </c>
      <c r="B1749" s="315" t="s">
        <v>422</v>
      </c>
      <c r="C1749" s="67" t="s">
        <v>18</v>
      </c>
      <c r="D1749" s="68" t="s">
        <v>22</v>
      </c>
      <c r="E1749" s="69">
        <v>530</v>
      </c>
      <c r="F1749" s="70">
        <v>440</v>
      </c>
      <c r="G1749" s="70">
        <v>440</v>
      </c>
      <c r="H1749" s="70">
        <v>460</v>
      </c>
      <c r="I1749" s="70">
        <v>520</v>
      </c>
      <c r="J1749" s="70">
        <v>600</v>
      </c>
      <c r="K1749" s="70">
        <v>850</v>
      </c>
      <c r="L1749" s="70">
        <v>940</v>
      </c>
      <c r="M1749" s="70">
        <v>970</v>
      </c>
      <c r="N1749" s="70">
        <v>960</v>
      </c>
      <c r="O1749" s="70">
        <v>890</v>
      </c>
      <c r="P1749" s="70">
        <v>950</v>
      </c>
      <c r="Q1749" s="70">
        <v>920</v>
      </c>
      <c r="R1749" s="70">
        <v>900</v>
      </c>
      <c r="S1749" s="70">
        <v>860</v>
      </c>
      <c r="T1749" s="70">
        <v>850</v>
      </c>
      <c r="U1749" s="70">
        <v>890</v>
      </c>
      <c r="V1749" s="70">
        <v>890</v>
      </c>
      <c r="W1749" s="70">
        <v>890</v>
      </c>
      <c r="X1749" s="70">
        <v>950</v>
      </c>
      <c r="Y1749" s="70">
        <v>950</v>
      </c>
      <c r="Z1749" s="70">
        <v>860</v>
      </c>
      <c r="AA1749" s="70">
        <v>740</v>
      </c>
      <c r="AB1749" s="334">
        <v>500</v>
      </c>
      <c r="AC1749" s="278">
        <f t="shared" si="1484"/>
        <v>18750</v>
      </c>
      <c r="AJ1749" s="81"/>
      <c r="AK1749" s="497"/>
      <c r="AL1749" s="81"/>
      <c r="AM1749" s="9"/>
    </row>
    <row r="1750">
      <c r="A1750" s="866"/>
      <c r="B1750" s="316"/>
      <c r="C1750" s="75" t="s">
        <v>20</v>
      </c>
      <c r="D1750" s="76" t="s">
        <v>22</v>
      </c>
      <c r="E1750" s="77">
        <v>310</v>
      </c>
      <c r="F1750" s="78">
        <v>320</v>
      </c>
      <c r="G1750" s="78">
        <v>320</v>
      </c>
      <c r="H1750" s="78">
        <v>310</v>
      </c>
      <c r="I1750" s="78">
        <v>320</v>
      </c>
      <c r="J1750" s="78">
        <v>330</v>
      </c>
      <c r="K1750" s="78">
        <v>350</v>
      </c>
      <c r="L1750" s="78">
        <v>350</v>
      </c>
      <c r="M1750" s="78">
        <v>360</v>
      </c>
      <c r="N1750" s="78">
        <v>330</v>
      </c>
      <c r="O1750" s="78">
        <v>340</v>
      </c>
      <c r="P1750" s="78">
        <v>340</v>
      </c>
      <c r="Q1750" s="78">
        <v>340</v>
      </c>
      <c r="R1750" s="78">
        <v>370</v>
      </c>
      <c r="S1750" s="78">
        <v>350</v>
      </c>
      <c r="T1750" s="78">
        <v>360</v>
      </c>
      <c r="U1750" s="78">
        <v>360</v>
      </c>
      <c r="V1750" s="78">
        <v>350</v>
      </c>
      <c r="W1750" s="78">
        <v>360</v>
      </c>
      <c r="X1750" s="78">
        <v>390</v>
      </c>
      <c r="Y1750" s="78">
        <v>360</v>
      </c>
      <c r="Z1750" s="78">
        <v>340</v>
      </c>
      <c r="AA1750" s="78">
        <v>330</v>
      </c>
      <c r="AB1750" s="314">
        <v>300</v>
      </c>
      <c r="AC1750" s="280">
        <f t="shared" si="1484"/>
        <v>8190</v>
      </c>
      <c r="AJ1750" s="9"/>
      <c r="AK1750" s="9"/>
      <c r="AL1750" s="9"/>
      <c r="AM1750" s="9"/>
    </row>
    <row r="1751">
      <c r="A1751" s="866"/>
      <c r="B1751" s="316"/>
      <c r="C1751" s="75" t="s">
        <v>21</v>
      </c>
      <c r="D1751" s="76" t="s">
        <v>22</v>
      </c>
      <c r="E1751" s="118">
        <v>2.9700000000000002</v>
      </c>
      <c r="F1751" s="118">
        <v>2.6699999999999999</v>
      </c>
      <c r="G1751" s="118">
        <v>2.4900000000000002</v>
      </c>
      <c r="H1751" s="118">
        <v>2.73</v>
      </c>
      <c r="I1751" s="118">
        <v>2.8199999999999998</v>
      </c>
      <c r="J1751" s="118">
        <v>3.1800000000000002</v>
      </c>
      <c r="K1751" s="118">
        <v>4.2000000000000002</v>
      </c>
      <c r="L1751" s="118">
        <v>4.8600000000000003</v>
      </c>
      <c r="M1751" s="118">
        <v>5.0999999999999996</v>
      </c>
      <c r="N1751" s="118">
        <v>4.8600000000000003</v>
      </c>
      <c r="O1751" s="118">
        <v>4.6799999999999997</v>
      </c>
      <c r="P1751" s="118">
        <v>5.0099999999999998</v>
      </c>
      <c r="Q1751" s="118">
        <v>4.5300000000000002</v>
      </c>
      <c r="R1751" s="118">
        <v>4.9800000000000004</v>
      </c>
      <c r="S1751" s="118">
        <v>4.6200000000000001</v>
      </c>
      <c r="T1751" s="118">
        <v>4.4699999999999998</v>
      </c>
      <c r="U1751" s="118">
        <v>4.71</v>
      </c>
      <c r="V1751" s="118">
        <v>4.6500000000000004</v>
      </c>
      <c r="W1751" s="118">
        <v>4.4699999999999998</v>
      </c>
      <c r="X1751" s="118">
        <v>4.8300000000000001</v>
      </c>
      <c r="Y1751" s="118">
        <v>4.8300000000000001</v>
      </c>
      <c r="Z1751" s="118">
        <v>4.3499999999999996</v>
      </c>
      <c r="AA1751" s="118">
        <v>3.9300000000000002</v>
      </c>
      <c r="AB1751" s="118">
        <v>3</v>
      </c>
      <c r="AC1751" s="312">
        <f>AVERAGE(E1751:AB1751)</f>
        <v>4.1224999999999996</v>
      </c>
      <c r="AJ1751" s="9"/>
      <c r="AK1751" s="9"/>
      <c r="AL1751" s="9"/>
      <c r="AM1751" s="9"/>
    </row>
    <row r="1752">
      <c r="A1752" s="866"/>
      <c r="B1752" s="316"/>
      <c r="C1752" s="75" t="s">
        <v>23</v>
      </c>
      <c r="D1752" s="76"/>
      <c r="E1752" s="82">
        <f t="shared" si="1485"/>
        <v>0.58490566037735847</v>
      </c>
      <c r="F1752" s="83">
        <f t="shared" si="1485"/>
        <v>0.72727272727272729</v>
      </c>
      <c r="G1752" s="83">
        <f t="shared" si="1485"/>
        <v>0.72727272727272729</v>
      </c>
      <c r="H1752" s="83">
        <f t="shared" si="1485"/>
        <v>0.67391304347826086</v>
      </c>
      <c r="I1752" s="83">
        <f t="shared" si="1485"/>
        <v>0.61538461538461542</v>
      </c>
      <c r="J1752" s="83">
        <f t="shared" si="1485"/>
        <v>0.55000000000000004</v>
      </c>
      <c r="K1752" s="83">
        <f t="shared" si="1485"/>
        <v>0.41176470588235292</v>
      </c>
      <c r="L1752" s="83">
        <f t="shared" si="1485"/>
        <v>0.37234042553191488</v>
      </c>
      <c r="M1752" s="83">
        <f t="shared" si="1485"/>
        <v>0.37113402061855671</v>
      </c>
      <c r="N1752" s="83">
        <f t="shared" si="1485"/>
        <v>0.34375</v>
      </c>
      <c r="O1752" s="83">
        <f t="shared" si="1485"/>
        <v>0.38202247191011235</v>
      </c>
      <c r="P1752" s="83">
        <f t="shared" si="1485"/>
        <v>0.35789473684210527</v>
      </c>
      <c r="Q1752" s="83">
        <f t="shared" si="1485"/>
        <v>0.36956521739130432</v>
      </c>
      <c r="R1752" s="83">
        <f t="shared" si="1485"/>
        <v>0.41111111111111109</v>
      </c>
      <c r="S1752" s="83">
        <f t="shared" si="1485"/>
        <v>0.40697674418604651</v>
      </c>
      <c r="T1752" s="83">
        <f t="shared" si="1485"/>
        <v>0.42352941176470588</v>
      </c>
      <c r="U1752" s="83">
        <f t="shared" si="1485"/>
        <v>0.4044943820224719</v>
      </c>
      <c r="V1752" s="83">
        <f t="shared" si="1485"/>
        <v>0.39325842696629215</v>
      </c>
      <c r="W1752" s="83">
        <f t="shared" si="1485"/>
        <v>0.4044943820224719</v>
      </c>
      <c r="X1752" s="83">
        <f t="shared" si="1485"/>
        <v>0.41052631578947368</v>
      </c>
      <c r="Y1752" s="83">
        <f t="shared" si="1485"/>
        <v>0.37894736842105264</v>
      </c>
      <c r="Z1752" s="83">
        <f t="shared" si="1485"/>
        <v>0.39534883720930231</v>
      </c>
      <c r="AA1752" s="83">
        <f t="shared" si="1485"/>
        <v>0.44594594594594594</v>
      </c>
      <c r="AB1752" s="311">
        <f t="shared" si="1485"/>
        <v>0.59999999999999998</v>
      </c>
      <c r="AC1752" s="76"/>
      <c r="AJ1752" s="9"/>
      <c r="AK1752" s="9"/>
      <c r="AL1752" s="9"/>
      <c r="AM1752" s="9"/>
    </row>
    <row r="1753">
      <c r="A1753" s="1136"/>
      <c r="B1753" s="861"/>
      <c r="C1753" s="731" t="s">
        <v>24</v>
      </c>
      <c r="D1753" s="270" t="s">
        <v>22</v>
      </c>
      <c r="E1753" s="404">
        <v>114</v>
      </c>
      <c r="F1753" s="404">
        <v>114.09999999999999</v>
      </c>
      <c r="G1753" s="404">
        <v>116</v>
      </c>
      <c r="H1753" s="404">
        <v>116.3</v>
      </c>
      <c r="I1753" s="404">
        <v>117.3</v>
      </c>
      <c r="J1753" s="404">
        <v>117.40000000000001</v>
      </c>
      <c r="K1753" s="272">
        <v>117</v>
      </c>
      <c r="L1753" s="272">
        <v>116.3</v>
      </c>
      <c r="M1753" s="272">
        <v>115.5</v>
      </c>
      <c r="N1753" s="272">
        <v>115.7</v>
      </c>
      <c r="O1753" s="272">
        <v>115.40000000000001</v>
      </c>
      <c r="P1753" s="272">
        <v>115.5</v>
      </c>
      <c r="Q1753" s="272">
        <v>115.90000000000001</v>
      </c>
      <c r="R1753" s="272">
        <v>115.59999999999999</v>
      </c>
      <c r="S1753" s="272">
        <v>116</v>
      </c>
      <c r="T1753" s="272">
        <v>115.59999999999999</v>
      </c>
      <c r="U1753" s="272">
        <v>118.09999999999999</v>
      </c>
      <c r="V1753" s="272">
        <v>120</v>
      </c>
      <c r="W1753" s="272">
        <v>119.90000000000001</v>
      </c>
      <c r="X1753" s="272">
        <v>120.3</v>
      </c>
      <c r="Y1753" s="272">
        <v>119.5</v>
      </c>
      <c r="Z1753" s="272">
        <v>119.3</v>
      </c>
      <c r="AA1753" s="272">
        <v>118.7</v>
      </c>
      <c r="AB1753" s="273">
        <v>119.2</v>
      </c>
      <c r="AC1753" s="455"/>
      <c r="AJ1753" s="9"/>
      <c r="AK1753" s="9"/>
      <c r="AL1753" s="9"/>
      <c r="AM1753" s="9"/>
    </row>
    <row r="1754">
      <c r="A1754" s="307" t="s">
        <v>16</v>
      </c>
      <c r="B1754" s="307"/>
      <c r="C1754" s="67" t="s">
        <v>18</v>
      </c>
      <c r="D1754" s="68" t="s">
        <v>22</v>
      </c>
      <c r="E1754" s="108">
        <v>1720</v>
      </c>
      <c r="F1754" s="109">
        <v>1680</v>
      </c>
      <c r="G1754" s="109">
        <v>1570</v>
      </c>
      <c r="H1754" s="109">
        <v>1800</v>
      </c>
      <c r="I1754" s="109">
        <v>1870</v>
      </c>
      <c r="J1754" s="109">
        <v>2290</v>
      </c>
      <c r="K1754" s="109">
        <v>2790</v>
      </c>
      <c r="L1754" s="109">
        <v>3020</v>
      </c>
      <c r="M1754" s="109">
        <v>3220</v>
      </c>
      <c r="N1754" s="109">
        <v>3250</v>
      </c>
      <c r="O1754" s="109">
        <v>2900</v>
      </c>
      <c r="P1754" s="109">
        <v>2940</v>
      </c>
      <c r="Q1754" s="109">
        <v>2940</v>
      </c>
      <c r="R1754" s="109">
        <v>2850</v>
      </c>
      <c r="S1754" s="109">
        <v>2740</v>
      </c>
      <c r="T1754" s="109">
        <v>2930</v>
      </c>
      <c r="U1754" s="109">
        <v>2900</v>
      </c>
      <c r="V1754" s="109">
        <v>2940</v>
      </c>
      <c r="W1754" s="109">
        <v>2870</v>
      </c>
      <c r="X1754" s="109">
        <v>2990</v>
      </c>
      <c r="Y1754" s="109">
        <v>2740</v>
      </c>
      <c r="Z1754" s="109">
        <v>2510</v>
      </c>
      <c r="AA1754" s="109">
        <v>2160</v>
      </c>
      <c r="AB1754" s="501">
        <v>1770</v>
      </c>
      <c r="AC1754" s="278">
        <f t="shared" ref="AC1754:AC1755" si="1486">SUM(E1754:AB1754)</f>
        <v>61390</v>
      </c>
      <c r="AJ1754" s="81"/>
      <c r="AK1754" s="497"/>
      <c r="AL1754" s="81"/>
      <c r="AM1754" s="9"/>
    </row>
    <row r="1755">
      <c r="A1755" s="1393"/>
      <c r="B1755" s="1393"/>
      <c r="C1755" s="75" t="s">
        <v>20</v>
      </c>
      <c r="D1755" s="76" t="s">
        <v>22</v>
      </c>
      <c r="E1755" s="113">
        <v>1600</v>
      </c>
      <c r="F1755" s="114">
        <v>1720</v>
      </c>
      <c r="G1755" s="114">
        <v>1710</v>
      </c>
      <c r="H1755" s="114">
        <v>1720</v>
      </c>
      <c r="I1755" s="114">
        <v>5030</v>
      </c>
      <c r="J1755" s="114">
        <v>5040</v>
      </c>
      <c r="K1755" s="114">
        <v>4820</v>
      </c>
      <c r="L1755" s="114">
        <v>4680</v>
      </c>
      <c r="M1755" s="114">
        <v>4530</v>
      </c>
      <c r="N1755" s="114">
        <v>4600</v>
      </c>
      <c r="O1755" s="114">
        <v>4750</v>
      </c>
      <c r="P1755" s="114">
        <v>4820</v>
      </c>
      <c r="Q1755" s="114">
        <v>4690</v>
      </c>
      <c r="R1755" s="114">
        <v>4620</v>
      </c>
      <c r="S1755" s="114">
        <v>4750</v>
      </c>
      <c r="T1755" s="114">
        <v>4750</v>
      </c>
      <c r="U1755" s="114">
        <v>4850</v>
      </c>
      <c r="V1755" s="114">
        <v>5070</v>
      </c>
      <c r="W1755" s="114">
        <v>5070</v>
      </c>
      <c r="X1755" s="114">
        <v>5150</v>
      </c>
      <c r="Y1755" s="114">
        <v>5200</v>
      </c>
      <c r="Z1755" s="114">
        <v>5210</v>
      </c>
      <c r="AA1755" s="114">
        <v>5240</v>
      </c>
      <c r="AB1755" s="496">
        <v>5290</v>
      </c>
      <c r="AC1755" s="280">
        <f t="shared" si="1486"/>
        <v>104910</v>
      </c>
      <c r="AJ1755" s="9"/>
      <c r="AK1755" s="9"/>
      <c r="AL1755" s="9"/>
      <c r="AM1755" s="9"/>
    </row>
    <row r="1756">
      <c r="A1756" s="1393"/>
      <c r="B1756" s="1393"/>
      <c r="C1756" s="75" t="s">
        <v>21</v>
      </c>
      <c r="D1756" s="76" t="s">
        <v>22</v>
      </c>
      <c r="E1756" s="118">
        <v>11.640000000000001</v>
      </c>
      <c r="F1756" s="118">
        <v>11.960000000000001</v>
      </c>
      <c r="G1756" s="118">
        <v>11.4</v>
      </c>
      <c r="H1756" s="118">
        <v>12.039999999999999</v>
      </c>
      <c r="I1756" s="118">
        <v>26.399999999999999</v>
      </c>
      <c r="J1756" s="118">
        <v>27.16</v>
      </c>
      <c r="K1756" s="118">
        <v>27.640000000000001</v>
      </c>
      <c r="L1756" s="118">
        <v>28</v>
      </c>
      <c r="M1756" s="118">
        <v>27.879999999999999</v>
      </c>
      <c r="N1756" s="118">
        <v>28.16</v>
      </c>
      <c r="O1756" s="118">
        <v>27.84</v>
      </c>
      <c r="P1756" s="118">
        <v>28.399999999999999</v>
      </c>
      <c r="Q1756" s="118">
        <v>27.600000000000001</v>
      </c>
      <c r="R1756" s="118">
        <v>27.440000000000001</v>
      </c>
      <c r="S1756" s="118">
        <v>27.719999999999999</v>
      </c>
      <c r="T1756" s="118">
        <v>27.879999999999999</v>
      </c>
      <c r="U1756" s="118">
        <v>27.640000000000001</v>
      </c>
      <c r="V1756" s="118">
        <v>28.359999999999999</v>
      </c>
      <c r="W1756" s="118">
        <v>28.199999999999999</v>
      </c>
      <c r="X1756" s="118">
        <v>28.68</v>
      </c>
      <c r="Y1756" s="118">
        <v>28.440000000000001</v>
      </c>
      <c r="Z1756" s="118">
        <v>28.48</v>
      </c>
      <c r="AA1756" s="118">
        <v>27.640000000000001</v>
      </c>
      <c r="AB1756" s="118">
        <v>27.359999999999999</v>
      </c>
      <c r="AC1756" s="312">
        <f>AVERAGE(E1756:AB1756)</f>
        <v>25.165000000000003</v>
      </c>
      <c r="AJ1756" s="9"/>
      <c r="AK1756" s="9"/>
      <c r="AL1756" s="9"/>
      <c r="AM1756" s="9"/>
    </row>
    <row r="1757">
      <c r="A1757" s="1393"/>
      <c r="B1757" s="1393"/>
      <c r="C1757" s="520" t="s">
        <v>23</v>
      </c>
      <c r="D1757" s="450"/>
      <c r="E1757" s="451">
        <f t="shared" si="1485"/>
        <v>0.93023255813953487</v>
      </c>
      <c r="F1757" s="452">
        <f t="shared" si="1485"/>
        <v>1.0238095238095237</v>
      </c>
      <c r="G1757" s="452">
        <f t="shared" si="1485"/>
        <v>1.089171974522293</v>
      </c>
      <c r="H1757" s="452">
        <f t="shared" si="1485"/>
        <v>0.9555555555555556</v>
      </c>
      <c r="I1757" s="452">
        <f t="shared" si="1485"/>
        <v>2.6898395721925135</v>
      </c>
      <c r="J1757" s="452">
        <f t="shared" si="1485"/>
        <v>2.2008733624454146</v>
      </c>
      <c r="K1757" s="452">
        <f t="shared" si="1485"/>
        <v>1.7275985663082438</v>
      </c>
      <c r="L1757" s="452">
        <f t="shared" si="1485"/>
        <v>1.5496688741721854</v>
      </c>
      <c r="M1757" s="452">
        <f t="shared" si="1485"/>
        <v>1.4068322981366459</v>
      </c>
      <c r="N1757" s="452">
        <f t="shared" si="1485"/>
        <v>1.4153846153846155</v>
      </c>
      <c r="O1757" s="452">
        <f t="shared" si="1485"/>
        <v>1.6379310344827587</v>
      </c>
      <c r="P1757" s="452">
        <f t="shared" si="1485"/>
        <v>1.6394557823129252</v>
      </c>
      <c r="Q1757" s="452">
        <f t="shared" si="1485"/>
        <v>1.5952380952380953</v>
      </c>
      <c r="R1757" s="452">
        <f t="shared" si="1485"/>
        <v>1.6210526315789473</v>
      </c>
      <c r="S1757" s="452">
        <f t="shared" si="1485"/>
        <v>1.7335766423357664</v>
      </c>
      <c r="T1757" s="452">
        <f t="shared" si="1485"/>
        <v>1.6211604095563139</v>
      </c>
      <c r="U1757" s="452">
        <f t="shared" si="1485"/>
        <v>1.6724137931034482</v>
      </c>
      <c r="V1757" s="452">
        <f t="shared" si="1485"/>
        <v>1.7244897959183674</v>
      </c>
      <c r="W1757" s="452">
        <f t="shared" si="1485"/>
        <v>1.7665505226480835</v>
      </c>
      <c r="X1757" s="452">
        <f t="shared" si="1485"/>
        <v>1.7224080267558528</v>
      </c>
      <c r="Y1757" s="452">
        <f t="shared" si="1485"/>
        <v>1.8978102189781021</v>
      </c>
      <c r="Z1757" s="452">
        <f t="shared" si="1485"/>
        <v>2.0756972111553784</v>
      </c>
      <c r="AA1757" s="452">
        <f t="shared" si="1485"/>
        <v>2.425925925925926</v>
      </c>
      <c r="AB1757" s="1026">
        <f t="shared" si="1485"/>
        <v>2.9887005649717513</v>
      </c>
      <c r="AC1757" s="76"/>
      <c r="AJ1757" s="9"/>
      <c r="AK1757" s="9"/>
      <c r="AL1757" s="9"/>
      <c r="AM1757" s="9"/>
    </row>
    <row r="1758">
      <c r="A1758" s="865" t="s">
        <v>423</v>
      </c>
      <c r="B1758" s="315" t="s">
        <v>53</v>
      </c>
      <c r="C1758" s="67" t="s">
        <v>18</v>
      </c>
      <c r="D1758" s="68" t="s">
        <v>29</v>
      </c>
      <c r="E1758" s="69">
        <v>1026</v>
      </c>
      <c r="F1758" s="70">
        <v>946</v>
      </c>
      <c r="G1758" s="70">
        <v>920</v>
      </c>
      <c r="H1758" s="70">
        <v>892</v>
      </c>
      <c r="I1758" s="70">
        <v>922</v>
      </c>
      <c r="J1758" s="70">
        <v>1060</v>
      </c>
      <c r="K1758" s="70">
        <v>1278</v>
      </c>
      <c r="L1758" s="70">
        <v>1508</v>
      </c>
      <c r="M1758" s="70">
        <v>2090</v>
      </c>
      <c r="N1758" s="70">
        <v>2126</v>
      </c>
      <c r="O1758" s="70">
        <v>2128</v>
      </c>
      <c r="P1758" s="70">
        <v>2250</v>
      </c>
      <c r="Q1758" s="70">
        <v>1682</v>
      </c>
      <c r="R1758" s="70">
        <v>2062</v>
      </c>
      <c r="S1758" s="70">
        <v>2060</v>
      </c>
      <c r="T1758" s="70">
        <v>1828</v>
      </c>
      <c r="U1758" s="70">
        <v>2020</v>
      </c>
      <c r="V1758" s="70">
        <v>1742</v>
      </c>
      <c r="W1758" s="70">
        <v>1838</v>
      </c>
      <c r="X1758" s="70">
        <v>1854</v>
      </c>
      <c r="Y1758" s="70">
        <v>1780</v>
      </c>
      <c r="Z1758" s="70">
        <v>1528</v>
      </c>
      <c r="AA1758" s="70">
        <v>1390</v>
      </c>
      <c r="AB1758" s="71">
        <v>1188</v>
      </c>
      <c r="AC1758" s="111">
        <f t="shared" ref="AC1758:AC1759" si="1487">SUM(E1758:AB1758)</f>
        <v>38118</v>
      </c>
      <c r="AD1758" s="112">
        <v>6300</v>
      </c>
      <c r="AE1758" s="109">
        <v>100</v>
      </c>
      <c r="AF1758" s="110">
        <v>200</v>
      </c>
      <c r="AJ1758" s="81"/>
      <c r="AK1758" s="497"/>
      <c r="AL1758" s="81"/>
      <c r="AM1758" s="9"/>
    </row>
    <row r="1759">
      <c r="A1759" s="866"/>
      <c r="B1759" s="316"/>
      <c r="C1759" s="75" t="s">
        <v>20</v>
      </c>
      <c r="D1759" s="76" t="s">
        <v>29</v>
      </c>
      <c r="E1759" s="77">
        <v>652</v>
      </c>
      <c r="F1759" s="78">
        <v>642</v>
      </c>
      <c r="G1759" s="78">
        <v>644</v>
      </c>
      <c r="H1759" s="78">
        <v>628</v>
      </c>
      <c r="I1759" s="78">
        <v>646</v>
      </c>
      <c r="J1759" s="78">
        <v>678</v>
      </c>
      <c r="K1759" s="78">
        <v>682</v>
      </c>
      <c r="L1759" s="78">
        <v>738</v>
      </c>
      <c r="M1759" s="78">
        <v>1374</v>
      </c>
      <c r="N1759" s="78">
        <v>1438</v>
      </c>
      <c r="O1759" s="78">
        <v>1470</v>
      </c>
      <c r="P1759" s="78">
        <v>1530</v>
      </c>
      <c r="Q1759" s="78">
        <v>900</v>
      </c>
      <c r="R1759" s="78">
        <v>1310</v>
      </c>
      <c r="S1759" s="78">
        <v>1378</v>
      </c>
      <c r="T1759" s="78">
        <v>1238</v>
      </c>
      <c r="U1759" s="78">
        <v>1380</v>
      </c>
      <c r="V1759" s="78">
        <v>984</v>
      </c>
      <c r="W1759" s="78">
        <v>1070</v>
      </c>
      <c r="X1759" s="78">
        <v>1088</v>
      </c>
      <c r="Y1759" s="78">
        <v>944</v>
      </c>
      <c r="Z1759" s="78">
        <v>692</v>
      </c>
      <c r="AA1759" s="78">
        <v>656</v>
      </c>
      <c r="AB1759" s="79">
        <v>660</v>
      </c>
      <c r="AC1759" s="116">
        <f t="shared" si="1487"/>
        <v>23422</v>
      </c>
      <c r="AD1759" s="117"/>
      <c r="AE1759" s="78"/>
      <c r="AF1759" s="79"/>
      <c r="AJ1759" s="9"/>
      <c r="AK1759" s="9"/>
      <c r="AL1759" s="9"/>
      <c r="AM1759" s="9"/>
    </row>
    <row r="1760">
      <c r="A1760" s="866"/>
      <c r="B1760" s="316"/>
      <c r="C1760" s="75" t="s">
        <v>21</v>
      </c>
      <c r="D1760" s="1394" t="s">
        <v>22</v>
      </c>
      <c r="E1760" s="1245">
        <v>58</v>
      </c>
      <c r="F1760" s="74">
        <v>59</v>
      </c>
      <c r="G1760" s="74">
        <v>60</v>
      </c>
      <c r="H1760" s="74">
        <v>53.600000000000001</v>
      </c>
      <c r="I1760" s="74">
        <v>63.799999999999997</v>
      </c>
      <c r="J1760" s="74">
        <v>71.400000000000006</v>
      </c>
      <c r="K1760" s="74">
        <v>86.400000000000006</v>
      </c>
      <c r="L1760" s="74">
        <v>151.59999999999999</v>
      </c>
      <c r="M1760" s="74">
        <v>149.59999999999999</v>
      </c>
      <c r="N1760" s="74">
        <v>129.59999999999999</v>
      </c>
      <c r="O1760" s="74">
        <v>152.40000000000001</v>
      </c>
      <c r="P1760" s="74">
        <v>135</v>
      </c>
      <c r="Q1760" s="74">
        <v>110.2</v>
      </c>
      <c r="R1760" s="74">
        <v>128.40000000000001</v>
      </c>
      <c r="S1760" s="74">
        <v>142</v>
      </c>
      <c r="T1760" s="74">
        <v>139.80000000000001</v>
      </c>
      <c r="U1760" s="74">
        <v>101</v>
      </c>
      <c r="V1760" s="74">
        <v>112.2</v>
      </c>
      <c r="W1760" s="74">
        <v>121.8</v>
      </c>
      <c r="X1760" s="74">
        <v>118.2</v>
      </c>
      <c r="Y1760" s="74">
        <v>91.799999999999997</v>
      </c>
      <c r="Z1760" s="74">
        <v>85.400000000000006</v>
      </c>
      <c r="AA1760" s="74">
        <v>76.200000000000003</v>
      </c>
      <c r="AB1760" s="1246">
        <v>66</v>
      </c>
      <c r="AC1760" s="116">
        <f>AVERAGE(E1760:AB1760)</f>
        <v>102.64166666666667</v>
      </c>
      <c r="AD1760" s="122">
        <f>SQRT(MIN((E1758*E1758+E1759*E1759),(F1758*F1758+F1759*F1759),(G1758*G1758+G1759*G1759),(H1758*H1758+H1759*H1759),(I1758*I1758+I1759*I1759),(J1758*J1758+J1759*J1759),(K1758*K1758+K1759*K1759),(L1758*L1758+L1759*L1759),(M1758*M1758+M1759*M1759),(N1758*N1758+N1759*N1759),(E1758*E1758+E1759*E1759),(O1758*O1758+O1759*O1759),(P1758*P1758+P1759*P1759),(R1758*R1758+R1759*R1759),(S1758*S1758+S1759*S1759),(T1758*T1758+T1759*T1759),(U1758*U1758+U1759*U1759),(V1758*V1758+V1759*V1759),(W1758*W1758+W1759*W1759),(X1758*X1758+X1759*X1759),(V1758*V1758+V1759*V1759),(Z1758*Z1758+Z1759*Z1759),(AA1758*AA1758+AA1759*AA1759),(AB1758*AB1758+AB1759*AB1759)))/AD1758</f>
        <v>0.17315765269930922</v>
      </c>
      <c r="AE1760" s="122"/>
      <c r="AF1760" s="123"/>
      <c r="AJ1760" s="9"/>
      <c r="AK1760" s="9"/>
      <c r="AL1760" s="9"/>
      <c r="AM1760" s="9"/>
    </row>
    <row r="1761">
      <c r="A1761" s="866"/>
      <c r="B1761" s="316"/>
      <c r="C1761" s="75" t="s">
        <v>23</v>
      </c>
      <c r="D1761" s="76"/>
      <c r="E1761" s="82">
        <f t="shared" si="1485"/>
        <v>0.63547758284600386</v>
      </c>
      <c r="F1761" s="83">
        <f t="shared" si="1485"/>
        <v>0.67864693446088797</v>
      </c>
      <c r="G1761" s="83">
        <f t="shared" si="1485"/>
        <v>0.69999999999999996</v>
      </c>
      <c r="H1761" s="83">
        <f t="shared" si="1485"/>
        <v>0.70403587443946192</v>
      </c>
      <c r="I1761" s="83">
        <f t="shared" si="1485"/>
        <v>0.70065075921908893</v>
      </c>
      <c r="J1761" s="83">
        <f t="shared" si="1485"/>
        <v>0.63962264150943393</v>
      </c>
      <c r="K1761" s="83">
        <f t="shared" si="1485"/>
        <v>0.53364632237871679</v>
      </c>
      <c r="L1761" s="83">
        <f t="shared" si="1485"/>
        <v>0.48938992042440316</v>
      </c>
      <c r="M1761" s="83">
        <f t="shared" si="1485"/>
        <v>0.65741626794258379</v>
      </c>
      <c r="N1761" s="83">
        <f t="shared" si="1485"/>
        <v>0.67638758231420504</v>
      </c>
      <c r="O1761" s="83">
        <f t="shared" si="1485"/>
        <v>0.69078947368421051</v>
      </c>
      <c r="P1761" s="83">
        <f t="shared" si="1485"/>
        <v>0.68000000000000005</v>
      </c>
      <c r="Q1761" s="83">
        <f t="shared" si="1485"/>
        <v>0.53507728894173601</v>
      </c>
      <c r="R1761" s="83">
        <f t="shared" si="1485"/>
        <v>0.63530552861299705</v>
      </c>
      <c r="S1761" s="83">
        <f t="shared" si="1485"/>
        <v>0.66893203883495145</v>
      </c>
      <c r="T1761" s="83">
        <f t="shared" si="1485"/>
        <v>0.67724288840262581</v>
      </c>
      <c r="U1761" s="83">
        <f t="shared" si="1485"/>
        <v>0.68316831683168322</v>
      </c>
      <c r="V1761" s="83">
        <f t="shared" si="1485"/>
        <v>0.5648679678530425</v>
      </c>
      <c r="W1761" s="83">
        <f t="shared" si="1485"/>
        <v>0.58215451577801958</v>
      </c>
      <c r="X1761" s="83">
        <f t="shared" si="1485"/>
        <v>0.58683926645091689</v>
      </c>
      <c r="Y1761" s="83">
        <f t="shared" si="1485"/>
        <v>0.53033707865168545</v>
      </c>
      <c r="Z1761" s="83">
        <f t="shared" si="1485"/>
        <v>0.45287958115183247</v>
      </c>
      <c r="AA1761" s="83">
        <f t="shared" si="1485"/>
        <v>0.47194244604316549</v>
      </c>
      <c r="AB1761" s="84">
        <f t="shared" si="1485"/>
        <v>0.55555555555555558</v>
      </c>
      <c r="AC1761" s="124"/>
      <c r="AD1761" s="117"/>
      <c r="AE1761" s="78"/>
      <c r="AF1761" s="79"/>
      <c r="AJ1761" s="9"/>
      <c r="AK1761" s="9"/>
      <c r="AL1761" s="9"/>
      <c r="AM1761" s="9"/>
    </row>
    <row r="1762">
      <c r="A1762" s="742"/>
      <c r="B1762" s="743"/>
      <c r="C1762" s="127" t="s">
        <v>37</v>
      </c>
      <c r="D1762" s="94"/>
      <c r="E1762" s="128">
        <f t="shared" ref="E1762:AB1762" si="1488">SQRT(E1758*E1758+E1759*E1759)/E1773/1.73</f>
        <v>67.049803052764943</v>
      </c>
      <c r="F1762" s="129">
        <f t="shared" si="1488"/>
        <v>63.058509171058091</v>
      </c>
      <c r="G1762" s="129">
        <f t="shared" si="1488"/>
        <v>61.881291659411431</v>
      </c>
      <c r="H1762" s="129">
        <f t="shared" si="1488"/>
        <v>59.997536725587423</v>
      </c>
      <c r="I1762" s="129">
        <f t="shared" si="1488"/>
        <v>61.565266102919672</v>
      </c>
      <c r="J1762" s="129">
        <f t="shared" si="1488"/>
        <v>68.746032757859581</v>
      </c>
      <c r="K1762" s="129">
        <f t="shared" si="1488"/>
        <v>79.518923542989256</v>
      </c>
      <c r="L1762" s="129">
        <f t="shared" si="1488"/>
        <v>96.563473436343116</v>
      </c>
      <c r="M1762" s="129">
        <f t="shared" si="1488"/>
        <v>140.77676798328923</v>
      </c>
      <c r="N1762" s="129">
        <f t="shared" si="1488"/>
        <v>140.22834070340659</v>
      </c>
      <c r="O1762" s="129">
        <f t="shared" si="1488"/>
        <v>143.06303159971651</v>
      </c>
      <c r="P1762" s="129">
        <f t="shared" si="1488"/>
        <v>149.93189012434496</v>
      </c>
      <c r="Q1762" s="129">
        <f t="shared" si="1488"/>
        <v>105.72264392069798</v>
      </c>
      <c r="R1762" s="129">
        <f t="shared" si="1488"/>
        <v>136.04071725040157</v>
      </c>
      <c r="S1762" s="129">
        <f t="shared" si="1488"/>
        <v>138.28216117997579</v>
      </c>
      <c r="T1762" s="129">
        <f t="shared" si="1488"/>
        <v>123.06315940747943</v>
      </c>
      <c r="U1762" s="129">
        <f t="shared" si="1488"/>
        <v>133.91055177392906</v>
      </c>
      <c r="V1762" s="129">
        <f t="shared" si="1488"/>
        <v>110.35084034480933</v>
      </c>
      <c r="W1762" s="129">
        <f t="shared" si="1488"/>
        <v>117.86633935102445</v>
      </c>
      <c r="X1762" s="129">
        <f t="shared" si="1488"/>
        <v>118.34104542770628</v>
      </c>
      <c r="Y1762" s="129">
        <f t="shared" si="1488"/>
        <v>110.1836381188091</v>
      </c>
      <c r="Z1762" s="129">
        <f t="shared" si="1488"/>
        <v>91.904403236842469</v>
      </c>
      <c r="AA1762" s="129">
        <f t="shared" si="1488"/>
        <v>84.533958605423067</v>
      </c>
      <c r="AB1762" s="131">
        <f t="shared" si="1488"/>
        <v>74.531549429658781</v>
      </c>
      <c r="AC1762" s="189">
        <f>AVERAGE(E1762:AB1762)</f>
        <v>103.21299478776865</v>
      </c>
      <c r="AD1762" s="373">
        <f>(AC1760-AC1762)/AC1760</f>
        <v>-0.0055662397119621799</v>
      </c>
      <c r="AE1762" s="129"/>
      <c r="AF1762" s="131"/>
      <c r="AJ1762" s="64"/>
      <c r="AK1762" s="64"/>
      <c r="AL1762" s="9"/>
      <c r="AM1762" s="64"/>
    </row>
    <row r="1763">
      <c r="A1763" s="865" t="s">
        <v>424</v>
      </c>
      <c r="B1763" s="315" t="s">
        <v>28</v>
      </c>
      <c r="C1763" s="67" t="s">
        <v>18</v>
      </c>
      <c r="D1763" s="68" t="s">
        <v>29</v>
      </c>
      <c r="E1763" s="69">
        <v>486</v>
      </c>
      <c r="F1763" s="70">
        <v>559.20000000000005</v>
      </c>
      <c r="G1763" s="70">
        <v>771.60000000000002</v>
      </c>
      <c r="H1763" s="70">
        <v>919.20000000000005</v>
      </c>
      <c r="I1763" s="70">
        <v>973.19999999999993</v>
      </c>
      <c r="J1763" s="70">
        <v>962.39999999999998</v>
      </c>
      <c r="K1763" s="70">
        <v>934.80000000000007</v>
      </c>
      <c r="L1763" s="70">
        <v>922.80000000000007</v>
      </c>
      <c r="M1763" s="70">
        <v>938.39999999999998</v>
      </c>
      <c r="N1763" s="70">
        <v>934.80000000000007</v>
      </c>
      <c r="O1763" s="70">
        <v>902.39999999999998</v>
      </c>
      <c r="P1763" s="70">
        <v>889.20000000000005</v>
      </c>
      <c r="Q1763" s="70">
        <v>891.60000000000002</v>
      </c>
      <c r="R1763" s="70">
        <v>915.60000000000002</v>
      </c>
      <c r="S1763" s="70">
        <v>912</v>
      </c>
      <c r="T1763" s="70">
        <v>952.80000000000007</v>
      </c>
      <c r="U1763" s="70">
        <v>930</v>
      </c>
      <c r="V1763" s="70">
        <v>904.80000000000007</v>
      </c>
      <c r="W1763" s="70">
        <v>780</v>
      </c>
      <c r="X1763" s="70">
        <v>651.60000000000002</v>
      </c>
      <c r="Y1763" s="70">
        <v>564</v>
      </c>
      <c r="Z1763" s="70">
        <v>474</v>
      </c>
      <c r="AA1763" s="70">
        <v>459.59999999999997</v>
      </c>
      <c r="AB1763" s="71">
        <v>444</v>
      </c>
      <c r="AC1763" s="278">
        <f t="shared" ref="AC1763:AC1764" si="1489">SUM(E1763:AB1763)</f>
        <v>19073.999999999996</v>
      </c>
      <c r="AD1763" s="112">
        <v>6300</v>
      </c>
      <c r="AE1763" s="109">
        <v>100</v>
      </c>
      <c r="AF1763" s="110">
        <v>120</v>
      </c>
      <c r="AJ1763" s="81"/>
      <c r="AK1763" s="497"/>
      <c r="AL1763" s="81"/>
      <c r="AM1763" s="9"/>
    </row>
    <row r="1764">
      <c r="A1764" s="866"/>
      <c r="B1764" s="316"/>
      <c r="C1764" s="75" t="s">
        <v>20</v>
      </c>
      <c r="D1764" s="76" t="s">
        <v>29</v>
      </c>
      <c r="E1764" s="77">
        <v>303.60000000000002</v>
      </c>
      <c r="F1764" s="78">
        <v>296.40000000000003</v>
      </c>
      <c r="G1764" s="78">
        <v>306</v>
      </c>
      <c r="H1764" s="78">
        <v>320.40000000000003</v>
      </c>
      <c r="I1764" s="78">
        <v>351.60000000000002</v>
      </c>
      <c r="J1764" s="78">
        <v>326.40000000000003</v>
      </c>
      <c r="K1764" s="78">
        <v>326.40000000000003</v>
      </c>
      <c r="L1764" s="78">
        <v>325.19999999999999</v>
      </c>
      <c r="M1764" s="78">
        <v>332.40000000000003</v>
      </c>
      <c r="N1764" s="78">
        <v>352.80000000000001</v>
      </c>
      <c r="O1764" s="78">
        <v>340.80000000000001</v>
      </c>
      <c r="P1764" s="78">
        <v>350.40000000000003</v>
      </c>
      <c r="Q1764" s="78">
        <v>351.60000000000002</v>
      </c>
      <c r="R1764" s="78">
        <v>361.19999999999999</v>
      </c>
      <c r="S1764" s="78">
        <v>348</v>
      </c>
      <c r="T1764" s="78">
        <v>352.80000000000001</v>
      </c>
      <c r="U1764" s="78">
        <v>342</v>
      </c>
      <c r="V1764" s="78">
        <v>322.80000000000001</v>
      </c>
      <c r="W1764" s="78">
        <v>304.80000000000001</v>
      </c>
      <c r="X1764" s="78">
        <v>306</v>
      </c>
      <c r="Y1764" s="78">
        <v>312</v>
      </c>
      <c r="Z1764" s="78">
        <v>292.80000000000001</v>
      </c>
      <c r="AA1764" s="78">
        <v>294</v>
      </c>
      <c r="AB1764" s="79">
        <v>288</v>
      </c>
      <c r="AC1764" s="280">
        <f t="shared" si="1489"/>
        <v>7808.4000000000015</v>
      </c>
      <c r="AD1764" s="117"/>
      <c r="AE1764" s="78"/>
      <c r="AF1764" s="79"/>
      <c r="AJ1764" s="9"/>
      <c r="AK1764" s="9"/>
      <c r="AL1764" s="9"/>
      <c r="AM1764" s="9"/>
    </row>
    <row r="1765">
      <c r="A1765" s="866"/>
      <c r="B1765" s="316"/>
      <c r="C1765" s="75" t="s">
        <v>21</v>
      </c>
      <c r="D1765" s="1394" t="s">
        <v>22</v>
      </c>
      <c r="E1765" s="1245">
        <v>33.359999999999999</v>
      </c>
      <c r="F1765" s="74">
        <v>27.48</v>
      </c>
      <c r="G1765" s="74">
        <v>28.800000000000001</v>
      </c>
      <c r="H1765" s="74">
        <v>27.359999999999999</v>
      </c>
      <c r="I1765" s="74">
        <v>32.880000000000003</v>
      </c>
      <c r="J1765" s="74">
        <v>35.159999999999997</v>
      </c>
      <c r="K1765" s="74">
        <v>50.640000000000001</v>
      </c>
      <c r="L1765" s="74">
        <v>53.640000000000001</v>
      </c>
      <c r="M1765" s="74">
        <v>55.439999999999998</v>
      </c>
      <c r="N1765" s="74">
        <v>55.799999999999997</v>
      </c>
      <c r="O1765" s="74">
        <v>52.799999999999997</v>
      </c>
      <c r="P1765" s="74">
        <v>56.520000000000003</v>
      </c>
      <c r="Q1765" s="74">
        <v>52.68</v>
      </c>
      <c r="R1765" s="74">
        <v>55.560000000000002</v>
      </c>
      <c r="S1765" s="74">
        <v>48.960000000000001</v>
      </c>
      <c r="T1765" s="74">
        <v>51</v>
      </c>
      <c r="U1765" s="74">
        <v>53.399999999999999</v>
      </c>
      <c r="V1765" s="74">
        <v>54.359999999999999</v>
      </c>
      <c r="W1765" s="74">
        <v>53.280000000000001</v>
      </c>
      <c r="X1765" s="74">
        <v>53.280000000000001</v>
      </c>
      <c r="Y1765" s="74">
        <v>55.200000000000003</v>
      </c>
      <c r="Z1765" s="74">
        <v>46.32</v>
      </c>
      <c r="AA1765" s="74">
        <v>44.399999999999999</v>
      </c>
      <c r="AB1765" s="1246">
        <v>40.079999999999998</v>
      </c>
      <c r="AC1765" s="280">
        <f>AVERAGE(E1765:AB1765)</f>
        <v>46.599999999999994</v>
      </c>
      <c r="AD1765" s="122">
        <f>SQRT(MIN((E1763*E1763+E1764*E1764),(F1763*F1763+F1764*F1764),(G1763*G1763+G1764*G1764),(H1763*H1763+H1764*H1764),(I1763*I1763+I1764*I1764),(J1763*J1763+J1764*J1764),(K1763*K1763+K1764*K1764),(L1763*L1763+L1764*L1764),(M1763*M1763+M1764*M1764),(N1763*N1763+N1764*N1764),(E1763*E1763+E1764*E1764),(O1763*O1763+O1764*O1764),(P1763*P1763+P1764*P1764),(R1763*R1763+R1764*R1764),(S1763*S1763+S1764*S1764),(T1763*T1763+T1764*T1764),(U1763*U1763+U1764*U1764),(V1763*V1763+V1764*V1764),(W1763*W1763+W1764*W1764),(X1763*X1763+X1764*X1764),(V1763*V1763+V1764*V1764),(Z1763*Z1763+Z1764*Z1764),(AA1763*AA1763+AA1764*AA1764),(AB1763*AB1763+AB1764*AB1764)))/AD1763</f>
        <v>0.084004103128380747</v>
      </c>
      <c r="AE1765" s="122"/>
      <c r="AF1765" s="123"/>
      <c r="AJ1765" s="9"/>
      <c r="AK1765" s="9"/>
      <c r="AL1765" s="9"/>
      <c r="AM1765" s="9"/>
    </row>
    <row r="1766">
      <c r="A1766" s="866"/>
      <c r="B1766" s="316"/>
      <c r="C1766" s="75" t="s">
        <v>23</v>
      </c>
      <c r="D1766" s="76"/>
      <c r="E1766" s="82">
        <f t="shared" ref="E1766:AB1766" si="1490">E1764/E1763</f>
        <v>0.62469135802469145</v>
      </c>
      <c r="F1766" s="83">
        <f t="shared" si="1490"/>
        <v>0.53004291845493567</v>
      </c>
      <c r="G1766" s="83">
        <f t="shared" si="1490"/>
        <v>0.39657853810264382</v>
      </c>
      <c r="H1766" s="83">
        <f t="shared" si="1490"/>
        <v>0.34856396866840733</v>
      </c>
      <c r="I1766" s="83">
        <f t="shared" si="1490"/>
        <v>0.36128236744759562</v>
      </c>
      <c r="J1766" s="83">
        <f t="shared" si="1490"/>
        <v>0.33915211970074816</v>
      </c>
      <c r="K1766" s="83">
        <f t="shared" si="1490"/>
        <v>0.34916559691912707</v>
      </c>
      <c r="L1766" s="83">
        <f t="shared" si="1490"/>
        <v>0.35240572171651491</v>
      </c>
      <c r="M1766" s="83">
        <f t="shared" si="1490"/>
        <v>0.3542199488491049</v>
      </c>
      <c r="N1766" s="83">
        <f t="shared" si="1490"/>
        <v>0.37740693196405645</v>
      </c>
      <c r="O1766" s="83">
        <f t="shared" si="1490"/>
        <v>0.37765957446808512</v>
      </c>
      <c r="P1766" s="83">
        <f t="shared" si="1490"/>
        <v>0.39406207827260459</v>
      </c>
      <c r="Q1766" s="83">
        <f t="shared" si="1490"/>
        <v>0.39434724091520862</v>
      </c>
      <c r="R1766" s="83">
        <f t="shared" si="1490"/>
        <v>0.39449541284403666</v>
      </c>
      <c r="S1766" s="83">
        <f t="shared" si="1490"/>
        <v>0.38157894736842107</v>
      </c>
      <c r="T1766" s="83">
        <f t="shared" si="1490"/>
        <v>0.37027707808564231</v>
      </c>
      <c r="U1766" s="83">
        <f t="shared" si="1490"/>
        <v>0.36774193548387096</v>
      </c>
      <c r="V1766" s="83">
        <f t="shared" si="1490"/>
        <v>0.35676392572944293</v>
      </c>
      <c r="W1766" s="83">
        <f t="shared" si="1490"/>
        <v>0.39076923076923076</v>
      </c>
      <c r="X1766" s="83">
        <f t="shared" si="1490"/>
        <v>0.46961325966850825</v>
      </c>
      <c r="Y1766" s="83">
        <f t="shared" si="1490"/>
        <v>0.55319148936170215</v>
      </c>
      <c r="Z1766" s="83">
        <f t="shared" si="1490"/>
        <v>0.61772151898734184</v>
      </c>
      <c r="AA1766" s="83">
        <f t="shared" si="1490"/>
        <v>0.63968668407310714</v>
      </c>
      <c r="AB1766" s="84">
        <f t="shared" si="1490"/>
        <v>0.64864864864864868</v>
      </c>
      <c r="AC1766" s="94"/>
      <c r="AD1766" s="370"/>
      <c r="AE1766" s="96"/>
      <c r="AF1766" s="97"/>
      <c r="AJ1766" s="9"/>
      <c r="AK1766" s="9"/>
      <c r="AL1766" s="9"/>
      <c r="AM1766" s="9"/>
    </row>
    <row r="1767">
      <c r="A1767" s="742"/>
      <c r="B1767" s="743"/>
      <c r="C1767" s="127" t="s">
        <v>37</v>
      </c>
      <c r="D1767" s="94"/>
      <c r="E1767" s="128">
        <f t="shared" ref="E1767:AB1767" si="1491">SQRT(E1763*E1763+E1764*E1764)/E1774/1.73</f>
        <v>31.636487848521611</v>
      </c>
      <c r="F1767" s="129">
        <f t="shared" si="1491"/>
        <v>34.874733438407787</v>
      </c>
      <c r="G1767" s="129">
        <f t="shared" si="1491"/>
        <v>45.65218816284024</v>
      </c>
      <c r="H1767" s="129">
        <f t="shared" si="1491"/>
        <v>53.691020306014131</v>
      </c>
      <c r="I1767" s="129">
        <f t="shared" si="1491"/>
        <v>57.56791826945809</v>
      </c>
      <c r="J1767" s="129">
        <f t="shared" si="1491"/>
        <v>56.428813746406128</v>
      </c>
      <c r="K1767" s="129">
        <f t="shared" si="1491"/>
        <v>55.19174608066055</v>
      </c>
      <c r="L1767" s="129">
        <f t="shared" si="1491"/>
        <v>54.802655658541561</v>
      </c>
      <c r="M1767" s="129">
        <f t="shared" si="1491"/>
        <v>55.331935265064878</v>
      </c>
      <c r="N1767" s="129">
        <f t="shared" si="1491"/>
        <v>55.373787619759902</v>
      </c>
      <c r="O1767" s="129">
        <f t="shared" si="1491"/>
        <v>53.664814228069346</v>
      </c>
      <c r="P1767" s="129">
        <f t="shared" si="1491"/>
        <v>52.968002456437134</v>
      </c>
      <c r="Q1767" s="129">
        <f t="shared" si="1491"/>
        <v>53.014475947428878</v>
      </c>
      <c r="R1767" s="129">
        <f t="shared" si="1491"/>
        <v>54.548667110426919</v>
      </c>
      <c r="S1767" s="129">
        <f t="shared" si="1491"/>
        <v>53.994487060130645</v>
      </c>
      <c r="T1767" s="129">
        <f t="shared" si="1491"/>
        <v>56.308199855430288</v>
      </c>
      <c r="U1767" s="129">
        <f t="shared" si="1491"/>
        <v>54.810438287637936</v>
      </c>
      <c r="V1767" s="129">
        <f t="shared" si="1491"/>
        <v>53.189019822796553</v>
      </c>
      <c r="W1767" s="129">
        <f t="shared" si="1491"/>
        <v>46.322337573507703</v>
      </c>
      <c r="X1767" s="129">
        <f t="shared" si="1491"/>
        <v>39.705356140684721</v>
      </c>
      <c r="Y1767" s="129">
        <f t="shared" si="1491"/>
        <v>35.721011094929466</v>
      </c>
      <c r="Z1767" s="129">
        <f t="shared" si="1491"/>
        <v>30.995931338653303</v>
      </c>
      <c r="AA1767" s="129">
        <f t="shared" si="1491"/>
        <v>30.559088137621313</v>
      </c>
      <c r="AB1767" s="131">
        <f t="shared" si="1491"/>
        <v>29.499604222317533</v>
      </c>
      <c r="AC1767" s="284">
        <f t="shared" ref="AC1767:AC1768" si="1492">AVERAGE(E1767:AB1767)</f>
        <v>47.7438633196561</v>
      </c>
      <c r="AD1767" s="190">
        <f>(AC1765-AC1767)/AC1765</f>
        <v>-0.024546423168585962</v>
      </c>
      <c r="AE1767" s="129"/>
      <c r="AF1767" s="131"/>
      <c r="AG1767" s="9"/>
    </row>
    <row r="1768">
      <c r="A1768" s="1395" t="s">
        <v>425</v>
      </c>
      <c r="B1768" s="1396" t="s">
        <v>105</v>
      </c>
      <c r="C1768" s="1341" t="s">
        <v>21</v>
      </c>
      <c r="D1768" s="1397" t="s">
        <v>22</v>
      </c>
      <c r="E1768" s="1398">
        <v>0</v>
      </c>
      <c r="F1768" s="1345">
        <v>0</v>
      </c>
      <c r="G1768" s="1345">
        <v>0</v>
      </c>
      <c r="H1768" s="1345">
        <v>0</v>
      </c>
      <c r="I1768" s="1345">
        <v>0</v>
      </c>
      <c r="J1768" s="1345">
        <v>0</v>
      </c>
      <c r="K1768" s="1345">
        <v>0</v>
      </c>
      <c r="L1768" s="1345">
        <v>0</v>
      </c>
      <c r="M1768" s="1345">
        <v>0</v>
      </c>
      <c r="N1768" s="1345">
        <v>0</v>
      </c>
      <c r="O1768" s="1345">
        <v>0</v>
      </c>
      <c r="P1768" s="1345">
        <v>0</v>
      </c>
      <c r="Q1768" s="1345">
        <v>0</v>
      </c>
      <c r="R1768" s="1345">
        <v>0</v>
      </c>
      <c r="S1768" s="1345">
        <v>0</v>
      </c>
      <c r="T1768" s="1345">
        <v>0</v>
      </c>
      <c r="U1768" s="1345">
        <v>0</v>
      </c>
      <c r="V1768" s="1345">
        <v>0</v>
      </c>
      <c r="W1768" s="1345">
        <v>0</v>
      </c>
      <c r="X1768" s="1345">
        <v>0</v>
      </c>
      <c r="Y1768" s="1345">
        <v>0</v>
      </c>
      <c r="Z1768" s="1345">
        <v>0</v>
      </c>
      <c r="AA1768" s="1345">
        <v>0</v>
      </c>
      <c r="AB1768" s="1399">
        <v>0</v>
      </c>
      <c r="AC1768" s="1400">
        <f t="shared" si="1492"/>
        <v>0</v>
      </c>
      <c r="AD1768" s="364"/>
      <c r="AE1768" s="365"/>
      <c r="AF1768" s="366"/>
      <c r="AG1768" s="9"/>
    </row>
    <row r="1769">
      <c r="A1769" s="139" t="s">
        <v>31</v>
      </c>
      <c r="B1769" s="139"/>
      <c r="C1769" s="140"/>
      <c r="D1769" s="141"/>
      <c r="E1769" s="374">
        <f t="shared" ref="E1769:E1770" si="1493">E1758+E1763</f>
        <v>1512</v>
      </c>
      <c r="F1769" s="142">
        <f t="shared" ref="F1769:F1770" si="1494">F1758+F1763</f>
        <v>1505.2</v>
      </c>
      <c r="G1769" s="142">
        <f t="shared" ref="G1769:G1770" si="1495">G1758+G1763</f>
        <v>1691.5999999999999</v>
      </c>
      <c r="H1769" s="142">
        <f t="shared" ref="H1769:H1770" si="1496">H1758+H1763</f>
        <v>1811.2</v>
      </c>
      <c r="I1769" s="142">
        <f t="shared" ref="I1769:I1770" si="1497">I1758+I1763</f>
        <v>1895.1999999999998</v>
      </c>
      <c r="J1769" s="142">
        <f t="shared" ref="J1769:J1770" si="1498">J1758+J1763</f>
        <v>2022.4000000000001</v>
      </c>
      <c r="K1769" s="142">
        <f t="shared" ref="K1769:K1770" si="1499">K1758+K1763</f>
        <v>2212.8000000000002</v>
      </c>
      <c r="L1769" s="142">
        <f t="shared" ref="L1769:L1770" si="1500">L1758+L1763</f>
        <v>2430.8000000000002</v>
      </c>
      <c r="M1769" s="142">
        <f t="shared" ref="M1769:M1770" si="1501">M1758+M1763</f>
        <v>3028.4000000000001</v>
      </c>
      <c r="N1769" s="142">
        <f t="shared" ref="N1769:N1770" si="1502">N1758+N1763</f>
        <v>3060.8000000000002</v>
      </c>
      <c r="O1769" s="142">
        <f t="shared" ref="O1769:O1770" si="1503">O1758+O1763</f>
        <v>3030.4000000000001</v>
      </c>
      <c r="P1769" s="142">
        <f t="shared" ref="P1769:P1770" si="1504">P1758+P1763</f>
        <v>3139.1999999999998</v>
      </c>
      <c r="Q1769" s="142">
        <f t="shared" ref="Q1769:Q1770" si="1505">Q1758+Q1763</f>
        <v>2573.5999999999999</v>
      </c>
      <c r="R1769" s="142">
        <f t="shared" ref="R1769:R1770" si="1506">R1758+R1763</f>
        <v>2977.5999999999999</v>
      </c>
      <c r="S1769" s="142">
        <f t="shared" ref="S1769:S1770" si="1507">S1758+S1763</f>
        <v>2972</v>
      </c>
      <c r="T1769" s="142">
        <f t="shared" ref="T1769:T1770" si="1508">T1758+T1763</f>
        <v>2780.8000000000002</v>
      </c>
      <c r="U1769" s="142">
        <f t="shared" ref="U1769:U1770" si="1509">U1758+U1763</f>
        <v>2950</v>
      </c>
      <c r="V1769" s="142">
        <f t="shared" ref="V1769:V1770" si="1510">V1758+V1763</f>
        <v>2646.8000000000002</v>
      </c>
      <c r="W1769" s="142">
        <f t="shared" ref="W1769:W1770" si="1511">W1758+W1763</f>
        <v>2618</v>
      </c>
      <c r="X1769" s="142">
        <f t="shared" ref="X1769:X1770" si="1512">X1758+X1763</f>
        <v>2505.5999999999999</v>
      </c>
      <c r="Y1769" s="142">
        <f t="shared" ref="Y1769:Y1770" si="1513">Y1758+Y1763</f>
        <v>2344</v>
      </c>
      <c r="Z1769" s="142">
        <f t="shared" ref="Z1769:Z1770" si="1514">Z1758+Z1763</f>
        <v>2002</v>
      </c>
      <c r="AA1769" s="142">
        <f t="shared" ref="AA1769:AA1770" si="1515">AA1758+AA1763</f>
        <v>1849.5999999999999</v>
      </c>
      <c r="AB1769" s="809">
        <f t="shared" ref="AB1769:AB1770" si="1516">AB1758+AB1763</f>
        <v>1632</v>
      </c>
      <c r="AC1769" s="141"/>
      <c r="AD1769" s="145">
        <f t="shared" ref="AD1769:AD1775" si="1517">MIN(E1769:AB1769)</f>
        <v>1505.2</v>
      </c>
      <c r="AE1769" s="146"/>
      <c r="AF1769" s="147"/>
      <c r="AG1769" s="9"/>
    </row>
    <row r="1770">
      <c r="A1770" s="149" t="s">
        <v>32</v>
      </c>
      <c r="B1770" s="149"/>
      <c r="C1770" s="150"/>
      <c r="D1770" s="151"/>
      <c r="E1770" s="293">
        <f t="shared" si="1493"/>
        <v>955.60000000000002</v>
      </c>
      <c r="F1770" s="152">
        <f t="shared" si="1494"/>
        <v>938.40000000000009</v>
      </c>
      <c r="G1770" s="152">
        <f t="shared" si="1495"/>
        <v>950</v>
      </c>
      <c r="H1770" s="152">
        <f t="shared" si="1496"/>
        <v>948.40000000000009</v>
      </c>
      <c r="I1770" s="152">
        <f t="shared" si="1497"/>
        <v>997.60000000000002</v>
      </c>
      <c r="J1770" s="152">
        <f t="shared" si="1498"/>
        <v>1004.4000000000001</v>
      </c>
      <c r="K1770" s="152">
        <f t="shared" si="1499"/>
        <v>1008.4000000000001</v>
      </c>
      <c r="L1770" s="152">
        <f t="shared" si="1500"/>
        <v>1063.2</v>
      </c>
      <c r="M1770" s="152">
        <f t="shared" si="1501"/>
        <v>1706.4000000000001</v>
      </c>
      <c r="N1770" s="152">
        <f t="shared" si="1502"/>
        <v>1790.8</v>
      </c>
      <c r="O1770" s="152">
        <f t="shared" si="1503"/>
        <v>1810.8</v>
      </c>
      <c r="P1770" s="152">
        <f t="shared" si="1504"/>
        <v>1880.4000000000001</v>
      </c>
      <c r="Q1770" s="152">
        <f t="shared" si="1505"/>
        <v>1251.5999999999999</v>
      </c>
      <c r="R1770" s="152">
        <f t="shared" si="1506"/>
        <v>1671.2</v>
      </c>
      <c r="S1770" s="152">
        <f t="shared" si="1507"/>
        <v>1726</v>
      </c>
      <c r="T1770" s="152">
        <f t="shared" si="1508"/>
        <v>1590.8</v>
      </c>
      <c r="U1770" s="152">
        <f t="shared" si="1509"/>
        <v>1722</v>
      </c>
      <c r="V1770" s="152">
        <f t="shared" si="1510"/>
        <v>1306.8</v>
      </c>
      <c r="W1770" s="152">
        <f t="shared" si="1511"/>
        <v>1374.8</v>
      </c>
      <c r="X1770" s="152">
        <f t="shared" si="1512"/>
        <v>1394</v>
      </c>
      <c r="Y1770" s="152">
        <f t="shared" si="1513"/>
        <v>1256</v>
      </c>
      <c r="Z1770" s="152">
        <f t="shared" si="1514"/>
        <v>984.79999999999995</v>
      </c>
      <c r="AA1770" s="152">
        <f t="shared" si="1515"/>
        <v>950</v>
      </c>
      <c r="AB1770" s="810">
        <f t="shared" si="1516"/>
        <v>948</v>
      </c>
      <c r="AC1770" s="151"/>
      <c r="AD1770" s="155">
        <f t="shared" si="1517"/>
        <v>938.40000000000009</v>
      </c>
      <c r="AE1770" s="156"/>
      <c r="AF1770" s="157"/>
      <c r="AG1770" s="9"/>
    </row>
    <row r="1771">
      <c r="A1771" s="149" t="s">
        <v>33</v>
      </c>
      <c r="B1771" s="149"/>
      <c r="C1771" s="150"/>
      <c r="D1771" s="151"/>
      <c r="E1771" s="293">
        <f t="shared" ref="E1771:AB1771" si="1518">SQRT(E1770*E1770+E1769*E1769)</f>
        <v>1788.66300906571</v>
      </c>
      <c r="F1771" s="152">
        <f t="shared" si="1518"/>
        <v>1773.7591719283653</v>
      </c>
      <c r="G1771" s="152">
        <f t="shared" si="1518"/>
        <v>1940.1058115474011</v>
      </c>
      <c r="H1771" s="152">
        <f t="shared" si="1518"/>
        <v>2044.4823305668358</v>
      </c>
      <c r="I1771" s="152">
        <f t="shared" si="1518"/>
        <v>2141.7256593690981</v>
      </c>
      <c r="J1771" s="152">
        <f t="shared" si="1518"/>
        <v>2258.0790774461375</v>
      </c>
      <c r="K1771" s="152">
        <f t="shared" si="1518"/>
        <v>2431.7389662543965</v>
      </c>
      <c r="L1771" s="152">
        <f t="shared" si="1518"/>
        <v>2653.1458459722867</v>
      </c>
      <c r="M1771" s="152">
        <f t="shared" si="1518"/>
        <v>3476.0620707921776</v>
      </c>
      <c r="N1771" s="152">
        <f t="shared" si="1518"/>
        <v>3546.189684717951</v>
      </c>
      <c r="O1771" s="152">
        <f t="shared" si="1518"/>
        <v>3530.2012407226871</v>
      </c>
      <c r="P1771" s="152">
        <f t="shared" si="1518"/>
        <v>3659.3005889103997</v>
      </c>
      <c r="Q1771" s="152">
        <f t="shared" si="1518"/>
        <v>2861.8035432223505</v>
      </c>
      <c r="R1771" s="152">
        <f t="shared" si="1518"/>
        <v>3414.5294258506542</v>
      </c>
      <c r="S1771" s="152">
        <f t="shared" si="1518"/>
        <v>3436.8386636558894</v>
      </c>
      <c r="T1771" s="152">
        <f t="shared" si="1518"/>
        <v>3203.6687219498835</v>
      </c>
      <c r="U1771" s="152">
        <f t="shared" si="1518"/>
        <v>3415.8138122561659</v>
      </c>
      <c r="V1771" s="152">
        <f t="shared" si="1518"/>
        <v>2951.8259569290331</v>
      </c>
      <c r="W1771" s="152">
        <f t="shared" si="1518"/>
        <v>2957.0253701989095</v>
      </c>
      <c r="X1771" s="152">
        <f t="shared" si="1518"/>
        <v>2867.2752501285954</v>
      </c>
      <c r="Y1771" s="152">
        <f t="shared" si="1518"/>
        <v>2659.2991557927439</v>
      </c>
      <c r="Z1771" s="152">
        <f t="shared" si="1518"/>
        <v>2231.1062368251314</v>
      </c>
      <c r="AA1771" s="152">
        <f t="shared" si="1518"/>
        <v>2079.3076155297467</v>
      </c>
      <c r="AB1771" s="810">
        <f t="shared" si="1518"/>
        <v>1887.3600610376388</v>
      </c>
      <c r="AC1771" s="151"/>
      <c r="AD1771" s="165">
        <f t="shared" si="1517"/>
        <v>1773.7591719283653</v>
      </c>
      <c r="AE1771" s="166"/>
      <c r="AF1771" s="167"/>
      <c r="AJ1771" s="64"/>
      <c r="AK1771" s="64"/>
      <c r="AL1771" s="9"/>
      <c r="AM1771" s="64"/>
    </row>
    <row r="1772">
      <c r="A1772" s="841" t="s">
        <v>69</v>
      </c>
      <c r="B1772" s="842"/>
      <c r="C1772" s="540"/>
      <c r="D1772" s="755"/>
      <c r="E1772" s="560">
        <v>1</v>
      </c>
      <c r="F1772" s="561">
        <v>2</v>
      </c>
      <c r="G1772" s="561">
        <v>3</v>
      </c>
      <c r="H1772" s="561">
        <v>4</v>
      </c>
      <c r="I1772" s="561">
        <v>5</v>
      </c>
      <c r="J1772" s="561">
        <v>6</v>
      </c>
      <c r="K1772" s="561">
        <v>7</v>
      </c>
      <c r="L1772" s="561">
        <v>8</v>
      </c>
      <c r="M1772" s="561">
        <v>9</v>
      </c>
      <c r="N1772" s="561">
        <v>10</v>
      </c>
      <c r="O1772" s="561">
        <v>11</v>
      </c>
      <c r="P1772" s="561">
        <v>12</v>
      </c>
      <c r="Q1772" s="561">
        <v>13</v>
      </c>
      <c r="R1772" s="561">
        <v>14</v>
      </c>
      <c r="S1772" s="561">
        <v>15</v>
      </c>
      <c r="T1772" s="561">
        <v>16</v>
      </c>
      <c r="U1772" s="561">
        <v>17</v>
      </c>
      <c r="V1772" s="561">
        <v>18</v>
      </c>
      <c r="W1772" s="561">
        <v>19</v>
      </c>
      <c r="X1772" s="561">
        <v>20</v>
      </c>
      <c r="Y1772" s="561">
        <v>21</v>
      </c>
      <c r="Z1772" s="561">
        <v>22</v>
      </c>
      <c r="AA1772" s="561">
        <v>23</v>
      </c>
      <c r="AB1772" s="562">
        <v>24</v>
      </c>
      <c r="AC1772" s="559"/>
      <c r="AD1772" s="1111"/>
      <c r="AE1772" s="674"/>
      <c r="AF1772" s="675"/>
      <c r="AJ1772" s="64"/>
      <c r="AK1772" s="64"/>
      <c r="AL1772" s="64"/>
      <c r="AM1772" s="64"/>
    </row>
    <row r="1773">
      <c r="A1773" s="721" t="s">
        <v>70</v>
      </c>
      <c r="B1773" s="302"/>
      <c r="C1773" s="722" t="s">
        <v>24</v>
      </c>
      <c r="D1773" s="760" t="s">
        <v>22</v>
      </c>
      <c r="E1773" s="545">
        <v>10.48</v>
      </c>
      <c r="F1773" s="302">
        <v>10.48</v>
      </c>
      <c r="G1773" s="302">
        <v>10.49</v>
      </c>
      <c r="H1773" s="302">
        <v>10.51</v>
      </c>
      <c r="I1773" s="302">
        <v>10.57</v>
      </c>
      <c r="J1773" s="302">
        <v>10.58</v>
      </c>
      <c r="K1773" s="302">
        <v>10.529999999999999</v>
      </c>
      <c r="L1773" s="302">
        <v>10.050000000000001</v>
      </c>
      <c r="M1773" s="302">
        <v>10.27</v>
      </c>
      <c r="N1773" s="302">
        <v>10.58</v>
      </c>
      <c r="O1773" s="302">
        <v>10.449999999999999</v>
      </c>
      <c r="P1773" s="302">
        <v>10.49</v>
      </c>
      <c r="Q1773" s="302">
        <v>10.43</v>
      </c>
      <c r="R1773" s="302">
        <v>10.380000000000001</v>
      </c>
      <c r="S1773" s="302">
        <v>10.359999999999999</v>
      </c>
      <c r="T1773" s="302">
        <v>10.369999999999999</v>
      </c>
      <c r="U1773" s="302">
        <v>10.56</v>
      </c>
      <c r="V1773" s="302">
        <v>10.48</v>
      </c>
      <c r="W1773" s="302">
        <v>10.43</v>
      </c>
      <c r="X1773" s="302">
        <v>10.5</v>
      </c>
      <c r="Y1773" s="302">
        <v>10.57</v>
      </c>
      <c r="Z1773" s="302">
        <v>10.550000000000001</v>
      </c>
      <c r="AA1773" s="302">
        <v>10.51</v>
      </c>
      <c r="AB1773" s="950">
        <v>10.539999999999999</v>
      </c>
      <c r="AC1773" s="1401"/>
      <c r="AD1773" s="399"/>
      <c r="AE1773" s="1402"/>
      <c r="AF1773" s="1403"/>
      <c r="AJ1773" s="64"/>
      <c r="AK1773" s="64"/>
      <c r="AL1773" s="64"/>
      <c r="AM1773" s="64"/>
    </row>
    <row r="1774" ht="15.75" customHeight="1">
      <c r="A1774" s="730" t="s">
        <v>34</v>
      </c>
      <c r="B1774" s="272"/>
      <c r="C1774" s="731" t="s">
        <v>24</v>
      </c>
      <c r="D1774" s="767" t="s">
        <v>22</v>
      </c>
      <c r="E1774" s="271">
        <v>10.470000000000001</v>
      </c>
      <c r="F1774" s="272">
        <v>10.49</v>
      </c>
      <c r="G1774" s="272">
        <v>10.51</v>
      </c>
      <c r="H1774" s="272">
        <v>10.48</v>
      </c>
      <c r="I1774" s="272">
        <v>10.390000000000001</v>
      </c>
      <c r="J1774" s="272">
        <v>10.41</v>
      </c>
      <c r="K1774" s="272">
        <v>10.369999999999999</v>
      </c>
      <c r="L1774" s="272">
        <v>10.32</v>
      </c>
      <c r="M1774" s="272">
        <v>10.4</v>
      </c>
      <c r="N1774" s="272">
        <v>10.43</v>
      </c>
      <c r="O1774" s="272">
        <v>10.390000000000001</v>
      </c>
      <c r="P1774" s="272">
        <v>10.43</v>
      </c>
      <c r="Q1774" s="272">
        <v>10.449999999999999</v>
      </c>
      <c r="R1774" s="272">
        <v>10.43</v>
      </c>
      <c r="S1774" s="272">
        <v>10.449999999999999</v>
      </c>
      <c r="T1774" s="272">
        <v>10.43</v>
      </c>
      <c r="U1774" s="272">
        <v>10.449999999999999</v>
      </c>
      <c r="V1774" s="272">
        <v>10.44</v>
      </c>
      <c r="W1774" s="272">
        <v>10.449999999999999</v>
      </c>
      <c r="X1774" s="272">
        <v>10.48</v>
      </c>
      <c r="Y1774" s="272">
        <v>10.43</v>
      </c>
      <c r="Z1774" s="272">
        <v>10.390000000000001</v>
      </c>
      <c r="AA1774" s="272">
        <v>10.32</v>
      </c>
      <c r="AB1774" s="274">
        <v>10.369999999999999</v>
      </c>
      <c r="AC1774" s="1404"/>
      <c r="AD1774" s="406"/>
      <c r="AE1774" s="407"/>
      <c r="AF1774" s="408"/>
      <c r="AJ1774" s="64"/>
      <c r="AK1774" s="64"/>
      <c r="AL1774" s="9"/>
      <c r="AM1774" s="64"/>
    </row>
    <row r="1775" ht="15.75" customHeight="1">
      <c r="A1775" s="865" t="s">
        <v>62</v>
      </c>
      <c r="B1775" s="315" t="s">
        <v>426</v>
      </c>
      <c r="C1775" s="67" t="s">
        <v>18</v>
      </c>
      <c r="D1775" s="68" t="s">
        <v>29</v>
      </c>
      <c r="E1775" s="69">
        <v>125</v>
      </c>
      <c r="F1775" s="70">
        <v>111</v>
      </c>
      <c r="G1775" s="70">
        <v>110</v>
      </c>
      <c r="H1775" s="70">
        <v>105</v>
      </c>
      <c r="I1775" s="70">
        <v>112.2</v>
      </c>
      <c r="J1775" s="70">
        <v>153.19999999999999</v>
      </c>
      <c r="K1775" s="70">
        <v>193</v>
      </c>
      <c r="L1775" s="70">
        <v>208.80000000000001</v>
      </c>
      <c r="M1775" s="70">
        <v>213.40000000000001</v>
      </c>
      <c r="N1775" s="70">
        <v>220.80000000000001</v>
      </c>
      <c r="O1775" s="70">
        <v>210.59999999999999</v>
      </c>
      <c r="P1775" s="70">
        <v>206</v>
      </c>
      <c r="Q1775" s="70">
        <v>220.80000000000001</v>
      </c>
      <c r="R1775" s="70">
        <v>193.80000000000001</v>
      </c>
      <c r="S1775" s="70">
        <v>192.19999999999999</v>
      </c>
      <c r="T1775" s="70">
        <v>193.59999999999999</v>
      </c>
      <c r="U1775" s="70">
        <v>207.19999999999999</v>
      </c>
      <c r="V1775" s="70">
        <v>218</v>
      </c>
      <c r="W1775" s="70">
        <v>224.80000000000001</v>
      </c>
      <c r="X1775" s="70">
        <v>236.80000000000001</v>
      </c>
      <c r="Y1775" s="70">
        <v>218.59999999999999</v>
      </c>
      <c r="Z1775" s="70">
        <v>200.19999999999999</v>
      </c>
      <c r="AA1775" s="70">
        <v>171</v>
      </c>
      <c r="AB1775" s="71">
        <v>152.80000000000001</v>
      </c>
      <c r="AC1775" s="278">
        <f t="shared" ref="AC1775:AC1776" si="1519">SUM(E1775:AB1775)</f>
        <v>4398.8000000000002</v>
      </c>
      <c r="AD1775" s="494">
        <f t="shared" si="1517"/>
        <v>105</v>
      </c>
      <c r="AE1775" s="431">
        <v>100</v>
      </c>
      <c r="AF1775" s="839">
        <v>20</v>
      </c>
      <c r="AJ1775" s="81"/>
      <c r="AK1775" s="497"/>
      <c r="AL1775" s="81"/>
      <c r="AM1775" s="9"/>
    </row>
    <row r="1776">
      <c r="A1776" s="866"/>
      <c r="B1776" s="316"/>
      <c r="C1776" s="75" t="s">
        <v>20</v>
      </c>
      <c r="D1776" s="76" t="s">
        <v>29</v>
      </c>
      <c r="E1776" s="77">
        <v>98.200000000000003</v>
      </c>
      <c r="F1776" s="78">
        <v>96.599999999999994</v>
      </c>
      <c r="G1776" s="78">
        <v>96.599999999999994</v>
      </c>
      <c r="H1776" s="78">
        <v>91.400000000000006</v>
      </c>
      <c r="I1776" s="78">
        <v>89.400000000000006</v>
      </c>
      <c r="J1776" s="78">
        <v>99.400000000000006</v>
      </c>
      <c r="K1776" s="78">
        <v>102</v>
      </c>
      <c r="L1776" s="78">
        <v>103.8</v>
      </c>
      <c r="M1776" s="78">
        <v>97.799999999999997</v>
      </c>
      <c r="N1776" s="78">
        <v>98.799999999999997</v>
      </c>
      <c r="O1776" s="78">
        <v>102.40000000000001</v>
      </c>
      <c r="P1776" s="78">
        <v>97</v>
      </c>
      <c r="Q1776" s="78">
        <v>121</v>
      </c>
      <c r="R1776" s="78">
        <v>103.8</v>
      </c>
      <c r="S1776" s="78">
        <v>97.200000000000003</v>
      </c>
      <c r="T1776" s="78">
        <v>100</v>
      </c>
      <c r="U1776" s="78">
        <v>108</v>
      </c>
      <c r="V1776" s="78">
        <v>114.8</v>
      </c>
      <c r="W1776" s="78">
        <v>106.59999999999999</v>
      </c>
      <c r="X1776" s="78">
        <v>114</v>
      </c>
      <c r="Y1776" s="78">
        <v>103.59999999999999</v>
      </c>
      <c r="Z1776" s="78">
        <v>101.59999999999999</v>
      </c>
      <c r="AA1776" s="78">
        <v>100.8</v>
      </c>
      <c r="AB1776" s="79">
        <v>99.799999999999997</v>
      </c>
      <c r="AC1776" s="280">
        <f t="shared" si="1519"/>
        <v>2444.5999999999999</v>
      </c>
      <c r="AD1776" s="117"/>
      <c r="AE1776" s="78"/>
      <c r="AF1776" s="79"/>
      <c r="AJ1776" s="9"/>
      <c r="AK1776" s="9"/>
      <c r="AL1776" s="9"/>
      <c r="AM1776" s="9"/>
    </row>
    <row r="1777">
      <c r="A1777" s="866"/>
      <c r="B1777" s="316"/>
      <c r="C1777" s="75" t="s">
        <v>21</v>
      </c>
      <c r="D1777" s="1394" t="s">
        <v>22</v>
      </c>
      <c r="E1777" s="1245">
        <v>7.8200000000000003</v>
      </c>
      <c r="F1777" s="74">
        <v>7.3399999999999999</v>
      </c>
      <c r="G1777" s="74">
        <v>7.3399999999999999</v>
      </c>
      <c r="H1777" s="74">
        <v>6.7800000000000002</v>
      </c>
      <c r="I1777" s="74">
        <v>8.4199999999999999</v>
      </c>
      <c r="J1777" s="74">
        <v>10.619999999999999</v>
      </c>
      <c r="K1777" s="74">
        <v>12.18</v>
      </c>
      <c r="L1777" s="74">
        <v>11.6</v>
      </c>
      <c r="M1777" s="74">
        <v>13.1</v>
      </c>
      <c r="N1777" s="74">
        <v>12.94</v>
      </c>
      <c r="O1777" s="74">
        <v>13.16</v>
      </c>
      <c r="P1777" s="74">
        <v>14</v>
      </c>
      <c r="Q1777" s="74">
        <v>11.56</v>
      </c>
      <c r="R1777" s="74">
        <v>12.32</v>
      </c>
      <c r="S1777" s="74">
        <v>10.82</v>
      </c>
      <c r="T1777" s="74">
        <v>11.94</v>
      </c>
      <c r="U1777" s="74">
        <v>12.800000000000001</v>
      </c>
      <c r="V1777" s="74">
        <v>12.48</v>
      </c>
      <c r="W1777" s="74">
        <v>12.66</v>
      </c>
      <c r="X1777" s="74">
        <v>12.84</v>
      </c>
      <c r="Y1777" s="74">
        <v>12.800000000000001</v>
      </c>
      <c r="Z1777" s="74">
        <v>10.4</v>
      </c>
      <c r="AA1777" s="74">
        <v>10.34</v>
      </c>
      <c r="AB1777" s="1246">
        <v>8.0600000000000005</v>
      </c>
      <c r="AC1777" s="280">
        <f>AVERAGE(E1777:AB1777)</f>
        <v>11.013333333333334</v>
      </c>
      <c r="AD1777" s="122"/>
      <c r="AE1777" s="122"/>
      <c r="AF1777" s="123"/>
      <c r="AJ1777" s="9"/>
      <c r="AK1777" s="9"/>
      <c r="AL1777" s="9"/>
      <c r="AM1777" s="9"/>
    </row>
    <row r="1778">
      <c r="A1778" s="866"/>
      <c r="B1778" s="316"/>
      <c r="C1778" s="75" t="s">
        <v>23</v>
      </c>
      <c r="D1778" s="76"/>
      <c r="E1778" s="82">
        <f t="shared" ref="E1778:AB1778" si="1520">E1776/E1775</f>
        <v>0.78560000000000008</v>
      </c>
      <c r="F1778" s="83">
        <f t="shared" si="1520"/>
        <v>0.87027027027027026</v>
      </c>
      <c r="G1778" s="83">
        <f t="shared" si="1520"/>
        <v>0.87818181818181817</v>
      </c>
      <c r="H1778" s="83">
        <f t="shared" si="1520"/>
        <v>0.87047619047619051</v>
      </c>
      <c r="I1778" s="83">
        <f t="shared" si="1520"/>
        <v>0.79679144385026746</v>
      </c>
      <c r="J1778" s="83">
        <f t="shared" si="1520"/>
        <v>0.64882506527415151</v>
      </c>
      <c r="K1778" s="83">
        <f t="shared" si="1520"/>
        <v>0.52849740932642486</v>
      </c>
      <c r="L1778" s="83">
        <f t="shared" si="1520"/>
        <v>0.49712643678160917</v>
      </c>
      <c r="M1778" s="83">
        <f t="shared" si="1520"/>
        <v>0.45829428303655106</v>
      </c>
      <c r="N1778" s="83">
        <f t="shared" si="1520"/>
        <v>0.44746376811594202</v>
      </c>
      <c r="O1778" s="83">
        <f t="shared" si="1520"/>
        <v>0.48622981956315292</v>
      </c>
      <c r="P1778" s="83">
        <f t="shared" si="1520"/>
        <v>0.470873786407767</v>
      </c>
      <c r="Q1778" s="83">
        <f t="shared" si="1520"/>
        <v>0.54800724637681153</v>
      </c>
      <c r="R1778" s="83">
        <f t="shared" si="1520"/>
        <v>0.5356037151702786</v>
      </c>
      <c r="S1778" s="83">
        <f t="shared" si="1520"/>
        <v>0.50572320499479717</v>
      </c>
      <c r="T1778" s="83">
        <f t="shared" si="1520"/>
        <v>0.51652892561983477</v>
      </c>
      <c r="U1778" s="83">
        <f t="shared" si="1520"/>
        <v>0.5212355212355213</v>
      </c>
      <c r="V1778" s="83">
        <f t="shared" si="1520"/>
        <v>0.52660550458715594</v>
      </c>
      <c r="W1778" s="83">
        <f t="shared" si="1520"/>
        <v>0.4741992882562277</v>
      </c>
      <c r="X1778" s="83">
        <f t="shared" si="1520"/>
        <v>0.48141891891891891</v>
      </c>
      <c r="Y1778" s="83">
        <f t="shared" si="1520"/>
        <v>0.47392497712717291</v>
      </c>
      <c r="Z1778" s="83">
        <f t="shared" si="1520"/>
        <v>0.50749250749250752</v>
      </c>
      <c r="AA1778" s="83">
        <f t="shared" si="1520"/>
        <v>0.58947368421052626</v>
      </c>
      <c r="AB1778" s="84">
        <f t="shared" si="1520"/>
        <v>0.65314136125654443</v>
      </c>
      <c r="AC1778" s="94"/>
      <c r="AD1778" s="117"/>
      <c r="AE1778" s="78"/>
      <c r="AF1778" s="79"/>
      <c r="AJ1778" s="9"/>
      <c r="AK1778" s="9"/>
      <c r="AL1778" s="9"/>
      <c r="AM1778" s="9"/>
    </row>
    <row r="1779" ht="15.75" customHeight="1">
      <c r="A1779" s="742"/>
      <c r="B1779" s="743"/>
      <c r="C1779" s="127" t="s">
        <v>37</v>
      </c>
      <c r="D1779" s="94"/>
      <c r="E1779" s="128">
        <f t="shared" ref="E1779:AB1779" si="1521">SQRT(E1775*E1775+E1776*E1776)/E1773/1.73</f>
        <v>8.7675875407833086</v>
      </c>
      <c r="F1779" s="129">
        <f t="shared" si="1521"/>
        <v>8.1160971998743641</v>
      </c>
      <c r="G1779" s="129">
        <f t="shared" si="1521"/>
        <v>8.0668745075768218</v>
      </c>
      <c r="H1779" s="129">
        <f t="shared" si="1521"/>
        <v>7.6562554288460207</v>
      </c>
      <c r="I1779" s="129">
        <f t="shared" si="1521"/>
        <v>7.8453849148452584</v>
      </c>
      <c r="J1779" s="129">
        <f t="shared" si="1521"/>
        <v>9.9774613693162291</v>
      </c>
      <c r="K1779" s="129">
        <f t="shared" si="1521"/>
        <v>11.983140438378733</v>
      </c>
      <c r="L1779" s="129">
        <f t="shared" si="1521"/>
        <v>13.411427616198406</v>
      </c>
      <c r="M1779" s="129">
        <f t="shared" si="1521"/>
        <v>13.212244204969521</v>
      </c>
      <c r="N1779" s="129">
        <f t="shared" si="1521"/>
        <v>13.215950999022017</v>
      </c>
      <c r="O1779" s="129">
        <f t="shared" si="1521"/>
        <v>12.953254105412066</v>
      </c>
      <c r="P1779" s="129">
        <f t="shared" si="1521"/>
        <v>12.546767435991363</v>
      </c>
      <c r="Q1779" s="129">
        <f t="shared" si="1521"/>
        <v>13.953798044222767</v>
      </c>
      <c r="R1779" s="129">
        <f t="shared" si="1521"/>
        <v>12.24271896945689</v>
      </c>
      <c r="S1779" s="129">
        <f t="shared" si="1521"/>
        <v>12.017113106893442</v>
      </c>
      <c r="T1779" s="129">
        <f t="shared" si="1521"/>
        <v>12.146045007728814</v>
      </c>
      <c r="U1779" s="129">
        <f t="shared" si="1521"/>
        <v>12.78997674522431</v>
      </c>
      <c r="V1779" s="129">
        <f t="shared" si="1521"/>
        <v>13.58932341854228</v>
      </c>
      <c r="W1779" s="129">
        <f t="shared" si="1521"/>
        <v>13.788277065326076</v>
      </c>
      <c r="X1779" s="129">
        <f t="shared" si="1521"/>
        <v>14.468052643987935</v>
      </c>
      <c r="Y1779" s="129">
        <f t="shared" si="1521"/>
        <v>13.229001349296061</v>
      </c>
      <c r="Z1779" s="129">
        <f t="shared" si="1521"/>
        <v>12.300645634166983</v>
      </c>
      <c r="AA1779" s="129">
        <f t="shared" si="1521"/>
        <v>10.917126187012844</v>
      </c>
      <c r="AB1779" s="131">
        <f t="shared" si="1521"/>
        <v>10.008909943884996</v>
      </c>
      <c r="AC1779" s="284">
        <f>AVERAGE(E1779:AB1779)</f>
        <v>11.633476411539897</v>
      </c>
      <c r="AD1779" s="373">
        <f>(AC1777-AC1779)/AC1777</f>
        <v>-0.056308390878319937</v>
      </c>
      <c r="AE1779" s="129"/>
      <c r="AF1779" s="131"/>
      <c r="AJ1779" s="64"/>
      <c r="AK1779" s="64"/>
      <c r="AL1779" s="9"/>
      <c r="AM1779" s="64"/>
    </row>
    <row r="1780" ht="15.75" customHeight="1">
      <c r="A1780" s="865" t="s">
        <v>221</v>
      </c>
      <c r="B1780" s="315" t="s">
        <v>427</v>
      </c>
      <c r="C1780" s="67" t="s">
        <v>18</v>
      </c>
      <c r="D1780" s="68" t="s">
        <v>29</v>
      </c>
      <c r="E1780" s="848">
        <v>255.59999999999999</v>
      </c>
      <c r="F1780" s="849">
        <v>245.20000000000002</v>
      </c>
      <c r="G1780" s="849">
        <v>240</v>
      </c>
      <c r="H1780" s="849">
        <v>235.20000000000002</v>
      </c>
      <c r="I1780" s="849">
        <v>240.40000000000001</v>
      </c>
      <c r="J1780" s="849">
        <v>261.60000000000002</v>
      </c>
      <c r="K1780" s="849">
        <v>308.80000000000001</v>
      </c>
      <c r="L1780" s="849">
        <v>367.60000000000002</v>
      </c>
      <c r="M1780" s="849">
        <v>890.39999999999998</v>
      </c>
      <c r="N1780" s="849">
        <v>927.20000000000005</v>
      </c>
      <c r="O1780" s="849">
        <v>952.80000000000007</v>
      </c>
      <c r="P1780" s="849">
        <v>1042</v>
      </c>
      <c r="Q1780" s="849">
        <v>445.19999999999999</v>
      </c>
      <c r="R1780" s="849">
        <v>918.39999999999998</v>
      </c>
      <c r="S1780" s="849">
        <v>917.20000000000005</v>
      </c>
      <c r="T1780" s="849">
        <v>680.39999999999998</v>
      </c>
      <c r="U1780" s="849">
        <v>844.80000000000007</v>
      </c>
      <c r="V1780" s="849">
        <v>474.40000000000003</v>
      </c>
      <c r="W1780" s="849">
        <v>558.80000000000007</v>
      </c>
      <c r="X1780" s="849">
        <v>577.20000000000005</v>
      </c>
      <c r="Y1780" s="849">
        <v>491.19999999999999</v>
      </c>
      <c r="Z1780" s="849">
        <v>336.40000000000003</v>
      </c>
      <c r="AA1780" s="849">
        <v>324.80000000000001</v>
      </c>
      <c r="AB1780" s="1405">
        <v>286.40000000000003</v>
      </c>
      <c r="AC1780" s="278">
        <f t="shared" ref="AC1780:AC1781" si="1522">SUM(E1780:AB1780)</f>
        <v>12821.999999999998</v>
      </c>
      <c r="AD1780" s="494">
        <f>MIN(E1780:AB1780)</f>
        <v>235.20000000000002</v>
      </c>
      <c r="AE1780" s="109">
        <v>100</v>
      </c>
      <c r="AF1780" s="110">
        <v>20</v>
      </c>
      <c r="AJ1780" s="81"/>
      <c r="AK1780" s="497"/>
      <c r="AL1780" s="81"/>
      <c r="AM1780" s="9"/>
    </row>
    <row r="1781">
      <c r="A1781" s="866"/>
      <c r="B1781" s="316"/>
      <c r="C1781" s="75" t="s">
        <v>20</v>
      </c>
      <c r="D1781" s="76" t="s">
        <v>29</v>
      </c>
      <c r="E1781" s="1406">
        <v>126</v>
      </c>
      <c r="F1781" s="1407">
        <v>128</v>
      </c>
      <c r="G1781" s="1407">
        <v>128.80000000000001</v>
      </c>
      <c r="H1781" s="1407">
        <v>127.2</v>
      </c>
      <c r="I1781" s="1407">
        <v>130.80000000000001</v>
      </c>
      <c r="J1781" s="1407">
        <v>136</v>
      </c>
      <c r="K1781" s="1407">
        <v>142.40000000000001</v>
      </c>
      <c r="L1781" s="1407">
        <v>193.20000000000002</v>
      </c>
      <c r="M1781" s="1407">
        <v>822.39999999999998</v>
      </c>
      <c r="N1781" s="1407">
        <v>878.80000000000007</v>
      </c>
      <c r="O1781" s="1407">
        <v>895.60000000000002</v>
      </c>
      <c r="P1781" s="1407">
        <v>945.60000000000002</v>
      </c>
      <c r="Q1781" s="1407">
        <v>296.40000000000003</v>
      </c>
      <c r="R1781" s="1407">
        <v>783.20000000000005</v>
      </c>
      <c r="S1781" s="1407">
        <v>820.80000000000007</v>
      </c>
      <c r="T1781" s="1407">
        <v>668.80000000000007</v>
      </c>
      <c r="U1781" s="1407">
        <v>812.39999999999998</v>
      </c>
      <c r="V1781" s="1407">
        <v>377.19999999999999</v>
      </c>
      <c r="W1781" s="1407">
        <v>478.80000000000001</v>
      </c>
      <c r="X1781" s="1407">
        <v>518</v>
      </c>
      <c r="Y1781" s="1407">
        <v>374.40000000000003</v>
      </c>
      <c r="Z1781" s="1407">
        <v>138</v>
      </c>
      <c r="AA1781" s="1407">
        <v>130.40000000000001</v>
      </c>
      <c r="AB1781" s="1408">
        <v>131.59999999999999</v>
      </c>
      <c r="AC1781" s="280">
        <f t="shared" si="1522"/>
        <v>10184.799999999999</v>
      </c>
      <c r="AD1781" s="117"/>
      <c r="AE1781" s="78"/>
      <c r="AF1781" s="79"/>
      <c r="AJ1781" s="9"/>
      <c r="AK1781" s="9"/>
      <c r="AL1781" s="9"/>
      <c r="AM1781" s="9"/>
    </row>
    <row r="1782">
      <c r="A1782" s="866"/>
      <c r="B1782" s="316"/>
      <c r="C1782" s="75" t="s">
        <v>21</v>
      </c>
      <c r="D1782" s="1394" t="s">
        <v>22</v>
      </c>
      <c r="E1782" s="1245">
        <v>15.880000000000001</v>
      </c>
      <c r="F1782" s="74">
        <v>13.48</v>
      </c>
      <c r="G1782" s="74">
        <v>15.119999999999999</v>
      </c>
      <c r="H1782" s="74">
        <v>14.279999999999999</v>
      </c>
      <c r="I1782" s="74">
        <v>15.720000000000001</v>
      </c>
      <c r="J1782" s="74">
        <v>18.359999999999999</v>
      </c>
      <c r="K1782" s="74">
        <v>23.120000000000001</v>
      </c>
      <c r="L1782" s="74">
        <v>88.760000000000005</v>
      </c>
      <c r="M1782" s="74">
        <v>78.920000000000002</v>
      </c>
      <c r="N1782" s="74">
        <v>61.119999999999997</v>
      </c>
      <c r="O1782" s="74">
        <v>83.400000000000006</v>
      </c>
      <c r="P1782" s="74">
        <v>63.119999999999997</v>
      </c>
      <c r="Q1782" s="74">
        <v>48.719999999999999</v>
      </c>
      <c r="R1782" s="74">
        <v>61.039999999999999</v>
      </c>
      <c r="S1782" s="74">
        <v>72.280000000000001</v>
      </c>
      <c r="T1782" s="74">
        <v>72.400000000000006</v>
      </c>
      <c r="U1782" s="74">
        <v>27.199999999999999</v>
      </c>
      <c r="V1782" s="74">
        <v>37.520000000000003</v>
      </c>
      <c r="W1782" s="74">
        <v>46.68</v>
      </c>
      <c r="X1782" s="74">
        <v>44.560000000000002</v>
      </c>
      <c r="Y1782" s="74">
        <v>21.48</v>
      </c>
      <c r="Z1782" s="74">
        <v>20.640000000000001</v>
      </c>
      <c r="AA1782" s="74">
        <v>19.120000000000001</v>
      </c>
      <c r="AB1782" s="1246">
        <v>15.84</v>
      </c>
      <c r="AC1782" s="280">
        <f>AVERAGE(E1782:AB1782)</f>
        <v>40.781666666666673</v>
      </c>
      <c r="AD1782" s="122"/>
      <c r="AE1782" s="122"/>
      <c r="AF1782" s="123"/>
      <c r="AJ1782" s="9"/>
      <c r="AK1782" s="9"/>
      <c r="AL1782" s="9"/>
      <c r="AM1782" s="9"/>
    </row>
    <row r="1783">
      <c r="A1783" s="866"/>
      <c r="B1783" s="316"/>
      <c r="C1783" s="75" t="s">
        <v>23</v>
      </c>
      <c r="D1783" s="76"/>
      <c r="E1783" s="82">
        <f t="shared" ref="E1783:AB1783" si="1523">E1781/E1780</f>
        <v>0.49295774647887325</v>
      </c>
      <c r="F1783" s="83">
        <f t="shared" si="1523"/>
        <v>0.52202283849918429</v>
      </c>
      <c r="G1783" s="83">
        <f t="shared" si="1523"/>
        <v>0.53666666666666674</v>
      </c>
      <c r="H1783" s="83">
        <f t="shared" si="1523"/>
        <v>0.54081632653061218</v>
      </c>
      <c r="I1783" s="83">
        <f t="shared" si="1523"/>
        <v>0.54409317803660573</v>
      </c>
      <c r="J1783" s="83">
        <f t="shared" si="1523"/>
        <v>0.51987767584097855</v>
      </c>
      <c r="K1783" s="83">
        <f t="shared" si="1523"/>
        <v>0.46113989637305702</v>
      </c>
      <c r="L1783" s="83">
        <f t="shared" si="1523"/>
        <v>0.5255712731229597</v>
      </c>
      <c r="M1783" s="83">
        <f t="shared" si="1523"/>
        <v>0.92362982929020665</v>
      </c>
      <c r="N1783" s="83">
        <f t="shared" si="1523"/>
        <v>0.94779982743744606</v>
      </c>
      <c r="O1783" s="83">
        <f t="shared" si="1523"/>
        <v>0.93996641477749787</v>
      </c>
      <c r="P1783" s="83">
        <f t="shared" si="1523"/>
        <v>0.90748560460652594</v>
      </c>
      <c r="Q1783" s="83">
        <f t="shared" si="1523"/>
        <v>0.66576819407008092</v>
      </c>
      <c r="R1783" s="83">
        <f t="shared" si="1523"/>
        <v>0.85278745644599308</v>
      </c>
      <c r="S1783" s="83">
        <f t="shared" si="1523"/>
        <v>0.89489751417357177</v>
      </c>
      <c r="T1783" s="83">
        <f t="shared" si="1523"/>
        <v>0.98295120517342749</v>
      </c>
      <c r="U1783" s="83">
        <f t="shared" si="1523"/>
        <v>0.96164772727272718</v>
      </c>
      <c r="V1783" s="83">
        <f t="shared" si="1523"/>
        <v>0.79510961214165254</v>
      </c>
      <c r="W1783" s="83">
        <f t="shared" si="1523"/>
        <v>0.85683607730851818</v>
      </c>
      <c r="X1783" s="83">
        <f t="shared" si="1523"/>
        <v>0.89743589743589736</v>
      </c>
      <c r="Y1783" s="83">
        <f t="shared" si="1523"/>
        <v>0.76221498371335517</v>
      </c>
      <c r="Z1783" s="83">
        <f t="shared" si="1523"/>
        <v>0.41022592152199761</v>
      </c>
      <c r="AA1783" s="83">
        <f t="shared" si="1523"/>
        <v>0.40147783251231528</v>
      </c>
      <c r="AB1783" s="84">
        <f t="shared" si="1523"/>
        <v>0.45949720670391053</v>
      </c>
      <c r="AC1783" s="76"/>
      <c r="AD1783" s="117"/>
      <c r="AE1783" s="78"/>
      <c r="AF1783" s="79"/>
      <c r="AJ1783" s="9"/>
      <c r="AK1783" s="9"/>
      <c r="AL1783" s="9"/>
      <c r="AM1783" s="9"/>
    </row>
    <row r="1784">
      <c r="A1784" s="742"/>
      <c r="B1784" s="743"/>
      <c r="C1784" s="127" t="s">
        <v>37</v>
      </c>
      <c r="D1784" s="94"/>
      <c r="E1784" s="128">
        <f t="shared" ref="E1784:AB1784" si="1524">SQRT(E1780*E1780+E1781*E1781)/E1774/1.73</f>
        <v>15.732759767855944</v>
      </c>
      <c r="F1784" s="129">
        <f t="shared" si="1524"/>
        <v>15.241549067532754</v>
      </c>
      <c r="G1784" s="129">
        <f t="shared" si="1524"/>
        <v>14.980359209672464</v>
      </c>
      <c r="H1784" s="129">
        <f t="shared" si="1524"/>
        <v>14.748309185288781</v>
      </c>
      <c r="I1784" s="129">
        <f t="shared" si="1524"/>
        <v>15.225851070246955</v>
      </c>
      <c r="J1784" s="129">
        <f t="shared" si="1524"/>
        <v>16.371535193105846</v>
      </c>
      <c r="K1784" s="129">
        <f t="shared" si="1524"/>
        <v>18.954841988947461</v>
      </c>
      <c r="L1784" s="129">
        <f t="shared" si="1524"/>
        <v>23.260195142286843</v>
      </c>
      <c r="M1784" s="129">
        <f t="shared" si="1524"/>
        <v>67.368085680655952</v>
      </c>
      <c r="N1784" s="129">
        <f t="shared" si="1524"/>
        <v>70.799181889949779</v>
      </c>
      <c r="O1784" s="129">
        <f t="shared" si="1524"/>
        <v>72.749022069365395</v>
      </c>
      <c r="P1784" s="129">
        <f t="shared" si="1524"/>
        <v>77.981893872462649</v>
      </c>
      <c r="Q1784" s="129">
        <f t="shared" si="1524"/>
        <v>29.584425298204895</v>
      </c>
      <c r="R1784" s="129">
        <f t="shared" si="1524"/>
        <v>66.892683296989347</v>
      </c>
      <c r="S1784" s="129">
        <f t="shared" si="1524"/>
        <v>68.08311299708329</v>
      </c>
      <c r="T1784" s="129">
        <f t="shared" si="1524"/>
        <v>52.87458529073762</v>
      </c>
      <c r="U1784" s="129">
        <f t="shared" si="1524"/>
        <v>64.830671582309279</v>
      </c>
      <c r="V1784" s="129">
        <f t="shared" si="1524"/>
        <v>33.557119275476367</v>
      </c>
      <c r="W1784" s="129">
        <f t="shared" si="1524"/>
        <v>40.704234893570082</v>
      </c>
      <c r="X1784" s="129">
        <f t="shared" si="1524"/>
        <v>42.776435841965707</v>
      </c>
      <c r="Y1784" s="129">
        <f t="shared" si="1524"/>
        <v>34.22866744817204</v>
      </c>
      <c r="Z1784" s="129">
        <f t="shared" si="1524"/>
        <v>20.228738199160453</v>
      </c>
      <c r="AA1784" s="129">
        <f t="shared" si="1524"/>
        <v>19.603825398854642</v>
      </c>
      <c r="AB1784" s="131">
        <f t="shared" si="1524"/>
        <v>17.568913821007268</v>
      </c>
      <c r="AC1784" s="284">
        <f>AVERAGE(E1784:AB1784)</f>
        <v>38.097791561704241</v>
      </c>
      <c r="AD1784" s="373">
        <f>(AC1782-AC1784)/AC1782</f>
        <v>0.06581082442999138</v>
      </c>
      <c r="AE1784" s="129"/>
      <c r="AF1784" s="131"/>
      <c r="AJ1784" s="64"/>
      <c r="AK1784" s="64"/>
      <c r="AL1784" s="9"/>
      <c r="AM1784" s="64"/>
    </row>
    <row r="1785">
      <c r="A1785" s="865" t="s">
        <v>60</v>
      </c>
      <c r="B1785" s="315" t="s">
        <v>428</v>
      </c>
      <c r="C1785" s="67" t="s">
        <v>18</v>
      </c>
      <c r="D1785" s="68" t="s">
        <v>29</v>
      </c>
      <c r="E1785" s="69">
        <v>219</v>
      </c>
      <c r="F1785" s="70">
        <v>203.09999999999999</v>
      </c>
      <c r="G1785" s="70">
        <v>192</v>
      </c>
      <c r="H1785" s="70">
        <v>179.09999999999999</v>
      </c>
      <c r="I1785" s="70">
        <v>185.69999999999999</v>
      </c>
      <c r="J1785" s="70">
        <v>220.5</v>
      </c>
      <c r="K1785" s="70">
        <v>294.30000000000001</v>
      </c>
      <c r="L1785" s="70">
        <v>372.30000000000001</v>
      </c>
      <c r="M1785" s="70">
        <v>363.89999999999998</v>
      </c>
      <c r="N1785" s="70">
        <v>354.89999999999998</v>
      </c>
      <c r="O1785" s="70">
        <v>359.10000000000002</v>
      </c>
      <c r="P1785" s="70">
        <v>357.60000000000002</v>
      </c>
      <c r="Q1785" s="70">
        <v>395.39999999999998</v>
      </c>
      <c r="R1785" s="70">
        <v>360</v>
      </c>
      <c r="S1785" s="70">
        <v>330.30000000000001</v>
      </c>
      <c r="T1785" s="70">
        <v>334.5</v>
      </c>
      <c r="U1785" s="70">
        <v>360.89999999999998</v>
      </c>
      <c r="V1785" s="70">
        <v>368.69999999999999</v>
      </c>
      <c r="W1785" s="70">
        <v>370.19999999999999</v>
      </c>
      <c r="X1785" s="70">
        <v>372</v>
      </c>
      <c r="Y1785" s="70">
        <v>390</v>
      </c>
      <c r="Z1785" s="70">
        <v>393</v>
      </c>
      <c r="AA1785" s="70">
        <v>342</v>
      </c>
      <c r="AB1785" s="71">
        <v>267.60000000000002</v>
      </c>
      <c r="AC1785" s="278">
        <f t="shared" ref="AC1785:AC1786" si="1525">SUM(E1785:AB1785)</f>
        <v>7586.0999999999995</v>
      </c>
      <c r="AD1785" s="494">
        <f>MIN(E1785:AB1785)</f>
        <v>179.09999999999999</v>
      </c>
      <c r="AE1785" s="109">
        <v>100</v>
      </c>
      <c r="AF1785" s="110">
        <v>30</v>
      </c>
      <c r="AJ1785" s="81"/>
      <c r="AK1785" s="497"/>
      <c r="AL1785" s="81"/>
      <c r="AM1785" s="9"/>
    </row>
    <row r="1786">
      <c r="A1786" s="866"/>
      <c r="B1786" s="316"/>
      <c r="C1786" s="75" t="s">
        <v>20</v>
      </c>
      <c r="D1786" s="76" t="s">
        <v>29</v>
      </c>
      <c r="E1786" s="77">
        <v>95.099999999999994</v>
      </c>
      <c r="F1786" s="78">
        <v>93.900000000000006</v>
      </c>
      <c r="G1786" s="78">
        <v>92.700000000000003</v>
      </c>
      <c r="H1786" s="78">
        <v>90.900000000000006</v>
      </c>
      <c r="I1786" s="78">
        <v>92.400000000000006</v>
      </c>
      <c r="J1786" s="78">
        <v>98.099999999999994</v>
      </c>
      <c r="K1786" s="78">
        <v>101.40000000000001</v>
      </c>
      <c r="L1786" s="78">
        <v>96.599999999999994</v>
      </c>
      <c r="M1786" s="78">
        <v>87.900000000000006</v>
      </c>
      <c r="N1786" s="78">
        <v>91.5</v>
      </c>
      <c r="O1786" s="78">
        <v>99.299999999999997</v>
      </c>
      <c r="P1786" s="78">
        <v>98.700000000000003</v>
      </c>
      <c r="Q1786" s="78">
        <v>106.2</v>
      </c>
      <c r="R1786" s="78">
        <v>91.799999999999997</v>
      </c>
      <c r="S1786" s="78">
        <v>91.5</v>
      </c>
      <c r="T1786" s="78">
        <v>97.799999999999997</v>
      </c>
      <c r="U1786" s="78">
        <v>104.09999999999999</v>
      </c>
      <c r="V1786" s="78">
        <v>110.09999999999999</v>
      </c>
      <c r="W1786" s="78">
        <v>100.5</v>
      </c>
      <c r="X1786" s="78">
        <v>100.2</v>
      </c>
      <c r="Y1786" s="78">
        <v>105</v>
      </c>
      <c r="Z1786" s="78">
        <v>105</v>
      </c>
      <c r="AA1786" s="78">
        <v>97.200000000000003</v>
      </c>
      <c r="AB1786" s="79">
        <v>95.099999999999994</v>
      </c>
      <c r="AC1786" s="280">
        <f t="shared" si="1525"/>
        <v>2342.9999999999995</v>
      </c>
      <c r="AD1786" s="117"/>
      <c r="AE1786" s="78"/>
      <c r="AF1786" s="79"/>
      <c r="AJ1786" s="9"/>
      <c r="AK1786" s="9"/>
      <c r="AL1786" s="9"/>
      <c r="AM1786" s="9"/>
    </row>
    <row r="1787">
      <c r="A1787" s="866"/>
      <c r="B1787" s="316"/>
      <c r="C1787" s="75" t="s">
        <v>21</v>
      </c>
      <c r="D1787" s="1394" t="s">
        <v>22</v>
      </c>
      <c r="E1787" s="1245">
        <v>13.32</v>
      </c>
      <c r="F1787" s="74">
        <v>10.800000000000001</v>
      </c>
      <c r="G1787" s="74">
        <v>12.029999999999999</v>
      </c>
      <c r="H1787" s="74">
        <v>10.08</v>
      </c>
      <c r="I1787" s="74">
        <v>13.5</v>
      </c>
      <c r="J1787" s="74">
        <v>15.9</v>
      </c>
      <c r="K1787" s="74">
        <v>19.59</v>
      </c>
      <c r="L1787" s="74">
        <v>20.579999999999998</v>
      </c>
      <c r="M1787" s="74">
        <v>20.52</v>
      </c>
      <c r="N1787" s="74">
        <v>19.41</v>
      </c>
      <c r="O1787" s="74">
        <v>21.719999999999999</v>
      </c>
      <c r="P1787" s="74">
        <v>22.41</v>
      </c>
      <c r="Q1787" s="74">
        <v>20.699999999999999</v>
      </c>
      <c r="R1787" s="74">
        <v>18.030000000000001</v>
      </c>
      <c r="S1787" s="74">
        <v>20.399999999999999</v>
      </c>
      <c r="T1787" s="74">
        <v>18.27</v>
      </c>
      <c r="U1787" s="74">
        <v>20.489999999999998</v>
      </c>
      <c r="V1787" s="74">
        <v>22.109999999999999</v>
      </c>
      <c r="W1787" s="74">
        <v>20.640000000000001</v>
      </c>
      <c r="X1787" s="74">
        <v>20.489999999999998</v>
      </c>
      <c r="Y1787" s="74">
        <v>22.350000000000001</v>
      </c>
      <c r="Z1787" s="74">
        <v>20.73</v>
      </c>
      <c r="AA1787" s="74">
        <v>16.739999999999998</v>
      </c>
      <c r="AB1787" s="1246">
        <v>13.710000000000001</v>
      </c>
      <c r="AC1787" s="280">
        <f>AVERAGE(E1787:AB1787)</f>
        <v>18.105</v>
      </c>
      <c r="AD1787" s="122"/>
      <c r="AE1787" s="122"/>
      <c r="AF1787" s="123"/>
      <c r="AJ1787" s="9"/>
      <c r="AK1787" s="9"/>
      <c r="AL1787" s="9"/>
      <c r="AM1787" s="9"/>
    </row>
    <row r="1788">
      <c r="A1788" s="866"/>
      <c r="B1788" s="316"/>
      <c r="C1788" s="75" t="s">
        <v>23</v>
      </c>
      <c r="D1788" s="76"/>
      <c r="E1788" s="82">
        <f t="shared" ref="E1788:AB1788" si="1526">E1786/E1785</f>
        <v>0.43424657534246575</v>
      </c>
      <c r="F1788" s="83">
        <f t="shared" si="1526"/>
        <v>0.46233382570162485</v>
      </c>
      <c r="G1788" s="83">
        <f t="shared" si="1526"/>
        <v>0.48281250000000003</v>
      </c>
      <c r="H1788" s="83">
        <f t="shared" si="1526"/>
        <v>0.50753768844221114</v>
      </c>
      <c r="I1788" s="83">
        <f t="shared" si="1526"/>
        <v>0.49757673667205177</v>
      </c>
      <c r="J1788" s="83">
        <f t="shared" si="1526"/>
        <v>0.44489795918367342</v>
      </c>
      <c r="K1788" s="83">
        <f t="shared" si="1526"/>
        <v>0.34454638124362896</v>
      </c>
      <c r="L1788" s="83">
        <f t="shared" si="1526"/>
        <v>0.25946817082997581</v>
      </c>
      <c r="M1788" s="83">
        <f t="shared" si="1526"/>
        <v>0.24154987633965377</v>
      </c>
      <c r="N1788" s="83">
        <f t="shared" si="1526"/>
        <v>0.25781910397295016</v>
      </c>
      <c r="O1788" s="83">
        <f t="shared" si="1526"/>
        <v>0.27652464494569756</v>
      </c>
      <c r="P1788" s="83">
        <f t="shared" si="1526"/>
        <v>0.27600671140939598</v>
      </c>
      <c r="Q1788" s="83">
        <f t="shared" si="1526"/>
        <v>0.26858877086494692</v>
      </c>
      <c r="R1788" s="83">
        <f t="shared" si="1526"/>
        <v>0.255</v>
      </c>
      <c r="S1788" s="83">
        <f t="shared" si="1526"/>
        <v>0.27702089009990916</v>
      </c>
      <c r="T1788" s="83">
        <f t="shared" si="1526"/>
        <v>0.29237668161434976</v>
      </c>
      <c r="U1788" s="83">
        <f t="shared" si="1526"/>
        <v>0.28844555278470491</v>
      </c>
      <c r="V1788" s="83">
        <f t="shared" si="1526"/>
        <v>0.2986167615947925</v>
      </c>
      <c r="W1788" s="83">
        <f t="shared" si="1526"/>
        <v>0.2714748784440843</v>
      </c>
      <c r="X1788" s="83">
        <f t="shared" si="1526"/>
        <v>0.26935483870967741</v>
      </c>
      <c r="Y1788" s="83">
        <f t="shared" si="1526"/>
        <v>0.26923076923076922</v>
      </c>
      <c r="Z1788" s="83">
        <f t="shared" si="1526"/>
        <v>0.26717557251908397</v>
      </c>
      <c r="AA1788" s="83">
        <f t="shared" si="1526"/>
        <v>0.28421052631578947</v>
      </c>
      <c r="AB1788" s="84">
        <f t="shared" si="1526"/>
        <v>0.35538116591928248</v>
      </c>
      <c r="AC1788" s="94"/>
      <c r="AD1788" s="117"/>
      <c r="AE1788" s="78"/>
      <c r="AF1788" s="79"/>
      <c r="AJ1788" s="9"/>
      <c r="AK1788" s="9"/>
      <c r="AL1788" s="9"/>
      <c r="AM1788" s="9"/>
    </row>
    <row r="1789" ht="15.75" customHeight="1">
      <c r="A1789" s="742"/>
      <c r="B1789" s="743"/>
      <c r="C1789" s="127" t="s">
        <v>37</v>
      </c>
      <c r="D1789" s="94"/>
      <c r="E1789" s="128">
        <f t="shared" ref="E1789:AB1789" si="1527">SQRT(E1785*E1785+E1786*E1786)/E1773/1.73</f>
        <v>13.168888705496016</v>
      </c>
      <c r="F1789" s="129">
        <f t="shared" si="1527"/>
        <v>12.341490641482014</v>
      </c>
      <c r="G1789" s="129">
        <f t="shared" si="1527"/>
        <v>11.748439349784309</v>
      </c>
      <c r="H1789" s="129">
        <f t="shared" si="1527"/>
        <v>11.046306319648009</v>
      </c>
      <c r="I1789" s="129">
        <f t="shared" si="1527"/>
        <v>11.34293567840669</v>
      </c>
      <c r="J1789" s="129">
        <f t="shared" si="1527"/>
        <v>13.185399832331315</v>
      </c>
      <c r="K1789" s="129">
        <f t="shared" si="1527"/>
        <v>17.08736028706646</v>
      </c>
      <c r="L1789" s="129">
        <f t="shared" si="1527"/>
        <v>22.122232599677034</v>
      </c>
      <c r="M1789" s="129">
        <f t="shared" si="1527"/>
        <v>21.070721919829875</v>
      </c>
      <c r="N1789" s="129">
        <f t="shared" si="1527"/>
        <v>20.023901058145292</v>
      </c>
      <c r="O1789" s="129">
        <f t="shared" si="1527"/>
        <v>20.608820937113038</v>
      </c>
      <c r="P1789" s="129">
        <f t="shared" si="1527"/>
        <v>20.441761531016581</v>
      </c>
      <c r="Q1789" s="129">
        <f t="shared" si="1527"/>
        <v>22.689868995939012</v>
      </c>
      <c r="R1789" s="129">
        <f t="shared" si="1527"/>
        <v>20.688973594092889</v>
      </c>
      <c r="S1789" s="129">
        <f t="shared" si="1527"/>
        <v>19.123098161728233</v>
      </c>
      <c r="T1789" s="129">
        <f t="shared" si="1527"/>
        <v>19.425982830732963</v>
      </c>
      <c r="U1789" s="129">
        <f t="shared" si="1527"/>
        <v>20.560390277338662</v>
      </c>
      <c r="V1789" s="129">
        <f t="shared" si="1527"/>
        <v>21.223352139719857</v>
      </c>
      <c r="W1789" s="129">
        <f t="shared" si="1527"/>
        <v>21.259213733920014</v>
      </c>
      <c r="X1789" s="129">
        <f t="shared" si="1527"/>
        <v>21.20883054153181</v>
      </c>
      <c r="Y1789" s="129">
        <f t="shared" si="1527"/>
        <v>22.08712412898802</v>
      </c>
      <c r="Z1789" s="129">
        <f t="shared" si="1527"/>
        <v>22.287754731064265</v>
      </c>
      <c r="AA1789" s="129">
        <f t="shared" si="1527"/>
        <v>19.554425325929063</v>
      </c>
      <c r="AB1789" s="131">
        <f t="shared" si="1527"/>
        <v>15.574912741799722</v>
      </c>
      <c r="AC1789" s="284">
        <f>AVERAGE(E1789:AB1789)</f>
        <v>18.328007752615882</v>
      </c>
      <c r="AD1789" s="373">
        <f>(AC1787-AC1789)/AC1787</f>
        <v>-0.012317467694884373</v>
      </c>
      <c r="AE1789" s="129"/>
      <c r="AF1789" s="131"/>
      <c r="AJ1789" s="64"/>
      <c r="AK1789" s="64"/>
      <c r="AL1789" s="9"/>
      <c r="AM1789" s="64"/>
    </row>
    <row r="1790" ht="15.75" customHeight="1">
      <c r="A1790" s="865" t="s">
        <v>55</v>
      </c>
      <c r="B1790" s="315" t="s">
        <v>429</v>
      </c>
      <c r="C1790" s="67" t="s">
        <v>18</v>
      </c>
      <c r="D1790" s="68" t="s">
        <v>29</v>
      </c>
      <c r="E1790" s="69">
        <v>178.5</v>
      </c>
      <c r="F1790" s="70">
        <v>164.40000000000001</v>
      </c>
      <c r="G1790" s="70">
        <v>167.09999999999999</v>
      </c>
      <c r="H1790" s="70">
        <v>158.69999999999999</v>
      </c>
      <c r="I1790" s="70">
        <v>162.59999999999999</v>
      </c>
      <c r="J1790" s="70">
        <v>170.09999999999999</v>
      </c>
      <c r="K1790" s="70">
        <v>186.59999999999999</v>
      </c>
      <c r="L1790" s="70">
        <v>222.59999999999999</v>
      </c>
      <c r="M1790" s="70">
        <v>283.19999999999999</v>
      </c>
      <c r="N1790" s="70">
        <v>274.80000000000001</v>
      </c>
      <c r="O1790" s="70">
        <v>250.19999999999999</v>
      </c>
      <c r="P1790" s="70">
        <v>277.5</v>
      </c>
      <c r="Q1790" s="70">
        <v>254.69999999999999</v>
      </c>
      <c r="R1790" s="70">
        <v>239.09999999999999</v>
      </c>
      <c r="S1790" s="70">
        <v>270</v>
      </c>
      <c r="T1790" s="70">
        <v>265.5</v>
      </c>
      <c r="U1790" s="70">
        <v>241.19999999999999</v>
      </c>
      <c r="V1790" s="70">
        <v>239.69999999999999</v>
      </c>
      <c r="W1790" s="70">
        <v>245.09999999999999</v>
      </c>
      <c r="X1790" s="70">
        <v>220.5</v>
      </c>
      <c r="Y1790" s="70">
        <v>224.09999999999999</v>
      </c>
      <c r="Z1790" s="70">
        <v>223.5</v>
      </c>
      <c r="AA1790" s="70">
        <v>215.09999999999999</v>
      </c>
      <c r="AB1790" s="71">
        <v>189.30000000000001</v>
      </c>
      <c r="AC1790" s="278">
        <f t="shared" ref="AC1790:AC1791" si="1528">SUM(E1790:AB1790)</f>
        <v>5324.1000000000004</v>
      </c>
      <c r="AD1790" s="494">
        <f>MIN(E1790:AB1790)</f>
        <v>158.69999999999999</v>
      </c>
      <c r="AE1790" s="109">
        <v>100</v>
      </c>
      <c r="AF1790" s="110">
        <v>30</v>
      </c>
      <c r="AJ1790" s="81"/>
      <c r="AK1790" s="497"/>
      <c r="AL1790" s="81"/>
      <c r="AM1790" s="9"/>
    </row>
    <row r="1791">
      <c r="A1791" s="866"/>
      <c r="B1791" s="316"/>
      <c r="C1791" s="75" t="s">
        <v>20</v>
      </c>
      <c r="D1791" s="76" t="s">
        <v>29</v>
      </c>
      <c r="E1791" s="77">
        <v>181.5</v>
      </c>
      <c r="F1791" s="78">
        <v>175.19999999999999</v>
      </c>
      <c r="G1791" s="78">
        <v>177.30000000000001</v>
      </c>
      <c r="H1791" s="78">
        <v>171.90000000000001</v>
      </c>
      <c r="I1791" s="78">
        <v>180</v>
      </c>
      <c r="J1791" s="78">
        <v>185.69999999999999</v>
      </c>
      <c r="K1791" s="78">
        <v>180</v>
      </c>
      <c r="L1791" s="78">
        <v>185.40000000000001</v>
      </c>
      <c r="M1791" s="78">
        <v>222.90000000000001</v>
      </c>
      <c r="N1791" s="78">
        <v>216.59999999999999</v>
      </c>
      <c r="O1791" s="78">
        <v>209.69999999999999</v>
      </c>
      <c r="P1791" s="78">
        <v>231</v>
      </c>
      <c r="Q1791" s="78">
        <v>210.59999999999999</v>
      </c>
      <c r="R1791" s="78">
        <v>185.69999999999999</v>
      </c>
      <c r="S1791" s="78">
        <v>221.40000000000001</v>
      </c>
      <c r="T1791" s="78">
        <v>221.09999999999999</v>
      </c>
      <c r="U1791" s="78">
        <v>200.40000000000001</v>
      </c>
      <c r="V1791" s="78">
        <v>206.40000000000001</v>
      </c>
      <c r="W1791" s="78">
        <v>212.09999999999999</v>
      </c>
      <c r="X1791" s="78">
        <v>183.59999999999999</v>
      </c>
      <c r="Y1791" s="78">
        <v>193.19999999999999</v>
      </c>
      <c r="Z1791" s="78">
        <v>201.30000000000001</v>
      </c>
      <c r="AA1791" s="78">
        <v>189.59999999999999</v>
      </c>
      <c r="AB1791" s="79">
        <v>184.80000000000001</v>
      </c>
      <c r="AC1791" s="280">
        <f t="shared" si="1528"/>
        <v>4727.4000000000005</v>
      </c>
      <c r="AD1791" s="117"/>
      <c r="AE1791" s="78"/>
      <c r="AF1791" s="79"/>
      <c r="AJ1791" s="9"/>
      <c r="AK1791" s="9"/>
      <c r="AL1791" s="9"/>
      <c r="AM1791" s="9"/>
    </row>
    <row r="1792">
      <c r="A1792" s="866"/>
      <c r="B1792" s="316"/>
      <c r="C1792" s="75" t="s">
        <v>21</v>
      </c>
      <c r="D1792" s="1394" t="s">
        <v>22</v>
      </c>
      <c r="E1792" s="1245">
        <v>12.57</v>
      </c>
      <c r="F1792" s="74">
        <v>13.98</v>
      </c>
      <c r="G1792" s="74">
        <v>13.65</v>
      </c>
      <c r="H1792" s="74">
        <v>11.609999999999999</v>
      </c>
      <c r="I1792" s="74">
        <v>12.960000000000001</v>
      </c>
      <c r="J1792" s="74">
        <v>15.15</v>
      </c>
      <c r="K1792" s="74">
        <v>15.93</v>
      </c>
      <c r="L1792" s="74">
        <v>17.100000000000001</v>
      </c>
      <c r="M1792" s="74">
        <v>21.059999999999999</v>
      </c>
      <c r="N1792" s="74">
        <v>17.010000000000002</v>
      </c>
      <c r="O1792" s="74">
        <v>19.199999999999999</v>
      </c>
      <c r="P1792" s="74">
        <v>21</v>
      </c>
      <c r="Q1792" s="74">
        <v>16.41</v>
      </c>
      <c r="R1792" s="74">
        <v>17.640000000000001</v>
      </c>
      <c r="S1792" s="74">
        <v>18.390000000000001</v>
      </c>
      <c r="T1792" s="74">
        <v>20.07</v>
      </c>
      <c r="U1792" s="74">
        <v>17.34</v>
      </c>
      <c r="V1792" s="74">
        <v>18.329999999999998</v>
      </c>
      <c r="W1792" s="74">
        <v>18.059999999999999</v>
      </c>
      <c r="X1792" s="74">
        <v>16.98</v>
      </c>
      <c r="Y1792" s="74">
        <v>15.6</v>
      </c>
      <c r="Z1792" s="74">
        <v>15.81</v>
      </c>
      <c r="AA1792" s="74">
        <v>14.369999999999999</v>
      </c>
      <c r="AB1792" s="1246">
        <v>14.550000000000001</v>
      </c>
      <c r="AC1792" s="280">
        <f>AVERAGE(E1792:AB1792)</f>
        <v>16.44875</v>
      </c>
      <c r="AD1792" s="122"/>
      <c r="AE1792" s="122"/>
      <c r="AF1792" s="123"/>
      <c r="AJ1792" s="9"/>
      <c r="AK1792" s="9"/>
      <c r="AL1792" s="9"/>
      <c r="AM1792" s="9"/>
    </row>
    <row r="1793">
      <c r="A1793" s="866"/>
      <c r="B1793" s="316"/>
      <c r="C1793" s="75" t="s">
        <v>23</v>
      </c>
      <c r="D1793" s="76"/>
      <c r="E1793" s="82">
        <f t="shared" ref="E1793:AB1793" si="1529">E1791/E1790</f>
        <v>1.0168067226890756</v>
      </c>
      <c r="F1793" s="83">
        <f t="shared" si="1529"/>
        <v>1.0656934306569341</v>
      </c>
      <c r="G1793" s="83">
        <f t="shared" si="1529"/>
        <v>1.0610412926391384</v>
      </c>
      <c r="H1793" s="83">
        <f t="shared" si="1529"/>
        <v>1.0831758034026466</v>
      </c>
      <c r="I1793" s="83">
        <f t="shared" si="1529"/>
        <v>1.1070110701107012</v>
      </c>
      <c r="J1793" s="83">
        <f t="shared" si="1529"/>
        <v>1.091710758377425</v>
      </c>
      <c r="K1793" s="83">
        <f t="shared" si="1529"/>
        <v>0.96463022508038587</v>
      </c>
      <c r="L1793" s="83">
        <f t="shared" si="1529"/>
        <v>0.83288409703504052</v>
      </c>
      <c r="M1793" s="83">
        <f t="shared" si="1529"/>
        <v>0.78707627118644075</v>
      </c>
      <c r="N1793" s="83">
        <f t="shared" si="1529"/>
        <v>0.78820960698689946</v>
      </c>
      <c r="O1793" s="83">
        <f t="shared" si="1529"/>
        <v>0.83812949640287771</v>
      </c>
      <c r="P1793" s="83">
        <f t="shared" si="1529"/>
        <v>0.83243243243243248</v>
      </c>
      <c r="Q1793" s="83">
        <f t="shared" si="1529"/>
        <v>0.82685512367491165</v>
      </c>
      <c r="R1793" s="83">
        <f t="shared" si="1529"/>
        <v>0.77666248431618568</v>
      </c>
      <c r="S1793" s="83">
        <f t="shared" si="1529"/>
        <v>0.82000000000000006</v>
      </c>
      <c r="T1793" s="83">
        <f t="shared" si="1529"/>
        <v>0.83276836158192091</v>
      </c>
      <c r="U1793" s="83">
        <f t="shared" si="1529"/>
        <v>0.83084577114427871</v>
      </c>
      <c r="V1793" s="83">
        <f t="shared" si="1529"/>
        <v>0.86107634543178979</v>
      </c>
      <c r="W1793" s="83">
        <f t="shared" si="1529"/>
        <v>0.8653610771113831</v>
      </c>
      <c r="X1793" s="83">
        <f t="shared" si="1529"/>
        <v>0.83265306122448979</v>
      </c>
      <c r="Y1793" s="83">
        <f t="shared" si="1529"/>
        <v>0.86211512717536809</v>
      </c>
      <c r="Z1793" s="83">
        <f t="shared" si="1529"/>
        <v>0.90067114093959733</v>
      </c>
      <c r="AA1793" s="83">
        <f t="shared" si="1529"/>
        <v>0.88145048814504878</v>
      </c>
      <c r="AB1793" s="84">
        <f t="shared" si="1529"/>
        <v>0.97622820919175912</v>
      </c>
      <c r="AC1793" s="76"/>
      <c r="AD1793" s="117"/>
      <c r="AE1793" s="78"/>
      <c r="AF1793" s="79"/>
      <c r="AJ1793" s="9"/>
      <c r="AK1793" s="9"/>
      <c r="AL1793" s="9"/>
      <c r="AM1793" s="9"/>
    </row>
    <row r="1794">
      <c r="A1794" s="742"/>
      <c r="B1794" s="743"/>
      <c r="C1794" s="127" t="s">
        <v>37</v>
      </c>
      <c r="D1794" s="94"/>
      <c r="E1794" s="128">
        <f t="shared" ref="E1794:AB1794" si="1530">SQRT(E1790*E1790+E1791*E1791)/E1773/1.73</f>
        <v>14.040908083024934</v>
      </c>
      <c r="F1794" s="129">
        <f t="shared" si="1530"/>
        <v>13.251492778702877</v>
      </c>
      <c r="G1794" s="129">
        <f t="shared" si="1530"/>
        <v>13.42508181108648</v>
      </c>
      <c r="H1794" s="129">
        <f t="shared" si="1530"/>
        <v>12.867226096243073</v>
      </c>
      <c r="I1794" s="129">
        <f t="shared" si="1530"/>
        <v>13.265104186577666</v>
      </c>
      <c r="J1794" s="129">
        <f t="shared" si="1530"/>
        <v>13.758662325239696</v>
      </c>
      <c r="K1794" s="129">
        <f t="shared" si="1530"/>
        <v>14.23224326644239</v>
      </c>
      <c r="L1794" s="129">
        <f t="shared" si="1530"/>
        <v>16.662137562021083</v>
      </c>
      <c r="M1794" s="129">
        <f t="shared" si="1530"/>
        <v>20.284565579039342</v>
      </c>
      <c r="N1794" s="129">
        <f t="shared" si="1530"/>
        <v>19.116712911099157</v>
      </c>
      <c r="O1794" s="129">
        <f t="shared" si="1530"/>
        <v>18.057744523752927</v>
      </c>
      <c r="P1794" s="129">
        <f t="shared" si="1530"/>
        <v>19.895857463441956</v>
      </c>
      <c r="Q1794" s="129">
        <f t="shared" si="1530"/>
        <v>18.315953053361699</v>
      </c>
      <c r="R1794" s="129">
        <f t="shared" si="1530"/>
        <v>16.858952870765826</v>
      </c>
      <c r="S1794" s="129">
        <f t="shared" si="1530"/>
        <v>19.481750857180113</v>
      </c>
      <c r="T1794" s="129">
        <f t="shared" si="1530"/>
        <v>19.258952832767203</v>
      </c>
      <c r="U1794" s="129">
        <f t="shared" si="1530"/>
        <v>17.165236090304901</v>
      </c>
      <c r="V1794" s="129">
        <f t="shared" si="1530"/>
        <v>17.44682726941609</v>
      </c>
      <c r="W1794" s="129">
        <f t="shared" si="1530"/>
        <v>17.963425401187326</v>
      </c>
      <c r="X1794" s="129">
        <f t="shared" si="1530"/>
        <v>15.795798021955084</v>
      </c>
      <c r="Y1794" s="129">
        <f t="shared" si="1530"/>
        <v>16.180788001938751</v>
      </c>
      <c r="Z1794" s="129">
        <f t="shared" si="1530"/>
        <v>16.480226985493626</v>
      </c>
      <c r="AA1794" s="129">
        <f t="shared" si="1530"/>
        <v>15.769931308236037</v>
      </c>
      <c r="AB1794" s="131">
        <f t="shared" si="1530"/>
        <v>14.508329620356394</v>
      </c>
      <c r="AC1794" s="284">
        <f>AVERAGE(E1794:AB1794)</f>
        <v>16.420162870818114</v>
      </c>
      <c r="AD1794" s="373">
        <f>(AC1792-AC1794)/AC1792</f>
        <v>0.0017379514663355233</v>
      </c>
      <c r="AE1794" s="129"/>
      <c r="AF1794" s="131"/>
      <c r="AJ1794" s="64"/>
      <c r="AK1794" s="64"/>
      <c r="AL1794" s="9"/>
      <c r="AM1794" s="64"/>
    </row>
    <row r="1795">
      <c r="A1795" s="865" t="s">
        <v>87</v>
      </c>
      <c r="B1795" s="315" t="s">
        <v>430</v>
      </c>
      <c r="C1795" s="67" t="s">
        <v>18</v>
      </c>
      <c r="D1795" s="68" t="s">
        <v>29</v>
      </c>
      <c r="E1795" s="69">
        <v>252</v>
      </c>
      <c r="F1795" s="70">
        <v>224.40000000000001</v>
      </c>
      <c r="G1795" s="70">
        <v>215.25</v>
      </c>
      <c r="H1795" s="70">
        <v>217.05000000000001</v>
      </c>
      <c r="I1795" s="70">
        <v>222.90000000000001</v>
      </c>
      <c r="J1795" s="70">
        <v>258.89999999999998</v>
      </c>
      <c r="K1795" s="70">
        <v>300.14999999999998</v>
      </c>
      <c r="L1795" s="70">
        <v>342.44999999999999</v>
      </c>
      <c r="M1795" s="70">
        <v>363.14999999999998</v>
      </c>
      <c r="N1795" s="70">
        <v>373.35000000000002</v>
      </c>
      <c r="O1795" s="70">
        <v>380.69999999999999</v>
      </c>
      <c r="P1795" s="70">
        <v>394.19999999999999</v>
      </c>
      <c r="Q1795" s="70">
        <v>387.89999999999998</v>
      </c>
      <c r="R1795" s="70">
        <v>376.64999999999998</v>
      </c>
      <c r="S1795" s="70">
        <v>374.25</v>
      </c>
      <c r="T1795" s="70">
        <v>377.39999999999998</v>
      </c>
      <c r="U1795" s="70">
        <v>390.75</v>
      </c>
      <c r="V1795" s="70">
        <v>463.05000000000001</v>
      </c>
      <c r="W1795" s="70">
        <v>463.05000000000001</v>
      </c>
      <c r="X1795" s="70">
        <v>470.85000000000002</v>
      </c>
      <c r="Y1795" s="70">
        <v>479.85000000000002</v>
      </c>
      <c r="Z1795" s="70">
        <v>393.14999999999998</v>
      </c>
      <c r="AA1795" s="70">
        <v>348.44999999999999</v>
      </c>
      <c r="AB1795" s="71">
        <v>295.35000000000002</v>
      </c>
      <c r="AC1795" s="278">
        <f t="shared" ref="AC1795:AC1796" si="1531">SUM(E1795:AB1795)</f>
        <v>8365.1999999999989</v>
      </c>
      <c r="AD1795" s="494">
        <f>MIN(E1795:AB1795)</f>
        <v>215.25</v>
      </c>
      <c r="AE1795" s="109">
        <v>100</v>
      </c>
      <c r="AF1795" s="110">
        <v>15</v>
      </c>
      <c r="AJ1795" s="81"/>
      <c r="AK1795" s="497"/>
      <c r="AL1795" s="81"/>
      <c r="AM1795" s="9"/>
    </row>
    <row r="1796">
      <c r="A1796" s="866"/>
      <c r="B1796" s="316"/>
      <c r="C1796" s="75" t="s">
        <v>20</v>
      </c>
      <c r="D1796" s="76" t="s">
        <v>29</v>
      </c>
      <c r="E1796" s="77">
        <v>166.19999999999999</v>
      </c>
      <c r="F1796" s="78">
        <v>162.44999999999999</v>
      </c>
      <c r="G1796" s="78">
        <v>163.19999999999999</v>
      </c>
      <c r="H1796" s="78">
        <v>160.05000000000001</v>
      </c>
      <c r="I1796" s="78">
        <v>167.25</v>
      </c>
      <c r="J1796" s="78">
        <v>174.30000000000001</v>
      </c>
      <c r="K1796" s="78">
        <v>169.34999999999999</v>
      </c>
      <c r="L1796" s="78">
        <v>170.40000000000001</v>
      </c>
      <c r="M1796" s="78">
        <v>157.65000000000001</v>
      </c>
      <c r="N1796" s="78">
        <v>167.55000000000001</v>
      </c>
      <c r="O1796" s="78">
        <v>179.84999999999999</v>
      </c>
      <c r="P1796" s="78">
        <v>173.40000000000001</v>
      </c>
      <c r="Q1796" s="78">
        <v>181.05000000000001</v>
      </c>
      <c r="R1796" s="78">
        <v>161.84999999999999</v>
      </c>
      <c r="S1796" s="78">
        <v>160.34999999999999</v>
      </c>
      <c r="T1796" s="78">
        <v>166.34999999999999</v>
      </c>
      <c r="U1796" s="78">
        <v>171.75</v>
      </c>
      <c r="V1796" s="78">
        <v>190.65000000000001</v>
      </c>
      <c r="W1796" s="78">
        <v>186.75</v>
      </c>
      <c r="X1796" s="78">
        <v>186</v>
      </c>
      <c r="Y1796" s="78">
        <v>183.90000000000001</v>
      </c>
      <c r="Z1796" s="78">
        <v>167.25</v>
      </c>
      <c r="AA1796" s="78">
        <v>154.80000000000001</v>
      </c>
      <c r="AB1796" s="79">
        <v>159.75</v>
      </c>
      <c r="AC1796" s="280">
        <f t="shared" si="1531"/>
        <v>4082.1000000000004</v>
      </c>
      <c r="AD1796" s="117"/>
      <c r="AE1796" s="78"/>
      <c r="AF1796" s="79"/>
      <c r="AJ1796" s="9"/>
      <c r="AK1796" s="9"/>
      <c r="AL1796" s="9"/>
      <c r="AM1796" s="9"/>
    </row>
    <row r="1797">
      <c r="A1797" s="866"/>
      <c r="B1797" s="316"/>
      <c r="C1797" s="75" t="s">
        <v>21</v>
      </c>
      <c r="D1797" s="1394" t="s">
        <v>22</v>
      </c>
      <c r="E1797" s="1245">
        <v>14.74</v>
      </c>
      <c r="F1797" s="74">
        <v>14.74</v>
      </c>
      <c r="G1797" s="74">
        <v>13.56</v>
      </c>
      <c r="H1797" s="74">
        <v>13.720000000000001</v>
      </c>
      <c r="I1797" s="74">
        <v>15.300000000000001</v>
      </c>
      <c r="J1797" s="74">
        <v>16.48</v>
      </c>
      <c r="K1797" s="74">
        <v>18.23</v>
      </c>
      <c r="L1797" s="74">
        <v>21.329999999999998</v>
      </c>
      <c r="M1797" s="74">
        <v>22.969999999999999</v>
      </c>
      <c r="N1797" s="74">
        <v>23.559999999999999</v>
      </c>
      <c r="O1797" s="74">
        <v>22.5</v>
      </c>
      <c r="P1797" s="74">
        <v>22.359999999999999</v>
      </c>
      <c r="Q1797" s="74">
        <v>21.329999999999998</v>
      </c>
      <c r="R1797" s="74">
        <v>24.390000000000001</v>
      </c>
      <c r="S1797" s="74">
        <v>21.75</v>
      </c>
      <c r="T1797" s="74">
        <v>22.98</v>
      </c>
      <c r="U1797" s="74">
        <v>25.620000000000001</v>
      </c>
      <c r="V1797" s="74">
        <v>27.210000000000001</v>
      </c>
      <c r="W1797" s="74">
        <v>28.260000000000002</v>
      </c>
      <c r="X1797" s="74">
        <v>28.57</v>
      </c>
      <c r="Y1797" s="74">
        <v>25.140000000000001</v>
      </c>
      <c r="Z1797" s="74">
        <v>20.059999999999999</v>
      </c>
      <c r="AA1797" s="74">
        <v>19.329999999999998</v>
      </c>
      <c r="AB1797" s="1246">
        <v>16.710000000000001</v>
      </c>
      <c r="AC1797" s="280">
        <f>AVERAGE(E1797:AB1797)</f>
        <v>20.868333333333329</v>
      </c>
      <c r="AD1797" s="122"/>
      <c r="AE1797" s="122"/>
      <c r="AF1797" s="123"/>
      <c r="AJ1797" s="9"/>
      <c r="AK1797" s="9"/>
      <c r="AL1797" s="9"/>
      <c r="AM1797" s="9"/>
    </row>
    <row r="1798">
      <c r="A1798" s="866"/>
      <c r="B1798" s="316"/>
      <c r="C1798" s="75" t="s">
        <v>23</v>
      </c>
      <c r="D1798" s="76"/>
      <c r="E1798" s="82">
        <f t="shared" ref="E1798:AB1798" si="1532">E1796/E1795</f>
        <v>0.65952380952380951</v>
      </c>
      <c r="F1798" s="83">
        <f t="shared" si="1532"/>
        <v>0.72393048128342241</v>
      </c>
      <c r="G1798" s="83">
        <f t="shared" si="1532"/>
        <v>0.75818815331010447</v>
      </c>
      <c r="H1798" s="83">
        <f t="shared" si="1532"/>
        <v>0.73738769868693854</v>
      </c>
      <c r="I1798" s="83">
        <f t="shared" si="1532"/>
        <v>0.75033647375504708</v>
      </c>
      <c r="J1798" s="83">
        <f t="shared" si="1532"/>
        <v>0.67323290845886452</v>
      </c>
      <c r="K1798" s="83">
        <f t="shared" si="1532"/>
        <v>0.56421789105447284</v>
      </c>
      <c r="L1798" s="83">
        <f t="shared" si="1532"/>
        <v>0.49759088918090233</v>
      </c>
      <c r="M1798" s="83">
        <f t="shared" si="1532"/>
        <v>0.43411813300289143</v>
      </c>
      <c r="N1798" s="83">
        <f t="shared" si="1532"/>
        <v>0.44877460827641624</v>
      </c>
      <c r="O1798" s="83">
        <f t="shared" si="1532"/>
        <v>0.47241922773837669</v>
      </c>
      <c r="P1798" s="83">
        <f t="shared" si="1532"/>
        <v>0.43987823439878238</v>
      </c>
      <c r="Q1798" s="83">
        <f t="shared" si="1532"/>
        <v>0.46674400618716172</v>
      </c>
      <c r="R1798" s="83">
        <f t="shared" si="1532"/>
        <v>0.42970927917164475</v>
      </c>
      <c r="S1798" s="83">
        <f t="shared" si="1532"/>
        <v>0.42845691382765527</v>
      </c>
      <c r="T1798" s="83">
        <f t="shared" si="1532"/>
        <v>0.44077901430842609</v>
      </c>
      <c r="U1798" s="83">
        <f t="shared" si="1532"/>
        <v>0.43953934740882916</v>
      </c>
      <c r="V1798" s="83">
        <f t="shared" si="1532"/>
        <v>0.41172659540006479</v>
      </c>
      <c r="W1798" s="83">
        <f t="shared" si="1532"/>
        <v>0.40330417881438291</v>
      </c>
      <c r="X1798" s="83">
        <f t="shared" si="1532"/>
        <v>0.39503026441541889</v>
      </c>
      <c r="Y1798" s="83">
        <f t="shared" si="1532"/>
        <v>0.38324476398874646</v>
      </c>
      <c r="Z1798" s="83">
        <f t="shared" si="1532"/>
        <v>0.42541014879816869</v>
      </c>
      <c r="AA1798" s="83">
        <f t="shared" si="1532"/>
        <v>0.44425312096427039</v>
      </c>
      <c r="AB1798" s="84">
        <f t="shared" si="1532"/>
        <v>0.54088369730827823</v>
      </c>
      <c r="AC1798" s="94"/>
      <c r="AD1798" s="117"/>
      <c r="AE1798" s="78"/>
      <c r="AF1798" s="79"/>
      <c r="AJ1798" s="9"/>
      <c r="AK1798" s="9"/>
      <c r="AL1798" s="9"/>
      <c r="AM1798" s="9"/>
    </row>
    <row r="1799" ht="15.75" customHeight="1">
      <c r="A1799" s="742"/>
      <c r="B1799" s="743"/>
      <c r="C1799" s="127" t="s">
        <v>37</v>
      </c>
      <c r="D1799" s="94"/>
      <c r="E1799" s="128">
        <f t="shared" ref="E1799:AB1799" si="1533">SQRT(E1795*E1795+E1796*E1796)/E1773/1.73</f>
        <v>16.650022177791161</v>
      </c>
      <c r="F1799" s="129">
        <f t="shared" si="1533"/>
        <v>15.279835724756463</v>
      </c>
      <c r="G1799" s="129">
        <f t="shared" si="1533"/>
        <v>14.884733602937551</v>
      </c>
      <c r="H1799" s="129">
        <f t="shared" si="1533"/>
        <v>14.831946034808984</v>
      </c>
      <c r="I1799" s="129">
        <f t="shared" si="1533"/>
        <v>15.23944452120752</v>
      </c>
      <c r="J1799" s="129">
        <f t="shared" si="1533"/>
        <v>17.051764737811016</v>
      </c>
      <c r="K1799" s="129">
        <f t="shared" si="1533"/>
        <v>18.918116222778526</v>
      </c>
      <c r="L1799" s="129">
        <f t="shared" si="1533"/>
        <v>21.999971241585715</v>
      </c>
      <c r="M1799" s="129">
        <f t="shared" si="1533"/>
        <v>22.282377216376474</v>
      </c>
      <c r="N1799" s="129">
        <f t="shared" si="1533"/>
        <v>22.357742731633969</v>
      </c>
      <c r="O1799" s="129">
        <f t="shared" si="1533"/>
        <v>23.289794468880295</v>
      </c>
      <c r="P1799" s="129">
        <f t="shared" si="1533"/>
        <v>23.730393589045001</v>
      </c>
      <c r="Q1799" s="129">
        <f t="shared" si="1533"/>
        <v>23.723909707191677</v>
      </c>
      <c r="R1799" s="129">
        <f t="shared" si="1533"/>
        <v>22.829140259068112</v>
      </c>
      <c r="S1799" s="129">
        <f t="shared" si="1533"/>
        <v>22.717152951380204</v>
      </c>
      <c r="T1799" s="129">
        <f t="shared" si="1533"/>
        <v>22.98959033174096</v>
      </c>
      <c r="U1799" s="129">
        <f t="shared" si="1533"/>
        <v>23.363862854566904</v>
      </c>
      <c r="V1799" s="129">
        <f t="shared" si="1533"/>
        <v>27.620027364885246</v>
      </c>
      <c r="W1799" s="129">
        <f t="shared" si="1533"/>
        <v>27.670867241177127</v>
      </c>
      <c r="X1799" s="129">
        <f t="shared" si="1533"/>
        <v>27.869891424995618</v>
      </c>
      <c r="Y1799" s="129">
        <f t="shared" si="1533"/>
        <v>28.102356897254683</v>
      </c>
      <c r="Z1799" s="129">
        <f t="shared" si="1533"/>
        <v>23.408837545596949</v>
      </c>
      <c r="AA1799" s="129">
        <f t="shared" si="1533"/>
        <v>20.970277331726471</v>
      </c>
      <c r="AB1799" s="131">
        <f t="shared" si="1533"/>
        <v>18.415130735740302</v>
      </c>
      <c r="AC1799" s="284">
        <f>AVERAGE(E1799:AB1799)</f>
        <v>21.508216121455707</v>
      </c>
      <c r="AD1799" s="373">
        <f>(AC1797-AC1799)/AC1797</f>
        <v>-0.030662860224696664</v>
      </c>
      <c r="AE1799" s="129"/>
      <c r="AF1799" s="131"/>
      <c r="AJ1799" s="64"/>
      <c r="AK1799" s="64"/>
      <c r="AL1799" s="9"/>
      <c r="AM1799" s="64"/>
    </row>
    <row r="1800" ht="15.75" customHeight="1">
      <c r="A1800" s="865" t="s">
        <v>91</v>
      </c>
      <c r="B1800" s="315" t="s">
        <v>431</v>
      </c>
      <c r="C1800" s="67" t="s">
        <v>18</v>
      </c>
      <c r="D1800" s="68" t="s">
        <v>29</v>
      </c>
      <c r="E1800" s="69">
        <v>87</v>
      </c>
      <c r="F1800" s="70">
        <v>117</v>
      </c>
      <c r="G1800" s="70">
        <v>186</v>
      </c>
      <c r="H1800" s="70">
        <v>219.40000000000001</v>
      </c>
      <c r="I1800" s="70">
        <v>225.80000000000001</v>
      </c>
      <c r="J1800" s="70">
        <v>199.59999999999999</v>
      </c>
      <c r="K1800" s="70">
        <v>188.40000000000001</v>
      </c>
      <c r="L1800" s="70">
        <v>190</v>
      </c>
      <c r="M1800" s="70">
        <v>181.20000000000002</v>
      </c>
      <c r="N1800" s="70">
        <v>216</v>
      </c>
      <c r="O1800" s="70">
        <v>200.20000000000002</v>
      </c>
      <c r="P1800" s="70">
        <v>188</v>
      </c>
      <c r="Q1800" s="70">
        <v>179.80000000000001</v>
      </c>
      <c r="R1800" s="70">
        <v>188.80000000000001</v>
      </c>
      <c r="S1800" s="70">
        <v>176.80000000000001</v>
      </c>
      <c r="T1800" s="70">
        <v>183.40000000000001</v>
      </c>
      <c r="U1800" s="70">
        <v>197.80000000000001</v>
      </c>
      <c r="V1800" s="70">
        <v>189</v>
      </c>
      <c r="W1800" s="70">
        <v>171.20000000000002</v>
      </c>
      <c r="X1800" s="70">
        <v>144</v>
      </c>
      <c r="Y1800" s="70">
        <v>121.40000000000001</v>
      </c>
      <c r="Z1800" s="70">
        <v>84.200000000000003</v>
      </c>
      <c r="AA1800" s="70">
        <v>80.600000000000009</v>
      </c>
      <c r="AB1800" s="71">
        <v>77</v>
      </c>
      <c r="AC1800" s="278">
        <f t="shared" ref="AC1800:AC1801" si="1534">SUM(E1800:AB1800)</f>
        <v>3992.6000000000008</v>
      </c>
      <c r="AD1800" s="494">
        <f>MIN(E1800:AB1800)</f>
        <v>77</v>
      </c>
      <c r="AE1800" s="109">
        <v>100</v>
      </c>
      <c r="AF1800" s="110">
        <v>20</v>
      </c>
      <c r="AJ1800" s="81"/>
      <c r="AK1800" s="497"/>
      <c r="AL1800" s="81"/>
      <c r="AM1800" s="9"/>
    </row>
    <row r="1801">
      <c r="A1801" s="866"/>
      <c r="B1801" s="316"/>
      <c r="C1801" s="75" t="s">
        <v>20</v>
      </c>
      <c r="D1801" s="76" t="s">
        <v>29</v>
      </c>
      <c r="E1801" s="77">
        <v>52.800000000000004</v>
      </c>
      <c r="F1801" s="78">
        <v>53</v>
      </c>
      <c r="G1801" s="78">
        <v>65.799999999999997</v>
      </c>
      <c r="H1801" s="78">
        <v>75.400000000000006</v>
      </c>
      <c r="I1801" s="78">
        <v>89.400000000000006</v>
      </c>
      <c r="J1801" s="78">
        <v>63.800000000000004</v>
      </c>
      <c r="K1801" s="78">
        <v>63.800000000000004</v>
      </c>
      <c r="L1801" s="78">
        <v>64.400000000000006</v>
      </c>
      <c r="M1801" s="78">
        <v>61.200000000000003</v>
      </c>
      <c r="N1801" s="78">
        <v>84.799999999999997</v>
      </c>
      <c r="O1801" s="78">
        <v>82</v>
      </c>
      <c r="P1801" s="78">
        <v>84.400000000000006</v>
      </c>
      <c r="Q1801" s="78">
        <v>85</v>
      </c>
      <c r="R1801" s="78">
        <v>86</v>
      </c>
      <c r="S1801" s="78">
        <v>78.200000000000003</v>
      </c>
      <c r="T1801" s="78">
        <v>76.799999999999997</v>
      </c>
      <c r="U1801" s="78">
        <v>78.600000000000009</v>
      </c>
      <c r="V1801" s="78">
        <v>76</v>
      </c>
      <c r="W1801" s="78">
        <v>75.600000000000009</v>
      </c>
      <c r="X1801" s="78">
        <v>73.600000000000009</v>
      </c>
      <c r="Y1801" s="78">
        <v>71.200000000000003</v>
      </c>
      <c r="Z1801" s="78">
        <v>49.600000000000001</v>
      </c>
      <c r="AA1801" s="78">
        <v>51.399999999999999</v>
      </c>
      <c r="AB1801" s="79">
        <v>48.399999999999999</v>
      </c>
      <c r="AC1801" s="280">
        <f t="shared" si="1534"/>
        <v>1691.1999999999998</v>
      </c>
      <c r="AD1801" s="117"/>
      <c r="AE1801" s="78"/>
      <c r="AF1801" s="79"/>
      <c r="AJ1801" s="9"/>
      <c r="AK1801" s="9"/>
      <c r="AL1801" s="9"/>
      <c r="AM1801" s="9"/>
    </row>
    <row r="1802">
      <c r="A1802" s="866"/>
      <c r="B1802" s="316"/>
      <c r="C1802" s="75" t="s">
        <v>21</v>
      </c>
      <c r="D1802" s="1394" t="s">
        <v>22</v>
      </c>
      <c r="E1802" s="1245">
        <v>5.4800000000000004</v>
      </c>
      <c r="F1802" s="74">
        <v>4.6600000000000001</v>
      </c>
      <c r="G1802" s="74">
        <v>4.4199999999999999</v>
      </c>
      <c r="H1802" s="74">
        <v>4.4800000000000004</v>
      </c>
      <c r="I1802" s="74">
        <v>5.5999999999999996</v>
      </c>
      <c r="J1802" s="74">
        <v>7.2400000000000002</v>
      </c>
      <c r="K1802" s="74">
        <v>11.92</v>
      </c>
      <c r="L1802" s="74">
        <v>13.880000000000001</v>
      </c>
      <c r="M1802" s="74">
        <v>14.119999999999999</v>
      </c>
      <c r="N1802" s="74">
        <v>10.640000000000001</v>
      </c>
      <c r="O1802" s="74">
        <v>10.699999999999999</v>
      </c>
      <c r="P1802" s="74">
        <v>11.34</v>
      </c>
      <c r="Q1802" s="74">
        <v>8.2799999999999994</v>
      </c>
      <c r="R1802" s="74">
        <v>13.32</v>
      </c>
      <c r="S1802" s="74">
        <v>11.02</v>
      </c>
      <c r="T1802" s="74">
        <v>10.68</v>
      </c>
      <c r="U1802" s="74">
        <v>9.8200000000000003</v>
      </c>
      <c r="V1802" s="74">
        <v>9.9199999999999999</v>
      </c>
      <c r="W1802" s="74">
        <v>9.4000000000000004</v>
      </c>
      <c r="X1802" s="74">
        <v>10.84</v>
      </c>
      <c r="Y1802" s="74">
        <v>11.94</v>
      </c>
      <c r="Z1802" s="74">
        <v>10.6</v>
      </c>
      <c r="AA1802" s="74">
        <v>9.7599999999999998</v>
      </c>
      <c r="AB1802" s="1246">
        <v>8.0800000000000001</v>
      </c>
      <c r="AC1802" s="280">
        <f>AVERAGE(E1802:AB1802)</f>
        <v>9.5058333333333334</v>
      </c>
      <c r="AD1802" s="122"/>
      <c r="AE1802" s="122"/>
      <c r="AF1802" s="123"/>
      <c r="AJ1802" s="9"/>
      <c r="AK1802" s="9"/>
      <c r="AL1802" s="9"/>
      <c r="AM1802" s="9"/>
    </row>
    <row r="1803">
      <c r="A1803" s="866"/>
      <c r="B1803" s="316"/>
      <c r="C1803" s="75" t="s">
        <v>23</v>
      </c>
      <c r="D1803" s="76"/>
      <c r="E1803" s="82">
        <f t="shared" ref="E1803:AB1803" si="1535">E1801/E1800</f>
        <v>0.60689655172413803</v>
      </c>
      <c r="F1803" s="83">
        <f t="shared" si="1535"/>
        <v>0.45299145299145299</v>
      </c>
      <c r="G1803" s="83">
        <f t="shared" si="1535"/>
        <v>0.35376344086021505</v>
      </c>
      <c r="H1803" s="83">
        <f t="shared" si="1535"/>
        <v>0.34366453965360072</v>
      </c>
      <c r="I1803" s="83">
        <f t="shared" si="1535"/>
        <v>0.39592559787422499</v>
      </c>
      <c r="J1803" s="83">
        <f t="shared" si="1535"/>
        <v>0.31963927855711427</v>
      </c>
      <c r="K1803" s="83">
        <f t="shared" si="1535"/>
        <v>0.33864118895966033</v>
      </c>
      <c r="L1803" s="83">
        <f t="shared" si="1535"/>
        <v>0.33894736842105266</v>
      </c>
      <c r="M1803" s="83">
        <f t="shared" si="1535"/>
        <v>0.33774834437086093</v>
      </c>
      <c r="N1803" s="83">
        <f t="shared" si="1535"/>
        <v>0.3925925925925926</v>
      </c>
      <c r="O1803" s="83">
        <f t="shared" si="1535"/>
        <v>0.40959040959040954</v>
      </c>
      <c r="P1803" s="83">
        <f t="shared" si="1535"/>
        <v>0.44893617021276599</v>
      </c>
      <c r="Q1803" s="83">
        <f t="shared" si="1535"/>
        <v>0.47274749721913234</v>
      </c>
      <c r="R1803" s="83">
        <f t="shared" si="1535"/>
        <v>0.45550847457627114</v>
      </c>
      <c r="S1803" s="83">
        <f t="shared" si="1535"/>
        <v>0.44230769230769229</v>
      </c>
      <c r="T1803" s="83">
        <f t="shared" si="1535"/>
        <v>0.41875681570338058</v>
      </c>
      <c r="U1803" s="83">
        <f t="shared" si="1535"/>
        <v>0.39737108190091003</v>
      </c>
      <c r="V1803" s="83">
        <f t="shared" si="1535"/>
        <v>0.40211640211640209</v>
      </c>
      <c r="W1803" s="83">
        <f t="shared" si="1535"/>
        <v>0.44158878504672899</v>
      </c>
      <c r="X1803" s="83">
        <f t="shared" si="1535"/>
        <v>0.51111111111111118</v>
      </c>
      <c r="Y1803" s="83">
        <f t="shared" si="1535"/>
        <v>0.58649093904448102</v>
      </c>
      <c r="Z1803" s="83">
        <f t="shared" si="1535"/>
        <v>0.5890736342042755</v>
      </c>
      <c r="AA1803" s="83">
        <f t="shared" si="1535"/>
        <v>0.63771712158808924</v>
      </c>
      <c r="AB1803" s="84">
        <f t="shared" si="1535"/>
        <v>0.62857142857142856</v>
      </c>
      <c r="AC1803" s="76"/>
      <c r="AD1803" s="117"/>
      <c r="AE1803" s="78"/>
      <c r="AF1803" s="79"/>
      <c r="AJ1803" s="9"/>
      <c r="AK1803" s="9"/>
      <c r="AL1803" s="9"/>
      <c r="AM1803" s="9"/>
    </row>
    <row r="1804" ht="15.75" customHeight="1">
      <c r="A1804" s="742"/>
      <c r="B1804" s="743"/>
      <c r="C1804" s="127" t="s">
        <v>37</v>
      </c>
      <c r="D1804" s="94"/>
      <c r="E1804" s="128">
        <f t="shared" ref="E1804:AB1804" si="1536">SQRT(E1800*E1800+E1801*E1801)/E1774/1.73</f>
        <v>5.6185059962481541</v>
      </c>
      <c r="F1804" s="129">
        <f t="shared" si="1536"/>
        <v>7.0777310932672783</v>
      </c>
      <c r="G1804" s="129">
        <f t="shared" si="1536"/>
        <v>10.85098246680125</v>
      </c>
      <c r="H1804" s="129">
        <f t="shared" si="1536"/>
        <v>12.795892815980075</v>
      </c>
      <c r="I1804" s="129">
        <f t="shared" si="1536"/>
        <v>13.510871698782447</v>
      </c>
      <c r="J1804" s="129">
        <f t="shared" si="1536"/>
        <v>11.635575085687856</v>
      </c>
      <c r="K1804" s="129">
        <f t="shared" si="1536"/>
        <v>11.08742577647457</v>
      </c>
      <c r="L1804" s="129">
        <f t="shared" si="1536"/>
        <v>11.236806408697372</v>
      </c>
      <c r="M1804" s="129">
        <f t="shared" si="1536"/>
        <v>10.630061067561158</v>
      </c>
      <c r="N1804" s="129">
        <f t="shared" si="1536"/>
        <v>12.860282414537867</v>
      </c>
      <c r="O1804" s="129">
        <f t="shared" si="1536"/>
        <v>12.035940170330395</v>
      </c>
      <c r="P1804" s="129">
        <f t="shared" si="1536"/>
        <v>11.420818251465326</v>
      </c>
      <c r="Q1804" s="129">
        <f t="shared" si="1536"/>
        <v>11.000882870855765</v>
      </c>
      <c r="R1804" s="129">
        <f t="shared" si="1536"/>
        <v>11.497753267514431</v>
      </c>
      <c r="S1804" s="129">
        <f t="shared" si="1536"/>
        <v>10.693487737991605</v>
      </c>
      <c r="T1804" s="129">
        <f t="shared" si="1536"/>
        <v>11.01929649848328</v>
      </c>
      <c r="U1804" s="129">
        <f t="shared" si="1536"/>
        <v>11.773352004319372</v>
      </c>
      <c r="V1804" s="129">
        <f t="shared" si="1536"/>
        <v>11.278770210791842</v>
      </c>
      <c r="W1804" s="129">
        <f t="shared" si="1536"/>
        <v>10.35202801060271</v>
      </c>
      <c r="X1804" s="129">
        <f t="shared" si="1536"/>
        <v>8.9197573267392851</v>
      </c>
      <c r="Y1804" s="129">
        <f t="shared" si="1536"/>
        <v>7.7997974436427775</v>
      </c>
      <c r="Z1804" s="129">
        <f t="shared" si="1536"/>
        <v>5.4367014823102773</v>
      </c>
      <c r="AA1804" s="129">
        <f t="shared" si="1536"/>
        <v>5.3543576933899679</v>
      </c>
      <c r="AB1804" s="131">
        <f t="shared" si="1536"/>
        <v>5.0695434851430763</v>
      </c>
      <c r="AC1804" s="284">
        <f>AVERAGE(E1804:AB1804)</f>
        <v>10.039859219900755</v>
      </c>
      <c r="AD1804" s="373">
        <f>(AC1802-AC1804)/AC1802</f>
        <v>-0.056178755490567743</v>
      </c>
      <c r="AE1804" s="129"/>
      <c r="AF1804" s="131"/>
      <c r="AJ1804" s="64"/>
      <c r="AK1804" s="64"/>
      <c r="AL1804" s="9"/>
      <c r="AM1804" s="64"/>
    </row>
    <row r="1805" ht="15.75" customHeight="1">
      <c r="A1805" s="865" t="s">
        <v>133</v>
      </c>
      <c r="B1805" s="315" t="s">
        <v>432</v>
      </c>
      <c r="C1805" s="67" t="s">
        <v>18</v>
      </c>
      <c r="D1805" s="68" t="s">
        <v>29</v>
      </c>
      <c r="E1805" s="69">
        <v>99.299999999999997</v>
      </c>
      <c r="F1805" s="70">
        <v>99</v>
      </c>
      <c r="G1805" s="70">
        <v>94.950000000000003</v>
      </c>
      <c r="H1805" s="70">
        <v>94.349999999999994</v>
      </c>
      <c r="I1805" s="70">
        <v>98.700000000000003</v>
      </c>
      <c r="J1805" s="70">
        <v>113.7</v>
      </c>
      <c r="K1805" s="70">
        <v>145.65000000000001</v>
      </c>
      <c r="L1805" s="70">
        <v>158.84999999999999</v>
      </c>
      <c r="M1805" s="70">
        <v>164.09999999999999</v>
      </c>
      <c r="N1805" s="70">
        <v>164.40000000000001</v>
      </c>
      <c r="O1805" s="70">
        <v>155.69999999999999</v>
      </c>
      <c r="P1805" s="70">
        <v>147.30000000000001</v>
      </c>
      <c r="Q1805" s="70">
        <v>154.65000000000001</v>
      </c>
      <c r="R1805" s="70">
        <v>148.94999999999999</v>
      </c>
      <c r="S1805" s="70">
        <v>149.69999999999999</v>
      </c>
      <c r="T1805" s="70">
        <v>147.59999999999999</v>
      </c>
      <c r="U1805" s="70">
        <v>152.84999999999999</v>
      </c>
      <c r="V1805" s="70">
        <v>154.05000000000001</v>
      </c>
      <c r="W1805" s="70">
        <v>158.40000000000001</v>
      </c>
      <c r="X1805" s="70">
        <v>163.05000000000001</v>
      </c>
      <c r="Y1805" s="70">
        <v>146.84999999999999</v>
      </c>
      <c r="Z1805" s="70">
        <v>137.40000000000001</v>
      </c>
      <c r="AA1805" s="70">
        <v>118.34999999999999</v>
      </c>
      <c r="AB1805" s="71">
        <v>104.84999999999999</v>
      </c>
      <c r="AC1805" s="278">
        <f t="shared" ref="AC1805:AC1806" si="1537">SUM(E1805:AB1805)</f>
        <v>3272.7000000000003</v>
      </c>
      <c r="AD1805" s="494">
        <f>MIN(E1805:AB1805)</f>
        <v>94.349999999999994</v>
      </c>
      <c r="AE1805" s="109">
        <v>100</v>
      </c>
      <c r="AF1805" s="110">
        <v>15</v>
      </c>
      <c r="AJ1805" s="81"/>
      <c r="AK1805" s="497"/>
      <c r="AL1805" s="81"/>
      <c r="AM1805" s="9"/>
    </row>
    <row r="1806">
      <c r="A1806" s="866"/>
      <c r="B1806" s="316"/>
      <c r="C1806" s="75" t="s">
        <v>20</v>
      </c>
      <c r="D1806" s="76" t="s">
        <v>29</v>
      </c>
      <c r="E1806" s="77">
        <v>103.8</v>
      </c>
      <c r="F1806" s="78">
        <v>106.65000000000001</v>
      </c>
      <c r="G1806" s="78">
        <v>105.15000000000001</v>
      </c>
      <c r="H1806" s="78">
        <v>106.65000000000001</v>
      </c>
      <c r="I1806" s="78">
        <v>103.2</v>
      </c>
      <c r="J1806" s="78">
        <v>98.849999999999994</v>
      </c>
      <c r="K1806" s="78">
        <v>98.400000000000006</v>
      </c>
      <c r="L1806" s="78">
        <v>98.400000000000006</v>
      </c>
      <c r="M1806" s="78">
        <v>105.15000000000001</v>
      </c>
      <c r="N1806" s="78">
        <v>109.05</v>
      </c>
      <c r="O1806" s="78">
        <v>110.7</v>
      </c>
      <c r="P1806" s="78">
        <v>106.65000000000001</v>
      </c>
      <c r="Q1806" s="78">
        <v>111.3</v>
      </c>
      <c r="R1806" s="78">
        <v>112.05</v>
      </c>
      <c r="S1806" s="78">
        <v>108.45</v>
      </c>
      <c r="T1806" s="78">
        <v>108.90000000000001</v>
      </c>
      <c r="U1806" s="78">
        <v>108.45</v>
      </c>
      <c r="V1806" s="78">
        <v>111.45</v>
      </c>
      <c r="W1806" s="78">
        <v>110.25</v>
      </c>
      <c r="X1806" s="78">
        <v>109.95</v>
      </c>
      <c r="Y1806" s="78">
        <v>104.84999999999999</v>
      </c>
      <c r="Z1806" s="78">
        <v>96.75</v>
      </c>
      <c r="AA1806" s="78">
        <v>93.75</v>
      </c>
      <c r="AB1806" s="79">
        <v>94.5</v>
      </c>
      <c r="AC1806" s="280">
        <f t="shared" si="1537"/>
        <v>2523.3000000000002</v>
      </c>
      <c r="AD1806" s="117"/>
      <c r="AE1806" s="78"/>
      <c r="AF1806" s="79"/>
      <c r="AJ1806" s="9"/>
      <c r="AK1806" s="9"/>
      <c r="AL1806" s="9"/>
      <c r="AM1806" s="9"/>
    </row>
    <row r="1807">
      <c r="A1807" s="866"/>
      <c r="B1807" s="316"/>
      <c r="C1807" s="75" t="s">
        <v>21</v>
      </c>
      <c r="D1807" s="1394" t="s">
        <v>22</v>
      </c>
      <c r="E1807" s="1245">
        <v>7.8600000000000003</v>
      </c>
      <c r="F1807" s="74">
        <v>7.7199999999999998</v>
      </c>
      <c r="G1807" s="74">
        <v>8.1300000000000008</v>
      </c>
      <c r="H1807" s="74">
        <v>7.8799999999999999</v>
      </c>
      <c r="I1807" s="74">
        <v>8.1400000000000006</v>
      </c>
      <c r="J1807" s="74">
        <v>8.7300000000000004</v>
      </c>
      <c r="K1807" s="74">
        <v>11.84</v>
      </c>
      <c r="L1807" s="74">
        <v>10.83</v>
      </c>
      <c r="M1807" s="74">
        <v>10.5</v>
      </c>
      <c r="N1807" s="74">
        <v>10.24</v>
      </c>
      <c r="O1807" s="74">
        <v>9.9600000000000009</v>
      </c>
      <c r="P1807" s="74">
        <v>10.34</v>
      </c>
      <c r="Q1807" s="74">
        <v>10.59</v>
      </c>
      <c r="R1807" s="74">
        <v>10.220000000000001</v>
      </c>
      <c r="S1807" s="74">
        <v>9.8100000000000005</v>
      </c>
      <c r="T1807" s="74">
        <v>10.449999999999999</v>
      </c>
      <c r="U1807" s="74">
        <v>11.44</v>
      </c>
      <c r="V1807" s="74">
        <v>9.8900000000000006</v>
      </c>
      <c r="W1807" s="74">
        <v>11.44</v>
      </c>
      <c r="X1807" s="74">
        <v>10.59</v>
      </c>
      <c r="Y1807" s="74">
        <v>9.1600000000000001</v>
      </c>
      <c r="Z1807" s="74">
        <v>9.5099999999999998</v>
      </c>
      <c r="AA1807" s="74">
        <v>8.6300000000000008</v>
      </c>
      <c r="AB1807" s="1246">
        <v>7.3399999999999999</v>
      </c>
      <c r="AC1807" s="280">
        <f>AVERAGE(E1807:AB1807)</f>
        <v>9.6349999999999998</v>
      </c>
      <c r="AD1807" s="122"/>
      <c r="AE1807" s="122"/>
      <c r="AF1807" s="123"/>
      <c r="AJ1807" s="9"/>
      <c r="AK1807" s="9"/>
      <c r="AL1807" s="9"/>
      <c r="AM1807" s="9"/>
    </row>
    <row r="1808">
      <c r="A1808" s="866"/>
      <c r="B1808" s="316"/>
      <c r="C1808" s="75" t="s">
        <v>23</v>
      </c>
      <c r="D1808" s="76"/>
      <c r="E1808" s="82">
        <f t="shared" ref="E1808:AB1808" si="1538">E1806/E1805</f>
        <v>1.0453172205438066</v>
      </c>
      <c r="F1808" s="83">
        <f t="shared" si="1538"/>
        <v>1.0772727272727274</v>
      </c>
      <c r="G1808" s="83">
        <f t="shared" si="1538"/>
        <v>1.1074249605055293</v>
      </c>
      <c r="H1808" s="83">
        <f t="shared" si="1538"/>
        <v>1.1303656597774245</v>
      </c>
      <c r="I1808" s="83">
        <f t="shared" si="1538"/>
        <v>1.0455927051671732</v>
      </c>
      <c r="J1808" s="83">
        <f t="shared" si="1538"/>
        <v>0.86939313984168853</v>
      </c>
      <c r="K1808" s="83">
        <f t="shared" si="1538"/>
        <v>0.67559217301750774</v>
      </c>
      <c r="L1808" s="83">
        <f t="shared" si="1538"/>
        <v>0.6194523135033051</v>
      </c>
      <c r="M1808" s="83">
        <f t="shared" si="1538"/>
        <v>0.64076782449725778</v>
      </c>
      <c r="N1808" s="83">
        <f t="shared" si="1538"/>
        <v>0.6633211678832116</v>
      </c>
      <c r="O1808" s="83">
        <f t="shared" si="1538"/>
        <v>0.71098265895953761</v>
      </c>
      <c r="P1808" s="83">
        <f t="shared" si="1538"/>
        <v>0.72403258655804481</v>
      </c>
      <c r="Q1808" s="83">
        <f t="shared" si="1538"/>
        <v>0.7196896217264791</v>
      </c>
      <c r="R1808" s="83">
        <f t="shared" si="1538"/>
        <v>0.7522658610271904</v>
      </c>
      <c r="S1808" s="83">
        <f t="shared" si="1538"/>
        <v>0.7244488977955913</v>
      </c>
      <c r="T1808" s="83">
        <f t="shared" si="1538"/>
        <v>0.73780487804878059</v>
      </c>
      <c r="U1808" s="83">
        <f t="shared" si="1538"/>
        <v>0.70951913640824338</v>
      </c>
      <c r="V1808" s="83">
        <f t="shared" si="1538"/>
        <v>0.72346640701071074</v>
      </c>
      <c r="W1808" s="83">
        <f t="shared" si="1538"/>
        <v>0.69602272727272729</v>
      </c>
      <c r="X1808" s="83">
        <f t="shared" si="1538"/>
        <v>0.6743330266789328</v>
      </c>
      <c r="Y1808" s="83">
        <f t="shared" si="1538"/>
        <v>0.71399387129724212</v>
      </c>
      <c r="Z1808" s="83">
        <f t="shared" si="1538"/>
        <v>0.70414847161572047</v>
      </c>
      <c r="AA1808" s="83">
        <f t="shared" si="1538"/>
        <v>0.79214195183776936</v>
      </c>
      <c r="AB1808" s="84">
        <f t="shared" si="1538"/>
        <v>0.90128755364806867</v>
      </c>
      <c r="AC1808" s="94"/>
      <c r="AD1808" s="117"/>
      <c r="AE1808" s="78"/>
      <c r="AF1808" s="79"/>
      <c r="AJ1808" s="9"/>
      <c r="AK1808" s="9"/>
      <c r="AL1808" s="9"/>
      <c r="AM1808" s="9"/>
    </row>
    <row r="1809" ht="15.75" customHeight="1">
      <c r="A1809" s="742"/>
      <c r="B1809" s="743"/>
      <c r="C1809" s="127" t="s">
        <v>37</v>
      </c>
      <c r="D1809" s="94"/>
      <c r="E1809" s="128">
        <f t="shared" ref="E1809:AB1809" si="1539">SQRT(E1805*E1805+E1806*E1806)/E1774/1.73</f>
        <v>7.930648747356039</v>
      </c>
      <c r="F1809" s="129">
        <f t="shared" si="1539"/>
        <v>8.0184864542389302</v>
      </c>
      <c r="G1809" s="129">
        <f t="shared" si="1539"/>
        <v>7.7919610949686318</v>
      </c>
      <c r="H1809" s="129">
        <f t="shared" si="1539"/>
        <v>7.8538989344427028</v>
      </c>
      <c r="I1809" s="129">
        <f t="shared" si="1539"/>
        <v>7.9445173007450878</v>
      </c>
      <c r="J1809" s="129">
        <f t="shared" si="1539"/>
        <v>8.3657840428945711</v>
      </c>
      <c r="K1809" s="129">
        <f t="shared" si="1539"/>
        <v>9.7978245856231503</v>
      </c>
      <c r="L1809" s="129">
        <f t="shared" si="1539"/>
        <v>10.466120033169808</v>
      </c>
      <c r="M1809" s="129">
        <f t="shared" si="1539"/>
        <v>10.832495660373752</v>
      </c>
      <c r="N1809" s="129">
        <f t="shared" si="1539"/>
        <v>10.933315722509699</v>
      </c>
      <c r="O1809" s="129">
        <f t="shared" si="1539"/>
        <v>10.628373651894194</v>
      </c>
      <c r="P1809" s="129">
        <f t="shared" si="1539"/>
        <v>10.078516640170429</v>
      </c>
      <c r="Q1809" s="129">
        <f t="shared" si="1539"/>
        <v>10.539420077655862</v>
      </c>
      <c r="R1809" s="129">
        <f t="shared" si="1539"/>
        <v>10.329817586973936</v>
      </c>
      <c r="S1809" s="129">
        <f t="shared" si="1539"/>
        <v>10.225147471750716</v>
      </c>
      <c r="T1809" s="129">
        <f t="shared" si="1539"/>
        <v>10.165521451210168</v>
      </c>
      <c r="U1809" s="129">
        <f t="shared" si="1539"/>
        <v>10.366755035297377</v>
      </c>
      <c r="V1809" s="129">
        <f t="shared" si="1539"/>
        <v>10.52743565483075</v>
      </c>
      <c r="W1809" s="129">
        <f t="shared" si="1539"/>
        <v>10.675180452008883</v>
      </c>
      <c r="X1809" s="129">
        <f t="shared" si="1539"/>
        <v>10.846855964150111</v>
      </c>
      <c r="Y1809" s="129">
        <f t="shared" si="1539"/>
        <v>10.000032599842843</v>
      </c>
      <c r="Z1809" s="129">
        <f t="shared" si="1539"/>
        <v>9.3490070204761366</v>
      </c>
      <c r="AA1809" s="129">
        <f t="shared" si="1539"/>
        <v>8.4567107362424725</v>
      </c>
      <c r="AB1809" s="131">
        <f t="shared" si="1539"/>
        <v>7.8679379735833832</v>
      </c>
      <c r="AC1809" s="284">
        <f>AVERAGE(E1809:AB1809)</f>
        <v>9.5829902038504038</v>
      </c>
      <c r="AD1809" s="373">
        <f>(AC1807-AC1809)/AC1807</f>
        <v>0.0053980068655522578</v>
      </c>
      <c r="AE1809" s="129"/>
      <c r="AF1809" s="131"/>
      <c r="AJ1809" s="64"/>
      <c r="AK1809" s="64"/>
      <c r="AL1809" s="9"/>
      <c r="AM1809" s="64"/>
    </row>
    <row r="1810" ht="15.75" customHeight="1">
      <c r="A1810" s="865" t="s">
        <v>77</v>
      </c>
      <c r="B1810" s="315" t="s">
        <v>433</v>
      </c>
      <c r="C1810" s="67" t="s">
        <v>18</v>
      </c>
      <c r="D1810" s="68" t="s">
        <v>29</v>
      </c>
      <c r="E1810" s="69">
        <v>295.19999999999999</v>
      </c>
      <c r="F1810" s="70">
        <v>321.60000000000002</v>
      </c>
      <c r="G1810" s="70">
        <v>432.80000000000001</v>
      </c>
      <c r="H1810" s="70">
        <v>536.39999999999998</v>
      </c>
      <c r="I1810" s="70">
        <v>583.60000000000002</v>
      </c>
      <c r="J1810" s="70">
        <v>594.39999999999998</v>
      </c>
      <c r="K1810" s="70">
        <v>592</v>
      </c>
      <c r="L1810" s="70">
        <v>582.39999999999998</v>
      </c>
      <c r="M1810" s="70">
        <v>600.39999999999998</v>
      </c>
      <c r="N1810" s="70">
        <v>569.20000000000005</v>
      </c>
      <c r="O1810" s="70">
        <v>552</v>
      </c>
      <c r="P1810" s="70">
        <v>551.20000000000005</v>
      </c>
      <c r="Q1810" s="70">
        <v>556.80000000000007</v>
      </c>
      <c r="R1810" s="70">
        <v>574.39999999999998</v>
      </c>
      <c r="S1810" s="70">
        <v>568.80000000000007</v>
      </c>
      <c r="T1810" s="70">
        <v>607.60000000000002</v>
      </c>
      <c r="U1810" s="70">
        <v>584.80000000000007</v>
      </c>
      <c r="V1810" s="70">
        <v>576.39999999999998</v>
      </c>
      <c r="W1810" s="70">
        <v>488</v>
      </c>
      <c r="X1810" s="70">
        <v>400.40000000000003</v>
      </c>
      <c r="Y1810" s="70">
        <v>342.40000000000003</v>
      </c>
      <c r="Z1810" s="70">
        <v>291.60000000000002</v>
      </c>
      <c r="AA1810" s="70">
        <v>282</v>
      </c>
      <c r="AB1810" s="71">
        <v>270.80000000000001</v>
      </c>
      <c r="AC1810" s="278">
        <f t="shared" ref="AC1810:AC1811" si="1540">SUM(E1810:AB1810)</f>
        <v>11755.199999999997</v>
      </c>
      <c r="AD1810" s="494">
        <f>MIN(E1810:AB1810)</f>
        <v>270.80000000000001</v>
      </c>
      <c r="AE1810" s="109">
        <v>100</v>
      </c>
      <c r="AF1810" s="110">
        <v>40</v>
      </c>
      <c r="AJ1810" s="81"/>
      <c r="AK1810" s="497"/>
      <c r="AL1810" s="81"/>
      <c r="AM1810" s="9"/>
    </row>
    <row r="1811">
      <c r="A1811" s="866"/>
      <c r="B1811" s="316"/>
      <c r="C1811" s="75" t="s">
        <v>20</v>
      </c>
      <c r="D1811" s="76" t="s">
        <v>29</v>
      </c>
      <c r="E1811" s="77">
        <v>155.20000000000002</v>
      </c>
      <c r="F1811" s="78">
        <v>149.59999999999999</v>
      </c>
      <c r="G1811" s="78">
        <v>148.80000000000001</v>
      </c>
      <c r="H1811" s="78">
        <v>151.59999999999999</v>
      </c>
      <c r="I1811" s="78">
        <v>161.59999999999999</v>
      </c>
      <c r="J1811" s="78">
        <v>156.80000000000001</v>
      </c>
      <c r="K1811" s="78">
        <v>161.59999999999999</v>
      </c>
      <c r="L1811" s="78">
        <v>160.40000000000001</v>
      </c>
      <c r="M1811" s="78">
        <v>165.59999999999999</v>
      </c>
      <c r="N1811" s="78">
        <v>163.59999999999999</v>
      </c>
      <c r="O1811" s="78">
        <v>157.59999999999999</v>
      </c>
      <c r="P1811" s="78">
        <v>162.80000000000001</v>
      </c>
      <c r="Q1811" s="78">
        <v>164.80000000000001</v>
      </c>
      <c r="R1811" s="78">
        <v>170.80000000000001</v>
      </c>
      <c r="S1811" s="78">
        <v>166.40000000000001</v>
      </c>
      <c r="T1811" s="78">
        <v>173.59999999999999</v>
      </c>
      <c r="U1811" s="78">
        <v>166.40000000000001</v>
      </c>
      <c r="V1811" s="78">
        <v>156.40000000000001</v>
      </c>
      <c r="W1811" s="78">
        <v>142.40000000000001</v>
      </c>
      <c r="X1811" s="78">
        <v>143.59999999999999</v>
      </c>
      <c r="Y1811" s="78">
        <v>149.20000000000002</v>
      </c>
      <c r="Z1811" s="78">
        <v>150.80000000000001</v>
      </c>
      <c r="AA1811" s="78">
        <v>149.59999999999999</v>
      </c>
      <c r="AB1811" s="79">
        <v>148</v>
      </c>
      <c r="AC1811" s="280">
        <f t="shared" si="1540"/>
        <v>3777.2000000000003</v>
      </c>
      <c r="AD1811" s="117"/>
      <c r="AE1811" s="78"/>
      <c r="AF1811" s="79"/>
      <c r="AJ1811" s="9"/>
      <c r="AK1811" s="9"/>
      <c r="AL1811" s="9"/>
      <c r="AM1811" s="9"/>
    </row>
    <row r="1812">
      <c r="A1812" s="866"/>
      <c r="B1812" s="316"/>
      <c r="C1812" s="75" t="s">
        <v>21</v>
      </c>
      <c r="D1812" s="1394" t="s">
        <v>22</v>
      </c>
      <c r="E1812" s="1245">
        <v>20.239999999999998</v>
      </c>
      <c r="F1812" s="74">
        <v>17.32</v>
      </c>
      <c r="G1812" s="74">
        <v>16.440000000000001</v>
      </c>
      <c r="H1812" s="74">
        <v>17.16</v>
      </c>
      <c r="I1812" s="74">
        <v>18.52</v>
      </c>
      <c r="J1812" s="74">
        <v>21.719999999999999</v>
      </c>
      <c r="K1812" s="74">
        <v>26.760000000000002</v>
      </c>
      <c r="L1812" s="74">
        <v>32.119999999999997</v>
      </c>
      <c r="M1812" s="74">
        <v>34.439999999999998</v>
      </c>
      <c r="N1812" s="74">
        <v>34.439999999999998</v>
      </c>
      <c r="O1812" s="74">
        <v>33.68</v>
      </c>
      <c r="P1812" s="74">
        <v>34.560000000000002</v>
      </c>
      <c r="Q1812" s="74">
        <v>32.880000000000003</v>
      </c>
      <c r="R1812" s="74">
        <v>33.280000000000001</v>
      </c>
      <c r="S1812" s="74">
        <v>31.039999999999999</v>
      </c>
      <c r="T1812" s="74">
        <v>31.079999999999998</v>
      </c>
      <c r="U1812" s="74">
        <v>32.960000000000001</v>
      </c>
      <c r="V1812" s="74">
        <v>33.960000000000001</v>
      </c>
      <c r="W1812" s="74">
        <v>33.119999999999997</v>
      </c>
      <c r="X1812" s="74">
        <v>35.159999999999997</v>
      </c>
      <c r="Y1812" s="74">
        <v>34</v>
      </c>
      <c r="Z1812" s="74">
        <v>31.079999999999998</v>
      </c>
      <c r="AA1812" s="74">
        <v>27.719999999999999</v>
      </c>
      <c r="AB1812" s="1246">
        <v>23</v>
      </c>
      <c r="AC1812" s="280">
        <f>AVERAGE(E1812:AB1812)</f>
        <v>28.611666666666665</v>
      </c>
      <c r="AD1812" s="122"/>
      <c r="AE1812" s="122"/>
      <c r="AF1812" s="123"/>
      <c r="AJ1812" s="9"/>
      <c r="AK1812" s="9"/>
      <c r="AL1812" s="9"/>
      <c r="AM1812" s="9"/>
    </row>
    <row r="1813">
      <c r="A1813" s="866"/>
      <c r="B1813" s="316"/>
      <c r="C1813" s="75" t="s">
        <v>23</v>
      </c>
      <c r="D1813" s="76"/>
      <c r="E1813" s="82">
        <f t="shared" ref="E1813:AB1813" si="1541">E1811/E1810</f>
        <v>0.52574525745257461</v>
      </c>
      <c r="F1813" s="83">
        <f t="shared" si="1541"/>
        <v>0.46517412935323377</v>
      </c>
      <c r="G1813" s="83">
        <f t="shared" si="1541"/>
        <v>0.34380776340110908</v>
      </c>
      <c r="H1813" s="83">
        <f t="shared" si="1541"/>
        <v>0.28262490678598062</v>
      </c>
      <c r="I1813" s="83">
        <f t="shared" si="1541"/>
        <v>0.27690198766278273</v>
      </c>
      <c r="J1813" s="83">
        <f t="shared" si="1541"/>
        <v>0.2637954239569314</v>
      </c>
      <c r="K1813" s="83">
        <f t="shared" si="1541"/>
        <v>0.27297297297297296</v>
      </c>
      <c r="L1813" s="83">
        <f t="shared" si="1541"/>
        <v>0.27541208791208793</v>
      </c>
      <c r="M1813" s="83">
        <f t="shared" si="1541"/>
        <v>0.27581612258494337</v>
      </c>
      <c r="N1813" s="83">
        <f t="shared" si="1541"/>
        <v>0.2874209416725228</v>
      </c>
      <c r="O1813" s="83">
        <f t="shared" si="1541"/>
        <v>0.28550724637681157</v>
      </c>
      <c r="P1813" s="83">
        <f t="shared" si="1541"/>
        <v>0.29535558780841797</v>
      </c>
      <c r="Q1813" s="83">
        <f t="shared" si="1541"/>
        <v>0.29597701149425287</v>
      </c>
      <c r="R1813" s="83">
        <f t="shared" si="1541"/>
        <v>0.29735376044568246</v>
      </c>
      <c r="S1813" s="83">
        <f t="shared" si="1541"/>
        <v>0.29254571026722925</v>
      </c>
      <c r="T1813" s="83">
        <f t="shared" si="1541"/>
        <v>0.2857142857142857</v>
      </c>
      <c r="U1813" s="83">
        <f t="shared" si="1541"/>
        <v>0.28454172366621067</v>
      </c>
      <c r="V1813" s="83">
        <f t="shared" si="1541"/>
        <v>0.27133934767522555</v>
      </c>
      <c r="W1813" s="83">
        <f t="shared" si="1541"/>
        <v>0.29180327868852463</v>
      </c>
      <c r="X1813" s="83">
        <f t="shared" si="1541"/>
        <v>0.3586413586413586</v>
      </c>
      <c r="Y1813" s="83">
        <f t="shared" si="1541"/>
        <v>0.43574766355140188</v>
      </c>
      <c r="Z1813" s="83">
        <f t="shared" si="1541"/>
        <v>0.51714677640603568</v>
      </c>
      <c r="AA1813" s="83">
        <f t="shared" si="1541"/>
        <v>0.53049645390070921</v>
      </c>
      <c r="AB1813" s="84">
        <f t="shared" si="1541"/>
        <v>0.54652880354505162</v>
      </c>
      <c r="AC1813" s="76"/>
      <c r="AD1813" s="117"/>
      <c r="AE1813" s="78"/>
      <c r="AF1813" s="79"/>
      <c r="AJ1813" s="9"/>
      <c r="AK1813" s="9"/>
      <c r="AL1813" s="9"/>
      <c r="AM1813" s="9"/>
    </row>
    <row r="1814">
      <c r="A1814" s="738"/>
      <c r="B1814" s="739"/>
      <c r="C1814" s="520" t="s">
        <v>37</v>
      </c>
      <c r="D1814" s="450"/>
      <c r="E1814" s="521">
        <f t="shared" ref="E1814:AB1814" si="1542">SQRT(E1810*E1810+E1811*E1811)/E1774/1.73</f>
        <v>18.412736578710135</v>
      </c>
      <c r="F1814" s="461">
        <f t="shared" si="1542"/>
        <v>19.544759398818975</v>
      </c>
      <c r="G1814" s="461">
        <f t="shared" si="1542"/>
        <v>25.1709096398281</v>
      </c>
      <c r="H1814" s="461">
        <f t="shared" si="1542"/>
        <v>30.74457518211209</v>
      </c>
      <c r="I1814" s="461">
        <f t="shared" si="1542"/>
        <v>33.68960264668484</v>
      </c>
      <c r="J1814" s="461">
        <f t="shared" si="1542"/>
        <v>34.134239726734315</v>
      </c>
      <c r="K1814" s="461">
        <f t="shared" si="1542"/>
        <v>34.206050746300704</v>
      </c>
      <c r="L1814" s="461">
        <f t="shared" si="1542"/>
        <v>33.835437389041978</v>
      </c>
      <c r="M1814" s="461">
        <f t="shared" si="1542"/>
        <v>34.616441231007578</v>
      </c>
      <c r="N1814" s="461">
        <f t="shared" si="1542"/>
        <v>32.82242442522454</v>
      </c>
      <c r="O1814" s="461">
        <f t="shared" si="1542"/>
        <v>31.936960248127381</v>
      </c>
      <c r="P1814" s="461">
        <f t="shared" si="1542"/>
        <v>31.852277768121429</v>
      </c>
      <c r="Q1814" s="461">
        <f t="shared" si="1542"/>
        <v>32.119731775685551</v>
      </c>
      <c r="R1814" s="461">
        <f t="shared" si="1542"/>
        <v>33.211013452835978</v>
      </c>
      <c r="S1814" s="461">
        <f t="shared" si="1542"/>
        <v>32.781491516686529</v>
      </c>
      <c r="T1814" s="461">
        <f t="shared" si="1542"/>
        <v>35.020895615113638</v>
      </c>
      <c r="U1814" s="461">
        <f t="shared" si="1542"/>
        <v>33.631836587790097</v>
      </c>
      <c r="V1814" s="461">
        <f t="shared" si="1542"/>
        <v>33.067676983268527</v>
      </c>
      <c r="W1814" s="461">
        <f t="shared" si="1542"/>
        <v>28.119147275974477</v>
      </c>
      <c r="X1814" s="461">
        <f t="shared" si="1542"/>
        <v>23.461795840260312</v>
      </c>
      <c r="Y1814" s="461">
        <f t="shared" si="1542"/>
        <v>20.699230544134576</v>
      </c>
      <c r="Z1814" s="461">
        <f t="shared" si="1542"/>
        <v>18.26373969105741</v>
      </c>
      <c r="AA1814" s="461">
        <f t="shared" si="1542"/>
        <v>17.880108765248423</v>
      </c>
      <c r="AB1814" s="462">
        <f t="shared" si="1542"/>
        <v>17.201929875529665</v>
      </c>
      <c r="AC1814" s="576">
        <f>AVERAGE(E1814:AB1814)</f>
        <v>28.601042204345717</v>
      </c>
      <c r="AD1814" s="878">
        <f>(AC1812-AC1814)/AC1812</f>
        <v>0.00037133322028127391</v>
      </c>
      <c r="AE1814" s="461"/>
      <c r="AF1814" s="462"/>
      <c r="AJ1814" s="64"/>
      <c r="AK1814" s="64"/>
      <c r="AL1814" s="9"/>
      <c r="AM1814" s="64"/>
    </row>
    <row r="1815">
      <c r="A1815" s="263"/>
      <c r="B1815" s="879" t="s">
        <v>63</v>
      </c>
      <c r="C1815" s="67" t="s">
        <v>18</v>
      </c>
      <c r="D1815" s="68" t="s">
        <v>29</v>
      </c>
      <c r="E1815" s="69">
        <v>1.9399999999999999</v>
      </c>
      <c r="F1815" s="70">
        <v>1.9399999999999999</v>
      </c>
      <c r="G1815" s="70">
        <v>1.96</v>
      </c>
      <c r="H1815" s="70">
        <v>1.9399999999999999</v>
      </c>
      <c r="I1815" s="70">
        <v>1.96</v>
      </c>
      <c r="J1815" s="70">
        <v>1.9399999999999999</v>
      </c>
      <c r="K1815" s="70">
        <v>1.96</v>
      </c>
      <c r="L1815" s="70">
        <v>1.9399999999999999</v>
      </c>
      <c r="M1815" s="70">
        <v>2.04</v>
      </c>
      <c r="N1815" s="70">
        <v>2.02</v>
      </c>
      <c r="O1815" s="70">
        <v>2.04</v>
      </c>
      <c r="P1815" s="70">
        <v>2.04</v>
      </c>
      <c r="Q1815" s="70">
        <v>2.0600000000000001</v>
      </c>
      <c r="R1815" s="70">
        <v>2.04</v>
      </c>
      <c r="S1815" s="70">
        <v>2.04</v>
      </c>
      <c r="T1815" s="70">
        <v>2.04</v>
      </c>
      <c r="U1815" s="70">
        <v>2.04</v>
      </c>
      <c r="V1815" s="70">
        <v>2.04</v>
      </c>
      <c r="W1815" s="70">
        <v>2.04</v>
      </c>
      <c r="X1815" s="70">
        <v>2.0600000000000001</v>
      </c>
      <c r="Y1815" s="70">
        <v>2</v>
      </c>
      <c r="Z1815" s="70">
        <v>2</v>
      </c>
      <c r="AA1815" s="70">
        <v>2</v>
      </c>
      <c r="AB1815" s="71">
        <v>1.98</v>
      </c>
      <c r="AC1815" s="1409">
        <f t="shared" ref="AC1815:AC1817" si="1543">SUM(E1815:AB1815)</f>
        <v>48.059999999999988</v>
      </c>
      <c r="AD1815" s="1410"/>
      <c r="AE1815" s="422">
        <v>1</v>
      </c>
      <c r="AF1815" s="423">
        <v>40</v>
      </c>
      <c r="AJ1815" s="81"/>
      <c r="AK1815" s="497"/>
      <c r="AL1815" s="81"/>
      <c r="AM1815" s="9"/>
    </row>
    <row r="1816">
      <c r="A1816" s="370"/>
      <c r="B1816" s="814" t="s">
        <v>41</v>
      </c>
      <c r="C1816" s="127" t="s">
        <v>18</v>
      </c>
      <c r="D1816" s="94" t="s">
        <v>29</v>
      </c>
      <c r="E1816" s="95">
        <v>0</v>
      </c>
      <c r="F1816" s="96">
        <v>0</v>
      </c>
      <c r="G1816" s="96">
        <v>0</v>
      </c>
      <c r="H1816" s="96">
        <v>0</v>
      </c>
      <c r="I1816" s="96">
        <v>0</v>
      </c>
      <c r="J1816" s="96">
        <v>0</v>
      </c>
      <c r="K1816" s="96">
        <v>0</v>
      </c>
      <c r="L1816" s="96">
        <v>0</v>
      </c>
      <c r="M1816" s="96">
        <v>0</v>
      </c>
      <c r="N1816" s="96">
        <v>0</v>
      </c>
      <c r="O1816" s="96">
        <v>0</v>
      </c>
      <c r="P1816" s="96">
        <v>0</v>
      </c>
      <c r="Q1816" s="96">
        <v>0</v>
      </c>
      <c r="R1816" s="96">
        <v>0</v>
      </c>
      <c r="S1816" s="96">
        <v>0</v>
      </c>
      <c r="T1816" s="96">
        <v>0</v>
      </c>
      <c r="U1816" s="96">
        <v>0</v>
      </c>
      <c r="V1816" s="96">
        <v>0</v>
      </c>
      <c r="W1816" s="96">
        <v>0</v>
      </c>
      <c r="X1816" s="96">
        <v>0</v>
      </c>
      <c r="Y1816" s="96">
        <v>0</v>
      </c>
      <c r="Z1816" s="96">
        <v>0</v>
      </c>
      <c r="AA1816" s="96">
        <v>0</v>
      </c>
      <c r="AB1816" s="97">
        <v>0</v>
      </c>
      <c r="AC1816" s="1409">
        <f t="shared" si="1543"/>
        <v>0</v>
      </c>
      <c r="AD1816" s="1410"/>
      <c r="AE1816" s="422">
        <v>1</v>
      </c>
      <c r="AF1816" s="423">
        <v>40</v>
      </c>
      <c r="AJ1816" s="81"/>
      <c r="AK1816" s="497"/>
      <c r="AL1816" s="81"/>
      <c r="AM1816" s="9"/>
    </row>
    <row r="1817">
      <c r="A1817" s="678"/>
      <c r="B1817" s="679" t="s">
        <v>434</v>
      </c>
      <c r="C1817" s="718" t="s">
        <v>18</v>
      </c>
      <c r="D1817" s="1064" t="s">
        <v>29</v>
      </c>
      <c r="E1817" s="678">
        <v>5.7599999999999998</v>
      </c>
      <c r="F1817" s="337">
        <v>3.7600000000000002</v>
      </c>
      <c r="G1817" s="337">
        <v>2.8000000000000003</v>
      </c>
      <c r="H1817" s="337">
        <v>2.96</v>
      </c>
      <c r="I1817" s="337">
        <v>2.8000000000000003</v>
      </c>
      <c r="J1817" s="337">
        <v>2.8000000000000003</v>
      </c>
      <c r="K1817" s="337">
        <v>3.52</v>
      </c>
      <c r="L1817" s="337">
        <v>4.4800000000000004</v>
      </c>
      <c r="M1817" s="337">
        <v>4.8799999999999999</v>
      </c>
      <c r="N1817" s="337">
        <v>5.1200000000000001</v>
      </c>
      <c r="O1817" s="337">
        <v>5.6799999999999997</v>
      </c>
      <c r="P1817" s="337">
        <v>5.2800000000000002</v>
      </c>
      <c r="Q1817" s="337">
        <v>2.6400000000000001</v>
      </c>
      <c r="R1817" s="337">
        <v>3.9199999999999999</v>
      </c>
      <c r="S1817" s="337">
        <v>4.7999999999999998</v>
      </c>
      <c r="T1817" s="337">
        <v>5.1200000000000001</v>
      </c>
      <c r="U1817" s="337">
        <v>6.0800000000000001</v>
      </c>
      <c r="V1817" s="337">
        <v>2.7200000000000002</v>
      </c>
      <c r="W1817" s="337">
        <v>2.2400000000000002</v>
      </c>
      <c r="X1817" s="337">
        <v>2.2400000000000002</v>
      </c>
      <c r="Y1817" s="337">
        <v>1.8400000000000001</v>
      </c>
      <c r="Z1817" s="337">
        <v>1.6799999999999999</v>
      </c>
      <c r="AA1817" s="337">
        <v>3.9199999999999999</v>
      </c>
      <c r="AB1817" s="338">
        <v>4.3200000000000003</v>
      </c>
      <c r="AC1817" s="420">
        <f t="shared" si="1543"/>
        <v>91.360000000000014</v>
      </c>
      <c r="AD1817" s="1410"/>
      <c r="AE1817" s="422">
        <v>1</v>
      </c>
      <c r="AF1817" s="423">
        <v>80</v>
      </c>
      <c r="AJ1817" s="81"/>
      <c r="AK1817" s="497"/>
      <c r="AL1817" s="81"/>
      <c r="AM1817" s="9"/>
    </row>
    <row r="1818" ht="15.75" customHeight="1">
      <c r="A1818" s="685" t="s">
        <v>42</v>
      </c>
      <c r="B1818" s="686"/>
      <c r="C1818" s="221" t="s">
        <v>18</v>
      </c>
      <c r="D1818" s="222"/>
      <c r="E1818" s="223">
        <f t="shared" ref="E1818:E1819" si="1544">SUM(E1775,E1780,E1785,E1790,E1795,E1800,E1805,E1810)</f>
        <v>1511.5999999999999</v>
      </c>
      <c r="F1818" s="431">
        <f t="shared" ref="F1818:F1819" si="1545">SUM(F1775,F1780,F1785,F1790,F1795,F1800,F1805,F1810)</f>
        <v>1485.6999999999998</v>
      </c>
      <c r="G1818" s="431">
        <f t="shared" ref="G1818:G1819" si="1546">SUM(G1775,G1780,G1785,G1790,G1795,G1800,G1805,G1810)</f>
        <v>1638.0999999999999</v>
      </c>
      <c r="H1818" s="431">
        <f t="shared" ref="H1818:H1819" si="1547">SUM(H1775,H1780,H1785,H1790,H1795,H1800,H1805,H1810)</f>
        <v>1745.1999999999998</v>
      </c>
      <c r="I1818" s="431">
        <f t="shared" ref="I1818:I1819" si="1548">SUM(I1775,I1780,I1785,I1790,I1795,I1800,I1805,I1810)</f>
        <v>1831.9000000000001</v>
      </c>
      <c r="J1818" s="431">
        <f t="shared" ref="J1818:J1819" si="1549">SUM(J1775,J1780,J1785,J1790,J1795,J1800,J1805,J1810)</f>
        <v>1972</v>
      </c>
      <c r="K1818" s="431">
        <f t="shared" ref="K1818:K1819" si="1550">SUM(K1775,K1780,K1785,K1790,K1795,K1800,K1805,K1810)</f>
        <v>2208.9000000000001</v>
      </c>
      <c r="L1818" s="431">
        <f t="shared" ref="L1818:L1819" si="1551">SUM(L1775,L1780,L1785,L1790,L1795,L1800,L1805,L1810)</f>
        <v>2445</v>
      </c>
      <c r="M1818" s="431">
        <f t="shared" ref="M1818:M1819" si="1552">SUM(M1775,M1780,M1785,M1790,M1795,M1800,M1805,M1810)</f>
        <v>3059.7499999999995</v>
      </c>
      <c r="N1818" s="431">
        <f t="shared" ref="N1818:N1819" si="1553">SUM(N1775,N1780,N1785,N1790,N1795,N1800,N1805,N1810)</f>
        <v>3100.6500000000005</v>
      </c>
      <c r="O1818" s="431">
        <f t="shared" ref="O1818:O1819" si="1554">SUM(O1775,O1780,O1785,O1790,O1795,O1800,O1805,O1810)</f>
        <v>3061.2999999999997</v>
      </c>
      <c r="P1818" s="431">
        <f t="shared" ref="P1818:P1819" si="1555">SUM(P1775,P1780,P1785,P1790,P1795,P1800,P1805,P1810)</f>
        <v>3163.8000000000002</v>
      </c>
      <c r="Q1818" s="431">
        <f t="shared" ref="Q1818:Q1819" si="1556">SUM(Q1775,Q1780,Q1785,Q1790,Q1795,Q1800,Q1805,Q1810)</f>
        <v>2595.25</v>
      </c>
      <c r="R1818" s="431">
        <f t="shared" ref="R1818:R1819" si="1557">SUM(R1775,R1780,R1785,R1790,R1795,R1800,R1805,R1810)</f>
        <v>3000.0999999999999</v>
      </c>
      <c r="S1818" s="431">
        <f t="shared" ref="S1818:S1819" si="1558">SUM(S1775,S1780,S1785,S1790,S1795,S1800,S1805,S1810)</f>
        <v>2979.25</v>
      </c>
      <c r="T1818" s="431">
        <f t="shared" ref="T1818:T1819" si="1559">SUM(T1775,T1780,T1785,T1790,T1795,T1800,T1805,T1810)</f>
        <v>2790</v>
      </c>
      <c r="U1818" s="431">
        <f t="shared" ref="U1818:U1819" si="1560">SUM(U1775,U1780,U1785,U1790,U1795,U1800,U1805,U1810)</f>
        <v>2980.3000000000002</v>
      </c>
      <c r="V1818" s="431">
        <f t="shared" ref="V1818:V1819" si="1561">SUM(V1775,V1780,V1785,V1790,V1795,V1800,V1805,V1810)</f>
        <v>2683.3000000000002</v>
      </c>
      <c r="W1818" s="431">
        <f t="shared" ref="W1818:W1819" si="1562">SUM(W1775,W1780,W1785,W1790,W1795,W1800,W1805,W1810)</f>
        <v>2679.5500000000002</v>
      </c>
      <c r="X1818" s="431">
        <f t="shared" ref="X1818:X1819" si="1563">SUM(X1775,X1780,X1785,X1790,X1795,X1800,X1805,X1810)</f>
        <v>2584.8000000000002</v>
      </c>
      <c r="Y1818" s="431">
        <f t="shared" ref="Y1818:Y1819" si="1564">SUM(Y1775,Y1780,Y1785,Y1790,Y1795,Y1800,Y1805,Y1810)</f>
        <v>2414.4000000000001</v>
      </c>
      <c r="Z1818" s="431">
        <f t="shared" ref="Z1818:Z1819" si="1565">SUM(Z1775,Z1780,Z1785,Z1790,Z1795,Z1800,Z1805,Z1810)</f>
        <v>2059.4500000000003</v>
      </c>
      <c r="AA1818" s="431">
        <f t="shared" ref="AA1818:AA1819" si="1566">SUM(AA1775,AA1780,AA1785,AA1790,AA1795,AA1800,AA1805,AA1810)</f>
        <v>1882.2999999999997</v>
      </c>
      <c r="AB1818" s="432">
        <f t="shared" ref="AB1818:AB1819" si="1567">SUM(AB1775,AB1780,AB1785,AB1790,AB1795,AB1800,AB1805,AB1810)</f>
        <v>1644.1000000000001</v>
      </c>
      <c r="AC1818" s="308">
        <f t="shared" ref="AC1818:AC1819" si="1568">SUM(AC1775,AC1780,AC1785,AC1790,AC1795,AC1800,AC1805,AC1810)</f>
        <v>57516.69999999999</v>
      </c>
      <c r="AD1818" s="9"/>
      <c r="AE1818" s="9"/>
      <c r="AF1818" s="9"/>
      <c r="AG1818" s="9"/>
    </row>
    <row r="1819">
      <c r="A1819" s="687"/>
      <c r="B1819" s="688"/>
      <c r="C1819" s="127" t="s">
        <v>20</v>
      </c>
      <c r="D1819" s="94"/>
      <c r="E1819" s="586">
        <f t="shared" si="1544"/>
        <v>978.79999999999995</v>
      </c>
      <c r="F1819" s="134">
        <f t="shared" si="1545"/>
        <v>965.39999999999998</v>
      </c>
      <c r="G1819" s="134">
        <f t="shared" si="1546"/>
        <v>978.34999999999991</v>
      </c>
      <c r="H1819" s="134">
        <f t="shared" si="1547"/>
        <v>975.10000000000002</v>
      </c>
      <c r="I1819" s="134">
        <f t="shared" si="1548"/>
        <v>1014.0500000000001</v>
      </c>
      <c r="J1819" s="134">
        <f t="shared" si="1549"/>
        <v>1012.95</v>
      </c>
      <c r="K1819" s="134">
        <f t="shared" si="1550"/>
        <v>1018.9499999999999</v>
      </c>
      <c r="L1819" s="134">
        <f t="shared" si="1551"/>
        <v>1072.5999999999999</v>
      </c>
      <c r="M1819" s="134">
        <f t="shared" si="1552"/>
        <v>1720.6000000000001</v>
      </c>
      <c r="N1819" s="134">
        <f t="shared" si="1553"/>
        <v>1810.6999999999996</v>
      </c>
      <c r="O1819" s="134">
        <f t="shared" si="1554"/>
        <v>1837.1499999999999</v>
      </c>
      <c r="P1819" s="134">
        <f t="shared" si="1555"/>
        <v>1899.5500000000002</v>
      </c>
      <c r="Q1819" s="134">
        <f t="shared" si="1556"/>
        <v>1276.3499999999999</v>
      </c>
      <c r="R1819" s="134">
        <f t="shared" si="1557"/>
        <v>1695.1999999999998</v>
      </c>
      <c r="S1819" s="134">
        <f t="shared" si="1558"/>
        <v>1744.3000000000002</v>
      </c>
      <c r="T1819" s="134">
        <f t="shared" si="1559"/>
        <v>1613.3499999999999</v>
      </c>
      <c r="U1819" s="134">
        <f t="shared" si="1560"/>
        <v>1750.1000000000001</v>
      </c>
      <c r="V1819" s="134">
        <f t="shared" si="1561"/>
        <v>1343.0000000000002</v>
      </c>
      <c r="W1819" s="134">
        <f t="shared" si="1562"/>
        <v>1413</v>
      </c>
      <c r="X1819" s="134">
        <f t="shared" si="1563"/>
        <v>1428.95</v>
      </c>
      <c r="Y1819" s="134">
        <f t="shared" si="1564"/>
        <v>1285.3499999999999</v>
      </c>
      <c r="Z1819" s="134">
        <f t="shared" si="1565"/>
        <v>1010.3000000000002</v>
      </c>
      <c r="AA1819" s="134">
        <f t="shared" si="1566"/>
        <v>967.54999999999995</v>
      </c>
      <c r="AB1819" s="719">
        <f t="shared" si="1567"/>
        <v>961.94999999999993</v>
      </c>
      <c r="AC1819" s="880">
        <f t="shared" si="1568"/>
        <v>31773.600000000002</v>
      </c>
      <c r="AD1819" s="9"/>
      <c r="AE1819" s="9"/>
      <c r="AF1819" s="9"/>
      <c r="AG1819" s="9"/>
    </row>
    <row r="1820" ht="15.75" customHeight="1">
      <c r="A1820" s="689" t="s">
        <v>43</v>
      </c>
      <c r="B1820" s="690"/>
      <c r="C1820" s="67" t="s">
        <v>44</v>
      </c>
      <c r="D1820" s="68"/>
      <c r="E1820" s="232">
        <f t="shared" ref="E1820:AB1820" si="1569">100-(E1818/(E1758+E1763))*100</f>
        <v>0.026455026455025177</v>
      </c>
      <c r="F1820" s="232">
        <f t="shared" si="1569"/>
        <v>1.2955089024714397</v>
      </c>
      <c r="G1820" s="232">
        <f t="shared" si="1569"/>
        <v>3.1626862142350376</v>
      </c>
      <c r="H1820" s="232">
        <f t="shared" si="1569"/>
        <v>3.6439929328622043</v>
      </c>
      <c r="I1820" s="232">
        <f t="shared" si="1569"/>
        <v>3.3400168847614822</v>
      </c>
      <c r="J1820" s="232">
        <f t="shared" si="1569"/>
        <v>2.4920886075949511</v>
      </c>
      <c r="K1820" s="232">
        <f t="shared" si="1569"/>
        <v>0.17624728850326221</v>
      </c>
      <c r="L1820" s="232">
        <f t="shared" si="1569"/>
        <v>-0.58416982063518219</v>
      </c>
      <c r="M1820" s="232">
        <f t="shared" si="1569"/>
        <v>-1.035200105666334</v>
      </c>
      <c r="N1820" s="232">
        <f t="shared" si="1569"/>
        <v>-1.3019472033455344</v>
      </c>
      <c r="O1820" s="232">
        <f t="shared" si="1569"/>
        <v>-1.0196673706441146</v>
      </c>
      <c r="P1820" s="232">
        <f t="shared" si="1569"/>
        <v>-0.78363914373089472</v>
      </c>
      <c r="Q1820" s="232">
        <f t="shared" si="1569"/>
        <v>-0.84123406900840791</v>
      </c>
      <c r="R1820" s="232">
        <f t="shared" si="1569"/>
        <v>-0.75564212788823681</v>
      </c>
      <c r="S1820" s="232">
        <f t="shared" si="1569"/>
        <v>-0.24394347240914271</v>
      </c>
      <c r="T1820" s="232">
        <f t="shared" si="1569"/>
        <v>-0.33084004602991968</v>
      </c>
      <c r="U1820" s="232">
        <f t="shared" si="1569"/>
        <v>-1.027118644067798</v>
      </c>
      <c r="V1820" s="232">
        <f t="shared" si="1569"/>
        <v>-1.3790237267643874</v>
      </c>
      <c r="W1820" s="232">
        <f t="shared" si="1569"/>
        <v>-2.3510313216195584</v>
      </c>
      <c r="X1820" s="232">
        <f t="shared" si="1569"/>
        <v>-3.160919540229898</v>
      </c>
      <c r="Y1820" s="232">
        <f t="shared" si="1569"/>
        <v>-3.0034129692832749</v>
      </c>
      <c r="Z1820" s="232">
        <f t="shared" si="1569"/>
        <v>-2.8696303696304</v>
      </c>
      <c r="AA1820" s="232">
        <f t="shared" si="1569"/>
        <v>-1.7679498269896072</v>
      </c>
      <c r="AB1820" s="340">
        <f t="shared" si="1569"/>
        <v>-0.74142156862745878</v>
      </c>
      <c r="AC1820" s="341">
        <f t="shared" ref="AC1820:AC1821" si="1570">100-(AC1818/(AC1758+AC1763))*100</f>
        <v>-0.5677367463980687</v>
      </c>
      <c r="AD1820" s="9"/>
      <c r="AE1820" s="9"/>
      <c r="AF1820" s="9"/>
      <c r="AG1820" s="9"/>
    </row>
    <row r="1821" ht="15.75" customHeight="1">
      <c r="A1821" s="687"/>
      <c r="B1821" s="688"/>
      <c r="C1821" s="127" t="s">
        <v>45</v>
      </c>
      <c r="D1821" s="94"/>
      <c r="E1821" s="691">
        <f t="shared" ref="E1821:AB1821" si="1571">100-(E1819/(E1764+E1759))*100</f>
        <v>-2.4277940560904199</v>
      </c>
      <c r="F1821" s="499">
        <f t="shared" si="1571"/>
        <v>-2.877237851662386</v>
      </c>
      <c r="G1821" s="499">
        <f t="shared" si="1571"/>
        <v>-2.9842105263157919</v>
      </c>
      <c r="H1821" s="499">
        <f t="shared" si="1571"/>
        <v>-2.8152678194854417</v>
      </c>
      <c r="I1821" s="499">
        <f t="shared" si="1571"/>
        <v>-1.648957497995184</v>
      </c>
      <c r="J1821" s="499">
        <f t="shared" si="1571"/>
        <v>-0.851254480286741</v>
      </c>
      <c r="K1821" s="499">
        <f t="shared" si="1571"/>
        <v>-1.0462118207060485</v>
      </c>
      <c r="L1821" s="499">
        <f t="shared" si="1571"/>
        <v>-0.88412340105341514</v>
      </c>
      <c r="M1821" s="499">
        <f t="shared" si="1571"/>
        <v>-0.83216127519925465</v>
      </c>
      <c r="N1821" s="499">
        <f t="shared" si="1571"/>
        <v>-1.1112352021442717</v>
      </c>
      <c r="O1821" s="499">
        <f t="shared" si="1571"/>
        <v>-1.4551579412414242</v>
      </c>
      <c r="P1821" s="499">
        <f t="shared" si="1571"/>
        <v>-1.018400340353125</v>
      </c>
      <c r="Q1821" s="499">
        <f t="shared" si="1571"/>
        <v>-1.9774688398849491</v>
      </c>
      <c r="R1821" s="499">
        <f t="shared" si="1571"/>
        <v>-1.4360938247965436</v>
      </c>
      <c r="S1821" s="499">
        <f t="shared" si="1571"/>
        <v>-1.0602549246813595</v>
      </c>
      <c r="T1821" s="499">
        <f t="shared" si="1571"/>
        <v>-1.4175257731958766</v>
      </c>
      <c r="U1821" s="499">
        <f t="shared" si="1571"/>
        <v>-1.6318234610917699</v>
      </c>
      <c r="V1821" s="499">
        <f t="shared" si="1571"/>
        <v>-2.7701254973982401</v>
      </c>
      <c r="W1821" s="499">
        <f t="shared" si="1571"/>
        <v>-2.7785859761419829</v>
      </c>
      <c r="X1821" s="499">
        <f t="shared" si="1571"/>
        <v>-2.5071736011477839</v>
      </c>
      <c r="Y1821" s="499">
        <f t="shared" si="1571"/>
        <v>-2.3367834394904463</v>
      </c>
      <c r="Z1821" s="499">
        <f t="shared" si="1571"/>
        <v>-2.5893582453290236</v>
      </c>
      <c r="AA1821" s="499">
        <f t="shared" si="1571"/>
        <v>-1.8473684210526216</v>
      </c>
      <c r="AB1821" s="500">
        <f t="shared" si="1571"/>
        <v>-1.4715189873417671</v>
      </c>
      <c r="AC1821" s="692">
        <f t="shared" si="1570"/>
        <v>-1.7393309083457211</v>
      </c>
      <c r="AD1821" s="9"/>
      <c r="AE1821" s="9"/>
      <c r="AF1821" s="9"/>
      <c r="AG1821" s="9"/>
    </row>
    <row r="1822" ht="15.75" customHeight="1">
      <c r="A1822" s="242"/>
      <c r="B1822" s="243"/>
      <c r="C1822" s="244"/>
      <c r="D1822" s="245" t="s">
        <v>46</v>
      </c>
      <c r="E1822" s="246">
        <f t="shared" ref="E1822:AC1822" si="1572">(E1760+E1765-E1777-E1782-E1787-E1792-E1797-E1802-E1807-E1812)/(E1760+E1765)</f>
        <v>-0.071694395796847679</v>
      </c>
      <c r="F1822" s="246">
        <f t="shared" si="1572"/>
        <v>-0.041165587419056494</v>
      </c>
      <c r="G1822" s="246">
        <f t="shared" si="1572"/>
        <v>-0.021283783783783972</v>
      </c>
      <c r="H1822" s="246">
        <f t="shared" si="1572"/>
        <v>-0.062129446640316083</v>
      </c>
      <c r="I1822" s="246">
        <f t="shared" si="1572"/>
        <v>-0.015308233347124464</v>
      </c>
      <c r="J1822" s="246">
        <f t="shared" si="1572"/>
        <v>-0.071696696696696663</v>
      </c>
      <c r="K1822" s="246">
        <f t="shared" si="1572"/>
        <v>-0.018461762988908406</v>
      </c>
      <c r="L1822" s="246">
        <f t="shared" si="1572"/>
        <v>-0.053400896511401182</v>
      </c>
      <c r="M1822" s="246">
        <f t="shared" si="1572"/>
        <v>-0.051648458837300022</v>
      </c>
      <c r="N1822" s="246">
        <f t="shared" si="1572"/>
        <v>-0.021359223300971033</v>
      </c>
      <c r="O1822" s="246">
        <f t="shared" si="1572"/>
        <v>-0.044444444444444536</v>
      </c>
      <c r="P1822" s="246">
        <f t="shared" si="1572"/>
        <v>-0.039734753550542998</v>
      </c>
      <c r="Q1822" s="246">
        <f t="shared" si="1572"/>
        <v>-0.046598722986247586</v>
      </c>
      <c r="R1822" s="246">
        <f t="shared" si="1572"/>
        <v>-0.034137856055664162</v>
      </c>
      <c r="S1822" s="246">
        <f t="shared" si="1572"/>
        <v>-0.02382697947214071</v>
      </c>
      <c r="T1822" s="246">
        <f t="shared" si="1572"/>
        <v>-0.037054507337526188</v>
      </c>
      <c r="U1822" s="246">
        <f t="shared" si="1572"/>
        <v>-0.021178756476684005</v>
      </c>
      <c r="V1822" s="246">
        <f t="shared" si="1572"/>
        <v>-0.029178674351585009</v>
      </c>
      <c r="W1822" s="246">
        <f t="shared" si="1572"/>
        <v>-0.029586474754398111</v>
      </c>
      <c r="X1822" s="246">
        <f t="shared" si="1572"/>
        <v>-0.049860041987403653</v>
      </c>
      <c r="Y1822" s="246">
        <f t="shared" si="1572"/>
        <v>-0.037210884353741612</v>
      </c>
      <c r="Z1822" s="246">
        <f t="shared" si="1572"/>
        <v>-0.0539781354388097</v>
      </c>
      <c r="AA1822" s="246">
        <f t="shared" si="1572"/>
        <v>-0.044859038142620267</v>
      </c>
      <c r="AB1822" s="247">
        <f t="shared" si="1572"/>
        <v>-0.011406485671191529</v>
      </c>
      <c r="AC1822" s="248">
        <f t="shared" si="1572"/>
        <v>-0.038380144061644833</v>
      </c>
      <c r="AD1822" s="9"/>
      <c r="AE1822" s="9"/>
      <c r="AF1822" s="9"/>
      <c r="AG1822" s="9"/>
    </row>
    <row r="1823" ht="15.75" customHeight="1">
      <c r="A1823" s="249"/>
      <c r="B1823" s="250"/>
      <c r="C1823" s="251"/>
      <c r="D1823" s="252" t="s">
        <v>47</v>
      </c>
      <c r="E1823" s="253">
        <f t="shared" ref="E1823:AC1823" si="1573">(E1762+E1767-E1779-E1784-E1789-E1794-E1799-E1804-E1809-E1814)/(E1762+E1767)</f>
        <v>-0.016575419757292788</v>
      </c>
      <c r="F1823" s="253">
        <f t="shared" si="1573"/>
        <v>-0.0095799926992010537</v>
      </c>
      <c r="G1823" s="253">
        <f t="shared" si="1573"/>
        <v>0.0057111342496421538</v>
      </c>
      <c r="H1823" s="253">
        <f t="shared" si="1573"/>
        <v>0.010063871546138022</v>
      </c>
      <c r="I1823" s="253">
        <f t="shared" si="1573"/>
        <v>0.0089771154906631272</v>
      </c>
      <c r="J1823" s="253">
        <f t="shared" si="1573"/>
        <v>0.005547633654347673</v>
      </c>
      <c r="K1823" s="253">
        <f t="shared" si="1573"/>
        <v>-0.011553158281450421</v>
      </c>
      <c r="L1823" s="253">
        <f t="shared" si="1573"/>
        <v>-0.010756692448499635</v>
      </c>
      <c r="M1823" s="253">
        <f t="shared" si="1573"/>
        <v>-0.02135697825789731</v>
      </c>
      <c r="N1823" s="253">
        <f t="shared" si="1573"/>
        <v>-0.033370719863393086</v>
      </c>
      <c r="O1823" s="253">
        <f t="shared" si="1573"/>
        <v>-0.028120393042541429</v>
      </c>
      <c r="P1823" s="253">
        <f t="shared" si="1573"/>
        <v>-0.024881205735102625</v>
      </c>
      <c r="Q1823" s="253">
        <f t="shared" si="1573"/>
        <v>-0.020101599157407057</v>
      </c>
      <c r="R1823" s="253">
        <f t="shared" si="1573"/>
        <v>-0.020786409222921864</v>
      </c>
      <c r="S1823" s="253">
        <f t="shared" si="1573"/>
        <v>-0.014800063276712232</v>
      </c>
      <c r="T1823" s="253">
        <f t="shared" si="1573"/>
        <v>-0.019677113504122073</v>
      </c>
      <c r="U1823" s="253">
        <f t="shared" si="1573"/>
        <v>-0.030527028889073066</v>
      </c>
      <c r="V1823" s="253">
        <f t="shared" si="1573"/>
        <v>-0.029171311168028395</v>
      </c>
      <c r="W1823" s="253">
        <f t="shared" si="1573"/>
        <v>-0.03863662993124882</v>
      </c>
      <c r="X1823" s="253">
        <f t="shared" si="1573"/>
        <v>-0.046195395559420725</v>
      </c>
      <c r="Y1823" s="253">
        <f t="shared" si="1573"/>
        <v>-0.044017440390970421</v>
      </c>
      <c r="Z1823" s="253">
        <f t="shared" si="1573"/>
        <v>-0.039506130968649161</v>
      </c>
      <c r="AA1823" s="253">
        <f t="shared" si="1573"/>
        <v>-0.029660488623756389</v>
      </c>
      <c r="AB1823" s="254">
        <f t="shared" si="1573"/>
        <v>-0.020998080559371</v>
      </c>
      <c r="AC1823" s="255">
        <f t="shared" si="1573"/>
        <v>-0.021560386719826005</v>
      </c>
      <c r="AD1823" s="9"/>
      <c r="AE1823" s="9"/>
      <c r="AF1823" s="9"/>
      <c r="AG1823" s="9"/>
    </row>
    <row r="1824" ht="50.25" customHeight="1">
      <c r="A1824" s="30"/>
      <c r="B1824" s="9"/>
      <c r="C1824" s="9"/>
      <c r="D1824" s="30"/>
      <c r="E1824" s="30"/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  <c r="R1824" s="30"/>
      <c r="S1824" s="30"/>
      <c r="T1824" s="30"/>
      <c r="U1824" s="30"/>
      <c r="V1824" s="30"/>
      <c r="W1824" s="30"/>
      <c r="X1824" s="30"/>
      <c r="Y1824" s="30"/>
      <c r="Z1824" s="30"/>
      <c r="AA1824" s="30"/>
      <c r="AB1824" s="30"/>
      <c r="AC1824" s="30"/>
      <c r="AD1824" s="64"/>
      <c r="AE1824" s="64"/>
      <c r="AF1824" s="64"/>
      <c r="AG1824" s="64"/>
    </row>
    <row r="1825">
      <c r="A1825" s="48" t="s">
        <v>435</v>
      </c>
      <c r="B1825" s="49"/>
      <c r="C1825" s="50"/>
      <c r="D1825" s="260">
        <v>0</v>
      </c>
      <c r="E1825" s="261">
        <v>1</v>
      </c>
      <c r="F1825" s="51">
        <v>2</v>
      </c>
      <c r="G1825" s="51">
        <v>3</v>
      </c>
      <c r="H1825" s="51">
        <v>4</v>
      </c>
      <c r="I1825" s="51">
        <v>5</v>
      </c>
      <c r="J1825" s="51">
        <v>6</v>
      </c>
      <c r="K1825" s="51">
        <v>7</v>
      </c>
      <c r="L1825" s="51">
        <v>8</v>
      </c>
      <c r="M1825" s="51">
        <v>9</v>
      </c>
      <c r="N1825" s="51">
        <v>10</v>
      </c>
      <c r="O1825" s="51">
        <v>11</v>
      </c>
      <c r="P1825" s="51">
        <v>12</v>
      </c>
      <c r="Q1825" s="51">
        <v>13</v>
      </c>
      <c r="R1825" s="51">
        <v>14</v>
      </c>
      <c r="S1825" s="51">
        <v>15</v>
      </c>
      <c r="T1825" s="51">
        <v>16</v>
      </c>
      <c r="U1825" s="51">
        <v>17</v>
      </c>
      <c r="V1825" s="51">
        <v>18</v>
      </c>
      <c r="W1825" s="51">
        <v>19</v>
      </c>
      <c r="X1825" s="51">
        <v>20</v>
      </c>
      <c r="Y1825" s="51">
        <v>21</v>
      </c>
      <c r="Z1825" s="51">
        <v>22</v>
      </c>
      <c r="AA1825" s="51">
        <v>23</v>
      </c>
      <c r="AB1825" s="50">
        <v>24</v>
      </c>
      <c r="AC1825" s="52"/>
      <c r="AD1825" s="64"/>
      <c r="AE1825" s="64"/>
      <c r="AF1825" s="64"/>
      <c r="AG1825" s="64"/>
    </row>
    <row r="1826">
      <c r="A1826" s="644" t="s">
        <v>49</v>
      </c>
      <c r="B1826" s="1043"/>
      <c r="C1826" s="645"/>
      <c r="D1826" s="858" t="s">
        <v>15</v>
      </c>
      <c r="E1826" s="61">
        <v>20</v>
      </c>
      <c r="F1826" s="58">
        <v>20</v>
      </c>
      <c r="G1826" s="58">
        <v>20</v>
      </c>
      <c r="H1826" s="58">
        <v>20</v>
      </c>
      <c r="I1826" s="58">
        <v>19</v>
      </c>
      <c r="J1826" s="58">
        <v>19</v>
      </c>
      <c r="K1826" s="58">
        <v>19</v>
      </c>
      <c r="L1826" s="58">
        <v>19</v>
      </c>
      <c r="M1826" s="58">
        <v>18</v>
      </c>
      <c r="N1826" s="58">
        <v>18</v>
      </c>
      <c r="O1826" s="58">
        <v>18</v>
      </c>
      <c r="P1826" s="58">
        <v>18</v>
      </c>
      <c r="Q1826" s="58">
        <v>18</v>
      </c>
      <c r="R1826" s="58">
        <v>18</v>
      </c>
      <c r="S1826" s="58">
        <v>18</v>
      </c>
      <c r="T1826" s="58">
        <v>18</v>
      </c>
      <c r="U1826" s="58">
        <v>19</v>
      </c>
      <c r="V1826" s="58">
        <v>19</v>
      </c>
      <c r="W1826" s="58">
        <v>19</v>
      </c>
      <c r="X1826" s="58">
        <v>19</v>
      </c>
      <c r="Y1826" s="58">
        <v>19</v>
      </c>
      <c r="Z1826" s="58">
        <v>20</v>
      </c>
      <c r="AA1826" s="58">
        <v>20</v>
      </c>
      <c r="AB1826" s="62">
        <v>20</v>
      </c>
      <c r="AC1826" s="859"/>
      <c r="AK1826" s="64"/>
      <c r="AL1826" s="64"/>
      <c r="AM1826" s="9"/>
      <c r="AN1826" s="64"/>
    </row>
    <row r="1827">
      <c r="A1827" s="652" t="s">
        <v>50</v>
      </c>
      <c r="B1827" s="367" t="s">
        <v>421</v>
      </c>
      <c r="C1827" s="67" t="s">
        <v>18</v>
      </c>
      <c r="D1827" s="68" t="s">
        <v>19</v>
      </c>
      <c r="E1827" s="69"/>
      <c r="F1827" s="70"/>
      <c r="G1827" s="70"/>
      <c r="H1827" s="70"/>
      <c r="I1827" s="70"/>
      <c r="J1827" s="70"/>
      <c r="K1827" s="70"/>
      <c r="L1827" s="70"/>
      <c r="M1827" s="70"/>
      <c r="N1827" s="70"/>
      <c r="O1827" s="70"/>
      <c r="P1827" s="70"/>
      <c r="Q1827" s="70"/>
      <c r="R1827" s="70"/>
      <c r="S1827" s="70"/>
      <c r="T1827" s="70"/>
      <c r="U1827" s="70"/>
      <c r="V1827" s="70"/>
      <c r="W1827" s="70"/>
      <c r="X1827" s="70"/>
      <c r="Y1827" s="70"/>
      <c r="Z1827" s="70"/>
      <c r="AA1827" s="70"/>
      <c r="AB1827" s="334"/>
      <c r="AC1827" s="68">
        <f t="shared" ref="AC1827:AC1833" si="1574">SUM(E1827:AB1827)</f>
        <v>0</v>
      </c>
      <c r="AK1827" s="81"/>
      <c r="AL1827" s="497"/>
      <c r="AM1827" s="81"/>
      <c r="AN1827" s="9"/>
    </row>
    <row r="1828">
      <c r="A1828" s="653"/>
      <c r="B1828" s="368"/>
      <c r="C1828" s="75" t="s">
        <v>20</v>
      </c>
      <c r="D1828" s="76"/>
      <c r="E1828" s="77"/>
      <c r="F1828" s="78"/>
      <c r="G1828" s="78"/>
      <c r="H1828" s="78"/>
      <c r="I1828" s="78"/>
      <c r="J1828" s="78"/>
      <c r="K1828" s="78"/>
      <c r="L1828" s="78"/>
      <c r="M1828" s="78"/>
      <c r="N1828" s="78"/>
      <c r="O1828" s="78"/>
      <c r="P1828" s="78"/>
      <c r="Q1828" s="78"/>
      <c r="R1828" s="78"/>
      <c r="S1828" s="78"/>
      <c r="T1828" s="78"/>
      <c r="U1828" s="78"/>
      <c r="V1828" s="78"/>
      <c r="W1828" s="78"/>
      <c r="X1828" s="78"/>
      <c r="Y1828" s="78"/>
      <c r="Z1828" s="78"/>
      <c r="AA1828" s="78"/>
      <c r="AB1828" s="314"/>
      <c r="AC1828" s="76">
        <f t="shared" si="1574"/>
        <v>0</v>
      </c>
      <c r="AK1828" s="9"/>
      <c r="AL1828" s="9"/>
      <c r="AM1828" s="9"/>
      <c r="AN1828" s="9"/>
    </row>
    <row r="1829">
      <c r="A1829" s="653"/>
      <c r="B1829" s="368"/>
      <c r="C1829" s="75" t="s">
        <v>21</v>
      </c>
      <c r="D1829" s="76"/>
      <c r="E1829" s="77"/>
      <c r="F1829" s="78"/>
      <c r="G1829" s="78"/>
      <c r="H1829" s="78"/>
      <c r="I1829" s="78"/>
      <c r="J1829" s="78"/>
      <c r="K1829" s="78"/>
      <c r="L1829" s="78"/>
      <c r="M1829" s="78"/>
      <c r="N1829" s="78"/>
      <c r="O1829" s="78"/>
      <c r="P1829" s="78"/>
      <c r="Q1829" s="78"/>
      <c r="R1829" s="78"/>
      <c r="S1829" s="78"/>
      <c r="T1829" s="78"/>
      <c r="U1829" s="78"/>
      <c r="V1829" s="78"/>
      <c r="W1829" s="78"/>
      <c r="X1829" s="78"/>
      <c r="Y1829" s="78"/>
      <c r="Z1829" s="78"/>
      <c r="AA1829" s="78"/>
      <c r="AB1829" s="314"/>
      <c r="AC1829" s="76"/>
      <c r="AK1829" s="9"/>
      <c r="AL1829" s="9"/>
      <c r="AM1829" s="9"/>
      <c r="AN1829" s="9"/>
    </row>
    <row r="1830">
      <c r="A1830" s="653"/>
      <c r="B1830" s="368"/>
      <c r="C1830" s="75" t="s">
        <v>23</v>
      </c>
      <c r="D1830" s="76"/>
      <c r="E1830" s="77" t="e">
        <f t="shared" ref="E1830:AB1835" si="1575">E1828/E1827</f>
        <v>#DIV/0!</v>
      </c>
      <c r="F1830" s="78" t="e">
        <f t="shared" si="1575"/>
        <v>#DIV/0!</v>
      </c>
      <c r="G1830" s="78" t="e">
        <f t="shared" si="1575"/>
        <v>#DIV/0!</v>
      </c>
      <c r="H1830" s="78" t="e">
        <f t="shared" si="1575"/>
        <v>#DIV/0!</v>
      </c>
      <c r="I1830" s="78" t="e">
        <f t="shared" si="1575"/>
        <v>#DIV/0!</v>
      </c>
      <c r="J1830" s="78" t="e">
        <f t="shared" si="1575"/>
        <v>#DIV/0!</v>
      </c>
      <c r="K1830" s="78" t="e">
        <f t="shared" si="1575"/>
        <v>#DIV/0!</v>
      </c>
      <c r="L1830" s="78" t="e">
        <f t="shared" si="1575"/>
        <v>#DIV/0!</v>
      </c>
      <c r="M1830" s="78" t="e">
        <f t="shared" si="1575"/>
        <v>#DIV/0!</v>
      </c>
      <c r="N1830" s="78" t="e">
        <f t="shared" si="1575"/>
        <v>#DIV/0!</v>
      </c>
      <c r="O1830" s="78" t="e">
        <f t="shared" si="1575"/>
        <v>#DIV/0!</v>
      </c>
      <c r="P1830" s="78" t="e">
        <f t="shared" si="1575"/>
        <v>#DIV/0!</v>
      </c>
      <c r="Q1830" s="78" t="e">
        <f t="shared" si="1575"/>
        <v>#DIV/0!</v>
      </c>
      <c r="R1830" s="78" t="e">
        <f t="shared" si="1575"/>
        <v>#DIV/0!</v>
      </c>
      <c r="S1830" s="78" t="e">
        <f t="shared" si="1575"/>
        <v>#DIV/0!</v>
      </c>
      <c r="T1830" s="78" t="e">
        <f t="shared" si="1575"/>
        <v>#DIV/0!</v>
      </c>
      <c r="U1830" s="78" t="e">
        <f t="shared" si="1575"/>
        <v>#DIV/0!</v>
      </c>
      <c r="V1830" s="78" t="e">
        <f t="shared" si="1575"/>
        <v>#DIV/0!</v>
      </c>
      <c r="W1830" s="78" t="e">
        <f t="shared" si="1575"/>
        <v>#DIV/0!</v>
      </c>
      <c r="X1830" s="78" t="e">
        <f t="shared" si="1575"/>
        <v>#DIV/0!</v>
      </c>
      <c r="Y1830" s="78" t="e">
        <f t="shared" si="1575"/>
        <v>#DIV/0!</v>
      </c>
      <c r="Z1830" s="78" t="e">
        <f t="shared" si="1575"/>
        <v>#DIV/0!</v>
      </c>
      <c r="AA1830" s="78" t="e">
        <f t="shared" si="1575"/>
        <v>#DIV/0!</v>
      </c>
      <c r="AB1830" s="314" t="e">
        <f t="shared" si="1575"/>
        <v>#DIV/0!</v>
      </c>
      <c r="AC1830" s="76"/>
      <c r="AK1830" s="9"/>
      <c r="AL1830" s="9"/>
      <c r="AM1830" s="9"/>
      <c r="AN1830" s="9"/>
    </row>
    <row r="1831">
      <c r="A1831" s="702"/>
      <c r="B1831" s="703"/>
      <c r="C1831" s="766" t="s">
        <v>24</v>
      </c>
      <c r="D1831" s="568" t="s">
        <v>19</v>
      </c>
      <c r="E1831" s="1411"/>
      <c r="F1831" s="1412"/>
      <c r="G1831" s="1412"/>
      <c r="H1831" s="1412"/>
      <c r="I1831" s="566"/>
      <c r="J1831" s="566"/>
      <c r="K1831" s="566"/>
      <c r="L1831" s="566"/>
      <c r="M1831" s="566"/>
      <c r="N1831" s="566"/>
      <c r="O1831" s="566"/>
      <c r="P1831" s="566"/>
      <c r="Q1831" s="566"/>
      <c r="R1831" s="566"/>
      <c r="S1831" s="566"/>
      <c r="T1831" s="566"/>
      <c r="U1831" s="566"/>
      <c r="V1831" s="566"/>
      <c r="W1831" s="566"/>
      <c r="X1831" s="566"/>
      <c r="Y1831" s="566"/>
      <c r="Z1831" s="566"/>
      <c r="AA1831" s="566"/>
      <c r="AB1831" s="768"/>
      <c r="AC1831" s="455"/>
      <c r="AK1831" s="9"/>
      <c r="AL1831" s="9"/>
      <c r="AM1831" s="9"/>
      <c r="AN1831" s="9"/>
    </row>
    <row r="1832">
      <c r="A1832" s="865" t="s">
        <v>84</v>
      </c>
      <c r="B1832" s="315" t="s">
        <v>53</v>
      </c>
      <c r="C1832" s="67" t="s">
        <v>18</v>
      </c>
      <c r="D1832" s="68" t="s">
        <v>29</v>
      </c>
      <c r="E1832" s="848">
        <v>340.19999999999999</v>
      </c>
      <c r="F1832" s="849">
        <v>318.60000000000002</v>
      </c>
      <c r="G1832" s="849">
        <v>360</v>
      </c>
      <c r="H1832" s="849">
        <v>330.60000000000002</v>
      </c>
      <c r="I1832" s="849">
        <v>393.60000000000002</v>
      </c>
      <c r="J1832" s="849">
        <v>387.60000000000002</v>
      </c>
      <c r="K1832" s="849">
        <v>461.39999999999998</v>
      </c>
      <c r="L1832" s="849">
        <v>450.60000000000002</v>
      </c>
      <c r="M1832" s="849">
        <v>543.60000000000002</v>
      </c>
      <c r="N1832" s="849">
        <v>506.39999999999998</v>
      </c>
      <c r="O1832" s="849">
        <v>506.39999999999998</v>
      </c>
      <c r="P1832" s="849">
        <v>451.19999999999999</v>
      </c>
      <c r="Q1832" s="849">
        <v>523.79999999999995</v>
      </c>
      <c r="R1832" s="849">
        <v>443.39999999999998</v>
      </c>
      <c r="S1832" s="849">
        <v>459.60000000000002</v>
      </c>
      <c r="T1832" s="849">
        <v>473.39999999999998</v>
      </c>
      <c r="U1832" s="849">
        <v>474.60000000000002</v>
      </c>
      <c r="V1832" s="849">
        <v>466.19999999999999</v>
      </c>
      <c r="W1832" s="849">
        <v>505.19999999999999</v>
      </c>
      <c r="X1832" s="849">
        <v>435.60000000000002</v>
      </c>
      <c r="Y1832" s="849">
        <v>490.19999999999999</v>
      </c>
      <c r="Z1832" s="849">
        <v>430.19999999999999</v>
      </c>
      <c r="AA1832" s="849">
        <v>450</v>
      </c>
      <c r="AB1832" s="1405">
        <v>374.39999999999998</v>
      </c>
      <c r="AC1832" s="111">
        <f t="shared" si="1574"/>
        <v>10576.800000000001</v>
      </c>
      <c r="AD1832" s="112">
        <v>2500</v>
      </c>
      <c r="AE1832" s="109">
        <v>100</v>
      </c>
      <c r="AF1832" s="110">
        <v>60</v>
      </c>
      <c r="AK1832" s="81"/>
      <c r="AL1832" s="497"/>
      <c r="AM1832" s="81"/>
      <c r="AN1832" s="9"/>
    </row>
    <row r="1833">
      <c r="A1833" s="866"/>
      <c r="B1833" s="316"/>
      <c r="C1833" s="75" t="s">
        <v>20</v>
      </c>
      <c r="D1833" s="76" t="s">
        <v>29</v>
      </c>
      <c r="E1833" s="1406">
        <v>218.40000000000001</v>
      </c>
      <c r="F1833" s="1407">
        <v>219.59999999999999</v>
      </c>
      <c r="G1833" s="1407">
        <v>215.40000000000001</v>
      </c>
      <c r="H1833" s="1407">
        <v>218.40000000000001</v>
      </c>
      <c r="I1833" s="1407">
        <v>223.80000000000001</v>
      </c>
      <c r="J1833" s="1407">
        <v>220.19999999999999</v>
      </c>
      <c r="K1833" s="1407">
        <v>221.40000000000001</v>
      </c>
      <c r="L1833" s="1407">
        <v>291</v>
      </c>
      <c r="M1833" s="1407">
        <v>253.19999999999999</v>
      </c>
      <c r="N1833" s="1407">
        <v>294.60000000000002</v>
      </c>
      <c r="O1833" s="1407">
        <v>252</v>
      </c>
      <c r="P1833" s="1407">
        <v>216</v>
      </c>
      <c r="Q1833" s="1407">
        <v>261</v>
      </c>
      <c r="R1833" s="1407">
        <v>274.80000000000001</v>
      </c>
      <c r="S1833" s="1407">
        <v>232.19999999999999</v>
      </c>
      <c r="T1833" s="1407">
        <v>244.19999999999999</v>
      </c>
      <c r="U1833" s="1407">
        <v>244.19999999999999</v>
      </c>
      <c r="V1833" s="1407">
        <v>245.40000000000001</v>
      </c>
      <c r="W1833" s="1407">
        <v>235.80000000000001</v>
      </c>
      <c r="X1833" s="1407">
        <v>240</v>
      </c>
      <c r="Y1833" s="1407">
        <v>228.59999999999999</v>
      </c>
      <c r="Z1833" s="1407">
        <v>209.40000000000001</v>
      </c>
      <c r="AA1833" s="1407">
        <v>207.59999999999999</v>
      </c>
      <c r="AB1833" s="1408">
        <v>207</v>
      </c>
      <c r="AC1833" s="116">
        <f t="shared" si="1574"/>
        <v>5674.1999999999998</v>
      </c>
      <c r="AD1833" s="117"/>
      <c r="AE1833" s="78"/>
      <c r="AF1833" s="79"/>
      <c r="AK1833" s="9"/>
      <c r="AL1833" s="9"/>
      <c r="AM1833" s="9"/>
      <c r="AN1833" s="9"/>
    </row>
    <row r="1834">
      <c r="A1834" s="866"/>
      <c r="B1834" s="316"/>
      <c r="C1834" s="75" t="s">
        <v>21</v>
      </c>
      <c r="D1834" s="76" t="s">
        <v>22</v>
      </c>
      <c r="E1834" s="1245">
        <v>20.16</v>
      </c>
      <c r="F1834" s="74">
        <v>24.359999999999999</v>
      </c>
      <c r="G1834" s="74">
        <v>17.579999999999998</v>
      </c>
      <c r="H1834" s="119">
        <v>25.620000000000001</v>
      </c>
      <c r="I1834" s="74">
        <v>23.579999999999998</v>
      </c>
      <c r="J1834" s="74">
        <v>27.300000000000001</v>
      </c>
      <c r="K1834" s="74">
        <v>25.559999999999999</v>
      </c>
      <c r="L1834" s="74">
        <v>28.199999999999999</v>
      </c>
      <c r="M1834" s="74">
        <v>31.260000000000002</v>
      </c>
      <c r="N1834" s="119">
        <v>36.840000000000003</v>
      </c>
      <c r="O1834" s="74">
        <v>27.600000000000001</v>
      </c>
      <c r="P1834" s="74">
        <v>28.440000000000001</v>
      </c>
      <c r="Q1834" s="74">
        <v>27.84</v>
      </c>
      <c r="R1834" s="74">
        <v>28.859999999999999</v>
      </c>
      <c r="S1834" s="74">
        <v>28.140000000000001</v>
      </c>
      <c r="T1834" s="74">
        <v>29.879999999999999</v>
      </c>
      <c r="U1834" s="74">
        <v>28.440000000000001</v>
      </c>
      <c r="V1834" s="74">
        <v>29.039999999999999</v>
      </c>
      <c r="W1834" s="74">
        <v>25.920000000000002</v>
      </c>
      <c r="X1834" s="74">
        <v>31.32</v>
      </c>
      <c r="Y1834" s="119">
        <v>25.32</v>
      </c>
      <c r="Z1834" s="74">
        <v>28.199999999999999</v>
      </c>
      <c r="AA1834" s="74">
        <v>28.440000000000001</v>
      </c>
      <c r="AB1834" s="1246">
        <v>19.140000000000001</v>
      </c>
      <c r="AC1834" s="116">
        <f>AVERAGE(E1834:AB1834)</f>
        <v>26.960000000000008</v>
      </c>
      <c r="AD1834" s="122">
        <f>SQRT(MIN((E1832*E1832+E1833*E1833),(F1832*F1832+F1833*F1833),(G1832*G1832+G1833*G1833),(H1832*H1832+H1833*H1833),(I1832*I1832+I1833*I1833),(J1832*J1832+J1833*J1833),(K1832*K1832+K1833*K1833),(L1832*L1832+L1833*L1833),(M1832*M1832+M1833*M1833),(N1832*N1832+N1833*N1833),(E1832*E1832+E1833*E1833),(O1832*O1832+O1833*O1833),(P1832*P1832+P1833*P1833),(R1832*R1832+R1833*R1833),(S1832*S1832+S1833*S1833),(T1832*T1832+T1833*T1833),(U1832*U1832+U1833*U1833),(V1832*V1832+V1833*V1833),(W1832*W1832+W1833*W1833),(X1832*X1832+X1833*X1833),(V1832*V1832+V1833*V1833),(Z1832*Z1832+Z1833*Z1833),(AA1832*AA1832+AA1833*AA1833),(AB1832*AB1832+AB1833*AB1833)))/AD1832</f>
        <v>0.15477990567253877</v>
      </c>
      <c r="AE1834" s="122"/>
      <c r="AF1834" s="123"/>
      <c r="AK1834" s="9"/>
      <c r="AL1834" s="9"/>
      <c r="AM1834" s="9"/>
      <c r="AN1834" s="9"/>
    </row>
    <row r="1835">
      <c r="A1835" s="866"/>
      <c r="B1835" s="316"/>
      <c r="C1835" s="75" t="s">
        <v>23</v>
      </c>
      <c r="D1835" s="76"/>
      <c r="E1835" s="82">
        <f t="shared" si="1575"/>
        <v>0.64197530864197538</v>
      </c>
      <c r="F1835" s="83">
        <f t="shared" si="1575"/>
        <v>0.68926553672316382</v>
      </c>
      <c r="G1835" s="83">
        <f t="shared" si="1575"/>
        <v>0.59833333333333338</v>
      </c>
      <c r="H1835" s="83">
        <f t="shared" si="1575"/>
        <v>0.66061705989110708</v>
      </c>
      <c r="I1835" s="83">
        <f t="shared" si="1575"/>
        <v>0.56859756097560976</v>
      </c>
      <c r="J1835" s="83">
        <f t="shared" si="1575"/>
        <v>0.56811145510835903</v>
      </c>
      <c r="K1835" s="83">
        <f t="shared" si="1575"/>
        <v>0.4798439531859558</v>
      </c>
      <c r="L1835" s="83">
        <f t="shared" si="1575"/>
        <v>0.64580559254327563</v>
      </c>
      <c r="M1835" s="83">
        <f t="shared" si="1575"/>
        <v>0.46578366445916108</v>
      </c>
      <c r="N1835" s="83">
        <f t="shared" si="1575"/>
        <v>0.58175355450236976</v>
      </c>
      <c r="O1835" s="83">
        <f t="shared" si="1575"/>
        <v>0.49763033175355453</v>
      </c>
      <c r="P1835" s="83">
        <f t="shared" si="1575"/>
        <v>0.47872340425531917</v>
      </c>
      <c r="Q1835" s="83">
        <f t="shared" si="1575"/>
        <v>0.49828178694158082</v>
      </c>
      <c r="R1835" s="83">
        <f t="shared" si="1575"/>
        <v>0.61975642760487148</v>
      </c>
      <c r="S1835" s="83">
        <f t="shared" si="1575"/>
        <v>0.50522193211488242</v>
      </c>
      <c r="T1835" s="83">
        <f t="shared" si="1575"/>
        <v>0.51584283903675543</v>
      </c>
      <c r="U1835" s="83">
        <f t="shared" si="1575"/>
        <v>0.51453855878634636</v>
      </c>
      <c r="V1835" s="83">
        <f t="shared" si="1575"/>
        <v>0.52638352638352637</v>
      </c>
      <c r="W1835" s="83">
        <f t="shared" si="1575"/>
        <v>0.46674584323040386</v>
      </c>
      <c r="X1835" s="83">
        <f t="shared" si="1575"/>
        <v>0.55096418732782371</v>
      </c>
      <c r="Y1835" s="83">
        <f t="shared" si="1575"/>
        <v>0.46634026927784578</v>
      </c>
      <c r="Z1835" s="83">
        <f t="shared" si="1575"/>
        <v>0.48675034867503492</v>
      </c>
      <c r="AA1835" s="83">
        <f t="shared" si="1575"/>
        <v>0.46133333333333332</v>
      </c>
      <c r="AB1835" s="84">
        <f t="shared" si="1575"/>
        <v>0.55288461538461542</v>
      </c>
      <c r="AC1835" s="369"/>
      <c r="AD1835" s="370"/>
      <c r="AE1835" s="96"/>
      <c r="AF1835" s="97"/>
      <c r="AK1835" s="9"/>
      <c r="AL1835" s="9"/>
      <c r="AM1835" s="9"/>
      <c r="AN1835" s="9"/>
    </row>
    <row r="1836">
      <c r="A1836" s="742"/>
      <c r="B1836" s="743"/>
      <c r="C1836" s="127" t="s">
        <v>37</v>
      </c>
      <c r="D1836" s="94"/>
      <c r="E1836" s="128">
        <f t="shared" ref="E1836:AB1836" si="1576">SQRT(E1832*E1832+E1833*E1833)/E1841/1.73</f>
        <v>22.129009788710452</v>
      </c>
      <c r="F1836" s="129">
        <f t="shared" si="1576"/>
        <v>21.180907568167967</v>
      </c>
      <c r="G1836" s="129">
        <f t="shared" si="1576"/>
        <v>22.963749915824472</v>
      </c>
      <c r="H1836" s="129">
        <f t="shared" si="1576"/>
        <v>21.688662894640938</v>
      </c>
      <c r="I1836" s="129">
        <f t="shared" si="1576"/>
        <v>24.784191012330037</v>
      </c>
      <c r="J1836" s="129">
        <f t="shared" si="1576"/>
        <v>24.40128710324279</v>
      </c>
      <c r="K1836" s="129">
        <f t="shared" si="1576"/>
        <v>28.013301431703198</v>
      </c>
      <c r="L1836" s="129">
        <f t="shared" si="1576"/>
        <v>29.361350733754016</v>
      </c>
      <c r="M1836" s="129">
        <f t="shared" si="1576"/>
        <v>32.825139717591135</v>
      </c>
      <c r="N1836" s="129">
        <f t="shared" si="1576"/>
        <v>32.068797461639925</v>
      </c>
      <c r="O1836" s="129">
        <f t="shared" si="1576"/>
        <v>30.961900831505503</v>
      </c>
      <c r="P1836" s="129">
        <f t="shared" si="1576"/>
        <v>27.382060324104653</v>
      </c>
      <c r="Q1836" s="129">
        <f t="shared" si="1576"/>
        <v>32.03408350331825</v>
      </c>
      <c r="R1836" s="129">
        <f t="shared" si="1576"/>
        <v>28.554140533811459</v>
      </c>
      <c r="S1836" s="129">
        <f t="shared" si="1576"/>
        <v>28.186099158435002</v>
      </c>
      <c r="T1836" s="129">
        <f t="shared" si="1576"/>
        <v>29.157560084036188</v>
      </c>
      <c r="U1836" s="129">
        <f t="shared" si="1576"/>
        <v>29.215952133160542</v>
      </c>
      <c r="V1836" s="129">
        <f t="shared" si="1576"/>
        <v>28.83840485596912</v>
      </c>
      <c r="W1836" s="129">
        <f t="shared" si="1576"/>
        <v>30.517610145658281</v>
      </c>
      <c r="X1836" s="129">
        <f t="shared" si="1576"/>
        <v>27.223478604014389</v>
      </c>
      <c r="Y1836" s="129">
        <f t="shared" si="1576"/>
        <v>29.606904231987436</v>
      </c>
      <c r="Z1836" s="129">
        <f t="shared" si="1576"/>
        <v>26.189802701546874</v>
      </c>
      <c r="AA1836" s="129">
        <f t="shared" si="1576"/>
        <v>27.12702573531525</v>
      </c>
      <c r="AB1836" s="131">
        <f t="shared" si="1576"/>
        <v>23.417710195729846</v>
      </c>
      <c r="AC1836" s="189">
        <f>AVERAGE(E1836:AB1836)</f>
        <v>27.40954711109157</v>
      </c>
      <c r="AD1836" s="373">
        <f>(AC1834-AC1836)/AC1834</f>
        <v>-0.016674596108737446</v>
      </c>
      <c r="AE1836" s="129"/>
      <c r="AF1836" s="131"/>
      <c r="AK1836" s="9"/>
      <c r="AL1836" s="9"/>
      <c r="AM1836" s="9"/>
      <c r="AN1836" s="9"/>
    </row>
    <row r="1837">
      <c r="A1837" s="138" t="s">
        <v>31</v>
      </c>
      <c r="B1837" s="139"/>
      <c r="C1837" s="140"/>
      <c r="D1837" s="141"/>
      <c r="E1837" s="374">
        <f t="shared" ref="E1837:E1838" si="1577">E1828+E1832</f>
        <v>340.19999999999999</v>
      </c>
      <c r="F1837" s="142">
        <f t="shared" ref="F1837:F1838" si="1578">F1828+F1832</f>
        <v>318.60000000000002</v>
      </c>
      <c r="G1837" s="142">
        <f t="shared" ref="G1837:G1838" si="1579">G1828+G1832</f>
        <v>360</v>
      </c>
      <c r="H1837" s="142">
        <f t="shared" ref="H1837:H1838" si="1580">H1828+H1832</f>
        <v>330.60000000000002</v>
      </c>
      <c r="I1837" s="142">
        <f t="shared" ref="I1837:I1838" si="1581">I1828+I1832</f>
        <v>393.60000000000002</v>
      </c>
      <c r="J1837" s="142">
        <f t="shared" ref="J1837:J1838" si="1582">J1828+J1832</f>
        <v>387.60000000000002</v>
      </c>
      <c r="K1837" s="142">
        <f t="shared" ref="K1837:K1838" si="1583">K1828+K1832</f>
        <v>461.39999999999998</v>
      </c>
      <c r="L1837" s="142">
        <f t="shared" ref="L1837:L1838" si="1584">L1828+L1832</f>
        <v>450.60000000000002</v>
      </c>
      <c r="M1837" s="142">
        <f t="shared" ref="M1837:M1838" si="1585">M1828+M1832</f>
        <v>543.60000000000002</v>
      </c>
      <c r="N1837" s="142">
        <f t="shared" ref="N1837:N1838" si="1586">N1828+N1832</f>
        <v>506.39999999999998</v>
      </c>
      <c r="O1837" s="142">
        <f t="shared" ref="O1837:O1838" si="1587">O1828+O1832</f>
        <v>506.39999999999998</v>
      </c>
      <c r="P1837" s="142">
        <f t="shared" ref="P1837:P1838" si="1588">P1828+P1832</f>
        <v>451.19999999999999</v>
      </c>
      <c r="Q1837" s="142">
        <f t="shared" ref="Q1837:Q1838" si="1589">Q1828+Q1832</f>
        <v>523.79999999999995</v>
      </c>
      <c r="R1837" s="142">
        <f t="shared" ref="R1837:R1838" si="1590">R1828+R1832</f>
        <v>443.39999999999998</v>
      </c>
      <c r="S1837" s="142">
        <f t="shared" ref="S1837:S1838" si="1591">S1828+S1832</f>
        <v>459.60000000000002</v>
      </c>
      <c r="T1837" s="142">
        <f t="shared" ref="T1837:T1838" si="1592">T1828+T1832</f>
        <v>473.39999999999998</v>
      </c>
      <c r="U1837" s="142">
        <f t="shared" ref="U1837:U1838" si="1593">U1828+U1832</f>
        <v>474.60000000000002</v>
      </c>
      <c r="V1837" s="142">
        <f t="shared" ref="V1837:V1838" si="1594">V1828+V1832</f>
        <v>466.19999999999999</v>
      </c>
      <c r="W1837" s="142">
        <f t="shared" ref="W1837:W1838" si="1595">W1828+W1832</f>
        <v>505.19999999999999</v>
      </c>
      <c r="X1837" s="142">
        <f t="shared" ref="X1837:X1838" si="1596">X1828+X1832</f>
        <v>435.60000000000002</v>
      </c>
      <c r="Y1837" s="142">
        <f t="shared" ref="Y1837:Y1838" si="1597">Y1828+Y1832</f>
        <v>490.19999999999999</v>
      </c>
      <c r="Z1837" s="142">
        <f t="shared" ref="Z1837:Z1838" si="1598">Z1828+Z1832</f>
        <v>430.19999999999999</v>
      </c>
      <c r="AA1837" s="142">
        <f t="shared" ref="AA1837:AA1838" si="1599">AA1828+AA1832</f>
        <v>450</v>
      </c>
      <c r="AB1837" s="809">
        <f t="shared" ref="AB1837:AB1838" si="1600">AB1828+AB1832</f>
        <v>374.39999999999998</v>
      </c>
      <c r="AC1837" s="288"/>
      <c r="AD1837" s="145">
        <f t="shared" ref="AD1837:AD1842" si="1601">MIN(E1837:AB1837)</f>
        <v>318.60000000000002</v>
      </c>
      <c r="AE1837" s="146"/>
      <c r="AF1837" s="147"/>
      <c r="AK1837" s="9"/>
      <c r="AL1837" s="9"/>
      <c r="AM1837" s="9"/>
      <c r="AN1837" s="9"/>
    </row>
    <row r="1838">
      <c r="A1838" s="148" t="s">
        <v>32</v>
      </c>
      <c r="B1838" s="149"/>
      <c r="C1838" s="150"/>
      <c r="D1838" s="151"/>
      <c r="E1838" s="293">
        <f t="shared" si="1577"/>
        <v>218.40000000000001</v>
      </c>
      <c r="F1838" s="152">
        <f t="shared" si="1578"/>
        <v>219.59999999999999</v>
      </c>
      <c r="G1838" s="152">
        <f t="shared" si="1579"/>
        <v>215.40000000000001</v>
      </c>
      <c r="H1838" s="152">
        <f t="shared" si="1580"/>
        <v>218.40000000000001</v>
      </c>
      <c r="I1838" s="152">
        <f t="shared" si="1581"/>
        <v>223.80000000000001</v>
      </c>
      <c r="J1838" s="152">
        <f t="shared" si="1582"/>
        <v>220.19999999999999</v>
      </c>
      <c r="K1838" s="152">
        <f t="shared" si="1583"/>
        <v>221.40000000000001</v>
      </c>
      <c r="L1838" s="152">
        <f t="shared" si="1584"/>
        <v>291</v>
      </c>
      <c r="M1838" s="152">
        <f t="shared" si="1585"/>
        <v>253.19999999999999</v>
      </c>
      <c r="N1838" s="152">
        <f t="shared" si="1586"/>
        <v>294.60000000000002</v>
      </c>
      <c r="O1838" s="152">
        <f t="shared" si="1587"/>
        <v>252</v>
      </c>
      <c r="P1838" s="152">
        <f t="shared" si="1588"/>
        <v>216</v>
      </c>
      <c r="Q1838" s="152">
        <f t="shared" si="1589"/>
        <v>261</v>
      </c>
      <c r="R1838" s="152">
        <f t="shared" si="1590"/>
        <v>274.80000000000001</v>
      </c>
      <c r="S1838" s="152">
        <f t="shared" si="1591"/>
        <v>232.19999999999999</v>
      </c>
      <c r="T1838" s="152">
        <f t="shared" si="1592"/>
        <v>244.19999999999999</v>
      </c>
      <c r="U1838" s="152">
        <f t="shared" si="1593"/>
        <v>244.19999999999999</v>
      </c>
      <c r="V1838" s="152">
        <f t="shared" si="1594"/>
        <v>245.40000000000001</v>
      </c>
      <c r="W1838" s="152">
        <f t="shared" si="1595"/>
        <v>235.80000000000001</v>
      </c>
      <c r="X1838" s="152">
        <f t="shared" si="1596"/>
        <v>240</v>
      </c>
      <c r="Y1838" s="152">
        <f t="shared" si="1597"/>
        <v>228.59999999999999</v>
      </c>
      <c r="Z1838" s="152">
        <f t="shared" si="1598"/>
        <v>209.40000000000001</v>
      </c>
      <c r="AA1838" s="152">
        <f t="shared" si="1599"/>
        <v>207.59999999999999</v>
      </c>
      <c r="AB1838" s="810">
        <f t="shared" si="1600"/>
        <v>207</v>
      </c>
      <c r="AC1838" s="151"/>
      <c r="AD1838" s="155">
        <f t="shared" si="1601"/>
        <v>207</v>
      </c>
      <c r="AE1838" s="156"/>
      <c r="AF1838" s="157"/>
      <c r="AK1838" s="9"/>
      <c r="AL1838" s="9"/>
      <c r="AM1838" s="9"/>
      <c r="AN1838" s="9"/>
    </row>
    <row r="1839">
      <c r="A1839" s="158" t="s">
        <v>33</v>
      </c>
      <c r="B1839" s="159"/>
      <c r="C1839" s="160"/>
      <c r="D1839" s="161"/>
      <c r="E1839" s="296">
        <f t="shared" ref="E1839:AB1839" si="1602">SQRT(E1838*E1838+E1837*E1837)</f>
        <v>404.27045402799348</v>
      </c>
      <c r="F1839" s="162">
        <f t="shared" si="1602"/>
        <v>386.94976418134695</v>
      </c>
      <c r="G1839" s="162">
        <f t="shared" si="1602"/>
        <v>419.52015446221412</v>
      </c>
      <c r="H1839" s="162">
        <f t="shared" si="1602"/>
        <v>396.22584468961639</v>
      </c>
      <c r="I1839" s="162">
        <f t="shared" si="1602"/>
        <v>452.77742876605504</v>
      </c>
      <c r="J1839" s="162">
        <f t="shared" si="1602"/>
        <v>445.7822338317219</v>
      </c>
      <c r="K1839" s="162">
        <f t="shared" si="1602"/>
        <v>511.76940119549937</v>
      </c>
      <c r="L1839" s="162">
        <f t="shared" si="1602"/>
        <v>536.39664428480535</v>
      </c>
      <c r="M1839" s="162">
        <f t="shared" si="1602"/>
        <v>599.6759124727289</v>
      </c>
      <c r="N1839" s="162">
        <f t="shared" si="1602"/>
        <v>585.85844706720752</v>
      </c>
      <c r="O1839" s="162">
        <f t="shared" si="1602"/>
        <v>565.63677391060776</v>
      </c>
      <c r="P1839" s="162">
        <f t="shared" si="1602"/>
        <v>500.23738364900316</v>
      </c>
      <c r="Q1839" s="162">
        <f t="shared" si="1602"/>
        <v>585.22426470542041</v>
      </c>
      <c r="R1839" s="162">
        <f t="shared" si="1602"/>
        <v>521.64988258409483</v>
      </c>
      <c r="S1839" s="162">
        <f t="shared" si="1602"/>
        <v>514.92620830561737</v>
      </c>
      <c r="T1839" s="162">
        <f t="shared" si="1602"/>
        <v>532.67363366324037</v>
      </c>
      <c r="U1839" s="162">
        <f t="shared" si="1602"/>
        <v>533.74038633028329</v>
      </c>
      <c r="V1839" s="162">
        <f t="shared" si="1602"/>
        <v>526.8430506327287</v>
      </c>
      <c r="W1839" s="162">
        <f t="shared" si="1602"/>
        <v>557.52011622900204</v>
      </c>
      <c r="X1839" s="162">
        <f t="shared" si="1602"/>
        <v>497.34028592101811</v>
      </c>
      <c r="Y1839" s="162">
        <f t="shared" si="1602"/>
        <v>540.88261203333207</v>
      </c>
      <c r="Z1839" s="162">
        <f t="shared" si="1602"/>
        <v>478.45626759401949</v>
      </c>
      <c r="AA1839" s="162">
        <f t="shared" si="1602"/>
        <v>495.57820775332726</v>
      </c>
      <c r="AB1839" s="840">
        <f t="shared" si="1602"/>
        <v>427.81346402374948</v>
      </c>
      <c r="AC1839" s="161"/>
      <c r="AD1839" s="165">
        <f t="shared" si="1601"/>
        <v>386.94976418134695</v>
      </c>
      <c r="AE1839" s="166"/>
      <c r="AF1839" s="167"/>
      <c r="AJ1839" s="64"/>
      <c r="AK1839" s="64"/>
      <c r="AL1839" s="64"/>
      <c r="AM1839" s="64"/>
    </row>
    <row r="1840">
      <c r="A1840" s="841" t="s">
        <v>69</v>
      </c>
      <c r="B1840" s="842"/>
      <c r="C1840" s="540"/>
      <c r="D1840" s="559"/>
      <c r="E1840" s="560">
        <v>1</v>
      </c>
      <c r="F1840" s="561">
        <v>2</v>
      </c>
      <c r="G1840" s="561">
        <v>3</v>
      </c>
      <c r="H1840" s="561">
        <v>4</v>
      </c>
      <c r="I1840" s="561">
        <v>5</v>
      </c>
      <c r="J1840" s="561">
        <v>6</v>
      </c>
      <c r="K1840" s="561">
        <v>7</v>
      </c>
      <c r="L1840" s="561">
        <v>8</v>
      </c>
      <c r="M1840" s="561">
        <v>9</v>
      </c>
      <c r="N1840" s="561">
        <v>10</v>
      </c>
      <c r="O1840" s="561">
        <v>11</v>
      </c>
      <c r="P1840" s="561">
        <v>12</v>
      </c>
      <c r="Q1840" s="561">
        <v>13</v>
      </c>
      <c r="R1840" s="561">
        <v>14</v>
      </c>
      <c r="S1840" s="561">
        <v>15</v>
      </c>
      <c r="T1840" s="561">
        <v>16</v>
      </c>
      <c r="U1840" s="561">
        <v>17</v>
      </c>
      <c r="V1840" s="561">
        <v>18</v>
      </c>
      <c r="W1840" s="561">
        <v>19</v>
      </c>
      <c r="X1840" s="561">
        <v>20</v>
      </c>
      <c r="Y1840" s="561">
        <v>21</v>
      </c>
      <c r="Z1840" s="561">
        <v>22</v>
      </c>
      <c r="AA1840" s="561">
        <v>23</v>
      </c>
      <c r="AB1840" s="562">
        <v>24</v>
      </c>
      <c r="AC1840" s="559"/>
      <c r="AJ1840" s="64"/>
      <c r="AK1840" s="64"/>
      <c r="AL1840" s="64"/>
      <c r="AM1840" s="64"/>
    </row>
    <row r="1841">
      <c r="A1841" s="663" t="s">
        <v>70</v>
      </c>
      <c r="B1841" s="362"/>
      <c r="C1841" s="664" t="s">
        <v>24</v>
      </c>
      <c r="D1841" s="360" t="s">
        <v>22</v>
      </c>
      <c r="E1841" s="361">
        <v>10.56</v>
      </c>
      <c r="F1841" s="362">
        <v>10.56</v>
      </c>
      <c r="G1841" s="362">
        <v>10.56</v>
      </c>
      <c r="H1841" s="362">
        <v>10.56</v>
      </c>
      <c r="I1841" s="362">
        <v>10.56</v>
      </c>
      <c r="J1841" s="362">
        <v>10.56</v>
      </c>
      <c r="K1841" s="362">
        <v>10.56</v>
      </c>
      <c r="L1841" s="362">
        <v>10.56</v>
      </c>
      <c r="M1841" s="362">
        <v>10.56</v>
      </c>
      <c r="N1841" s="362">
        <v>10.56</v>
      </c>
      <c r="O1841" s="362">
        <v>10.56</v>
      </c>
      <c r="P1841" s="362">
        <v>10.56</v>
      </c>
      <c r="Q1841" s="362">
        <v>10.56</v>
      </c>
      <c r="R1841" s="362">
        <v>10.56</v>
      </c>
      <c r="S1841" s="362">
        <v>10.56</v>
      </c>
      <c r="T1841" s="362">
        <v>10.56</v>
      </c>
      <c r="U1841" s="362">
        <v>10.56</v>
      </c>
      <c r="V1841" s="362">
        <v>10.56</v>
      </c>
      <c r="W1841" s="362">
        <v>10.56</v>
      </c>
      <c r="X1841" s="362">
        <v>10.56</v>
      </c>
      <c r="Y1841" s="362">
        <v>10.56</v>
      </c>
      <c r="Z1841" s="362">
        <v>10.56</v>
      </c>
      <c r="AA1841" s="362">
        <v>10.56</v>
      </c>
      <c r="AB1841" s="665">
        <v>10.56</v>
      </c>
      <c r="AC1841" s="876"/>
      <c r="AK1841" s="64"/>
      <c r="AL1841" s="64"/>
      <c r="AM1841" s="9"/>
      <c r="AN1841" s="64"/>
    </row>
    <row r="1842">
      <c r="A1842" s="652" t="s">
        <v>74</v>
      </c>
      <c r="B1842" s="315" t="s">
        <v>436</v>
      </c>
      <c r="C1842" s="67" t="s">
        <v>18</v>
      </c>
      <c r="D1842" s="68" t="s">
        <v>29</v>
      </c>
      <c r="E1842" s="69">
        <v>55.399999999999999</v>
      </c>
      <c r="F1842" s="70">
        <v>50</v>
      </c>
      <c r="G1842" s="70">
        <v>49.399999999999999</v>
      </c>
      <c r="H1842" s="70">
        <v>49.200000000000003</v>
      </c>
      <c r="I1842" s="70">
        <v>51.600000000000001</v>
      </c>
      <c r="J1842" s="70">
        <v>59</v>
      </c>
      <c r="K1842" s="70">
        <v>70.200000000000003</v>
      </c>
      <c r="L1842" s="70">
        <v>81.400000000000006</v>
      </c>
      <c r="M1842" s="70">
        <v>89.799999999999997</v>
      </c>
      <c r="N1842" s="70">
        <v>87.599999999999994</v>
      </c>
      <c r="O1842" s="70">
        <v>86</v>
      </c>
      <c r="P1842" s="70">
        <v>88</v>
      </c>
      <c r="Q1842" s="70">
        <v>105.8</v>
      </c>
      <c r="R1842" s="70">
        <v>91.599999999999994</v>
      </c>
      <c r="S1842" s="70">
        <v>87.200000000000003</v>
      </c>
      <c r="T1842" s="70">
        <v>89.200000000000003</v>
      </c>
      <c r="U1842" s="70">
        <v>91.400000000000006</v>
      </c>
      <c r="V1842" s="70">
        <v>88.200000000000003</v>
      </c>
      <c r="W1842" s="70">
        <v>91.599999999999994</v>
      </c>
      <c r="X1842" s="70">
        <v>93.400000000000006</v>
      </c>
      <c r="Y1842" s="70">
        <v>93.599999999999994</v>
      </c>
      <c r="Z1842" s="70">
        <v>85</v>
      </c>
      <c r="AA1842" s="70">
        <v>83.799999999999997</v>
      </c>
      <c r="AB1842" s="71">
        <v>66.799999999999997</v>
      </c>
      <c r="AC1842" s="111">
        <f t="shared" ref="AC1842:AC1843" si="1603">SUM(E1842:AB1842)</f>
        <v>1885.2</v>
      </c>
      <c r="AD1842" s="112">
        <f t="shared" si="1601"/>
        <v>49.200000000000003</v>
      </c>
      <c r="AE1842" s="109">
        <v>100</v>
      </c>
      <c r="AF1842" s="110">
        <v>20</v>
      </c>
      <c r="AK1842" s="81"/>
      <c r="AL1842" s="497"/>
      <c r="AM1842" s="81"/>
      <c r="AN1842" s="9"/>
    </row>
    <row r="1843">
      <c r="A1843" s="653"/>
      <c r="B1843" s="316"/>
      <c r="C1843" s="75" t="s">
        <v>20</v>
      </c>
      <c r="D1843" s="76" t="s">
        <v>29</v>
      </c>
      <c r="E1843" s="77">
        <v>45.799999999999997</v>
      </c>
      <c r="F1843" s="78">
        <v>46.200000000000003</v>
      </c>
      <c r="G1843" s="78">
        <v>47.200000000000003</v>
      </c>
      <c r="H1843" s="78">
        <v>47</v>
      </c>
      <c r="I1843" s="78">
        <v>45.600000000000001</v>
      </c>
      <c r="J1843" s="78">
        <v>48.200000000000003</v>
      </c>
      <c r="K1843" s="78">
        <v>48.799999999999997</v>
      </c>
      <c r="L1843" s="78">
        <v>49</v>
      </c>
      <c r="M1843" s="78">
        <v>47.200000000000003</v>
      </c>
      <c r="N1843" s="78">
        <v>51</v>
      </c>
      <c r="O1843" s="78">
        <v>51.600000000000001</v>
      </c>
      <c r="P1843" s="78">
        <v>47.600000000000001</v>
      </c>
      <c r="Q1843" s="78">
        <v>54.600000000000001</v>
      </c>
      <c r="R1843" s="78">
        <v>49.600000000000001</v>
      </c>
      <c r="S1843" s="78">
        <v>52.799999999999997</v>
      </c>
      <c r="T1843" s="78">
        <v>54.600000000000001</v>
      </c>
      <c r="U1843" s="78">
        <v>53.200000000000003</v>
      </c>
      <c r="V1843" s="78">
        <v>53</v>
      </c>
      <c r="W1843" s="78">
        <v>52.399999999999999</v>
      </c>
      <c r="X1843" s="78">
        <v>53.399999999999999</v>
      </c>
      <c r="Y1843" s="78">
        <v>51.200000000000003</v>
      </c>
      <c r="Z1843" s="78">
        <v>45.200000000000003</v>
      </c>
      <c r="AA1843" s="78">
        <v>42.799999999999997</v>
      </c>
      <c r="AB1843" s="79">
        <v>43</v>
      </c>
      <c r="AC1843" s="116">
        <f t="shared" si="1603"/>
        <v>1181</v>
      </c>
      <c r="AD1843" s="117"/>
      <c r="AE1843" s="78"/>
      <c r="AF1843" s="79"/>
      <c r="AK1843" s="9"/>
      <c r="AL1843" s="9"/>
      <c r="AM1843" s="9"/>
      <c r="AN1843" s="9"/>
    </row>
    <row r="1844">
      <c r="A1844" s="653"/>
      <c r="B1844" s="316"/>
      <c r="C1844" s="75" t="s">
        <v>21</v>
      </c>
      <c r="D1844" s="76" t="s">
        <v>22</v>
      </c>
      <c r="E1844" s="1245">
        <v>3.7400000000000002</v>
      </c>
      <c r="F1844" s="74">
        <v>4.0199999999999996</v>
      </c>
      <c r="G1844" s="74">
        <v>3.54</v>
      </c>
      <c r="H1844" s="119">
        <v>3.7400000000000002</v>
      </c>
      <c r="I1844" s="74">
        <v>3.9399999999999999</v>
      </c>
      <c r="J1844" s="74">
        <v>4.1600000000000001</v>
      </c>
      <c r="K1844" s="74">
        <v>5.54</v>
      </c>
      <c r="L1844" s="74">
        <v>5.7400000000000002</v>
      </c>
      <c r="M1844" s="74">
        <v>5.46</v>
      </c>
      <c r="N1844" s="119">
        <v>6.2199999999999998</v>
      </c>
      <c r="O1844" s="74">
        <v>4.6799999999999997</v>
      </c>
      <c r="P1844" s="74">
        <v>5.8399999999999999</v>
      </c>
      <c r="Q1844" s="74">
        <v>5.7199999999999998</v>
      </c>
      <c r="R1844" s="74">
        <v>5.0800000000000001</v>
      </c>
      <c r="S1844" s="74">
        <v>4.7000000000000002</v>
      </c>
      <c r="T1844" s="74">
        <v>5.6600000000000001</v>
      </c>
      <c r="U1844" s="74">
        <v>5.6600000000000001</v>
      </c>
      <c r="V1844" s="74">
        <v>5.4400000000000004</v>
      </c>
      <c r="W1844" s="74">
        <v>6.2599999999999998</v>
      </c>
      <c r="X1844" s="74">
        <v>6.7199999999999998</v>
      </c>
      <c r="Y1844" s="119">
        <v>6.3200000000000003</v>
      </c>
      <c r="Z1844" s="74">
        <v>6.0999999999999996</v>
      </c>
      <c r="AA1844" s="74">
        <v>5.9199999999999999</v>
      </c>
      <c r="AB1844" s="1246">
        <v>4</v>
      </c>
      <c r="AC1844" s="116">
        <f>AVERAGE(E1844:AB1844)</f>
        <v>5.1749999999999998</v>
      </c>
      <c r="AD1844" s="122"/>
      <c r="AE1844" s="122"/>
      <c r="AF1844" s="123"/>
      <c r="AK1844" s="9"/>
      <c r="AL1844" s="9"/>
      <c r="AM1844" s="9"/>
      <c r="AN1844" s="9"/>
    </row>
    <row r="1845">
      <c r="A1845" s="653"/>
      <c r="B1845" s="316"/>
      <c r="C1845" s="75" t="s">
        <v>23</v>
      </c>
      <c r="D1845" s="76"/>
      <c r="E1845" s="82">
        <f t="shared" ref="E1845:AB1845" si="1604">E1843/E1842</f>
        <v>0.8267148014440433</v>
      </c>
      <c r="F1845" s="83">
        <f t="shared" si="1604"/>
        <v>0.92400000000000004</v>
      </c>
      <c r="G1845" s="83">
        <f t="shared" si="1604"/>
        <v>0.95546558704453455</v>
      </c>
      <c r="H1845" s="83">
        <f t="shared" si="1604"/>
        <v>0.95528455284552838</v>
      </c>
      <c r="I1845" s="83">
        <f t="shared" si="1604"/>
        <v>0.88372093023255816</v>
      </c>
      <c r="J1845" s="83">
        <f t="shared" si="1604"/>
        <v>0.81694915254237288</v>
      </c>
      <c r="K1845" s="83">
        <f t="shared" si="1604"/>
        <v>0.69515669515669509</v>
      </c>
      <c r="L1845" s="83">
        <f t="shared" si="1604"/>
        <v>0.60196560196560189</v>
      </c>
      <c r="M1845" s="83">
        <f t="shared" si="1604"/>
        <v>0.52561247216035645</v>
      </c>
      <c r="N1845" s="83">
        <f t="shared" si="1604"/>
        <v>0.5821917808219178</v>
      </c>
      <c r="O1845" s="83">
        <f t="shared" si="1604"/>
        <v>0.59999999999999998</v>
      </c>
      <c r="P1845" s="83">
        <f t="shared" si="1604"/>
        <v>0.54090909090909089</v>
      </c>
      <c r="Q1845" s="83">
        <f t="shared" si="1604"/>
        <v>0.51606805293005675</v>
      </c>
      <c r="R1845" s="83">
        <f t="shared" si="1604"/>
        <v>0.54148471615720528</v>
      </c>
      <c r="S1845" s="83">
        <f t="shared" si="1604"/>
        <v>0.60550458715596323</v>
      </c>
      <c r="T1845" s="83">
        <f t="shared" si="1604"/>
        <v>0.61210762331838564</v>
      </c>
      <c r="U1845" s="83">
        <f t="shared" si="1604"/>
        <v>0.58205689277899342</v>
      </c>
      <c r="V1845" s="83">
        <f t="shared" si="1604"/>
        <v>0.60090702947845798</v>
      </c>
      <c r="W1845" s="83">
        <f t="shared" si="1604"/>
        <v>0.57205240174672489</v>
      </c>
      <c r="X1845" s="83">
        <f t="shared" si="1604"/>
        <v>0.57173447537473232</v>
      </c>
      <c r="Y1845" s="83">
        <f t="shared" si="1604"/>
        <v>0.54700854700854706</v>
      </c>
      <c r="Z1845" s="83">
        <f t="shared" si="1604"/>
        <v>0.53176470588235303</v>
      </c>
      <c r="AA1845" s="83">
        <f t="shared" si="1604"/>
        <v>0.51073985680190925</v>
      </c>
      <c r="AB1845" s="84">
        <f t="shared" si="1604"/>
        <v>0.64371257485029942</v>
      </c>
      <c r="AC1845" s="369"/>
      <c r="AD1845" s="117"/>
      <c r="AE1845" s="78"/>
      <c r="AF1845" s="79"/>
      <c r="AK1845" s="9"/>
      <c r="AL1845" s="9"/>
      <c r="AM1845" s="9"/>
      <c r="AN1845" s="9"/>
    </row>
    <row r="1846">
      <c r="A1846" s="742"/>
      <c r="B1846" s="743"/>
      <c r="C1846" s="127" t="s">
        <v>37</v>
      </c>
      <c r="D1846" s="94"/>
      <c r="E1846" s="128">
        <f t="shared" ref="E1846:AB1846" si="1605">SQRT(E1842*E1842+E1843*E1843)/E1841/1.73</f>
        <v>3.9346019615209507</v>
      </c>
      <c r="F1846" s="129">
        <f t="shared" si="1605"/>
        <v>3.7263926161088046</v>
      </c>
      <c r="G1846" s="129">
        <f t="shared" si="1605"/>
        <v>3.7399406110697262</v>
      </c>
      <c r="H1846" s="129">
        <f t="shared" si="1605"/>
        <v>3.7244623593384376</v>
      </c>
      <c r="I1846" s="129">
        <f t="shared" si="1605"/>
        <v>3.7693554218086107</v>
      </c>
      <c r="J1846" s="129">
        <f t="shared" si="1605"/>
        <v>4.1702554594072376</v>
      </c>
      <c r="K1846" s="129">
        <f t="shared" si="1605"/>
        <v>4.6798638639342558</v>
      </c>
      <c r="L1846" s="129">
        <f t="shared" si="1605"/>
        <v>5.2006872498167835</v>
      </c>
      <c r="M1846" s="129">
        <f t="shared" si="1605"/>
        <v>5.5531235436790167</v>
      </c>
      <c r="N1846" s="129">
        <f t="shared" si="1605"/>
        <v>5.5485029571705136</v>
      </c>
      <c r="O1846" s="129">
        <f t="shared" si="1605"/>
        <v>5.4898172070053404</v>
      </c>
      <c r="P1846" s="129">
        <f t="shared" si="1605"/>
        <v>5.4764838467007779</v>
      </c>
      <c r="Q1846" s="129">
        <f t="shared" si="1605"/>
        <v>6.5170109188284249</v>
      </c>
      <c r="R1846" s="129">
        <f t="shared" si="1605"/>
        <v>5.7018955450418796</v>
      </c>
      <c r="S1846" s="129">
        <f t="shared" si="1605"/>
        <v>5.5799828097111321</v>
      </c>
      <c r="T1846" s="129">
        <f t="shared" si="1605"/>
        <v>5.7247294612265591</v>
      </c>
      <c r="U1846" s="129">
        <f t="shared" si="1605"/>
        <v>5.7888519286342834</v>
      </c>
      <c r="V1846" s="129">
        <f t="shared" si="1605"/>
        <v>5.632508645996495</v>
      </c>
      <c r="W1846" s="129">
        <f t="shared" si="1605"/>
        <v>5.7764474870477791</v>
      </c>
      <c r="X1846" s="129">
        <f t="shared" si="1605"/>
        <v>5.8891515393785845</v>
      </c>
      <c r="Y1846" s="129">
        <f t="shared" si="1605"/>
        <v>5.839920034882387</v>
      </c>
      <c r="Z1846" s="129">
        <f t="shared" si="1605"/>
        <v>5.2696761757919903</v>
      </c>
      <c r="AA1846" s="129">
        <f t="shared" si="1605"/>
        <v>5.1507041406567584</v>
      </c>
      <c r="AB1846" s="131">
        <f t="shared" si="1605"/>
        <v>4.3485786216531945</v>
      </c>
      <c r="AC1846" s="189">
        <f>AVERAGE(E1846:AB1846)</f>
        <v>5.0930393502670794</v>
      </c>
      <c r="AD1846" s="373">
        <f>(AC1844-AC1846)/AC1844</f>
        <v>0.015837806711675437</v>
      </c>
      <c r="AE1846" s="129"/>
      <c r="AF1846" s="131"/>
      <c r="AK1846" s="64"/>
      <c r="AL1846" s="64"/>
      <c r="AM1846" s="9"/>
      <c r="AN1846" s="64"/>
    </row>
    <row r="1847">
      <c r="A1847" s="652" t="s">
        <v>55</v>
      </c>
      <c r="B1847" s="315" t="s">
        <v>437</v>
      </c>
      <c r="C1847" s="67" t="s">
        <v>18</v>
      </c>
      <c r="D1847" s="68" t="s">
        <v>29</v>
      </c>
      <c r="E1847" s="69">
        <v>21.600000000000001</v>
      </c>
      <c r="F1847" s="70">
        <v>18.600000000000001</v>
      </c>
      <c r="G1847" s="70">
        <v>18.399999999999999</v>
      </c>
      <c r="H1847" s="70">
        <v>19.399999999999999</v>
      </c>
      <c r="I1847" s="70">
        <v>21</v>
      </c>
      <c r="J1847" s="70">
        <v>21.800000000000001</v>
      </c>
      <c r="K1847" s="70">
        <v>23.800000000000001</v>
      </c>
      <c r="L1847" s="70">
        <v>27.600000000000001</v>
      </c>
      <c r="M1847" s="70">
        <v>30.399999999999999</v>
      </c>
      <c r="N1847" s="70">
        <v>29.600000000000001</v>
      </c>
      <c r="O1847" s="70">
        <v>31.800000000000001</v>
      </c>
      <c r="P1847" s="70">
        <v>30</v>
      </c>
      <c r="Q1847" s="70">
        <v>33.200000000000003</v>
      </c>
      <c r="R1847" s="70">
        <v>34.200000000000003</v>
      </c>
      <c r="S1847" s="70">
        <v>31.800000000000001</v>
      </c>
      <c r="T1847" s="70">
        <v>27.199999999999999</v>
      </c>
      <c r="U1847" s="70">
        <v>27</v>
      </c>
      <c r="V1847" s="70">
        <v>28.399999999999999</v>
      </c>
      <c r="W1847" s="70">
        <v>33.200000000000003</v>
      </c>
      <c r="X1847" s="70">
        <v>37.399999999999999</v>
      </c>
      <c r="Y1847" s="70">
        <v>35.600000000000001</v>
      </c>
      <c r="Z1847" s="70">
        <v>28.800000000000001</v>
      </c>
      <c r="AA1847" s="70">
        <v>27.199999999999999</v>
      </c>
      <c r="AB1847" s="71">
        <v>24.399999999999999</v>
      </c>
      <c r="AC1847" s="278">
        <f t="shared" ref="AC1847:AC1848" si="1606">SUM(E1847:AB1847)</f>
        <v>662.39999999999998</v>
      </c>
      <c r="AD1847" s="112">
        <f>MIN(E1847:AB1847)</f>
        <v>18.399999999999999</v>
      </c>
      <c r="AE1847" s="109">
        <v>100</v>
      </c>
      <c r="AF1847" s="110">
        <v>20</v>
      </c>
      <c r="AK1847" s="81"/>
      <c r="AL1847" s="497"/>
      <c r="AM1847" s="81"/>
      <c r="AN1847" s="9"/>
    </row>
    <row r="1848">
      <c r="A1848" s="653"/>
      <c r="B1848" s="316"/>
      <c r="C1848" s="75" t="s">
        <v>20</v>
      </c>
      <c r="D1848" s="76" t="s">
        <v>29</v>
      </c>
      <c r="E1848" s="77">
        <v>27.800000000000001</v>
      </c>
      <c r="F1848" s="78">
        <v>28.399999999999999</v>
      </c>
      <c r="G1848" s="78">
        <v>28.600000000000001</v>
      </c>
      <c r="H1848" s="78">
        <v>28.800000000000001</v>
      </c>
      <c r="I1848" s="78">
        <v>28</v>
      </c>
      <c r="J1848" s="78">
        <v>27.199999999999999</v>
      </c>
      <c r="K1848" s="78">
        <v>27.399999999999999</v>
      </c>
      <c r="L1848" s="78">
        <v>26.399999999999999</v>
      </c>
      <c r="M1848" s="78">
        <v>24.399999999999999</v>
      </c>
      <c r="N1848" s="78">
        <v>26.199999999999999</v>
      </c>
      <c r="O1848" s="78">
        <v>28.600000000000001</v>
      </c>
      <c r="P1848" s="78">
        <v>27.399999999999999</v>
      </c>
      <c r="Q1848" s="78">
        <v>28.800000000000001</v>
      </c>
      <c r="R1848" s="78">
        <v>28.199999999999999</v>
      </c>
      <c r="S1848" s="78">
        <v>28.800000000000001</v>
      </c>
      <c r="T1848" s="78">
        <v>29.800000000000001</v>
      </c>
      <c r="U1848" s="78">
        <v>29.600000000000001</v>
      </c>
      <c r="V1848" s="78">
        <v>30.199999999999999</v>
      </c>
      <c r="W1848" s="78">
        <v>30.399999999999999</v>
      </c>
      <c r="X1848" s="78">
        <v>29.800000000000001</v>
      </c>
      <c r="Y1848" s="78">
        <v>29.600000000000001</v>
      </c>
      <c r="Z1848" s="78">
        <v>27.399999999999999</v>
      </c>
      <c r="AA1848" s="78">
        <v>26</v>
      </c>
      <c r="AB1848" s="79">
        <v>27.199999999999999</v>
      </c>
      <c r="AC1848" s="280">
        <f t="shared" si="1606"/>
        <v>675.00000000000011</v>
      </c>
      <c r="AD1848" s="117"/>
      <c r="AE1848" s="78"/>
      <c r="AF1848" s="79"/>
      <c r="AK1848" s="9"/>
      <c r="AL1848" s="9"/>
      <c r="AM1848" s="9"/>
      <c r="AN1848" s="9"/>
    </row>
    <row r="1849">
      <c r="A1849" s="653"/>
      <c r="B1849" s="316"/>
      <c r="C1849" s="75" t="s">
        <v>21</v>
      </c>
      <c r="D1849" s="76" t="s">
        <v>22</v>
      </c>
      <c r="E1849" s="1245">
        <v>1.6200000000000001</v>
      </c>
      <c r="F1849" s="74">
        <v>1.3600000000000001</v>
      </c>
      <c r="G1849" s="74">
        <v>1.6599999999999999</v>
      </c>
      <c r="H1849" s="119">
        <v>1.8799999999999999</v>
      </c>
      <c r="I1849" s="74">
        <v>2</v>
      </c>
      <c r="J1849" s="74">
        <v>2.7200000000000002</v>
      </c>
      <c r="K1849" s="74">
        <v>2.0600000000000001</v>
      </c>
      <c r="L1849" s="74">
        <v>1.46</v>
      </c>
      <c r="M1849" s="74">
        <v>2.1000000000000001</v>
      </c>
      <c r="N1849" s="119">
        <v>1.96</v>
      </c>
      <c r="O1849" s="74">
        <v>2.1000000000000001</v>
      </c>
      <c r="P1849" s="74">
        <v>2.7200000000000002</v>
      </c>
      <c r="Q1849" s="74">
        <v>2.2999999999999998</v>
      </c>
      <c r="R1849" s="74">
        <v>1.74</v>
      </c>
      <c r="S1849" s="74">
        <v>2.1200000000000001</v>
      </c>
      <c r="T1849" s="74">
        <v>2.5</v>
      </c>
      <c r="U1849" s="74">
        <v>2.2000000000000002</v>
      </c>
      <c r="V1849" s="74">
        <v>2.0600000000000001</v>
      </c>
      <c r="W1849" s="74">
        <v>2</v>
      </c>
      <c r="X1849" s="74">
        <v>3.1200000000000001</v>
      </c>
      <c r="Y1849" s="119">
        <v>2.02</v>
      </c>
      <c r="Z1849" s="74">
        <v>2.5</v>
      </c>
      <c r="AA1849" s="74">
        <v>1.46</v>
      </c>
      <c r="AB1849" s="1246">
        <v>1.5800000000000001</v>
      </c>
      <c r="AC1849" s="280">
        <f>AVERAGE(E1849:AB1849)</f>
        <v>2.0516666666666672</v>
      </c>
      <c r="AD1849" s="122"/>
      <c r="AE1849" s="122"/>
      <c r="AF1849" s="123"/>
      <c r="AK1849" s="9"/>
      <c r="AL1849" s="9"/>
      <c r="AM1849" s="9"/>
      <c r="AN1849" s="9"/>
    </row>
    <row r="1850">
      <c r="A1850" s="653"/>
      <c r="B1850" s="316"/>
      <c r="C1850" s="75" t="s">
        <v>23</v>
      </c>
      <c r="D1850" s="76"/>
      <c r="E1850" s="82">
        <f t="shared" ref="E1850:AB1850" si="1607">E1848/E1847</f>
        <v>1.287037037037037</v>
      </c>
      <c r="F1850" s="83">
        <f t="shared" si="1607"/>
        <v>1.5268817204301073</v>
      </c>
      <c r="G1850" s="83">
        <f t="shared" si="1607"/>
        <v>1.5543478260869568</v>
      </c>
      <c r="H1850" s="83">
        <f t="shared" si="1607"/>
        <v>1.4845360824742269</v>
      </c>
      <c r="I1850" s="83">
        <f t="shared" si="1607"/>
        <v>1.3333333333333333</v>
      </c>
      <c r="J1850" s="83">
        <f t="shared" si="1607"/>
        <v>1.2477064220183485</v>
      </c>
      <c r="K1850" s="83">
        <f t="shared" si="1607"/>
        <v>1.1512605042016806</v>
      </c>
      <c r="L1850" s="83">
        <f t="shared" si="1607"/>
        <v>0.9565217391304347</v>
      </c>
      <c r="M1850" s="83">
        <f t="shared" si="1607"/>
        <v>0.80263157894736836</v>
      </c>
      <c r="N1850" s="83">
        <f t="shared" si="1607"/>
        <v>0.88513513513513509</v>
      </c>
      <c r="O1850" s="83">
        <f t="shared" si="1607"/>
        <v>0.89937106918238996</v>
      </c>
      <c r="P1850" s="83">
        <f t="shared" si="1607"/>
        <v>0.91333333333333333</v>
      </c>
      <c r="Q1850" s="83">
        <f t="shared" si="1607"/>
        <v>0.8674698795180722</v>
      </c>
      <c r="R1850" s="83">
        <f t="shared" si="1607"/>
        <v>0.82456140350877183</v>
      </c>
      <c r="S1850" s="83">
        <f t="shared" si="1607"/>
        <v>0.90566037735849059</v>
      </c>
      <c r="T1850" s="83">
        <f t="shared" si="1607"/>
        <v>1.0955882352941178</v>
      </c>
      <c r="U1850" s="83">
        <f t="shared" si="1607"/>
        <v>1.0962962962962963</v>
      </c>
      <c r="V1850" s="83">
        <f t="shared" si="1607"/>
        <v>1.063380281690141</v>
      </c>
      <c r="W1850" s="83">
        <f t="shared" si="1607"/>
        <v>0.91566265060240948</v>
      </c>
      <c r="X1850" s="83">
        <f t="shared" si="1607"/>
        <v>0.79679144385026746</v>
      </c>
      <c r="Y1850" s="83">
        <f t="shared" si="1607"/>
        <v>0.8314606741573034</v>
      </c>
      <c r="Z1850" s="83">
        <f t="shared" si="1607"/>
        <v>0.95138888888888884</v>
      </c>
      <c r="AA1850" s="83">
        <f t="shared" si="1607"/>
        <v>0.95588235294117652</v>
      </c>
      <c r="AB1850" s="84">
        <f t="shared" si="1607"/>
        <v>1.1147540983606559</v>
      </c>
      <c r="AC1850" s="94"/>
      <c r="AD1850" s="117"/>
      <c r="AE1850" s="78"/>
      <c r="AF1850" s="79"/>
      <c r="AK1850" s="9"/>
      <c r="AL1850" s="9"/>
      <c r="AM1850" s="9"/>
      <c r="AN1850" s="9"/>
    </row>
    <row r="1851">
      <c r="A1851" s="742"/>
      <c r="B1851" s="743"/>
      <c r="C1851" s="127" t="s">
        <v>37</v>
      </c>
      <c r="D1851" s="94"/>
      <c r="E1851" s="128">
        <f t="shared" ref="E1851:AB1851" si="1608">SQRT(E1847*E1847+E1848*E1848)/E1841/1.73</f>
        <v>1.9270621641804058</v>
      </c>
      <c r="F1851" s="129">
        <f t="shared" si="1608"/>
        <v>1.8582930984063515</v>
      </c>
      <c r="G1851" s="129">
        <f t="shared" si="1608"/>
        <v>1.8615150529347044</v>
      </c>
      <c r="H1851" s="129">
        <f t="shared" si="1608"/>
        <v>1.9007614636734416</v>
      </c>
      <c r="I1851" s="129">
        <f t="shared" si="1608"/>
        <v>1.9158346470485199</v>
      </c>
      <c r="J1851" s="129">
        <f t="shared" si="1608"/>
        <v>1.9080617034287282</v>
      </c>
      <c r="K1851" s="129">
        <f t="shared" si="1608"/>
        <v>1.9866247406033211</v>
      </c>
      <c r="L1851" s="129">
        <f t="shared" si="1608"/>
        <v>2.0906240755175447</v>
      </c>
      <c r="M1851" s="129">
        <f t="shared" si="1608"/>
        <v>2.1337483043799725</v>
      </c>
      <c r="N1851" s="129">
        <f t="shared" si="1608"/>
        <v>2.163783918097022</v>
      </c>
      <c r="O1851" s="129">
        <f t="shared" si="1608"/>
        <v>2.3411032885923291</v>
      </c>
      <c r="P1851" s="129">
        <f t="shared" si="1608"/>
        <v>2.2239854779462904</v>
      </c>
      <c r="Q1851" s="129">
        <f t="shared" si="1608"/>
        <v>2.4057891966022913</v>
      </c>
      <c r="R1851" s="129">
        <f t="shared" si="1608"/>
        <v>2.4263754029511135</v>
      </c>
      <c r="S1851" s="129">
        <f t="shared" si="1608"/>
        <v>2.3484381425019381</v>
      </c>
      <c r="T1851" s="129">
        <f t="shared" si="1608"/>
        <v>2.2085191655428478</v>
      </c>
      <c r="U1851" s="129">
        <f t="shared" si="1608"/>
        <v>2.1930530785033167</v>
      </c>
      <c r="V1851" s="129">
        <f t="shared" si="1608"/>
        <v>2.2692240744823264</v>
      </c>
      <c r="W1851" s="129">
        <f t="shared" si="1608"/>
        <v>2.4640673097231351</v>
      </c>
      <c r="X1851" s="129">
        <f t="shared" si="1608"/>
        <v>2.6176047522068933</v>
      </c>
      <c r="Y1851" s="129">
        <f t="shared" si="1608"/>
        <v>2.5342750542164714</v>
      </c>
      <c r="Z1851" s="129">
        <f t="shared" si="1608"/>
        <v>2.175935448530975</v>
      </c>
      <c r="AA1851" s="129">
        <f t="shared" si="1608"/>
        <v>2.0596672692448621</v>
      </c>
      <c r="AB1851" s="131">
        <f t="shared" si="1608"/>
        <v>2.0001526434768402</v>
      </c>
      <c r="AC1851" s="284">
        <f>AVERAGE(E1851:AB1851)</f>
        <v>2.1672708113663179</v>
      </c>
      <c r="AD1851" s="373">
        <f>(AC1849-AC1851)/AC1849</f>
        <v>-0.056346455580658351</v>
      </c>
      <c r="AE1851" s="129"/>
      <c r="AF1851" s="131"/>
      <c r="AK1851" s="64"/>
      <c r="AL1851" s="64"/>
      <c r="AM1851" s="9"/>
      <c r="AN1851" s="64"/>
    </row>
    <row r="1852">
      <c r="A1852" s="652" t="s">
        <v>87</v>
      </c>
      <c r="B1852" s="315" t="s">
        <v>115</v>
      </c>
      <c r="C1852" s="67" t="s">
        <v>18</v>
      </c>
      <c r="D1852" s="68" t="s">
        <v>29</v>
      </c>
      <c r="E1852" s="69">
        <v>22</v>
      </c>
      <c r="F1852" s="70">
        <v>19</v>
      </c>
      <c r="G1852" s="70">
        <v>19</v>
      </c>
      <c r="H1852" s="70">
        <v>17.800000000000001</v>
      </c>
      <c r="I1852" s="70">
        <v>20</v>
      </c>
      <c r="J1852" s="70">
        <v>22.800000000000001</v>
      </c>
      <c r="K1852" s="70">
        <v>28.600000000000001</v>
      </c>
      <c r="L1852" s="70">
        <v>32.200000000000003</v>
      </c>
      <c r="M1852" s="70">
        <v>36</v>
      </c>
      <c r="N1852" s="70">
        <v>31.199999999999999</v>
      </c>
      <c r="O1852" s="70">
        <v>32.200000000000003</v>
      </c>
      <c r="P1852" s="70">
        <v>29.800000000000001</v>
      </c>
      <c r="Q1852" s="70">
        <v>33.200000000000003</v>
      </c>
      <c r="R1852" s="70">
        <v>28.600000000000001</v>
      </c>
      <c r="S1852" s="70">
        <v>30.800000000000001</v>
      </c>
      <c r="T1852" s="70">
        <v>33.200000000000003</v>
      </c>
      <c r="U1852" s="70">
        <v>29.199999999999999</v>
      </c>
      <c r="V1852" s="70">
        <v>31.399999999999999</v>
      </c>
      <c r="W1852" s="70">
        <v>36.600000000000001</v>
      </c>
      <c r="X1852" s="70">
        <v>33.200000000000003</v>
      </c>
      <c r="Y1852" s="70">
        <v>34</v>
      </c>
      <c r="Z1852" s="70">
        <v>31.600000000000001</v>
      </c>
      <c r="AA1852" s="70">
        <v>25.199999999999999</v>
      </c>
      <c r="AB1852" s="71">
        <v>21.800000000000001</v>
      </c>
      <c r="AC1852" s="278">
        <f t="shared" ref="AC1852:AC1853" si="1609">SUM(E1852:AB1852)</f>
        <v>679.39999999999998</v>
      </c>
      <c r="AD1852" s="112">
        <f>MIN(E1852:AB1852)</f>
        <v>17.800000000000001</v>
      </c>
      <c r="AE1852" s="109">
        <v>100</v>
      </c>
      <c r="AF1852" s="110">
        <v>20</v>
      </c>
      <c r="AK1852" s="81"/>
      <c r="AL1852" s="497"/>
      <c r="AM1852" s="81"/>
      <c r="AN1852" s="9"/>
    </row>
    <row r="1853">
      <c r="A1853" s="653"/>
      <c r="B1853" s="316"/>
      <c r="C1853" s="75" t="s">
        <v>20</v>
      </c>
      <c r="D1853" s="76" t="s">
        <v>29</v>
      </c>
      <c r="E1853" s="77">
        <v>14.800000000000001</v>
      </c>
      <c r="F1853" s="78">
        <v>15.800000000000001</v>
      </c>
      <c r="G1853" s="78">
        <v>15.199999999999999</v>
      </c>
      <c r="H1853" s="78">
        <v>15.199999999999999</v>
      </c>
      <c r="I1853" s="78">
        <v>15.6</v>
      </c>
      <c r="J1853" s="78">
        <v>14.199999999999999</v>
      </c>
      <c r="K1853" s="78">
        <v>14.800000000000001</v>
      </c>
      <c r="L1853" s="78">
        <v>14</v>
      </c>
      <c r="M1853" s="78">
        <v>14</v>
      </c>
      <c r="N1853" s="78">
        <v>16.800000000000001</v>
      </c>
      <c r="O1853" s="78">
        <v>16.800000000000001</v>
      </c>
      <c r="P1853" s="78">
        <v>16</v>
      </c>
      <c r="Q1853" s="78">
        <v>17.399999999999999</v>
      </c>
      <c r="R1853" s="78">
        <v>16.199999999999999</v>
      </c>
      <c r="S1853" s="78">
        <v>17</v>
      </c>
      <c r="T1853" s="78">
        <v>18</v>
      </c>
      <c r="U1853" s="78">
        <v>18.600000000000001</v>
      </c>
      <c r="V1853" s="78">
        <v>19</v>
      </c>
      <c r="W1853" s="78">
        <v>19.600000000000001</v>
      </c>
      <c r="X1853" s="78">
        <v>20.199999999999999</v>
      </c>
      <c r="Y1853" s="78">
        <v>17.800000000000001</v>
      </c>
      <c r="Z1853" s="78">
        <v>16</v>
      </c>
      <c r="AA1853" s="78">
        <v>14.6</v>
      </c>
      <c r="AB1853" s="79">
        <v>15</v>
      </c>
      <c r="AC1853" s="280">
        <f t="shared" si="1609"/>
        <v>392.60000000000008</v>
      </c>
      <c r="AD1853" s="117"/>
      <c r="AE1853" s="78"/>
      <c r="AF1853" s="79"/>
      <c r="AK1853" s="9"/>
      <c r="AL1853" s="9"/>
      <c r="AM1853" s="9"/>
      <c r="AN1853" s="9"/>
    </row>
    <row r="1854">
      <c r="A1854" s="653"/>
      <c r="B1854" s="316"/>
      <c r="C1854" s="75" t="s">
        <v>21</v>
      </c>
      <c r="D1854" s="76" t="s">
        <v>22</v>
      </c>
      <c r="E1854" s="1245">
        <v>1.1599999999999999</v>
      </c>
      <c r="F1854" s="74">
        <v>1.6200000000000001</v>
      </c>
      <c r="G1854" s="74">
        <v>1.3400000000000001</v>
      </c>
      <c r="H1854" s="119">
        <v>1.1599999999999999</v>
      </c>
      <c r="I1854" s="74">
        <v>0.71999999999999997</v>
      </c>
      <c r="J1854" s="74">
        <v>1.9199999999999999</v>
      </c>
      <c r="K1854" s="74">
        <v>1.5</v>
      </c>
      <c r="L1854" s="74">
        <v>2.2999999999999998</v>
      </c>
      <c r="M1854" s="74">
        <v>1.3400000000000001</v>
      </c>
      <c r="N1854" s="119">
        <v>2</v>
      </c>
      <c r="O1854" s="74">
        <v>1.8200000000000001</v>
      </c>
      <c r="P1854" s="74">
        <v>1.5</v>
      </c>
      <c r="Q1854" s="74">
        <v>1.9199999999999999</v>
      </c>
      <c r="R1854" s="74">
        <v>1.6799999999999999</v>
      </c>
      <c r="S1854" s="74">
        <v>1.8200000000000001</v>
      </c>
      <c r="T1854" s="74">
        <v>2.48</v>
      </c>
      <c r="U1854" s="74">
        <v>2.4199999999999999</v>
      </c>
      <c r="V1854" s="74">
        <v>2.4199999999999999</v>
      </c>
      <c r="W1854" s="74">
        <v>2.1200000000000001</v>
      </c>
      <c r="X1854" s="74">
        <v>2.48</v>
      </c>
      <c r="Y1854" s="119">
        <v>2.4199999999999999</v>
      </c>
      <c r="Z1854" s="74">
        <v>2.2400000000000002</v>
      </c>
      <c r="AA1854" s="74">
        <v>1.5600000000000001</v>
      </c>
      <c r="AB1854" s="1246">
        <v>1.46</v>
      </c>
      <c r="AC1854" s="280">
        <f>AVERAGE(E1854:AB1854)</f>
        <v>1.8083333333333333</v>
      </c>
      <c r="AD1854" s="122"/>
      <c r="AE1854" s="122"/>
      <c r="AF1854" s="123"/>
      <c r="AK1854" s="9"/>
      <c r="AL1854" s="9"/>
      <c r="AM1854" s="9"/>
      <c r="AN1854" s="9"/>
    </row>
    <row r="1855">
      <c r="A1855" s="653"/>
      <c r="B1855" s="316"/>
      <c r="C1855" s="75" t="s">
        <v>23</v>
      </c>
      <c r="D1855" s="76"/>
      <c r="E1855" s="82">
        <f t="shared" ref="E1855:AB1855" si="1610">E1853/E1852</f>
        <v>0.67272727272727273</v>
      </c>
      <c r="F1855" s="83">
        <f t="shared" si="1610"/>
        <v>0.83157894736842108</v>
      </c>
      <c r="G1855" s="83">
        <f t="shared" si="1610"/>
        <v>0.79999999999999993</v>
      </c>
      <c r="H1855" s="83">
        <f t="shared" si="1610"/>
        <v>0.8539325842696629</v>
      </c>
      <c r="I1855" s="83">
        <f t="shared" si="1610"/>
        <v>0.78000000000000003</v>
      </c>
      <c r="J1855" s="83">
        <f t="shared" si="1610"/>
        <v>0.62280701754385959</v>
      </c>
      <c r="K1855" s="83">
        <f t="shared" si="1610"/>
        <v>0.5174825174825175</v>
      </c>
      <c r="L1855" s="83">
        <f t="shared" si="1610"/>
        <v>0.43478260869565216</v>
      </c>
      <c r="M1855" s="83">
        <f t="shared" si="1610"/>
        <v>0.3888888888888889</v>
      </c>
      <c r="N1855" s="83">
        <f t="shared" si="1610"/>
        <v>0.53846153846153855</v>
      </c>
      <c r="O1855" s="83">
        <f t="shared" si="1610"/>
        <v>0.52173913043478259</v>
      </c>
      <c r="P1855" s="83">
        <f t="shared" si="1610"/>
        <v>0.53691275167785235</v>
      </c>
      <c r="Q1855" s="83">
        <f t="shared" si="1610"/>
        <v>0.52409638554216864</v>
      </c>
      <c r="R1855" s="83">
        <f t="shared" si="1610"/>
        <v>0.56643356643356635</v>
      </c>
      <c r="S1855" s="83">
        <f t="shared" si="1610"/>
        <v>0.55194805194805197</v>
      </c>
      <c r="T1855" s="83">
        <f t="shared" si="1610"/>
        <v>0.54216867469879515</v>
      </c>
      <c r="U1855" s="83">
        <f t="shared" si="1610"/>
        <v>0.63698630136986312</v>
      </c>
      <c r="V1855" s="83">
        <f t="shared" si="1610"/>
        <v>0.60509554140127386</v>
      </c>
      <c r="W1855" s="83">
        <f t="shared" si="1610"/>
        <v>0.53551912568306015</v>
      </c>
      <c r="X1855" s="83">
        <f t="shared" si="1610"/>
        <v>0.60843373493975894</v>
      </c>
      <c r="Y1855" s="83">
        <f t="shared" si="1610"/>
        <v>0.52352941176470591</v>
      </c>
      <c r="Z1855" s="83">
        <f t="shared" si="1610"/>
        <v>0.50632911392405056</v>
      </c>
      <c r="AA1855" s="83">
        <f t="shared" si="1610"/>
        <v>0.57936507936507942</v>
      </c>
      <c r="AB1855" s="84">
        <f t="shared" si="1610"/>
        <v>0.68807339449541283</v>
      </c>
      <c r="AC1855" s="94"/>
      <c r="AD1855" s="370"/>
      <c r="AE1855" s="96"/>
      <c r="AF1855" s="97"/>
      <c r="AK1855" s="9"/>
      <c r="AL1855" s="9"/>
      <c r="AM1855" s="9"/>
      <c r="AN1855" s="9"/>
    </row>
    <row r="1856">
      <c r="A1856" s="742"/>
      <c r="B1856" s="743"/>
      <c r="C1856" s="127" t="s">
        <v>37</v>
      </c>
      <c r="D1856" s="94"/>
      <c r="E1856" s="128">
        <f t="shared" ref="E1856:AB1856" si="1611">SQRT(E1852*E1852+E1853*E1853)/E1841/1.73</f>
        <v>1.4513761971603214</v>
      </c>
      <c r="F1856" s="129">
        <f t="shared" si="1611"/>
        <v>1.3526411748508835</v>
      </c>
      <c r="G1856" s="129">
        <f t="shared" si="1611"/>
        <v>1.3318812457438267</v>
      </c>
      <c r="H1856" s="129">
        <f t="shared" si="1611"/>
        <v>1.2812465300477602</v>
      </c>
      <c r="I1856" s="129">
        <f t="shared" si="1611"/>
        <v>1.3884076775694247</v>
      </c>
      <c r="J1856" s="129">
        <f t="shared" si="1611"/>
        <v>1.4702870327635669</v>
      </c>
      <c r="K1856" s="129">
        <f t="shared" si="1611"/>
        <v>1.7627038653994369</v>
      </c>
      <c r="L1856" s="129">
        <f t="shared" si="1611"/>
        <v>1.9219555401097208</v>
      </c>
      <c r="M1856" s="129">
        <f t="shared" si="1611"/>
        <v>2.1143378783311402</v>
      </c>
      <c r="N1856" s="129">
        <f t="shared" si="1611"/>
        <v>1.9396772280916184</v>
      </c>
      <c r="O1856" s="129">
        <f t="shared" si="1611"/>
        <v>1.9880419600085377</v>
      </c>
      <c r="P1856" s="129">
        <f t="shared" si="1611"/>
        <v>1.8514440115280033</v>
      </c>
      <c r="Q1856" s="129">
        <f t="shared" si="1611"/>
        <v>2.051767473943698</v>
      </c>
      <c r="R1856" s="129">
        <f t="shared" si="1611"/>
        <v>1.7992116993512559</v>
      </c>
      <c r="S1856" s="129">
        <f t="shared" si="1611"/>
        <v>1.9256934235282179</v>
      </c>
      <c r="T1856" s="129">
        <f t="shared" si="1611"/>
        <v>2.0672180332671521</v>
      </c>
      <c r="U1856" s="129">
        <f t="shared" si="1611"/>
        <v>1.8950781110270714</v>
      </c>
      <c r="V1856" s="129">
        <f t="shared" si="1611"/>
        <v>2.0089416746629989</v>
      </c>
      <c r="W1856" s="129">
        <f t="shared" si="1611"/>
        <v>2.2726017617895526</v>
      </c>
      <c r="X1856" s="129">
        <f t="shared" si="1611"/>
        <v>2.1272508913304637</v>
      </c>
      <c r="Y1856" s="129">
        <f t="shared" si="1611"/>
        <v>2.1007180346794478</v>
      </c>
      <c r="Z1856" s="129">
        <f t="shared" si="1611"/>
        <v>1.9388119904766927</v>
      </c>
      <c r="AA1856" s="129">
        <f t="shared" si="1611"/>
        <v>1.5941864473182374</v>
      </c>
      <c r="AB1856" s="131">
        <f t="shared" si="1611"/>
        <v>1.4484831130465707</v>
      </c>
      <c r="AC1856" s="284">
        <f>AVERAGE(E1856:AB1856)</f>
        <v>1.7951651248344003</v>
      </c>
      <c r="AD1856" s="373">
        <f>(AC1854-AC1856)/AC1854</f>
        <v>0.0072819586169215163</v>
      </c>
      <c r="AE1856" s="129"/>
      <c r="AF1856" s="131"/>
      <c r="AK1856" s="64"/>
      <c r="AL1856" s="64"/>
      <c r="AM1856" s="9"/>
      <c r="AN1856" s="64"/>
    </row>
    <row r="1857">
      <c r="A1857" s="652" t="s">
        <v>438</v>
      </c>
      <c r="B1857" s="315" t="s">
        <v>426</v>
      </c>
      <c r="C1857" s="67" t="s">
        <v>18</v>
      </c>
      <c r="D1857" s="68" t="s">
        <v>29</v>
      </c>
      <c r="E1857" s="69">
        <v>233.40000000000001</v>
      </c>
      <c r="F1857" s="70">
        <v>223.59999999999999</v>
      </c>
      <c r="G1857" s="70">
        <v>265.60000000000002</v>
      </c>
      <c r="H1857" s="70">
        <v>236.19999999999999</v>
      </c>
      <c r="I1857" s="70">
        <v>293.39999999999998</v>
      </c>
      <c r="J1857" s="70">
        <v>275.60000000000002</v>
      </c>
      <c r="K1857" s="70">
        <v>330</v>
      </c>
      <c r="L1857" s="70">
        <v>301</v>
      </c>
      <c r="M1857" s="70">
        <v>386</v>
      </c>
      <c r="N1857" s="70">
        <v>354.19999999999999</v>
      </c>
      <c r="O1857" s="70">
        <v>364.19999999999999</v>
      </c>
      <c r="P1857" s="70">
        <v>312.19999999999999</v>
      </c>
      <c r="Q1857" s="70">
        <v>363.60000000000002</v>
      </c>
      <c r="R1857" s="70">
        <v>282.60000000000002</v>
      </c>
      <c r="S1857" s="70">
        <v>300</v>
      </c>
      <c r="T1857" s="70">
        <v>314</v>
      </c>
      <c r="U1857" s="70">
        <v>316.60000000000002</v>
      </c>
      <c r="V1857" s="70">
        <v>308</v>
      </c>
      <c r="W1857" s="70">
        <v>333.60000000000002</v>
      </c>
      <c r="X1857" s="70">
        <v>261.80000000000001</v>
      </c>
      <c r="Y1857" s="70">
        <v>316.80000000000001</v>
      </c>
      <c r="Z1857" s="70">
        <v>276.19999999999999</v>
      </c>
      <c r="AA1857" s="70">
        <v>305</v>
      </c>
      <c r="AB1857" s="71">
        <v>253.59999999999999</v>
      </c>
      <c r="AC1857" s="278">
        <f t="shared" ref="AC1857:AC1858" si="1612">SUM(E1857:AB1857)</f>
        <v>7207.2000000000007</v>
      </c>
      <c r="AD1857" s="112">
        <f>MIN(E1857:AB1857)</f>
        <v>223.59999999999999</v>
      </c>
      <c r="AE1857" s="109">
        <v>100</v>
      </c>
      <c r="AF1857" s="110">
        <v>20</v>
      </c>
      <c r="AK1857" s="81"/>
      <c r="AL1857" s="497"/>
      <c r="AM1857" s="81"/>
      <c r="AN1857" s="9"/>
    </row>
    <row r="1858">
      <c r="A1858" s="653"/>
      <c r="B1858" s="316"/>
      <c r="C1858" s="75" t="s">
        <v>20</v>
      </c>
      <c r="D1858" s="76" t="s">
        <v>29</v>
      </c>
      <c r="E1858" s="77">
        <v>132.19999999999999</v>
      </c>
      <c r="F1858" s="78">
        <v>132</v>
      </c>
      <c r="G1858" s="78">
        <v>127.8</v>
      </c>
      <c r="H1858" s="78">
        <v>130.59999999999999</v>
      </c>
      <c r="I1858" s="78">
        <v>138.19999999999999</v>
      </c>
      <c r="J1858" s="78">
        <v>134.40000000000001</v>
      </c>
      <c r="K1858" s="78">
        <v>134.80000000000001</v>
      </c>
      <c r="L1858" s="78">
        <v>207.80000000000001</v>
      </c>
      <c r="M1858" s="78">
        <v>183.80000000000001</v>
      </c>
      <c r="N1858" s="78">
        <v>217</v>
      </c>
      <c r="O1858" s="78">
        <v>171.59999999999999</v>
      </c>
      <c r="P1858" s="78">
        <v>143</v>
      </c>
      <c r="Q1858" s="78">
        <v>176</v>
      </c>
      <c r="R1858" s="78">
        <v>191</v>
      </c>
      <c r="S1858" s="78">
        <v>138.80000000000001</v>
      </c>
      <c r="T1858" s="78">
        <v>145.19999999999999</v>
      </c>
      <c r="U1858" s="78">
        <v>146</v>
      </c>
      <c r="V1858" s="78">
        <v>147</v>
      </c>
      <c r="W1858" s="78">
        <v>137.40000000000001</v>
      </c>
      <c r="X1858" s="78">
        <v>139.80000000000001</v>
      </c>
      <c r="Y1858" s="78">
        <v>134.40000000000001</v>
      </c>
      <c r="Z1858" s="78">
        <v>124.59999999999999</v>
      </c>
      <c r="AA1858" s="78">
        <v>128.19999999999999</v>
      </c>
      <c r="AB1858" s="79">
        <v>125.40000000000001</v>
      </c>
      <c r="AC1858" s="280">
        <f t="shared" si="1612"/>
        <v>3587</v>
      </c>
      <c r="AD1858" s="117"/>
      <c r="AE1858" s="78"/>
      <c r="AF1858" s="79"/>
      <c r="AK1858" s="9"/>
      <c r="AL1858" s="9"/>
      <c r="AM1858" s="9"/>
      <c r="AN1858" s="9"/>
    </row>
    <row r="1859">
      <c r="A1859" s="653"/>
      <c r="B1859" s="316"/>
      <c r="C1859" s="75" t="s">
        <v>21</v>
      </c>
      <c r="D1859" s="76" t="s">
        <v>22</v>
      </c>
      <c r="E1859" s="1245">
        <v>12.02</v>
      </c>
      <c r="F1859" s="74">
        <v>16.960000000000001</v>
      </c>
      <c r="G1859" s="74">
        <v>11</v>
      </c>
      <c r="H1859" s="119">
        <v>17.66</v>
      </c>
      <c r="I1859" s="74">
        <v>14.92</v>
      </c>
      <c r="J1859" s="74">
        <v>17.640000000000001</v>
      </c>
      <c r="K1859" s="74">
        <v>13.640000000000001</v>
      </c>
      <c r="L1859" s="74">
        <v>18.5</v>
      </c>
      <c r="M1859" s="74">
        <v>20.539999999999999</v>
      </c>
      <c r="N1859" s="119">
        <v>25.48</v>
      </c>
      <c r="O1859" s="74">
        <v>19.940000000000001</v>
      </c>
      <c r="P1859" s="74">
        <v>18.52</v>
      </c>
      <c r="Q1859" s="74">
        <v>18.32</v>
      </c>
      <c r="R1859" s="74">
        <v>20.199999999999999</v>
      </c>
      <c r="S1859" s="74">
        <v>17.719999999999999</v>
      </c>
      <c r="T1859" s="74">
        <v>19.140000000000001</v>
      </c>
      <c r="U1859" s="74">
        <v>18.379999999999999</v>
      </c>
      <c r="V1859" s="74">
        <v>18.879999999999999</v>
      </c>
      <c r="W1859" s="74">
        <v>15.18</v>
      </c>
      <c r="X1859" s="74">
        <v>18.379999999999999</v>
      </c>
      <c r="Y1859" s="119">
        <v>14.52</v>
      </c>
      <c r="Z1859" s="74">
        <v>17.379999999999999</v>
      </c>
      <c r="AA1859" s="74">
        <v>18.52</v>
      </c>
      <c r="AB1859" s="1246">
        <v>10.6</v>
      </c>
      <c r="AC1859" s="280">
        <f>AVERAGE(E1859:AB1859)</f>
        <v>17.251666666666662</v>
      </c>
      <c r="AD1859" s="122"/>
      <c r="AE1859" s="122"/>
      <c r="AF1859" s="123"/>
      <c r="AK1859" s="9"/>
      <c r="AL1859" s="9"/>
      <c r="AM1859" s="9"/>
      <c r="AN1859" s="9"/>
    </row>
    <row r="1860">
      <c r="A1860" s="653"/>
      <c r="B1860" s="316" t="s">
        <v>155</v>
      </c>
      <c r="C1860" s="75" t="s">
        <v>23</v>
      </c>
      <c r="D1860" s="76"/>
      <c r="E1860" s="82">
        <f t="shared" ref="E1860:AB1860" si="1613">E1858/E1857</f>
        <v>0.56640959725792628</v>
      </c>
      <c r="F1860" s="83">
        <f t="shared" si="1613"/>
        <v>0.59033989266547404</v>
      </c>
      <c r="G1860" s="83">
        <f t="shared" si="1613"/>
        <v>0.48117469879518066</v>
      </c>
      <c r="H1860" s="83">
        <f t="shared" si="1613"/>
        <v>0.55292125317527518</v>
      </c>
      <c r="I1860" s="83">
        <f t="shared" si="1613"/>
        <v>0.47102931152010907</v>
      </c>
      <c r="J1860" s="83">
        <f t="shared" si="1613"/>
        <v>0.48766328011611026</v>
      </c>
      <c r="K1860" s="83">
        <f t="shared" si="1613"/>
        <v>0.40848484848484851</v>
      </c>
      <c r="L1860" s="83">
        <f t="shared" si="1613"/>
        <v>0.69036544850498338</v>
      </c>
      <c r="M1860" s="83">
        <f t="shared" si="1613"/>
        <v>0.47616580310880829</v>
      </c>
      <c r="N1860" s="83">
        <f t="shared" si="1613"/>
        <v>0.61264822134387353</v>
      </c>
      <c r="O1860" s="83">
        <f t="shared" si="1613"/>
        <v>0.47116968698517298</v>
      </c>
      <c r="P1860" s="83">
        <f t="shared" si="1613"/>
        <v>0.45803971812940425</v>
      </c>
      <c r="Q1860" s="83">
        <f t="shared" si="1613"/>
        <v>0.484048404840484</v>
      </c>
      <c r="R1860" s="83">
        <f t="shared" si="1613"/>
        <v>0.67586694975229999</v>
      </c>
      <c r="S1860" s="83">
        <f t="shared" si="1613"/>
        <v>0.46266666666666673</v>
      </c>
      <c r="T1860" s="83">
        <f t="shared" si="1613"/>
        <v>0.46242038216560505</v>
      </c>
      <c r="U1860" s="83">
        <f t="shared" si="1613"/>
        <v>0.46114971572962726</v>
      </c>
      <c r="V1860" s="83">
        <f t="shared" si="1613"/>
        <v>0.47727272727272729</v>
      </c>
      <c r="W1860" s="83">
        <f t="shared" si="1613"/>
        <v>0.41187050359712229</v>
      </c>
      <c r="X1860" s="83">
        <f t="shared" si="1613"/>
        <v>0.53399541634835757</v>
      </c>
      <c r="Y1860" s="83">
        <f t="shared" si="1613"/>
        <v>0.42424242424242425</v>
      </c>
      <c r="Z1860" s="83">
        <f t="shared" si="1613"/>
        <v>0.45112237509051412</v>
      </c>
      <c r="AA1860" s="83">
        <f t="shared" si="1613"/>
        <v>0.42032786885245899</v>
      </c>
      <c r="AB1860" s="84">
        <f t="shared" si="1613"/>
        <v>0.49447949526813884</v>
      </c>
      <c r="AC1860" s="94"/>
      <c r="AD1860" s="370"/>
      <c r="AE1860" s="96"/>
      <c r="AF1860" s="97"/>
      <c r="AK1860" s="9"/>
      <c r="AL1860" s="9"/>
      <c r="AM1860" s="9"/>
      <c r="AN1860" s="9"/>
    </row>
    <row r="1861">
      <c r="A1861" s="742"/>
      <c r="B1861" s="743"/>
      <c r="C1861" s="127" t="s">
        <v>37</v>
      </c>
      <c r="D1861" s="94"/>
      <c r="E1861" s="128">
        <f t="shared" ref="E1861:AB1861" si="1614">SQRT(E1857*E1857+E1858*E1858)/E1841/1.73</f>
        <v>14.682926370222255</v>
      </c>
      <c r="F1861" s="129">
        <f t="shared" si="1614"/>
        <v>14.213055265194097</v>
      </c>
      <c r="G1861" s="129">
        <f t="shared" si="1614"/>
        <v>16.133938119098769</v>
      </c>
      <c r="H1861" s="129">
        <f t="shared" si="1614"/>
        <v>14.77390214469664</v>
      </c>
      <c r="I1861" s="129">
        <f t="shared" si="1614"/>
        <v>17.752615321464791</v>
      </c>
      <c r="J1861" s="129">
        <f t="shared" si="1614"/>
        <v>16.784064731626376</v>
      </c>
      <c r="K1861" s="129">
        <f t="shared" si="1614"/>
        <v>19.51251594046666</v>
      </c>
      <c r="L1861" s="129">
        <f t="shared" si="1614"/>
        <v>20.021128871061375</v>
      </c>
      <c r="M1861" s="129">
        <f t="shared" si="1614"/>
        <v>23.401972347862014</v>
      </c>
      <c r="N1861" s="129">
        <f t="shared" si="1614"/>
        <v>22.737527221986074</v>
      </c>
      <c r="O1861" s="129">
        <f t="shared" si="1614"/>
        <v>22.037670146456627</v>
      </c>
      <c r="P1861" s="129">
        <f t="shared" si="1614"/>
        <v>18.796618903217258</v>
      </c>
      <c r="Q1861" s="129">
        <f t="shared" si="1614"/>
        <v>22.1118317205067</v>
      </c>
      <c r="R1861" s="129">
        <f t="shared" si="1614"/>
        <v>18.670739788430154</v>
      </c>
      <c r="S1861" s="129">
        <f t="shared" si="1614"/>
        <v>18.093866769125768</v>
      </c>
      <c r="T1861" s="129">
        <f t="shared" si="1614"/>
        <v>18.936470127889176</v>
      </c>
      <c r="U1861" s="129">
        <f t="shared" si="1614"/>
        <v>19.084036879896008</v>
      </c>
      <c r="V1861" s="129">
        <f t="shared" si="1614"/>
        <v>18.681107068388144</v>
      </c>
      <c r="W1861" s="129">
        <f t="shared" si="1614"/>
        <v>19.748841651841712</v>
      </c>
      <c r="X1861" s="129">
        <f t="shared" si="1614"/>
        <v>16.245635985998334</v>
      </c>
      <c r="Y1861" s="129">
        <f t="shared" si="1614"/>
        <v>18.837045012017782</v>
      </c>
      <c r="Z1861" s="129">
        <f t="shared" si="1614"/>
        <v>16.585889078574805</v>
      </c>
      <c r="AA1861" s="129">
        <f t="shared" si="1614"/>
        <v>18.109988589897881</v>
      </c>
      <c r="AB1861" s="131">
        <f t="shared" si="1614"/>
        <v>15.485970163626991</v>
      </c>
      <c r="AC1861" s="189">
        <f>AVERAGE(E1861:AB1861)</f>
        <v>18.3933065924811</v>
      </c>
      <c r="AD1861" s="373">
        <f>(AC1859-AC1861)/AC1859</f>
        <v>-0.066175630904131297</v>
      </c>
      <c r="AE1861" s="129"/>
      <c r="AF1861" s="131"/>
      <c r="AK1861" s="64"/>
      <c r="AL1861" s="64"/>
      <c r="AM1861" s="9"/>
      <c r="AN1861" s="64"/>
    </row>
    <row r="1862">
      <c r="A1862" s="652" t="s">
        <v>439</v>
      </c>
      <c r="B1862" s="315" t="s">
        <v>426</v>
      </c>
      <c r="C1862" s="67" t="s">
        <v>18</v>
      </c>
      <c r="D1862" s="68" t="s">
        <v>15</v>
      </c>
      <c r="E1862" s="69"/>
      <c r="F1862" s="70"/>
      <c r="G1862" s="70"/>
      <c r="H1862" s="70"/>
      <c r="I1862" s="70"/>
      <c r="J1862" s="70"/>
      <c r="K1862" s="70"/>
      <c r="L1862" s="70"/>
      <c r="M1862" s="70"/>
      <c r="N1862" s="70"/>
      <c r="O1862" s="70"/>
      <c r="P1862" s="70"/>
      <c r="Q1862" s="70"/>
      <c r="R1862" s="70"/>
      <c r="S1862" s="70"/>
      <c r="T1862" s="70"/>
      <c r="U1862" s="70"/>
      <c r="V1862" s="70"/>
      <c r="W1862" s="70"/>
      <c r="X1862" s="70"/>
      <c r="Y1862" s="70"/>
      <c r="Z1862" s="70"/>
      <c r="AA1862" s="70"/>
      <c r="AB1862" s="71"/>
      <c r="AC1862" s="278">
        <f t="shared" ref="AC1862:AC1863" si="1615">SUM(E1862:AB1862)</f>
        <v>0</v>
      </c>
      <c r="AD1862" s="112">
        <f>MIN(E1862:AB1862)</f>
        <v>0</v>
      </c>
      <c r="AE1862" s="109">
        <v>100</v>
      </c>
      <c r="AF1862" s="110">
        <v>20</v>
      </c>
      <c r="AK1862" s="81"/>
      <c r="AL1862" s="497"/>
      <c r="AM1862" s="81"/>
      <c r="AN1862" s="9"/>
    </row>
    <row r="1863">
      <c r="A1863" s="653"/>
      <c r="B1863" s="316"/>
      <c r="C1863" s="75" t="s">
        <v>20</v>
      </c>
      <c r="D1863" s="76" t="s">
        <v>19</v>
      </c>
      <c r="E1863" s="77"/>
      <c r="F1863" s="78"/>
      <c r="G1863" s="78"/>
      <c r="H1863" s="78"/>
      <c r="I1863" s="78"/>
      <c r="J1863" s="78"/>
      <c r="K1863" s="78"/>
      <c r="L1863" s="78"/>
      <c r="M1863" s="78"/>
      <c r="N1863" s="78"/>
      <c r="O1863" s="78"/>
      <c r="P1863" s="78"/>
      <c r="Q1863" s="78"/>
      <c r="R1863" s="78"/>
      <c r="S1863" s="78"/>
      <c r="T1863" s="78"/>
      <c r="U1863" s="78"/>
      <c r="V1863" s="78"/>
      <c r="W1863" s="78"/>
      <c r="X1863" s="78"/>
      <c r="Y1863" s="78"/>
      <c r="Z1863" s="78"/>
      <c r="AA1863" s="78"/>
      <c r="AB1863" s="79"/>
      <c r="AC1863" s="280">
        <f t="shared" si="1615"/>
        <v>0</v>
      </c>
      <c r="AD1863" s="117"/>
      <c r="AE1863" s="78"/>
      <c r="AF1863" s="79"/>
      <c r="AK1863" s="9"/>
      <c r="AL1863" s="9"/>
      <c r="AM1863" s="9"/>
      <c r="AN1863" s="9"/>
    </row>
    <row r="1864">
      <c r="A1864" s="653"/>
      <c r="B1864" s="316"/>
      <c r="C1864" s="75" t="s">
        <v>21</v>
      </c>
      <c r="D1864" s="76" t="s">
        <v>22</v>
      </c>
      <c r="E1864" s="1245">
        <v>0</v>
      </c>
      <c r="F1864" s="74">
        <v>0</v>
      </c>
      <c r="G1864" s="74">
        <v>0</v>
      </c>
      <c r="H1864" s="119">
        <v>0</v>
      </c>
      <c r="I1864" s="74">
        <v>0</v>
      </c>
      <c r="J1864" s="74">
        <v>0</v>
      </c>
      <c r="K1864" s="74">
        <v>0</v>
      </c>
      <c r="L1864" s="74">
        <v>0</v>
      </c>
      <c r="M1864" s="74">
        <v>0</v>
      </c>
      <c r="N1864" s="119">
        <v>0</v>
      </c>
      <c r="O1864" s="74">
        <v>0</v>
      </c>
      <c r="P1864" s="74">
        <v>0</v>
      </c>
      <c r="Q1864" s="74">
        <v>0</v>
      </c>
      <c r="R1864" s="74">
        <v>0</v>
      </c>
      <c r="S1864" s="74">
        <v>0</v>
      </c>
      <c r="T1864" s="74">
        <v>0</v>
      </c>
      <c r="U1864" s="74">
        <v>0</v>
      </c>
      <c r="V1864" s="74">
        <v>0</v>
      </c>
      <c r="W1864" s="74">
        <v>0</v>
      </c>
      <c r="X1864" s="74">
        <v>0</v>
      </c>
      <c r="Y1864" s="119">
        <v>0</v>
      </c>
      <c r="Z1864" s="74">
        <v>0</v>
      </c>
      <c r="AA1864" s="74">
        <v>0</v>
      </c>
      <c r="AB1864" s="1246">
        <v>0</v>
      </c>
      <c r="AC1864" s="280">
        <f>AVERAGE(E1864:AB1864)</f>
        <v>0</v>
      </c>
      <c r="AD1864" s="122"/>
      <c r="AE1864" s="122"/>
      <c r="AF1864" s="123"/>
      <c r="AK1864" s="9"/>
      <c r="AL1864" s="9"/>
      <c r="AM1864" s="9"/>
      <c r="AN1864" s="9"/>
    </row>
    <row r="1865">
      <c r="A1865" s="653"/>
      <c r="B1865" s="316" t="s">
        <v>155</v>
      </c>
      <c r="C1865" s="75" t="s">
        <v>23</v>
      </c>
      <c r="D1865" s="76"/>
      <c r="E1865" s="82" t="e">
        <f t="shared" ref="E1865:AB1865" si="1616">E1863/E1862</f>
        <v>#DIV/0!</v>
      </c>
      <c r="F1865" s="83" t="e">
        <f t="shared" si="1616"/>
        <v>#DIV/0!</v>
      </c>
      <c r="G1865" s="83" t="e">
        <f t="shared" si="1616"/>
        <v>#DIV/0!</v>
      </c>
      <c r="H1865" s="83" t="e">
        <f t="shared" si="1616"/>
        <v>#DIV/0!</v>
      </c>
      <c r="I1865" s="83" t="e">
        <f t="shared" si="1616"/>
        <v>#DIV/0!</v>
      </c>
      <c r="J1865" s="83" t="e">
        <f t="shared" si="1616"/>
        <v>#DIV/0!</v>
      </c>
      <c r="K1865" s="83" t="e">
        <f t="shared" si="1616"/>
        <v>#DIV/0!</v>
      </c>
      <c r="L1865" s="83" t="e">
        <f t="shared" si="1616"/>
        <v>#DIV/0!</v>
      </c>
      <c r="M1865" s="83" t="e">
        <f t="shared" si="1616"/>
        <v>#DIV/0!</v>
      </c>
      <c r="N1865" s="83" t="e">
        <f t="shared" si="1616"/>
        <v>#DIV/0!</v>
      </c>
      <c r="O1865" s="83" t="e">
        <f t="shared" si="1616"/>
        <v>#DIV/0!</v>
      </c>
      <c r="P1865" s="83" t="e">
        <f t="shared" si="1616"/>
        <v>#DIV/0!</v>
      </c>
      <c r="Q1865" s="83" t="e">
        <f t="shared" si="1616"/>
        <v>#DIV/0!</v>
      </c>
      <c r="R1865" s="83" t="e">
        <f t="shared" si="1616"/>
        <v>#DIV/0!</v>
      </c>
      <c r="S1865" s="83" t="e">
        <f t="shared" si="1616"/>
        <v>#DIV/0!</v>
      </c>
      <c r="T1865" s="83" t="e">
        <f t="shared" si="1616"/>
        <v>#DIV/0!</v>
      </c>
      <c r="U1865" s="83" t="e">
        <f t="shared" si="1616"/>
        <v>#DIV/0!</v>
      </c>
      <c r="V1865" s="83" t="e">
        <f t="shared" si="1616"/>
        <v>#DIV/0!</v>
      </c>
      <c r="W1865" s="83" t="e">
        <f t="shared" si="1616"/>
        <v>#DIV/0!</v>
      </c>
      <c r="X1865" s="83" t="e">
        <f t="shared" si="1616"/>
        <v>#DIV/0!</v>
      </c>
      <c r="Y1865" s="83" t="e">
        <f t="shared" si="1616"/>
        <v>#DIV/0!</v>
      </c>
      <c r="Z1865" s="83" t="e">
        <f t="shared" si="1616"/>
        <v>#DIV/0!</v>
      </c>
      <c r="AA1865" s="83" t="e">
        <f t="shared" si="1616"/>
        <v>#DIV/0!</v>
      </c>
      <c r="AB1865" s="84" t="e">
        <f t="shared" si="1616"/>
        <v>#DIV/0!</v>
      </c>
      <c r="AC1865" s="94"/>
      <c r="AD1865" s="370"/>
      <c r="AE1865" s="96"/>
      <c r="AF1865" s="97"/>
      <c r="AK1865" s="9"/>
      <c r="AL1865" s="9"/>
      <c r="AM1865" s="9"/>
      <c r="AN1865" s="9"/>
    </row>
    <row r="1866">
      <c r="A1866" s="742"/>
      <c r="B1866" s="743"/>
      <c r="C1866" s="127" t="s">
        <v>37</v>
      </c>
      <c r="D1866" s="94"/>
      <c r="E1866" s="128">
        <f t="shared" ref="E1866:AB1866" si="1617">SQRT(E1862*E1862+E1863*E1863)/E1841/1.73</f>
        <v>0</v>
      </c>
      <c r="F1866" s="129">
        <f t="shared" si="1617"/>
        <v>0</v>
      </c>
      <c r="G1866" s="129">
        <f t="shared" si="1617"/>
        <v>0</v>
      </c>
      <c r="H1866" s="129">
        <f t="shared" si="1617"/>
        <v>0</v>
      </c>
      <c r="I1866" s="129">
        <f t="shared" si="1617"/>
        <v>0</v>
      </c>
      <c r="J1866" s="129">
        <f t="shared" si="1617"/>
        <v>0</v>
      </c>
      <c r="K1866" s="129">
        <f t="shared" si="1617"/>
        <v>0</v>
      </c>
      <c r="L1866" s="129">
        <f t="shared" si="1617"/>
        <v>0</v>
      </c>
      <c r="M1866" s="129">
        <f t="shared" si="1617"/>
        <v>0</v>
      </c>
      <c r="N1866" s="129">
        <f t="shared" si="1617"/>
        <v>0</v>
      </c>
      <c r="O1866" s="129">
        <f t="shared" si="1617"/>
        <v>0</v>
      </c>
      <c r="P1866" s="129">
        <f t="shared" si="1617"/>
        <v>0</v>
      </c>
      <c r="Q1866" s="129">
        <f t="shared" si="1617"/>
        <v>0</v>
      </c>
      <c r="R1866" s="129">
        <f t="shared" si="1617"/>
        <v>0</v>
      </c>
      <c r="S1866" s="129">
        <f t="shared" si="1617"/>
        <v>0</v>
      </c>
      <c r="T1866" s="129">
        <f t="shared" si="1617"/>
        <v>0</v>
      </c>
      <c r="U1866" s="129">
        <f t="shared" si="1617"/>
        <v>0</v>
      </c>
      <c r="V1866" s="129">
        <f t="shared" si="1617"/>
        <v>0</v>
      </c>
      <c r="W1866" s="129">
        <f t="shared" si="1617"/>
        <v>0</v>
      </c>
      <c r="X1866" s="129">
        <f t="shared" si="1617"/>
        <v>0</v>
      </c>
      <c r="Y1866" s="129">
        <f t="shared" si="1617"/>
        <v>0</v>
      </c>
      <c r="Z1866" s="129">
        <f t="shared" si="1617"/>
        <v>0</v>
      </c>
      <c r="AA1866" s="129">
        <f t="shared" si="1617"/>
        <v>0</v>
      </c>
      <c r="AB1866" s="131">
        <f t="shared" si="1617"/>
        <v>0</v>
      </c>
      <c r="AC1866" s="189">
        <f>AVERAGE(E1866:AB1866)</f>
        <v>0</v>
      </c>
      <c r="AD1866" s="373" t="e">
        <f>(AC1864-AC1866)/AC1864</f>
        <v>#DIV/0!</v>
      </c>
      <c r="AE1866" s="129"/>
      <c r="AF1866" s="131"/>
      <c r="AK1866" s="64"/>
      <c r="AL1866" s="64"/>
      <c r="AM1866" s="9"/>
      <c r="AN1866" s="64"/>
    </row>
    <row r="1867">
      <c r="A1867" s="263" t="s">
        <v>142</v>
      </c>
      <c r="B1867" s="879" t="s">
        <v>63</v>
      </c>
      <c r="C1867" s="67" t="s">
        <v>18</v>
      </c>
      <c r="D1867" s="68" t="s">
        <v>29</v>
      </c>
      <c r="E1867" s="207">
        <v>0.10000000000000001</v>
      </c>
      <c r="F1867" s="207">
        <v>0.080000000000000002</v>
      </c>
      <c r="G1867" s="207">
        <v>0.080000000000000002</v>
      </c>
      <c r="H1867" s="207">
        <v>0.10000000000000001</v>
      </c>
      <c r="I1867" s="207">
        <v>0.080000000000000002</v>
      </c>
      <c r="J1867" s="207">
        <v>0.080000000000000002</v>
      </c>
      <c r="K1867" s="207">
        <v>0.080000000000000002</v>
      </c>
      <c r="L1867" s="207">
        <v>0.080000000000000002</v>
      </c>
      <c r="M1867" s="207">
        <v>0.080000000000000002</v>
      </c>
      <c r="N1867" s="207">
        <v>0.080000000000000002</v>
      </c>
      <c r="O1867" s="207">
        <v>0.080000000000000002</v>
      </c>
      <c r="P1867" s="207">
        <v>0.059999999999999998</v>
      </c>
      <c r="Q1867" s="207">
        <v>0.080000000000000002</v>
      </c>
      <c r="R1867" s="207">
        <v>0.080000000000000002</v>
      </c>
      <c r="S1867" s="207">
        <v>0.080000000000000002</v>
      </c>
      <c r="T1867" s="207">
        <v>0.080000000000000002</v>
      </c>
      <c r="U1867" s="207">
        <v>0.059999999999999998</v>
      </c>
      <c r="V1867" s="207">
        <v>0.080000000000000002</v>
      </c>
      <c r="W1867" s="207">
        <v>0.080000000000000002</v>
      </c>
      <c r="X1867" s="207">
        <v>0.080000000000000002</v>
      </c>
      <c r="Y1867" s="207">
        <v>0.080000000000000002</v>
      </c>
      <c r="Z1867" s="207">
        <v>0.080000000000000002</v>
      </c>
      <c r="AA1867" s="207">
        <v>0.080000000000000002</v>
      </c>
      <c r="AB1867" s="1413">
        <v>0.080000000000000002</v>
      </c>
      <c r="AC1867" s="318">
        <f>SUM(E1867:AB1867)</f>
        <v>1.9200000000000006</v>
      </c>
      <c r="AD1867" s="581"/>
      <c r="AE1867" s="217">
        <v>1</v>
      </c>
      <c r="AF1867" s="218">
        <v>40</v>
      </c>
      <c r="AK1867" s="81"/>
      <c r="AL1867" s="497"/>
      <c r="AM1867" s="81"/>
      <c r="AN1867" s="9"/>
    </row>
    <row r="1868" ht="15.75" customHeight="1">
      <c r="A1868" s="689" t="s">
        <v>42</v>
      </c>
      <c r="B1868" s="690"/>
      <c r="C1868" s="67" t="s">
        <v>18</v>
      </c>
      <c r="D1868" s="68"/>
      <c r="E1868" s="108">
        <f t="shared" ref="E1868:E1869" si="1618">SUM(E1842,E1847,E1852,E1857)</f>
        <v>332.39999999999998</v>
      </c>
      <c r="F1868" s="109">
        <f t="shared" ref="F1868:F1869" si="1619">SUM(F1842,F1847,F1852,F1857)</f>
        <v>311.19999999999999</v>
      </c>
      <c r="G1868" s="109">
        <f t="shared" ref="G1868:G1869" si="1620">SUM(G1842,G1847,G1852,G1857)</f>
        <v>352.40000000000003</v>
      </c>
      <c r="H1868" s="109">
        <f t="shared" ref="H1868:H1869" si="1621">SUM(H1842,H1847,H1852,H1857)</f>
        <v>322.59999999999997</v>
      </c>
      <c r="I1868" s="109">
        <f t="shared" ref="I1868:I1869" si="1622">SUM(I1842,I1847,I1852,I1857)</f>
        <v>386</v>
      </c>
      <c r="J1868" s="109">
        <f t="shared" ref="J1868:J1869" si="1623">SUM(J1842,J1847,J1852,J1857)</f>
        <v>379.20000000000005</v>
      </c>
      <c r="K1868" s="109">
        <f t="shared" ref="K1868:K1869" si="1624">SUM(K1842,K1847,K1852,K1857)</f>
        <v>452.60000000000002</v>
      </c>
      <c r="L1868" s="109">
        <f t="shared" ref="L1868:L1869" si="1625">SUM(L1842,L1847,L1852,L1857)</f>
        <v>442.19999999999999</v>
      </c>
      <c r="M1868" s="109">
        <f t="shared" ref="M1868:M1869" si="1626">SUM(M1842,M1847,M1852,M1857)</f>
        <v>542.20000000000005</v>
      </c>
      <c r="N1868" s="109">
        <f t="shared" ref="N1868:N1869" si="1627">SUM(N1842,N1847,N1852,N1857)</f>
        <v>502.59999999999997</v>
      </c>
      <c r="O1868" s="109">
        <f t="shared" ref="O1868:O1869" si="1628">SUM(O1842,O1847,O1852,O1857)</f>
        <v>514.20000000000005</v>
      </c>
      <c r="P1868" s="109">
        <f t="shared" ref="P1868:P1869" si="1629">SUM(P1842,P1847,P1852,P1857)</f>
        <v>460</v>
      </c>
      <c r="Q1868" s="109">
        <f t="shared" ref="Q1868:Q1869" si="1630">SUM(Q1842,Q1847,Q1852,Q1857)</f>
        <v>535.79999999999995</v>
      </c>
      <c r="R1868" s="109">
        <f t="shared" ref="R1868:R1869" si="1631">SUM(R1842,R1847,R1852,R1857)</f>
        <v>437</v>
      </c>
      <c r="S1868" s="109">
        <f t="shared" ref="S1868:S1869" si="1632">SUM(S1842,S1847,S1852,S1857)</f>
        <v>449.80000000000001</v>
      </c>
      <c r="T1868" s="109">
        <f t="shared" ref="T1868:T1869" si="1633">SUM(T1842,T1847,T1852,T1857)</f>
        <v>463.60000000000002</v>
      </c>
      <c r="U1868" s="109">
        <f t="shared" ref="U1868:U1869" si="1634">SUM(U1842,U1847,U1852,U1857)</f>
        <v>464.20000000000005</v>
      </c>
      <c r="V1868" s="109">
        <f t="shared" ref="V1868:V1869" si="1635">SUM(V1842,V1847,V1852,V1857)</f>
        <v>456</v>
      </c>
      <c r="W1868" s="109">
        <f t="shared" ref="W1868:W1869" si="1636">SUM(W1842,W1847,W1852,W1857)</f>
        <v>495</v>
      </c>
      <c r="X1868" s="109">
        <f t="shared" ref="X1868:X1869" si="1637">SUM(X1842,X1847,X1852,X1857)</f>
        <v>425.80000000000001</v>
      </c>
      <c r="Y1868" s="109">
        <f t="shared" ref="Y1868:Y1869" si="1638">SUM(Y1842,Y1847,Y1852,Y1857)</f>
        <v>480</v>
      </c>
      <c r="Z1868" s="109">
        <f t="shared" ref="Z1868:Z1869" si="1639">SUM(Z1842,Z1847,Z1852,Z1857)</f>
        <v>421.60000000000002</v>
      </c>
      <c r="AA1868" s="109">
        <f t="shared" ref="AA1868:AA1869" si="1640">SUM(AA1842,AA1847,AA1852,AA1857)</f>
        <v>441.19999999999999</v>
      </c>
      <c r="AB1868" s="501">
        <f t="shared" ref="AB1868:AB1869" si="1641">SUM(AB1842,AB1847,AB1852,AB1857)</f>
        <v>366.59999999999997</v>
      </c>
      <c r="AC1868" s="278">
        <f t="shared" ref="AC1868:AC1869" si="1642">SUM(AC1842,AC1847,AC1852,AC1857)</f>
        <v>10434.200000000001</v>
      </c>
      <c r="AD1868" s="9"/>
      <c r="AE1868" s="9"/>
      <c r="AF1868" s="9"/>
      <c r="AG1868" s="9"/>
    </row>
    <row r="1869">
      <c r="A1869" s="687"/>
      <c r="B1869" s="688"/>
      <c r="C1869" s="127" t="s">
        <v>20</v>
      </c>
      <c r="D1869" s="94"/>
      <c r="E1869" s="128">
        <f t="shared" si="1618"/>
        <v>220.59999999999997</v>
      </c>
      <c r="F1869" s="129">
        <f t="shared" si="1619"/>
        <v>222.39999999999998</v>
      </c>
      <c r="G1869" s="129">
        <f t="shared" si="1620"/>
        <v>218.80000000000001</v>
      </c>
      <c r="H1869" s="129">
        <f t="shared" si="1621"/>
        <v>221.59999999999999</v>
      </c>
      <c r="I1869" s="129">
        <f t="shared" si="1622"/>
        <v>227.39999999999998</v>
      </c>
      <c r="J1869" s="129">
        <f t="shared" si="1623"/>
        <v>224</v>
      </c>
      <c r="K1869" s="129">
        <f t="shared" si="1624"/>
        <v>225.80000000000001</v>
      </c>
      <c r="L1869" s="129">
        <f t="shared" si="1625"/>
        <v>297.20000000000005</v>
      </c>
      <c r="M1869" s="129">
        <f t="shared" si="1626"/>
        <v>269.39999999999998</v>
      </c>
      <c r="N1869" s="129">
        <f t="shared" si="1627"/>
        <v>311</v>
      </c>
      <c r="O1869" s="129">
        <f t="shared" si="1628"/>
        <v>268.60000000000002</v>
      </c>
      <c r="P1869" s="129">
        <f t="shared" si="1629"/>
        <v>234</v>
      </c>
      <c r="Q1869" s="129">
        <f t="shared" si="1630"/>
        <v>276.80000000000001</v>
      </c>
      <c r="R1869" s="129">
        <f t="shared" si="1631"/>
        <v>285</v>
      </c>
      <c r="S1869" s="129">
        <f t="shared" si="1632"/>
        <v>237.40000000000001</v>
      </c>
      <c r="T1869" s="129">
        <f t="shared" si="1633"/>
        <v>247.59999999999999</v>
      </c>
      <c r="U1869" s="129">
        <f t="shared" si="1634"/>
        <v>247.40000000000001</v>
      </c>
      <c r="V1869" s="129">
        <f t="shared" si="1635"/>
        <v>249.19999999999999</v>
      </c>
      <c r="W1869" s="129">
        <f t="shared" si="1636"/>
        <v>239.80000000000001</v>
      </c>
      <c r="X1869" s="129">
        <f t="shared" si="1637"/>
        <v>243.20000000000002</v>
      </c>
      <c r="Y1869" s="129">
        <f t="shared" si="1638"/>
        <v>233</v>
      </c>
      <c r="Z1869" s="129">
        <f t="shared" si="1639"/>
        <v>213.19999999999999</v>
      </c>
      <c r="AA1869" s="129">
        <f t="shared" si="1640"/>
        <v>211.59999999999997</v>
      </c>
      <c r="AB1869" s="616">
        <f t="shared" si="1641"/>
        <v>210.60000000000002</v>
      </c>
      <c r="AC1869" s="284">
        <f t="shared" si="1642"/>
        <v>5835.6000000000004</v>
      </c>
      <c r="AD1869" s="9"/>
      <c r="AE1869" s="9"/>
      <c r="AF1869" s="9"/>
      <c r="AG1869" s="9"/>
    </row>
    <row r="1870" ht="15.75" customHeight="1">
      <c r="A1870" s="685" t="s">
        <v>43</v>
      </c>
      <c r="B1870" s="221"/>
      <c r="C1870" s="1219" t="s">
        <v>44</v>
      </c>
      <c r="D1870" s="222"/>
      <c r="E1870" s="1391">
        <f t="shared" ref="E1870:E1871" si="1643">100-(E1868/(E1832))*100</f>
        <v>2.2927689594356337</v>
      </c>
      <c r="F1870" s="1414">
        <f t="shared" ref="F1870:F1871" si="1644">100-(F1868/(F1832))*100</f>
        <v>2.3226616446955575</v>
      </c>
      <c r="G1870" s="1414">
        <f t="shared" ref="G1870:G1871" si="1645">100-(G1868/(G1832))*100</f>
        <v>2.1111111111111001</v>
      </c>
      <c r="H1870" s="1414">
        <f t="shared" ref="H1870:H1871" si="1646">100-(H1868/(H1832))*100</f>
        <v>2.4198427102238469</v>
      </c>
      <c r="I1870" s="1414">
        <f t="shared" ref="I1870:I1871" si="1647">100-(I1868/(I1832))*100</f>
        <v>1.9308943089430954</v>
      </c>
      <c r="J1870" s="1414">
        <f t="shared" ref="J1870:J1871" si="1648">100-(J1868/(J1832))*100</f>
        <v>2.1671826625386927</v>
      </c>
      <c r="K1870" s="1414">
        <f t="shared" ref="K1870:K1871" si="1649">100-(K1868/(K1832))*100</f>
        <v>1.9072388383181504</v>
      </c>
      <c r="L1870" s="1414">
        <f t="shared" ref="L1870:L1871" si="1650">100-(L1868/(L1832))*100</f>
        <v>1.8641810918774979</v>
      </c>
      <c r="M1870" s="1414">
        <f t="shared" ref="M1870:M1871" si="1651">100-(M1868/(M1832))*100</f>
        <v>0.25754231052243881</v>
      </c>
      <c r="N1870" s="1414">
        <f t="shared" ref="N1870:N1871" si="1652">100-(N1868/(N1832))*100</f>
        <v>0.75039494470775026</v>
      </c>
      <c r="O1870" s="1414">
        <f t="shared" ref="O1870:O1871" si="1653">100-(O1868/(O1832))*100</f>
        <v>-1.5402843601895881</v>
      </c>
      <c r="P1870" s="1414">
        <f t="shared" ref="P1870:P1871" si="1654">100-(P1868/(P1832))*100</f>
        <v>-1.9503546099290787</v>
      </c>
      <c r="Q1870" s="1414">
        <f t="shared" ref="Q1870:Q1871" si="1655">100-(Q1868/(Q1832))*100</f>
        <v>-2.2909507445589838</v>
      </c>
      <c r="R1870" s="1414">
        <f t="shared" ref="R1870:R1871" si="1656">100-(R1868/(R1832))*100</f>
        <v>1.4433919711321579</v>
      </c>
      <c r="S1870" s="1414">
        <f t="shared" ref="S1870:S1871" si="1657">100-(S1868/(S1832))*100</f>
        <v>2.1322889469103501</v>
      </c>
      <c r="T1870" s="1414">
        <f t="shared" ref="T1870:T1871" si="1658">100-(T1868/(T1832))*100</f>
        <v>2.0701309674693675</v>
      </c>
      <c r="U1870" s="1414">
        <f t="shared" ref="U1870:U1871" si="1659">100-(U1868/(U1832))*100</f>
        <v>2.1913190054782916</v>
      </c>
      <c r="V1870" s="1414">
        <f t="shared" ref="V1870:V1871" si="1660">100-(V1868/(V1832))*100</f>
        <v>2.1879021879021963</v>
      </c>
      <c r="W1870" s="1414">
        <f t="shared" ref="W1870:W1871" si="1661">100-(W1868/(W1832))*100</f>
        <v>2.0190023752969068</v>
      </c>
      <c r="X1870" s="1414">
        <f t="shared" ref="X1870:X1871" si="1662">100-(X1868/(X1832))*100</f>
        <v>2.2497704315886153</v>
      </c>
      <c r="Y1870" s="1414">
        <f t="shared" ref="Y1870:Y1871" si="1663">100-(Y1868/(Y1832))*100</f>
        <v>2.0807833537331675</v>
      </c>
      <c r="Z1870" s="1414">
        <f t="shared" ref="Z1870:Z1871" si="1664">100-(Z1868/(Z1832))*100</f>
        <v>1.9990701999070097</v>
      </c>
      <c r="AA1870" s="1414">
        <f t="shared" ref="AA1870:AA1871" si="1665">100-(AA1868/(AA1832))*100</f>
        <v>1.9555555555555486</v>
      </c>
      <c r="AB1870" s="1415">
        <f t="shared" ref="AB1870:AB1871" si="1666">100-(AB1868/(AB1832))*100</f>
        <v>2.0833333333333428</v>
      </c>
      <c r="AC1870" s="1416">
        <f t="shared" ref="AC1870:AC1871" si="1667">100-(AC1868/(AC1832))*100</f>
        <v>1.3482338703577597</v>
      </c>
      <c r="AD1870" s="9"/>
      <c r="AE1870" s="9"/>
      <c r="AF1870" s="9"/>
      <c r="AG1870" s="9"/>
    </row>
    <row r="1871" ht="15.75" customHeight="1">
      <c r="A1871" s="687"/>
      <c r="B1871" s="127"/>
      <c r="C1871" s="1226" t="s">
        <v>45</v>
      </c>
      <c r="D1871" s="94"/>
      <c r="E1871" s="851">
        <f t="shared" si="1643"/>
        <v>-1.007326007325986</v>
      </c>
      <c r="F1871" s="852">
        <f t="shared" si="1644"/>
        <v>-1.2750455373406169</v>
      </c>
      <c r="G1871" s="852">
        <f t="shared" si="1645"/>
        <v>-1.5784586815227613</v>
      </c>
      <c r="H1871" s="852">
        <f t="shared" si="1646"/>
        <v>-1.46520146520146</v>
      </c>
      <c r="I1871" s="852">
        <f t="shared" si="1647"/>
        <v>-1.6085790884718278</v>
      </c>
      <c r="J1871" s="852">
        <f t="shared" si="1648"/>
        <v>-1.7257039055404277</v>
      </c>
      <c r="K1871" s="852">
        <f t="shared" si="1649"/>
        <v>-1.9873532068654072</v>
      </c>
      <c r="L1871" s="852">
        <f t="shared" si="1650"/>
        <v>-2.1305841924398834</v>
      </c>
      <c r="M1871" s="852">
        <f t="shared" si="1651"/>
        <v>-6.3981042654028357</v>
      </c>
      <c r="N1871" s="852">
        <f t="shared" si="1652"/>
        <v>-5.566870332654446</v>
      </c>
      <c r="O1871" s="852">
        <f t="shared" si="1653"/>
        <v>-6.5873015873015817</v>
      </c>
      <c r="P1871" s="852">
        <f t="shared" si="1654"/>
        <v>-8.3333333333333286</v>
      </c>
      <c r="Q1871" s="852">
        <f t="shared" si="1655"/>
        <v>-6.0536398467432946</v>
      </c>
      <c r="R1871" s="852">
        <f t="shared" si="1656"/>
        <v>-3.7117903930131035</v>
      </c>
      <c r="S1871" s="852">
        <f t="shared" si="1657"/>
        <v>-2.2394487510766652</v>
      </c>
      <c r="T1871" s="852">
        <f t="shared" si="1658"/>
        <v>-1.3923013923013912</v>
      </c>
      <c r="U1871" s="852">
        <f t="shared" si="1659"/>
        <v>-1.3104013104013177</v>
      </c>
      <c r="V1871" s="852">
        <f t="shared" si="1660"/>
        <v>-1.5484922575386975</v>
      </c>
      <c r="W1871" s="852">
        <f t="shared" si="1661"/>
        <v>-1.6963528413910041</v>
      </c>
      <c r="X1871" s="852">
        <f t="shared" si="1662"/>
        <v>-1.3333333333333428</v>
      </c>
      <c r="Y1871" s="852">
        <f t="shared" si="1663"/>
        <v>-1.9247594050743686</v>
      </c>
      <c r="Z1871" s="852">
        <f t="shared" si="1664"/>
        <v>-1.8147086914995043</v>
      </c>
      <c r="AA1871" s="852">
        <f t="shared" si="1665"/>
        <v>-1.9267822736030809</v>
      </c>
      <c r="AB1871" s="853">
        <f t="shared" si="1666"/>
        <v>-1.7391304347826235</v>
      </c>
      <c r="AC1871" s="993">
        <f t="shared" si="1667"/>
        <v>-2.8444538437136515</v>
      </c>
      <c r="AD1871" s="9"/>
      <c r="AE1871" s="9"/>
      <c r="AF1871" s="9"/>
      <c r="AG1871" s="9"/>
    </row>
    <row r="1872">
      <c r="A1872" s="242"/>
      <c r="B1872" s="1417"/>
      <c r="C1872" s="1418"/>
      <c r="D1872" s="245" t="s">
        <v>46</v>
      </c>
      <c r="E1872" s="246">
        <f t="shared" ref="E1872:AC1872" si="1668">(E1834-E1844-E1849-E1854-E1859)/E1834</f>
        <v>0.080357142857142905</v>
      </c>
      <c r="F1872" s="246">
        <f t="shared" si="1668"/>
        <v>0.016420361247947397</v>
      </c>
      <c r="G1872" s="246">
        <f t="shared" si="1668"/>
        <v>0.0022753128555175854</v>
      </c>
      <c r="H1872" s="246">
        <f t="shared" si="1668"/>
        <v>0.046057767369242907</v>
      </c>
      <c r="I1872" s="246">
        <f t="shared" si="1668"/>
        <v>0.084817642069550392</v>
      </c>
      <c r="J1872" s="246">
        <f t="shared" si="1668"/>
        <v>0.03150183150183148</v>
      </c>
      <c r="K1872" s="246">
        <f t="shared" si="1668"/>
        <v>0.11032863849765259</v>
      </c>
      <c r="L1872" s="246">
        <f t="shared" si="1668"/>
        <v>0.0070921985815602584</v>
      </c>
      <c r="M1872" s="246">
        <f t="shared" si="1668"/>
        <v>0.058221369161868208</v>
      </c>
      <c r="N1872" s="246">
        <f t="shared" si="1668"/>
        <v>0.032030401737242212</v>
      </c>
      <c r="O1872" s="246">
        <f t="shared" si="1668"/>
        <v>-0.034057971014492795</v>
      </c>
      <c r="P1872" s="246">
        <f t="shared" si="1668"/>
        <v>-0.0049226441631503868</v>
      </c>
      <c r="Q1872" s="246">
        <f t="shared" si="1668"/>
        <v>-0.015086206896551786</v>
      </c>
      <c r="R1872" s="246">
        <f t="shared" si="1668"/>
        <v>0.0055440055440056724</v>
      </c>
      <c r="S1872" s="246">
        <f t="shared" si="1668"/>
        <v>0.063255152807391649</v>
      </c>
      <c r="T1872" s="246">
        <f t="shared" si="1668"/>
        <v>0.0033467202141900226</v>
      </c>
      <c r="U1872" s="246">
        <f t="shared" si="1668"/>
        <v>-0.0077355836849506083</v>
      </c>
      <c r="V1872" s="246">
        <f t="shared" si="1668"/>
        <v>0.0082644628099173018</v>
      </c>
      <c r="W1872" s="246">
        <f t="shared" si="1668"/>
        <v>0.013888888888889003</v>
      </c>
      <c r="X1872" s="246">
        <f t="shared" si="1668"/>
        <v>0.019795657726692242</v>
      </c>
      <c r="Y1872" s="246">
        <f t="shared" si="1668"/>
        <v>0.0015797788309637015</v>
      </c>
      <c r="Z1872" s="246">
        <f t="shared" si="1668"/>
        <v>-0.00070921985815601324</v>
      </c>
      <c r="AA1872" s="246">
        <f t="shared" si="1668"/>
        <v>0.034458509142053582</v>
      </c>
      <c r="AB1872" s="247">
        <f t="shared" si="1668"/>
        <v>0.078369905956112942</v>
      </c>
      <c r="AC1872" s="248">
        <f t="shared" si="1668"/>
        <v>0.024975272007913427</v>
      </c>
      <c r="AD1872" s="9"/>
      <c r="AE1872" s="9"/>
      <c r="AF1872" s="9"/>
      <c r="AG1872" s="9"/>
    </row>
    <row r="1873" ht="15.75" customHeight="1">
      <c r="A1873" s="249"/>
      <c r="B1873" s="1419"/>
      <c r="C1873" s="1420"/>
      <c r="D1873" s="252" t="s">
        <v>47</v>
      </c>
      <c r="E1873" s="253">
        <f t="shared" ref="E1873:AC1873" si="1669">(E1836-E1846-E1851-E1856-E1861)/E1836</f>
        <v>0.0060121576562541671</v>
      </c>
      <c r="F1873" s="253">
        <f t="shared" si="1669"/>
        <v>0.0014411759037987121</v>
      </c>
      <c r="G1873" s="253">
        <f t="shared" si="1669"/>
        <v>-0.0045081971978459942</v>
      </c>
      <c r="H1873" s="253">
        <f t="shared" si="1669"/>
        <v>0.00038224564257059496</v>
      </c>
      <c r="I1873" s="253">
        <f t="shared" si="1669"/>
        <v>-0.0016955185481101855</v>
      </c>
      <c r="J1873" s="253">
        <f t="shared" si="1669"/>
        <v>0.0028120719913893831</v>
      </c>
      <c r="K1873" s="253">
        <f t="shared" si="1669"/>
        <v>0.0025556795393812714</v>
      </c>
      <c r="L1873" s="253">
        <f t="shared" si="1669"/>
        <v>0.0043238813636267996</v>
      </c>
      <c r="M1873" s="253">
        <f t="shared" si="1669"/>
        <v>-0.011516854457086072</v>
      </c>
      <c r="N1873" s="253">
        <f t="shared" si="1669"/>
        <v>-0.01000018363921844</v>
      </c>
      <c r="O1873" s="253">
        <f t="shared" si="1669"/>
        <v>-0.028897830770354099</v>
      </c>
      <c r="P1873" s="253">
        <f t="shared" si="1669"/>
        <v>-0.035295806957114921</v>
      </c>
      <c r="Q1873" s="253">
        <f t="shared" si="1669"/>
        <v>-0.032849880236275913</v>
      </c>
      <c r="R1873" s="253">
        <f t="shared" si="1669"/>
        <v>-0.0015438006936593154</v>
      </c>
      <c r="S1873" s="253">
        <f t="shared" si="1669"/>
        <v>0.0084480655598873668</v>
      </c>
      <c r="T1873" s="253">
        <f t="shared" si="1669"/>
        <v>0.0075665897789315142</v>
      </c>
      <c r="U1873" s="253">
        <f t="shared" si="1669"/>
        <v>0.0087257856234817729</v>
      </c>
      <c r="V1873" s="253">
        <f t="shared" si="1669"/>
        <v>0.0085519082511981304</v>
      </c>
      <c r="W1873" s="253">
        <f t="shared" si="1669"/>
        <v>0.008377193824676844</v>
      </c>
      <c r="X1873" s="253">
        <f t="shared" si="1669"/>
        <v>0.01263010653786944</v>
      </c>
      <c r="Y1873" s="253">
        <f t="shared" si="1669"/>
        <v>0.0099620714776617811</v>
      </c>
      <c r="Z1873" s="253">
        <f t="shared" si="1669"/>
        <v>0.0083807430958403803</v>
      </c>
      <c r="AA1873" s="253">
        <f t="shared" si="1669"/>
        <v>0.0078327528521086008</v>
      </c>
      <c r="AB1873" s="254">
        <f t="shared" si="1669"/>
        <v>0.0057446117832125566</v>
      </c>
      <c r="AC1873" s="255">
        <f t="shared" si="1669"/>
        <v>-0.0014314270753292885</v>
      </c>
      <c r="AD1873" s="9"/>
      <c r="AE1873" s="9"/>
      <c r="AF1873" s="9"/>
      <c r="AG1873" s="9"/>
    </row>
    <row r="1874" ht="45.75" customHeight="1">
      <c r="A1874" s="30"/>
      <c r="B1874" s="9"/>
      <c r="C1874" s="9"/>
      <c r="D1874" s="30"/>
      <c r="E1874" s="30"/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  <c r="R1874" s="30"/>
      <c r="S1874" s="30"/>
      <c r="T1874" s="30"/>
      <c r="U1874" s="30"/>
      <c r="V1874" s="30"/>
      <c r="W1874" s="30"/>
      <c r="X1874" s="30"/>
      <c r="Y1874" s="30"/>
      <c r="Z1874" s="30"/>
      <c r="AA1874" s="30"/>
      <c r="AB1874" s="30"/>
      <c r="AC1874" s="30"/>
      <c r="AD1874" s="64"/>
      <c r="AE1874" s="64"/>
      <c r="AF1874" s="64"/>
      <c r="AG1874" s="64"/>
    </row>
    <row r="1875">
      <c r="A1875" s="472" t="s">
        <v>440</v>
      </c>
      <c r="B1875" s="473"/>
      <c r="C1875" s="474"/>
      <c r="D1875" s="475"/>
      <c r="E1875" s="476">
        <v>1</v>
      </c>
      <c r="F1875" s="477">
        <v>2</v>
      </c>
      <c r="G1875" s="477">
        <v>3</v>
      </c>
      <c r="H1875" s="477">
        <v>4</v>
      </c>
      <c r="I1875" s="477">
        <v>5</v>
      </c>
      <c r="J1875" s="477">
        <v>6</v>
      </c>
      <c r="K1875" s="477">
        <v>7</v>
      </c>
      <c r="L1875" s="477">
        <v>8</v>
      </c>
      <c r="M1875" s="477">
        <v>9</v>
      </c>
      <c r="N1875" s="477">
        <v>10</v>
      </c>
      <c r="O1875" s="477">
        <v>11</v>
      </c>
      <c r="P1875" s="477">
        <v>12</v>
      </c>
      <c r="Q1875" s="477">
        <v>13</v>
      </c>
      <c r="R1875" s="477">
        <v>14</v>
      </c>
      <c r="S1875" s="477">
        <v>15</v>
      </c>
      <c r="T1875" s="477">
        <v>16</v>
      </c>
      <c r="U1875" s="477">
        <v>17</v>
      </c>
      <c r="V1875" s="477">
        <v>18</v>
      </c>
      <c r="W1875" s="477">
        <v>19</v>
      </c>
      <c r="X1875" s="477">
        <v>20</v>
      </c>
      <c r="Y1875" s="477">
        <v>21</v>
      </c>
      <c r="Z1875" s="477">
        <v>22</v>
      </c>
      <c r="AA1875" s="477">
        <v>23</v>
      </c>
      <c r="AB1875" s="474">
        <v>24</v>
      </c>
      <c r="AC1875" s="52"/>
      <c r="AD1875" s="64"/>
      <c r="AE1875" s="64"/>
      <c r="AF1875" s="64"/>
      <c r="AG1875" s="64"/>
    </row>
    <row r="1876">
      <c r="A1876" s="694" t="s">
        <v>49</v>
      </c>
      <c r="B1876" s="444"/>
      <c r="C1876" s="820"/>
      <c r="D1876" s="480" t="s">
        <v>15</v>
      </c>
      <c r="E1876" s="443">
        <v>19</v>
      </c>
      <c r="F1876" s="444">
        <v>19</v>
      </c>
      <c r="G1876" s="444">
        <v>19</v>
      </c>
      <c r="H1876" s="444">
        <v>19</v>
      </c>
      <c r="I1876" s="444">
        <v>18</v>
      </c>
      <c r="J1876" s="444">
        <v>18</v>
      </c>
      <c r="K1876" s="444">
        <v>18</v>
      </c>
      <c r="L1876" s="444">
        <v>18</v>
      </c>
      <c r="M1876" s="444">
        <v>18</v>
      </c>
      <c r="N1876" s="444">
        <v>17</v>
      </c>
      <c r="O1876" s="444">
        <v>17</v>
      </c>
      <c r="P1876" s="444">
        <v>17</v>
      </c>
      <c r="Q1876" s="444">
        <v>17</v>
      </c>
      <c r="R1876" s="444">
        <v>17</v>
      </c>
      <c r="S1876" s="444">
        <v>17</v>
      </c>
      <c r="T1876" s="444">
        <v>17</v>
      </c>
      <c r="U1876" s="444">
        <v>17</v>
      </c>
      <c r="V1876" s="444">
        <v>17</v>
      </c>
      <c r="W1876" s="444">
        <v>18</v>
      </c>
      <c r="X1876" s="444">
        <v>18</v>
      </c>
      <c r="Y1876" s="444">
        <v>18</v>
      </c>
      <c r="Z1876" s="444">
        <v>18</v>
      </c>
      <c r="AA1876" s="444">
        <v>19</v>
      </c>
      <c r="AB1876" s="822">
        <v>19</v>
      </c>
      <c r="AC1876" s="795"/>
      <c r="AD1876" s="64"/>
      <c r="AE1876" s="64"/>
      <c r="AF1876" s="64"/>
      <c r="AG1876" s="64"/>
    </row>
    <row r="1877">
      <c r="A1877" s="697" t="s">
        <v>391</v>
      </c>
      <c r="B1877" s="490"/>
      <c r="C1877" s="251" t="s">
        <v>217</v>
      </c>
      <c r="D1877" s="252"/>
      <c r="E1877" s="825"/>
      <c r="F1877" s="490"/>
      <c r="G1877" s="490"/>
      <c r="H1877" s="490"/>
      <c r="I1877" s="490"/>
      <c r="J1877" s="490"/>
      <c r="K1877" s="490"/>
      <c r="L1877" s="490"/>
      <c r="M1877" s="490"/>
      <c r="N1877" s="490"/>
      <c r="O1877" s="490"/>
      <c r="P1877" s="490"/>
      <c r="Q1877" s="490"/>
      <c r="R1877" s="490"/>
      <c r="S1877" s="490"/>
      <c r="T1877" s="490"/>
      <c r="U1877" s="490"/>
      <c r="V1877" s="490"/>
      <c r="W1877" s="490"/>
      <c r="X1877" s="490"/>
      <c r="Y1877" s="490"/>
      <c r="Z1877" s="490"/>
      <c r="AA1877" s="490"/>
      <c r="AB1877" s="826"/>
      <c r="AC1877" s="795"/>
      <c r="AJ1877" s="64"/>
      <c r="AK1877" s="64"/>
      <c r="AL1877" s="9"/>
      <c r="AM1877" s="64"/>
    </row>
    <row r="1878">
      <c r="A1878" s="700" t="s">
        <v>50</v>
      </c>
      <c r="B1878" s="610" t="s">
        <v>421</v>
      </c>
      <c r="C1878" s="221" t="s">
        <v>18</v>
      </c>
      <c r="D1878" s="222" t="s">
        <v>19</v>
      </c>
      <c r="E1878" s="207"/>
      <c r="F1878" s="208"/>
      <c r="G1878" s="208"/>
      <c r="H1878" s="208"/>
      <c r="I1878" s="208"/>
      <c r="J1878" s="208"/>
      <c r="K1878" s="208"/>
      <c r="L1878" s="208"/>
      <c r="M1878" s="208"/>
      <c r="N1878" s="208"/>
      <c r="O1878" s="208"/>
      <c r="P1878" s="208"/>
      <c r="Q1878" s="208"/>
      <c r="R1878" s="208"/>
      <c r="S1878" s="208"/>
      <c r="T1878" s="208"/>
      <c r="U1878" s="208"/>
      <c r="V1878" s="208"/>
      <c r="W1878" s="208"/>
      <c r="X1878" s="208"/>
      <c r="Y1878" s="208"/>
      <c r="Z1878" s="208"/>
      <c r="AA1878" s="208"/>
      <c r="AB1878" s="213"/>
      <c r="AC1878" s="68">
        <f t="shared" ref="AC1878:AC1889" si="1670">SUM(E1878:AB1878)</f>
        <v>0</v>
      </c>
      <c r="AJ1878" s="81"/>
      <c r="AK1878" s="497"/>
      <c r="AL1878" s="81"/>
      <c r="AM1878" s="9"/>
    </row>
    <row r="1879">
      <c r="A1879" s="653"/>
      <c r="B1879" s="368"/>
      <c r="C1879" s="75" t="s">
        <v>20</v>
      </c>
      <c r="D1879" s="76"/>
      <c r="E1879" s="77"/>
      <c r="F1879" s="78"/>
      <c r="G1879" s="78"/>
      <c r="H1879" s="78"/>
      <c r="I1879" s="78"/>
      <c r="J1879" s="78"/>
      <c r="K1879" s="78"/>
      <c r="L1879" s="78"/>
      <c r="M1879" s="78"/>
      <c r="N1879" s="78"/>
      <c r="O1879" s="78"/>
      <c r="P1879" s="78"/>
      <c r="Q1879" s="78"/>
      <c r="R1879" s="78"/>
      <c r="S1879" s="78"/>
      <c r="T1879" s="78"/>
      <c r="U1879" s="78"/>
      <c r="V1879" s="78"/>
      <c r="W1879" s="78"/>
      <c r="X1879" s="78"/>
      <c r="Y1879" s="78"/>
      <c r="Z1879" s="78"/>
      <c r="AA1879" s="78"/>
      <c r="AB1879" s="314"/>
      <c r="AC1879" s="76">
        <f t="shared" si="1670"/>
        <v>0</v>
      </c>
      <c r="AJ1879" s="9"/>
      <c r="AK1879" s="9"/>
      <c r="AL1879" s="9"/>
      <c r="AM1879" s="9"/>
    </row>
    <row r="1880">
      <c r="A1880" s="653"/>
      <c r="B1880" s="368"/>
      <c r="C1880" s="75" t="s">
        <v>21</v>
      </c>
      <c r="D1880" s="76"/>
      <c r="E1880" s="77"/>
      <c r="F1880" s="78"/>
      <c r="G1880" s="78"/>
      <c r="H1880" s="78"/>
      <c r="I1880" s="78"/>
      <c r="J1880" s="78"/>
      <c r="K1880" s="78"/>
      <c r="L1880" s="78"/>
      <c r="M1880" s="78"/>
      <c r="N1880" s="78"/>
      <c r="O1880" s="78"/>
      <c r="P1880" s="78"/>
      <c r="Q1880" s="78"/>
      <c r="R1880" s="78"/>
      <c r="S1880" s="78"/>
      <c r="T1880" s="78"/>
      <c r="U1880" s="78"/>
      <c r="V1880" s="78"/>
      <c r="W1880" s="78"/>
      <c r="X1880" s="78"/>
      <c r="Y1880" s="78"/>
      <c r="Z1880" s="78"/>
      <c r="AA1880" s="78"/>
      <c r="AB1880" s="314"/>
      <c r="AC1880" s="76"/>
      <c r="AJ1880" s="9"/>
      <c r="AK1880" s="9"/>
      <c r="AL1880" s="9"/>
      <c r="AM1880" s="9"/>
    </row>
    <row r="1881">
      <c r="A1881" s="653"/>
      <c r="B1881" s="368"/>
      <c r="C1881" s="75" t="s">
        <v>23</v>
      </c>
      <c r="D1881" s="76"/>
      <c r="E1881" s="77" t="e">
        <f t="shared" ref="E1881:AB1891" si="1671">E1879/E1878</f>
        <v>#DIV/0!</v>
      </c>
      <c r="F1881" s="78" t="e">
        <f t="shared" si="1671"/>
        <v>#DIV/0!</v>
      </c>
      <c r="G1881" s="78" t="e">
        <f t="shared" si="1671"/>
        <v>#DIV/0!</v>
      </c>
      <c r="H1881" s="78" t="e">
        <f t="shared" si="1671"/>
        <v>#DIV/0!</v>
      </c>
      <c r="I1881" s="78" t="e">
        <f t="shared" si="1671"/>
        <v>#DIV/0!</v>
      </c>
      <c r="J1881" s="78" t="e">
        <f t="shared" si="1671"/>
        <v>#DIV/0!</v>
      </c>
      <c r="K1881" s="78" t="e">
        <f t="shared" si="1671"/>
        <v>#DIV/0!</v>
      </c>
      <c r="L1881" s="78" t="e">
        <f t="shared" si="1671"/>
        <v>#DIV/0!</v>
      </c>
      <c r="M1881" s="78" t="e">
        <f t="shared" si="1671"/>
        <v>#DIV/0!</v>
      </c>
      <c r="N1881" s="78" t="e">
        <f t="shared" si="1671"/>
        <v>#DIV/0!</v>
      </c>
      <c r="O1881" s="78" t="e">
        <f t="shared" si="1671"/>
        <v>#DIV/0!</v>
      </c>
      <c r="P1881" s="78" t="e">
        <f t="shared" si="1671"/>
        <v>#DIV/0!</v>
      </c>
      <c r="Q1881" s="78" t="e">
        <f t="shared" si="1671"/>
        <v>#DIV/0!</v>
      </c>
      <c r="R1881" s="78" t="e">
        <f t="shared" si="1671"/>
        <v>#DIV/0!</v>
      </c>
      <c r="S1881" s="78" t="e">
        <f t="shared" si="1671"/>
        <v>#DIV/0!</v>
      </c>
      <c r="T1881" s="78" t="e">
        <f t="shared" si="1671"/>
        <v>#DIV/0!</v>
      </c>
      <c r="U1881" s="78" t="e">
        <f t="shared" si="1671"/>
        <v>#DIV/0!</v>
      </c>
      <c r="V1881" s="78" t="e">
        <f t="shared" si="1671"/>
        <v>#DIV/0!</v>
      </c>
      <c r="W1881" s="78" t="e">
        <f t="shared" si="1671"/>
        <v>#DIV/0!</v>
      </c>
      <c r="X1881" s="78" t="e">
        <f t="shared" si="1671"/>
        <v>#DIV/0!</v>
      </c>
      <c r="Y1881" s="78" t="e">
        <f t="shared" si="1671"/>
        <v>#DIV/0!</v>
      </c>
      <c r="Z1881" s="78" t="e">
        <f t="shared" si="1671"/>
        <v>#DIV/0!</v>
      </c>
      <c r="AA1881" s="78" t="e">
        <f t="shared" si="1671"/>
        <v>#DIV/0!</v>
      </c>
      <c r="AB1881" s="314" t="e">
        <f t="shared" si="1671"/>
        <v>#DIV/0!</v>
      </c>
      <c r="AC1881" s="76"/>
      <c r="AJ1881" s="9"/>
      <c r="AK1881" s="9"/>
      <c r="AL1881" s="9"/>
      <c r="AM1881" s="9"/>
    </row>
    <row r="1882">
      <c r="A1882" s="701"/>
      <c r="B1882" s="390"/>
      <c r="C1882" s="731" t="s">
        <v>24</v>
      </c>
      <c r="D1882" s="455" t="s">
        <v>19</v>
      </c>
      <c r="E1882" s="1421"/>
      <c r="F1882" s="1422"/>
      <c r="G1882" s="1422"/>
      <c r="H1882" s="1422"/>
      <c r="I1882" s="272"/>
      <c r="J1882" s="272"/>
      <c r="K1882" s="272"/>
      <c r="L1882" s="272"/>
      <c r="M1882" s="272"/>
      <c r="N1882" s="272"/>
      <c r="O1882" s="272"/>
      <c r="P1882" s="272"/>
      <c r="Q1882" s="272"/>
      <c r="R1882" s="272"/>
      <c r="S1882" s="272"/>
      <c r="T1882" s="272"/>
      <c r="U1882" s="272"/>
      <c r="V1882" s="272"/>
      <c r="W1882" s="272"/>
      <c r="X1882" s="272"/>
      <c r="Y1882" s="272"/>
      <c r="Z1882" s="272"/>
      <c r="AA1882" s="272"/>
      <c r="AB1882" s="273"/>
      <c r="AC1882" s="455"/>
      <c r="AJ1882" s="9"/>
      <c r="AK1882" s="9"/>
      <c r="AL1882" s="9"/>
      <c r="AM1882" s="9"/>
    </row>
    <row r="1883">
      <c r="A1883" s="652" t="s">
        <v>95</v>
      </c>
      <c r="B1883" s="367" t="s">
        <v>422</v>
      </c>
      <c r="C1883" s="67" t="s">
        <v>18</v>
      </c>
      <c r="D1883" s="68" t="s">
        <v>19</v>
      </c>
      <c r="E1883" s="69"/>
      <c r="F1883" s="70"/>
      <c r="G1883" s="70"/>
      <c r="H1883" s="70"/>
      <c r="I1883" s="70"/>
      <c r="J1883" s="70"/>
      <c r="K1883" s="70"/>
      <c r="L1883" s="70"/>
      <c r="M1883" s="70"/>
      <c r="N1883" s="70"/>
      <c r="O1883" s="70"/>
      <c r="P1883" s="70"/>
      <c r="Q1883" s="70"/>
      <c r="R1883" s="70"/>
      <c r="S1883" s="70"/>
      <c r="T1883" s="70"/>
      <c r="U1883" s="70"/>
      <c r="V1883" s="70"/>
      <c r="W1883" s="70"/>
      <c r="X1883" s="70"/>
      <c r="Y1883" s="70"/>
      <c r="Z1883" s="70"/>
      <c r="AA1883" s="70"/>
      <c r="AB1883" s="334"/>
      <c r="AC1883" s="68">
        <f t="shared" si="1670"/>
        <v>0</v>
      </c>
      <c r="AJ1883" s="81"/>
      <c r="AK1883" s="497"/>
      <c r="AL1883" s="81"/>
      <c r="AM1883" s="9"/>
    </row>
    <row r="1884">
      <c r="A1884" s="653"/>
      <c r="B1884" s="368"/>
      <c r="C1884" s="75" t="s">
        <v>20</v>
      </c>
      <c r="D1884" s="76"/>
      <c r="E1884" s="77"/>
      <c r="F1884" s="78"/>
      <c r="G1884" s="78"/>
      <c r="H1884" s="78"/>
      <c r="I1884" s="78"/>
      <c r="J1884" s="78"/>
      <c r="K1884" s="78"/>
      <c r="L1884" s="78"/>
      <c r="M1884" s="78"/>
      <c r="N1884" s="78"/>
      <c r="O1884" s="78"/>
      <c r="P1884" s="78"/>
      <c r="Q1884" s="78"/>
      <c r="R1884" s="78"/>
      <c r="S1884" s="78"/>
      <c r="T1884" s="78"/>
      <c r="U1884" s="78"/>
      <c r="V1884" s="78"/>
      <c r="W1884" s="78"/>
      <c r="X1884" s="78"/>
      <c r="Y1884" s="78"/>
      <c r="Z1884" s="78"/>
      <c r="AA1884" s="78"/>
      <c r="AB1884" s="314"/>
      <c r="AC1884" s="76">
        <f t="shared" si="1670"/>
        <v>0</v>
      </c>
      <c r="AJ1884" s="9"/>
      <c r="AK1884" s="9"/>
      <c r="AL1884" s="9"/>
      <c r="AM1884" s="9"/>
    </row>
    <row r="1885">
      <c r="A1885" s="653"/>
      <c r="B1885" s="368"/>
      <c r="C1885" s="75" t="s">
        <v>21</v>
      </c>
      <c r="D1885" s="76"/>
      <c r="E1885" s="77"/>
      <c r="F1885" s="78"/>
      <c r="G1885" s="78"/>
      <c r="H1885" s="78"/>
      <c r="I1885" s="78"/>
      <c r="J1885" s="78"/>
      <c r="K1885" s="78"/>
      <c r="L1885" s="78"/>
      <c r="M1885" s="78"/>
      <c r="N1885" s="78"/>
      <c r="O1885" s="78"/>
      <c r="P1885" s="78"/>
      <c r="Q1885" s="78"/>
      <c r="R1885" s="78"/>
      <c r="S1885" s="78"/>
      <c r="T1885" s="78"/>
      <c r="U1885" s="78"/>
      <c r="V1885" s="78"/>
      <c r="W1885" s="78"/>
      <c r="X1885" s="78"/>
      <c r="Y1885" s="78"/>
      <c r="Z1885" s="78"/>
      <c r="AA1885" s="78"/>
      <c r="AB1885" s="314"/>
      <c r="AC1885" s="76"/>
      <c r="AJ1885" s="9"/>
      <c r="AK1885" s="9"/>
      <c r="AL1885" s="9"/>
      <c r="AM1885" s="9"/>
    </row>
    <row r="1886">
      <c r="A1886" s="653"/>
      <c r="B1886" s="368"/>
      <c r="C1886" s="75" t="s">
        <v>23</v>
      </c>
      <c r="D1886" s="76"/>
      <c r="E1886" s="77" t="e">
        <f t="shared" si="1671"/>
        <v>#DIV/0!</v>
      </c>
      <c r="F1886" s="78" t="e">
        <f t="shared" si="1671"/>
        <v>#DIV/0!</v>
      </c>
      <c r="G1886" s="78" t="e">
        <f t="shared" si="1671"/>
        <v>#DIV/0!</v>
      </c>
      <c r="H1886" s="78" t="e">
        <f t="shared" si="1671"/>
        <v>#DIV/0!</v>
      </c>
      <c r="I1886" s="78" t="e">
        <f t="shared" si="1671"/>
        <v>#DIV/0!</v>
      </c>
      <c r="J1886" s="78" t="e">
        <f t="shared" si="1671"/>
        <v>#DIV/0!</v>
      </c>
      <c r="K1886" s="78" t="e">
        <f t="shared" si="1671"/>
        <v>#DIV/0!</v>
      </c>
      <c r="L1886" s="78" t="e">
        <f t="shared" si="1671"/>
        <v>#DIV/0!</v>
      </c>
      <c r="M1886" s="78" t="e">
        <f t="shared" si="1671"/>
        <v>#DIV/0!</v>
      </c>
      <c r="N1886" s="78" t="e">
        <f t="shared" si="1671"/>
        <v>#DIV/0!</v>
      </c>
      <c r="O1886" s="78" t="e">
        <f t="shared" si="1671"/>
        <v>#DIV/0!</v>
      </c>
      <c r="P1886" s="78" t="e">
        <f t="shared" si="1671"/>
        <v>#DIV/0!</v>
      </c>
      <c r="Q1886" s="78" t="e">
        <f t="shared" si="1671"/>
        <v>#DIV/0!</v>
      </c>
      <c r="R1886" s="78" t="e">
        <f t="shared" si="1671"/>
        <v>#DIV/0!</v>
      </c>
      <c r="S1886" s="78" t="e">
        <f t="shared" si="1671"/>
        <v>#DIV/0!</v>
      </c>
      <c r="T1886" s="78" t="e">
        <f t="shared" si="1671"/>
        <v>#DIV/0!</v>
      </c>
      <c r="U1886" s="78" t="e">
        <f t="shared" si="1671"/>
        <v>#DIV/0!</v>
      </c>
      <c r="V1886" s="78" t="e">
        <f t="shared" si="1671"/>
        <v>#DIV/0!</v>
      </c>
      <c r="W1886" s="78" t="e">
        <f t="shared" si="1671"/>
        <v>#DIV/0!</v>
      </c>
      <c r="X1886" s="78" t="e">
        <f t="shared" si="1671"/>
        <v>#DIV/0!</v>
      </c>
      <c r="Y1886" s="78" t="e">
        <f t="shared" si="1671"/>
        <v>#DIV/0!</v>
      </c>
      <c r="Z1886" s="78" t="e">
        <f t="shared" si="1671"/>
        <v>#DIV/0!</v>
      </c>
      <c r="AA1886" s="78" t="e">
        <f t="shared" si="1671"/>
        <v>#DIV/0!</v>
      </c>
      <c r="AB1886" s="314" t="e">
        <f t="shared" si="1671"/>
        <v>#DIV/0!</v>
      </c>
      <c r="AC1886" s="76"/>
      <c r="AJ1886" s="9"/>
      <c r="AK1886" s="9"/>
      <c r="AL1886" s="9"/>
      <c r="AM1886" s="9"/>
    </row>
    <row r="1887">
      <c r="A1887" s="701"/>
      <c r="B1887" s="390"/>
      <c r="C1887" s="731" t="s">
        <v>24</v>
      </c>
      <c r="D1887" s="455" t="s">
        <v>19</v>
      </c>
      <c r="E1887" s="1421"/>
      <c r="F1887" s="1422"/>
      <c r="G1887" s="1422"/>
      <c r="H1887" s="1422"/>
      <c r="I1887" s="272"/>
      <c r="J1887" s="272"/>
      <c r="K1887" s="272"/>
      <c r="L1887" s="272"/>
      <c r="M1887" s="272"/>
      <c r="N1887" s="272"/>
      <c r="O1887" s="272"/>
      <c r="P1887" s="272"/>
      <c r="Q1887" s="272"/>
      <c r="R1887" s="272"/>
      <c r="S1887" s="272"/>
      <c r="T1887" s="272"/>
      <c r="U1887" s="272"/>
      <c r="V1887" s="272"/>
      <c r="W1887" s="272"/>
      <c r="X1887" s="272"/>
      <c r="Y1887" s="272"/>
      <c r="Z1887" s="272"/>
      <c r="AA1887" s="272"/>
      <c r="AB1887" s="273"/>
      <c r="AC1887" s="455"/>
      <c r="AJ1887" s="9"/>
      <c r="AK1887" s="9"/>
      <c r="AL1887" s="9"/>
      <c r="AM1887" s="9"/>
    </row>
    <row r="1888">
      <c r="A1888" s="865" t="s">
        <v>84</v>
      </c>
      <c r="B1888" s="315" t="s">
        <v>53</v>
      </c>
      <c r="C1888" s="67" t="s">
        <v>18</v>
      </c>
      <c r="D1888" s="68" t="s">
        <v>29</v>
      </c>
      <c r="E1888" s="69">
        <v>234.80000000000001</v>
      </c>
      <c r="F1888" s="70">
        <v>220.40000000000001</v>
      </c>
      <c r="G1888" s="70">
        <v>224.80000000000001</v>
      </c>
      <c r="H1888" s="70">
        <v>225.59999999999999</v>
      </c>
      <c r="I1888" s="70">
        <v>237.59999999999999</v>
      </c>
      <c r="J1888" s="70">
        <v>261.60000000000002</v>
      </c>
      <c r="K1888" s="70">
        <v>303.60000000000002</v>
      </c>
      <c r="L1888" s="70">
        <v>316</v>
      </c>
      <c r="M1888" s="70">
        <v>470</v>
      </c>
      <c r="N1888" s="70">
        <v>452.80000000000001</v>
      </c>
      <c r="O1888" s="70">
        <v>386.39999999999998</v>
      </c>
      <c r="P1888" s="70">
        <v>497.19999999999999</v>
      </c>
      <c r="Q1888" s="70">
        <v>327.19999999999999</v>
      </c>
      <c r="R1888" s="70">
        <v>505.19999999999999</v>
      </c>
      <c r="S1888" s="70">
        <v>511.19999999999999</v>
      </c>
      <c r="T1888" s="70">
        <v>436</v>
      </c>
      <c r="U1888" s="70">
        <v>523.20000000000005</v>
      </c>
      <c r="V1888" s="70">
        <v>419.60000000000002</v>
      </c>
      <c r="W1888" s="70">
        <v>504</v>
      </c>
      <c r="X1888" s="70">
        <v>340</v>
      </c>
      <c r="Y1888" s="70">
        <v>319.19999999999999</v>
      </c>
      <c r="Z1888" s="70">
        <v>306.39999999999998</v>
      </c>
      <c r="AA1888" s="70">
        <v>275.19999999999999</v>
      </c>
      <c r="AB1888" s="71">
        <v>261.60000000000002</v>
      </c>
      <c r="AC1888" s="278">
        <f t="shared" si="1670"/>
        <v>8559.6000000000004</v>
      </c>
      <c r="AD1888" s="112">
        <v>2500</v>
      </c>
      <c r="AE1888" s="109">
        <v>100</v>
      </c>
      <c r="AF1888" s="110">
        <v>40</v>
      </c>
      <c r="AJ1888" s="81"/>
      <c r="AK1888" s="497"/>
      <c r="AL1888" s="81"/>
      <c r="AM1888" s="9"/>
    </row>
    <row r="1889">
      <c r="A1889" s="866"/>
      <c r="B1889" s="316"/>
      <c r="C1889" s="75" t="s">
        <v>20</v>
      </c>
      <c r="D1889" s="76" t="s">
        <v>29</v>
      </c>
      <c r="E1889" s="77">
        <v>238</v>
      </c>
      <c r="F1889" s="78">
        <v>236</v>
      </c>
      <c r="G1889" s="78">
        <v>234.80000000000001</v>
      </c>
      <c r="H1889" s="78">
        <v>236</v>
      </c>
      <c r="I1889" s="78">
        <v>242.40000000000001</v>
      </c>
      <c r="J1889" s="78">
        <v>254</v>
      </c>
      <c r="K1889" s="78">
        <v>262</v>
      </c>
      <c r="L1889" s="78">
        <v>260</v>
      </c>
      <c r="M1889" s="78">
        <v>412.80000000000001</v>
      </c>
      <c r="N1889" s="78">
        <v>397.19999999999999</v>
      </c>
      <c r="O1889" s="78">
        <v>318</v>
      </c>
      <c r="P1889" s="78">
        <v>418</v>
      </c>
      <c r="Q1889" s="78">
        <v>255.59999999999999</v>
      </c>
      <c r="R1889" s="78">
        <v>433.19999999999999</v>
      </c>
      <c r="S1889" s="78">
        <v>440</v>
      </c>
      <c r="T1889" s="78">
        <v>382</v>
      </c>
      <c r="U1889" s="78">
        <v>490.39999999999998</v>
      </c>
      <c r="V1889" s="78">
        <v>402.80000000000001</v>
      </c>
      <c r="W1889" s="78">
        <v>430.80000000000001</v>
      </c>
      <c r="X1889" s="78">
        <v>271.19999999999999</v>
      </c>
      <c r="Y1889" s="78">
        <v>245.19999999999999</v>
      </c>
      <c r="Z1889" s="78">
        <v>235.59999999999999</v>
      </c>
      <c r="AA1889" s="78">
        <v>225.59999999999999</v>
      </c>
      <c r="AB1889" s="79">
        <v>218.80000000000001</v>
      </c>
      <c r="AC1889" s="280">
        <f t="shared" si="1670"/>
        <v>7540.4000000000005</v>
      </c>
      <c r="AD1889" s="117"/>
      <c r="AE1889" s="78"/>
      <c r="AF1889" s="79"/>
      <c r="AJ1889" s="9"/>
      <c r="AK1889" s="9"/>
      <c r="AL1889" s="9"/>
      <c r="AM1889" s="9"/>
    </row>
    <row r="1890">
      <c r="A1890" s="866"/>
      <c r="B1890" s="316"/>
      <c r="C1890" s="75" t="s">
        <v>21</v>
      </c>
      <c r="D1890" s="76" t="s">
        <v>22</v>
      </c>
      <c r="E1890" s="1245">
        <v>18.719999999999999</v>
      </c>
      <c r="F1890" s="74">
        <v>17.48</v>
      </c>
      <c r="G1890" s="74">
        <v>17.879999999999999</v>
      </c>
      <c r="H1890" s="119">
        <v>16.280000000000001</v>
      </c>
      <c r="I1890" s="74">
        <v>19.440000000000001</v>
      </c>
      <c r="J1890" s="74">
        <v>20.800000000000001</v>
      </c>
      <c r="K1890" s="74">
        <v>19.120000000000001</v>
      </c>
      <c r="L1890" s="74">
        <v>17.280000000000001</v>
      </c>
      <c r="M1890" s="74">
        <v>35.640000000000001</v>
      </c>
      <c r="N1890" s="119">
        <v>17.399999999999999</v>
      </c>
      <c r="O1890" s="74">
        <v>34.079999999999998</v>
      </c>
      <c r="P1890" s="74">
        <v>21.120000000000001</v>
      </c>
      <c r="Q1890" s="74">
        <v>25.440000000000001</v>
      </c>
      <c r="R1890" s="74">
        <v>35.920000000000002</v>
      </c>
      <c r="S1890" s="74">
        <v>24.600000000000001</v>
      </c>
      <c r="T1890" s="74">
        <v>38.479999999999997</v>
      </c>
      <c r="U1890" s="74">
        <v>27</v>
      </c>
      <c r="V1890" s="74">
        <v>21.600000000000001</v>
      </c>
      <c r="W1890" s="74">
        <v>37.479999999999997</v>
      </c>
      <c r="X1890" s="74">
        <v>22.760000000000002</v>
      </c>
      <c r="Y1890" s="119">
        <v>20.48</v>
      </c>
      <c r="Z1890" s="74">
        <v>19.879999999999999</v>
      </c>
      <c r="AA1890" s="74">
        <v>18.239999999999998</v>
      </c>
      <c r="AB1890" s="1246">
        <v>18.879999999999999</v>
      </c>
      <c r="AC1890" s="280">
        <f>AVERAGE(E1890:AB1890)</f>
        <v>23.583333333333339</v>
      </c>
      <c r="AD1890" s="122">
        <f>SQRT(MIN((E1888*E1888+E1889*E1889),(F1888*F1888+F1889*F1889),(G1888*G1888+G1889*G1889),(H1888*H1888+H1889*H1889),(I1888*I1888+I1889*I1889),(J1888*J1888+J1889*J1889),(K1888*K1888+K1889*K1889),(L1888*L1888+L1889*L1889),(M1888*M1888+M1889*M1889),(N1888*N1888+N1889*N1889),(E1888*E1888+E1889*E1889),(O1888*O1888+O1889*O1889),(P1888*P1888+P1889*P1889),(R1888*R1888+R1889*R1889),(S1888*S1888+S1889*S1889),(T1888*T1888+T1889*T1889),(U1888*U1888+U1889*U1889),(V1888*V1888+V1889*V1889),(W1888*W1888+W1889*W1889),(X1888*X1888+X1889*X1889),(V1888*V1888+V1889*V1889),(Z1888*Z1888+Z1889*Z1889),(AA1888*AA1888+AA1889*AA1889),(AB1888*AB1888+AB1889*AB1889)))/AD1888</f>
        <v>0.12916480015855714</v>
      </c>
      <c r="AE1890" s="122"/>
      <c r="AF1890" s="123"/>
      <c r="AJ1890" s="9"/>
      <c r="AK1890" s="9"/>
      <c r="AL1890" s="9"/>
      <c r="AM1890" s="9"/>
    </row>
    <row r="1891">
      <c r="A1891" s="866"/>
      <c r="B1891" s="316"/>
      <c r="C1891" s="75" t="s">
        <v>23</v>
      </c>
      <c r="D1891" s="76"/>
      <c r="E1891" s="82">
        <f t="shared" si="1671"/>
        <v>1.0136286201022147</v>
      </c>
      <c r="F1891" s="83">
        <f t="shared" si="1671"/>
        <v>1.0707803992740472</v>
      </c>
      <c r="G1891" s="83">
        <f t="shared" si="1671"/>
        <v>1.0444839857651245</v>
      </c>
      <c r="H1891" s="83">
        <f t="shared" si="1671"/>
        <v>1.0460992907801419</v>
      </c>
      <c r="I1891" s="83">
        <f t="shared" si="1671"/>
        <v>1.0202020202020203</v>
      </c>
      <c r="J1891" s="83">
        <f t="shared" si="1671"/>
        <v>0.97094801223241578</v>
      </c>
      <c r="K1891" s="83">
        <f t="shared" si="1671"/>
        <v>0.86297760210803687</v>
      </c>
      <c r="L1891" s="83">
        <f t="shared" si="1671"/>
        <v>0.82278481012658233</v>
      </c>
      <c r="M1891" s="83">
        <f t="shared" si="1671"/>
        <v>0.87829787234042556</v>
      </c>
      <c r="N1891" s="83">
        <f t="shared" si="1671"/>
        <v>0.87720848056537093</v>
      </c>
      <c r="O1891" s="83">
        <f t="shared" si="1671"/>
        <v>0.82298136645962738</v>
      </c>
      <c r="P1891" s="83">
        <f t="shared" si="1671"/>
        <v>0.84070796460176989</v>
      </c>
      <c r="Q1891" s="83">
        <f t="shared" si="1671"/>
        <v>0.78117359413202936</v>
      </c>
      <c r="R1891" s="83">
        <f t="shared" si="1671"/>
        <v>0.85748218527315911</v>
      </c>
      <c r="S1891" s="83">
        <f t="shared" si="1671"/>
        <v>0.86071987480438183</v>
      </c>
      <c r="T1891" s="83">
        <f t="shared" si="1671"/>
        <v>0.87614678899082565</v>
      </c>
      <c r="U1891" s="83">
        <f t="shared" si="1671"/>
        <v>0.93730886850152895</v>
      </c>
      <c r="V1891" s="83">
        <f t="shared" si="1671"/>
        <v>0.95996186844613918</v>
      </c>
      <c r="W1891" s="83">
        <f t="shared" si="1671"/>
        <v>0.85476190476190483</v>
      </c>
      <c r="X1891" s="83">
        <f t="shared" si="1671"/>
        <v>0.79764705882352938</v>
      </c>
      <c r="Y1891" s="83">
        <f t="shared" si="1671"/>
        <v>0.76817042606516295</v>
      </c>
      <c r="Z1891" s="83">
        <f t="shared" si="1671"/>
        <v>0.7689295039164491</v>
      </c>
      <c r="AA1891" s="83">
        <f t="shared" si="1671"/>
        <v>0.81976744186046513</v>
      </c>
      <c r="AB1891" s="84">
        <f t="shared" si="1671"/>
        <v>0.83639143730886845</v>
      </c>
      <c r="AC1891" s="76"/>
      <c r="AD1891" s="117"/>
      <c r="AE1891" s="78"/>
      <c r="AF1891" s="79"/>
      <c r="AJ1891" s="9"/>
      <c r="AK1891" s="9"/>
      <c r="AL1891" s="9"/>
      <c r="AM1891" s="9"/>
    </row>
    <row r="1892">
      <c r="A1892" s="742"/>
      <c r="B1892" s="743"/>
      <c r="C1892" s="127" t="s">
        <v>37</v>
      </c>
      <c r="D1892" s="94"/>
      <c r="E1892" s="128">
        <f t="shared" ref="E1892:AB1892" si="1672">SQRT(E1888*E1888+E1889*E1889)/E1903/1.73</f>
        <v>18.387538616656123</v>
      </c>
      <c r="F1892" s="129">
        <f t="shared" si="1672"/>
        <v>17.759689390032769</v>
      </c>
      <c r="G1892" s="129">
        <f t="shared" si="1672"/>
        <v>17.878001895041336</v>
      </c>
      <c r="H1892" s="129">
        <f t="shared" si="1672"/>
        <v>17.922002245064348</v>
      </c>
      <c r="I1892" s="129">
        <f t="shared" si="1672"/>
        <v>18.650312375439484</v>
      </c>
      <c r="J1892" s="129">
        <f t="shared" si="1672"/>
        <v>19.958829314762692</v>
      </c>
      <c r="K1892" s="129">
        <f t="shared" si="1672"/>
        <v>21.971887228754383</v>
      </c>
      <c r="L1892" s="129">
        <f t="shared" si="1672"/>
        <v>22.399603723697897</v>
      </c>
      <c r="M1892" s="129">
        <f t="shared" si="1672"/>
        <v>34.902070896457765</v>
      </c>
      <c r="N1892" s="129">
        <f t="shared" si="1672"/>
        <v>33.221838887349847</v>
      </c>
      <c r="O1892" s="129">
        <f t="shared" si="1672"/>
        <v>27.840730368296121</v>
      </c>
      <c r="P1892" s="129">
        <f t="shared" si="1672"/>
        <v>35.895777297329545</v>
      </c>
      <c r="Q1892" s="129">
        <f t="shared" si="1672"/>
        <v>23.010557178779681</v>
      </c>
      <c r="R1892" s="129">
        <f t="shared" si="1672"/>
        <v>37.167310112772277</v>
      </c>
      <c r="S1892" s="129">
        <f t="shared" si="1672"/>
        <v>37.415908066314152</v>
      </c>
      <c r="T1892" s="129">
        <f t="shared" si="1672"/>
        <v>32.405290707273394</v>
      </c>
      <c r="U1892" s="129">
        <f t="shared" si="1672"/>
        <v>39.252638297012091</v>
      </c>
      <c r="V1892" s="129">
        <f t="shared" si="1672"/>
        <v>32.204169181113421</v>
      </c>
      <c r="W1892" s="129">
        <f t="shared" si="1672"/>
        <v>36.886672783593973</v>
      </c>
      <c r="X1892" s="129">
        <f t="shared" si="1672"/>
        <v>23.988060977883293</v>
      </c>
      <c r="Y1892" s="129">
        <f t="shared" si="1672"/>
        <v>22.30708135630848</v>
      </c>
      <c r="Z1892" s="129">
        <f t="shared" si="1672"/>
        <v>21.544353289160643</v>
      </c>
      <c r="AA1892" s="129">
        <f t="shared" si="1672"/>
        <v>19.912352175066999</v>
      </c>
      <c r="AB1892" s="131">
        <f t="shared" si="1672"/>
        <v>19.102006718250269</v>
      </c>
      <c r="AC1892" s="284">
        <f>AVERAGE(E1892:AB1892)</f>
        <v>26.332695128433787</v>
      </c>
      <c r="AD1892" s="373">
        <f>(AC1890-AC1892)/AC1890</f>
        <v>-0.11658071215973628</v>
      </c>
      <c r="AE1892" s="129"/>
      <c r="AF1892" s="131"/>
      <c r="AJ1892" s="64"/>
      <c r="AK1892" s="64"/>
      <c r="AL1892" s="9"/>
      <c r="AM1892" s="64"/>
    </row>
    <row r="1893">
      <c r="A1893" s="865" t="s">
        <v>441</v>
      </c>
      <c r="B1893" s="315" t="s">
        <v>410</v>
      </c>
      <c r="C1893" s="67" t="s">
        <v>18</v>
      </c>
      <c r="D1893" s="68" t="s">
        <v>29</v>
      </c>
      <c r="E1893" s="69">
        <v>0</v>
      </c>
      <c r="F1893" s="70">
        <v>0</v>
      </c>
      <c r="G1893" s="70">
        <v>0</v>
      </c>
      <c r="H1893" s="70">
        <v>0</v>
      </c>
      <c r="I1893" s="70">
        <v>0</v>
      </c>
      <c r="J1893" s="70">
        <v>0</v>
      </c>
      <c r="K1893" s="70">
        <v>0</v>
      </c>
      <c r="L1893" s="70">
        <v>0</v>
      </c>
      <c r="M1893" s="70">
        <v>0</v>
      </c>
      <c r="N1893" s="70">
        <v>0</v>
      </c>
      <c r="O1893" s="70">
        <v>0</v>
      </c>
      <c r="P1893" s="70">
        <v>0</v>
      </c>
      <c r="Q1893" s="70">
        <v>0</v>
      </c>
      <c r="R1893" s="70">
        <v>0</v>
      </c>
      <c r="S1893" s="70">
        <v>0</v>
      </c>
      <c r="T1893" s="70">
        <v>0</v>
      </c>
      <c r="U1893" s="70">
        <v>0</v>
      </c>
      <c r="V1893" s="70">
        <v>0</v>
      </c>
      <c r="W1893" s="70">
        <v>0</v>
      </c>
      <c r="X1893" s="70">
        <v>0</v>
      </c>
      <c r="Y1893" s="70">
        <v>0</v>
      </c>
      <c r="Z1893" s="70">
        <v>0</v>
      </c>
      <c r="AA1893" s="70">
        <v>0</v>
      </c>
      <c r="AB1893" s="71">
        <v>0</v>
      </c>
      <c r="AC1893" s="111">
        <f t="shared" ref="AC1893:AC1894" si="1673">SUM(E1893:AB1893)</f>
        <v>0</v>
      </c>
      <c r="AD1893" s="112">
        <v>3200</v>
      </c>
      <c r="AE1893" s="109">
        <v>100</v>
      </c>
      <c r="AF1893" s="110">
        <v>40</v>
      </c>
      <c r="AJ1893" s="81"/>
      <c r="AK1893" s="497"/>
      <c r="AL1893" s="81"/>
      <c r="AM1893" s="9"/>
    </row>
    <row r="1894">
      <c r="A1894" s="866"/>
      <c r="B1894" s="316"/>
      <c r="C1894" s="75" t="s">
        <v>20</v>
      </c>
      <c r="D1894" s="76" t="s">
        <v>29</v>
      </c>
      <c r="E1894" s="77">
        <v>0</v>
      </c>
      <c r="F1894" s="78">
        <v>0</v>
      </c>
      <c r="G1894" s="78">
        <v>0</v>
      </c>
      <c r="H1894" s="78">
        <v>0</v>
      </c>
      <c r="I1894" s="78">
        <v>0</v>
      </c>
      <c r="J1894" s="78">
        <v>0</v>
      </c>
      <c r="K1894" s="78">
        <v>0</v>
      </c>
      <c r="L1894" s="78">
        <v>0</v>
      </c>
      <c r="M1894" s="78">
        <v>0</v>
      </c>
      <c r="N1894" s="78">
        <v>0</v>
      </c>
      <c r="O1894" s="78">
        <v>0</v>
      </c>
      <c r="P1894" s="78">
        <v>0</v>
      </c>
      <c r="Q1894" s="78">
        <v>0</v>
      </c>
      <c r="R1894" s="78">
        <v>0</v>
      </c>
      <c r="S1894" s="78">
        <v>0</v>
      </c>
      <c r="T1894" s="78">
        <v>0</v>
      </c>
      <c r="U1894" s="78">
        <v>0</v>
      </c>
      <c r="V1894" s="78">
        <v>0</v>
      </c>
      <c r="W1894" s="78">
        <v>0</v>
      </c>
      <c r="X1894" s="78">
        <v>0</v>
      </c>
      <c r="Y1894" s="78">
        <v>0</v>
      </c>
      <c r="Z1894" s="78">
        <v>0</v>
      </c>
      <c r="AA1894" s="78">
        <v>0</v>
      </c>
      <c r="AB1894" s="79">
        <v>0</v>
      </c>
      <c r="AC1894" s="116">
        <f t="shared" si="1673"/>
        <v>0</v>
      </c>
      <c r="AD1894" s="117"/>
      <c r="AE1894" s="78"/>
      <c r="AF1894" s="79"/>
      <c r="AG1894" s="9"/>
    </row>
    <row r="1895">
      <c r="A1895" s="866"/>
      <c r="B1895" s="316"/>
      <c r="C1895" s="75" t="s">
        <v>21</v>
      </c>
      <c r="D1895" s="76" t="s">
        <v>22</v>
      </c>
      <c r="E1895" s="1245">
        <v>0</v>
      </c>
      <c r="F1895" s="74">
        <v>0</v>
      </c>
      <c r="G1895" s="74">
        <v>0</v>
      </c>
      <c r="H1895" s="119">
        <v>0</v>
      </c>
      <c r="I1895" s="74">
        <v>0</v>
      </c>
      <c r="J1895" s="74">
        <v>0</v>
      </c>
      <c r="K1895" s="74">
        <v>0</v>
      </c>
      <c r="L1895" s="74">
        <v>0</v>
      </c>
      <c r="M1895" s="74">
        <v>0</v>
      </c>
      <c r="N1895" s="119">
        <v>0</v>
      </c>
      <c r="O1895" s="74">
        <v>0</v>
      </c>
      <c r="P1895" s="74">
        <v>0</v>
      </c>
      <c r="Q1895" s="74">
        <v>0</v>
      </c>
      <c r="R1895" s="74">
        <v>0</v>
      </c>
      <c r="S1895" s="74">
        <v>0</v>
      </c>
      <c r="T1895" s="74">
        <v>0</v>
      </c>
      <c r="U1895" s="74">
        <v>0</v>
      </c>
      <c r="V1895" s="74">
        <v>0</v>
      </c>
      <c r="W1895" s="74">
        <v>0</v>
      </c>
      <c r="X1895" s="74">
        <v>0</v>
      </c>
      <c r="Y1895" s="119">
        <v>0</v>
      </c>
      <c r="Z1895" s="74">
        <v>0</v>
      </c>
      <c r="AA1895" s="74">
        <v>0</v>
      </c>
      <c r="AB1895" s="1246">
        <v>0</v>
      </c>
      <c r="AC1895" s="116">
        <f>AVERAGE(E1895:AB1895)</f>
        <v>0</v>
      </c>
      <c r="AD1895" s="122">
        <f>SQRT(MIN((E1893*E1893+E1894*E1894),(F1893*F1893+F1894*F1894),(G1893*G1893+G1894*G1894),(H1893*H1893+H1894*H1894),(I1893*I1893+I1894*I1894),(J1893*J1893+J1894*J1894),(K1893*K1893+K1894*K1894),(L1893*L1893+L1894*L1894),(M1893*M1893+M1894*M1894),(N1893*N1893+N1894*N1894),(E1893*E1893+E1894*E1894),(O1893*O1893+O1894*O1894),(P1893*P1893+P1894*P1894),(R1893*R1893+R1894*R1894),(S1893*S1893+S1894*S1894),(T1893*T1893+T1894*T1894),(U1893*U1893+U1894*U1894),(V1893*V1893+V1894*V1894),(W1893*W1893+W1894*W1894),(X1893*X1893+X1894*X1894),(V1893*V1893+V1894*V1894),(Z1893*Z1893+Z1894*Z1894),(AA1893*AA1893+AA1894*AA1894),(AB1893*AB1893+AB1894*AB1894)))/AD1893</f>
        <v>0</v>
      </c>
      <c r="AE1895" s="122"/>
      <c r="AF1895" s="123"/>
      <c r="AG1895" s="9"/>
    </row>
    <row r="1896">
      <c r="A1896" s="866"/>
      <c r="B1896" s="316"/>
      <c r="C1896" s="75" t="s">
        <v>23</v>
      </c>
      <c r="D1896" s="76"/>
      <c r="E1896" s="82" t="e">
        <f t="shared" ref="E1896:AB1896" si="1674">E1894/E1893</f>
        <v>#DIV/0!</v>
      </c>
      <c r="F1896" s="83" t="e">
        <f t="shared" si="1674"/>
        <v>#DIV/0!</v>
      </c>
      <c r="G1896" s="83" t="e">
        <f t="shared" si="1674"/>
        <v>#DIV/0!</v>
      </c>
      <c r="H1896" s="83" t="e">
        <f t="shared" si="1674"/>
        <v>#DIV/0!</v>
      </c>
      <c r="I1896" s="83" t="e">
        <f t="shared" si="1674"/>
        <v>#DIV/0!</v>
      </c>
      <c r="J1896" s="83" t="e">
        <f t="shared" si="1674"/>
        <v>#DIV/0!</v>
      </c>
      <c r="K1896" s="83" t="e">
        <f t="shared" si="1674"/>
        <v>#DIV/0!</v>
      </c>
      <c r="L1896" s="83" t="e">
        <f t="shared" si="1674"/>
        <v>#DIV/0!</v>
      </c>
      <c r="M1896" s="83" t="e">
        <f t="shared" si="1674"/>
        <v>#DIV/0!</v>
      </c>
      <c r="N1896" s="83" t="e">
        <f t="shared" si="1674"/>
        <v>#DIV/0!</v>
      </c>
      <c r="O1896" s="83" t="e">
        <f t="shared" si="1674"/>
        <v>#DIV/0!</v>
      </c>
      <c r="P1896" s="83" t="e">
        <f t="shared" si="1674"/>
        <v>#DIV/0!</v>
      </c>
      <c r="Q1896" s="83" t="e">
        <f t="shared" si="1674"/>
        <v>#DIV/0!</v>
      </c>
      <c r="R1896" s="83" t="e">
        <f t="shared" si="1674"/>
        <v>#DIV/0!</v>
      </c>
      <c r="S1896" s="83" t="e">
        <f t="shared" si="1674"/>
        <v>#DIV/0!</v>
      </c>
      <c r="T1896" s="83" t="e">
        <f t="shared" si="1674"/>
        <v>#DIV/0!</v>
      </c>
      <c r="U1896" s="83" t="e">
        <f t="shared" si="1674"/>
        <v>#DIV/0!</v>
      </c>
      <c r="V1896" s="83" t="e">
        <f t="shared" si="1674"/>
        <v>#DIV/0!</v>
      </c>
      <c r="W1896" s="83" t="e">
        <f t="shared" si="1674"/>
        <v>#DIV/0!</v>
      </c>
      <c r="X1896" s="83" t="e">
        <f t="shared" si="1674"/>
        <v>#DIV/0!</v>
      </c>
      <c r="Y1896" s="83" t="e">
        <f t="shared" si="1674"/>
        <v>#DIV/0!</v>
      </c>
      <c r="Z1896" s="83" t="e">
        <f t="shared" si="1674"/>
        <v>#DIV/0!</v>
      </c>
      <c r="AA1896" s="83" t="e">
        <f t="shared" si="1674"/>
        <v>#DIV/0!</v>
      </c>
      <c r="AB1896" s="84" t="e">
        <f t="shared" si="1674"/>
        <v>#DIV/0!</v>
      </c>
      <c r="AC1896" s="124"/>
      <c r="AD1896" s="117"/>
      <c r="AE1896" s="78"/>
      <c r="AF1896" s="79"/>
      <c r="AG1896" s="9"/>
    </row>
    <row r="1897">
      <c r="A1897" s="742"/>
      <c r="B1897" s="743"/>
      <c r="C1897" s="127" t="s">
        <v>37</v>
      </c>
      <c r="D1897" s="94"/>
      <c r="E1897" s="128">
        <f t="shared" ref="E1897:AB1897" si="1675">SQRT(E1893*E1893+E1894*E1894)/E1903/1.73</f>
        <v>0</v>
      </c>
      <c r="F1897" s="129">
        <f t="shared" si="1675"/>
        <v>0</v>
      </c>
      <c r="G1897" s="129">
        <f t="shared" si="1675"/>
        <v>0</v>
      </c>
      <c r="H1897" s="129">
        <f t="shared" si="1675"/>
        <v>0</v>
      </c>
      <c r="I1897" s="129">
        <f t="shared" si="1675"/>
        <v>0</v>
      </c>
      <c r="J1897" s="129">
        <f t="shared" si="1675"/>
        <v>0</v>
      </c>
      <c r="K1897" s="129">
        <f t="shared" si="1675"/>
        <v>0</v>
      </c>
      <c r="L1897" s="129">
        <f t="shared" si="1675"/>
        <v>0</v>
      </c>
      <c r="M1897" s="129">
        <f t="shared" si="1675"/>
        <v>0</v>
      </c>
      <c r="N1897" s="129">
        <f t="shared" si="1675"/>
        <v>0</v>
      </c>
      <c r="O1897" s="129">
        <f t="shared" si="1675"/>
        <v>0</v>
      </c>
      <c r="P1897" s="129">
        <f t="shared" si="1675"/>
        <v>0</v>
      </c>
      <c r="Q1897" s="129">
        <f t="shared" si="1675"/>
        <v>0</v>
      </c>
      <c r="R1897" s="129">
        <f t="shared" si="1675"/>
        <v>0</v>
      </c>
      <c r="S1897" s="129">
        <f t="shared" si="1675"/>
        <v>0</v>
      </c>
      <c r="T1897" s="129">
        <f t="shared" si="1675"/>
        <v>0</v>
      </c>
      <c r="U1897" s="129">
        <f t="shared" si="1675"/>
        <v>0</v>
      </c>
      <c r="V1897" s="129">
        <f t="shared" si="1675"/>
        <v>0</v>
      </c>
      <c r="W1897" s="129">
        <f t="shared" si="1675"/>
        <v>0</v>
      </c>
      <c r="X1897" s="129">
        <f t="shared" si="1675"/>
        <v>0</v>
      </c>
      <c r="Y1897" s="129">
        <f t="shared" si="1675"/>
        <v>0</v>
      </c>
      <c r="Z1897" s="129">
        <f t="shared" si="1675"/>
        <v>0</v>
      </c>
      <c r="AA1897" s="129">
        <f t="shared" si="1675"/>
        <v>0</v>
      </c>
      <c r="AB1897" s="131">
        <f t="shared" si="1675"/>
        <v>0</v>
      </c>
      <c r="AC1897" s="189">
        <f>AVERAGE(E1897:AB1897)</f>
        <v>0</v>
      </c>
      <c r="AD1897" s="373" t="e">
        <f>(AC1895-AC1897)/AC1895</f>
        <v>#DIV/0!</v>
      </c>
      <c r="AE1897" s="129"/>
      <c r="AF1897" s="131"/>
      <c r="AG1897" s="9"/>
    </row>
    <row r="1898">
      <c r="A1898" s="139" t="s">
        <v>31</v>
      </c>
      <c r="B1898" s="139"/>
      <c r="C1898" s="140"/>
      <c r="D1898" s="141"/>
      <c r="E1898" s="374">
        <f t="shared" ref="E1898:E1899" si="1676">E1888+E1893</f>
        <v>234.80000000000001</v>
      </c>
      <c r="F1898" s="142">
        <f t="shared" ref="F1898:F1899" si="1677">F1888+F1893</f>
        <v>220.40000000000001</v>
      </c>
      <c r="G1898" s="142">
        <f t="shared" ref="G1898:G1899" si="1678">G1888+G1893</f>
        <v>224.80000000000001</v>
      </c>
      <c r="H1898" s="142">
        <f t="shared" ref="H1898:H1899" si="1679">H1888+H1893</f>
        <v>225.59999999999999</v>
      </c>
      <c r="I1898" s="142">
        <f t="shared" ref="I1898:I1899" si="1680">I1888+I1893</f>
        <v>237.59999999999999</v>
      </c>
      <c r="J1898" s="142">
        <f t="shared" ref="J1898:J1899" si="1681">J1888+J1893</f>
        <v>261.60000000000002</v>
      </c>
      <c r="K1898" s="142">
        <f t="shared" ref="K1898:K1899" si="1682">K1888+K1893</f>
        <v>303.60000000000002</v>
      </c>
      <c r="L1898" s="142">
        <f t="shared" ref="L1898:L1899" si="1683">L1888+L1893</f>
        <v>316</v>
      </c>
      <c r="M1898" s="142">
        <f t="shared" ref="M1898:M1899" si="1684">M1888+M1893</f>
        <v>470</v>
      </c>
      <c r="N1898" s="142">
        <f t="shared" ref="N1898:N1899" si="1685">N1888+N1893</f>
        <v>452.80000000000001</v>
      </c>
      <c r="O1898" s="142">
        <f t="shared" ref="O1898:O1899" si="1686">O1888+O1893</f>
        <v>386.39999999999998</v>
      </c>
      <c r="P1898" s="142">
        <f t="shared" ref="P1898:P1899" si="1687">P1888+P1893</f>
        <v>497.19999999999999</v>
      </c>
      <c r="Q1898" s="142">
        <f t="shared" ref="Q1898:Q1899" si="1688">Q1888+Q1893</f>
        <v>327.19999999999999</v>
      </c>
      <c r="R1898" s="142">
        <f t="shared" ref="R1898:R1899" si="1689">R1888+R1893</f>
        <v>505.19999999999999</v>
      </c>
      <c r="S1898" s="142">
        <f t="shared" ref="S1898:S1899" si="1690">S1888+S1893</f>
        <v>511.19999999999999</v>
      </c>
      <c r="T1898" s="142">
        <f t="shared" ref="T1898:T1899" si="1691">T1888+T1893</f>
        <v>436</v>
      </c>
      <c r="U1898" s="142">
        <f t="shared" ref="U1898:U1899" si="1692">U1888+U1893</f>
        <v>523.20000000000005</v>
      </c>
      <c r="V1898" s="142">
        <f t="shared" ref="V1898:V1899" si="1693">V1888+V1893</f>
        <v>419.60000000000002</v>
      </c>
      <c r="W1898" s="142">
        <f t="shared" ref="W1898:W1899" si="1694">W1888+W1893</f>
        <v>504</v>
      </c>
      <c r="X1898" s="142">
        <f t="shared" ref="X1898:X1899" si="1695">X1888+X1893</f>
        <v>340</v>
      </c>
      <c r="Y1898" s="142">
        <f t="shared" ref="Y1898:Y1899" si="1696">Y1888+Y1893</f>
        <v>319.19999999999999</v>
      </c>
      <c r="Z1898" s="142">
        <f t="shared" ref="Z1898:Z1899" si="1697">Z1888+Z1893</f>
        <v>306.39999999999998</v>
      </c>
      <c r="AA1898" s="142">
        <f t="shared" ref="AA1898:AA1899" si="1698">AA1888+AA1893</f>
        <v>275.19999999999999</v>
      </c>
      <c r="AB1898" s="809">
        <f t="shared" ref="AB1898:AB1899" si="1699">AB1888+AB1893</f>
        <v>261.60000000000002</v>
      </c>
      <c r="AC1898" s="288"/>
      <c r="AD1898" s="145">
        <f t="shared" ref="AD1898:AD1904" si="1700">MIN(E1898:AB1898)</f>
        <v>220.40000000000001</v>
      </c>
      <c r="AE1898" s="146"/>
      <c r="AF1898" s="147"/>
      <c r="AG1898" s="9"/>
    </row>
    <row r="1899">
      <c r="A1899" s="149" t="s">
        <v>32</v>
      </c>
      <c r="B1899" s="149"/>
      <c r="C1899" s="150"/>
      <c r="D1899" s="151"/>
      <c r="E1899" s="293">
        <f t="shared" si="1676"/>
        <v>238</v>
      </c>
      <c r="F1899" s="152">
        <f t="shared" si="1677"/>
        <v>236</v>
      </c>
      <c r="G1899" s="152">
        <f t="shared" si="1678"/>
        <v>234.80000000000001</v>
      </c>
      <c r="H1899" s="152">
        <f t="shared" si="1679"/>
        <v>236</v>
      </c>
      <c r="I1899" s="152">
        <f t="shared" si="1680"/>
        <v>242.40000000000001</v>
      </c>
      <c r="J1899" s="152">
        <f t="shared" si="1681"/>
        <v>254</v>
      </c>
      <c r="K1899" s="152">
        <f t="shared" si="1682"/>
        <v>262</v>
      </c>
      <c r="L1899" s="152">
        <f t="shared" si="1683"/>
        <v>260</v>
      </c>
      <c r="M1899" s="152">
        <f t="shared" si="1684"/>
        <v>412.80000000000001</v>
      </c>
      <c r="N1899" s="152">
        <f t="shared" si="1685"/>
        <v>397.19999999999999</v>
      </c>
      <c r="O1899" s="152">
        <f t="shared" si="1686"/>
        <v>318</v>
      </c>
      <c r="P1899" s="152">
        <f t="shared" si="1687"/>
        <v>418</v>
      </c>
      <c r="Q1899" s="152">
        <f t="shared" si="1688"/>
        <v>255.59999999999999</v>
      </c>
      <c r="R1899" s="152">
        <f t="shared" si="1689"/>
        <v>433.19999999999999</v>
      </c>
      <c r="S1899" s="152">
        <f t="shared" si="1690"/>
        <v>440</v>
      </c>
      <c r="T1899" s="152">
        <f t="shared" si="1691"/>
        <v>382</v>
      </c>
      <c r="U1899" s="152">
        <f t="shared" si="1692"/>
        <v>490.39999999999998</v>
      </c>
      <c r="V1899" s="152">
        <f t="shared" si="1693"/>
        <v>402.80000000000001</v>
      </c>
      <c r="W1899" s="152">
        <f t="shared" si="1694"/>
        <v>430.80000000000001</v>
      </c>
      <c r="X1899" s="152">
        <f t="shared" si="1695"/>
        <v>271.19999999999999</v>
      </c>
      <c r="Y1899" s="152">
        <f t="shared" si="1696"/>
        <v>245.19999999999999</v>
      </c>
      <c r="Z1899" s="152">
        <f t="shared" si="1697"/>
        <v>235.59999999999999</v>
      </c>
      <c r="AA1899" s="152">
        <f t="shared" si="1698"/>
        <v>225.59999999999999</v>
      </c>
      <c r="AB1899" s="810">
        <f t="shared" si="1699"/>
        <v>218.80000000000001</v>
      </c>
      <c r="AC1899" s="151"/>
      <c r="AD1899" s="155">
        <f t="shared" si="1700"/>
        <v>218.80000000000001</v>
      </c>
      <c r="AE1899" s="156"/>
      <c r="AF1899" s="157"/>
      <c r="AG1899" s="9"/>
    </row>
    <row r="1900">
      <c r="A1900" s="149" t="s">
        <v>33</v>
      </c>
      <c r="B1900" s="149"/>
      <c r="C1900" s="150"/>
      <c r="D1900" s="151"/>
      <c r="E1900" s="293">
        <f t="shared" ref="E1900:AB1900" si="1701">SQRT(E1899*E1899+E1898*E1898)</f>
        <v>334.32774338962662</v>
      </c>
      <c r="F1900" s="152">
        <f t="shared" si="1701"/>
        <v>322.91200039639284</v>
      </c>
      <c r="G1900" s="152">
        <f t="shared" si="1701"/>
        <v>325.06319385621009</v>
      </c>
      <c r="H1900" s="152">
        <f t="shared" si="1701"/>
        <v>326.48332269811272</v>
      </c>
      <c r="I1900" s="152">
        <f t="shared" si="1701"/>
        <v>339.42822510804842</v>
      </c>
      <c r="J1900" s="152">
        <f t="shared" si="1701"/>
        <v>364.62386098553668</v>
      </c>
      <c r="K1900" s="152">
        <f t="shared" si="1701"/>
        <v>401.01989975561065</v>
      </c>
      <c r="L1900" s="152">
        <f t="shared" si="1701"/>
        <v>409.21388050749209</v>
      </c>
      <c r="M1900" s="152">
        <f t="shared" si="1701"/>
        <v>625.54283626303322</v>
      </c>
      <c r="N1900" s="152">
        <f t="shared" si="1701"/>
        <v>602.32522776320764</v>
      </c>
      <c r="O1900" s="152">
        <f t="shared" si="1701"/>
        <v>500.4287761510123</v>
      </c>
      <c r="P1900" s="152">
        <f t="shared" si="1701"/>
        <v>649.56280681701594</v>
      </c>
      <c r="Q1900" s="152">
        <f t="shared" si="1701"/>
        <v>415.20019267818265</v>
      </c>
      <c r="R1900" s="152">
        <f t="shared" si="1701"/>
        <v>665.49927122424401</v>
      </c>
      <c r="S1900" s="152">
        <f t="shared" si="1701"/>
        <v>674.48160834821874</v>
      </c>
      <c r="T1900" s="152">
        <f t="shared" si="1701"/>
        <v>579.67232122984797</v>
      </c>
      <c r="U1900" s="152">
        <f t="shared" si="1701"/>
        <v>717.09859852045452</v>
      </c>
      <c r="V1900" s="152">
        <f t="shared" si="1701"/>
        <v>581.6459404139257</v>
      </c>
      <c r="W1900" s="152">
        <f t="shared" si="1701"/>
        <v>663.02687728326669</v>
      </c>
      <c r="X1900" s="152">
        <f t="shared" si="1701"/>
        <v>434.91314075341529</v>
      </c>
      <c r="Y1900" s="152">
        <f t="shared" si="1701"/>
        <v>402.50674528509455</v>
      </c>
      <c r="Z1900" s="152">
        <f t="shared" si="1701"/>
        <v>386.50785244287084</v>
      </c>
      <c r="AA1900" s="152">
        <f t="shared" si="1701"/>
        <v>355.85165448540488</v>
      </c>
      <c r="AB1900" s="810">
        <f t="shared" si="1701"/>
        <v>341.03958714495303</v>
      </c>
      <c r="AC1900" s="161"/>
      <c r="AD1900" s="165">
        <f t="shared" si="1700"/>
        <v>322.91200039639284</v>
      </c>
      <c r="AE1900" s="166"/>
      <c r="AF1900" s="167"/>
      <c r="AG1900" s="64"/>
    </row>
    <row r="1901">
      <c r="A1901" s="1423" t="s">
        <v>442</v>
      </c>
      <c r="B1901" s="1424"/>
      <c r="C1901" s="1425" t="s">
        <v>21</v>
      </c>
      <c r="D1901" s="1426" t="s">
        <v>22</v>
      </c>
      <c r="E1901" s="1427">
        <v>13.84</v>
      </c>
      <c r="F1901" s="1428">
        <v>13.6</v>
      </c>
      <c r="G1901" s="1428">
        <v>13.56</v>
      </c>
      <c r="H1901" s="1428">
        <v>13.4</v>
      </c>
      <c r="I1901" s="1428">
        <v>16.239999999999998</v>
      </c>
      <c r="J1901" s="1428">
        <v>16.239999999999998</v>
      </c>
      <c r="K1901" s="1428">
        <v>16.239999999999998</v>
      </c>
      <c r="L1901" s="1428">
        <v>13.359999999999999</v>
      </c>
      <c r="M1901" s="1428">
        <v>30.52</v>
      </c>
      <c r="N1901" s="1428">
        <v>13.960000000000001</v>
      </c>
      <c r="O1901" s="1428">
        <v>31.559999999999999</v>
      </c>
      <c r="P1901" s="1428">
        <v>17.600000000000001</v>
      </c>
      <c r="Q1901" s="1428">
        <v>23.600000000000001</v>
      </c>
      <c r="R1901" s="1428">
        <v>33.399999999999999</v>
      </c>
      <c r="S1901" s="1428">
        <v>20.920000000000002</v>
      </c>
      <c r="T1901" s="1428">
        <v>35.439999999999998</v>
      </c>
      <c r="U1901" s="1428">
        <v>22.440000000000001</v>
      </c>
      <c r="V1901" s="1428">
        <v>18.719999999999999</v>
      </c>
      <c r="W1901" s="1428">
        <v>34.479999999999997</v>
      </c>
      <c r="X1901" s="1428">
        <v>18.359999999999999</v>
      </c>
      <c r="Y1901" s="1428">
        <v>17.879999999999999</v>
      </c>
      <c r="Z1901" s="1428">
        <v>17.120000000000001</v>
      </c>
      <c r="AA1901" s="1428">
        <v>16.16</v>
      </c>
      <c r="AB1901" s="1429">
        <v>16.199999999999999</v>
      </c>
      <c r="AC1901" s="1083">
        <f t="shared" ref="AC1901:AC1903" si="1702">AVERAGE(E1901:AB1901)</f>
        <v>20.201666666666668</v>
      </c>
      <c r="AK1901" s="81"/>
      <c r="AL1901" s="497"/>
      <c r="AM1901" s="81"/>
      <c r="AN1901" s="9"/>
    </row>
    <row r="1902">
      <c r="A1902" s="721" t="s">
        <v>70</v>
      </c>
      <c r="B1902" s="302"/>
      <c r="C1902" s="722" t="s">
        <v>24</v>
      </c>
      <c r="D1902" s="547" t="s">
        <v>22</v>
      </c>
      <c r="E1902" s="301">
        <v>10.5</v>
      </c>
      <c r="F1902" s="302">
        <v>10.5</v>
      </c>
      <c r="G1902" s="302">
        <v>10.539999999999999</v>
      </c>
      <c r="H1902" s="302">
        <v>10.51</v>
      </c>
      <c r="I1902" s="302">
        <v>10.52</v>
      </c>
      <c r="J1902" s="302">
        <v>10.56</v>
      </c>
      <c r="K1902" s="302">
        <v>10.550000000000001</v>
      </c>
      <c r="L1902" s="302">
        <v>10.550000000000001</v>
      </c>
      <c r="M1902" s="302">
        <v>10.380000000000001</v>
      </c>
      <c r="N1902" s="302">
        <v>10.48</v>
      </c>
      <c r="O1902" s="302">
        <v>10.359999999999999</v>
      </c>
      <c r="P1902" s="302">
        <v>10.460000000000001</v>
      </c>
      <c r="Q1902" s="302">
        <v>10.4</v>
      </c>
      <c r="R1902" s="302">
        <v>10.369999999999999</v>
      </c>
      <c r="S1902" s="302">
        <v>10.4</v>
      </c>
      <c r="T1902" s="302">
        <v>10.31</v>
      </c>
      <c r="U1902" s="302">
        <v>10.6</v>
      </c>
      <c r="V1902" s="302">
        <v>10.470000000000001</v>
      </c>
      <c r="W1902" s="302">
        <v>10.390000000000001</v>
      </c>
      <c r="X1902" s="302">
        <v>10.5</v>
      </c>
      <c r="Y1902" s="302">
        <v>10.41</v>
      </c>
      <c r="Z1902" s="302">
        <v>10.359999999999999</v>
      </c>
      <c r="AA1902" s="302">
        <v>10.34</v>
      </c>
      <c r="AB1902" s="950">
        <v>10.34</v>
      </c>
      <c r="AC1902" s="1430">
        <f t="shared" si="1702"/>
        <v>10.450000000000001</v>
      </c>
      <c r="AK1902" s="81"/>
      <c r="AL1902" s="497"/>
      <c r="AM1902" s="81"/>
      <c r="AN1902" s="9"/>
    </row>
    <row r="1903">
      <c r="A1903" s="730" t="s">
        <v>34</v>
      </c>
      <c r="B1903" s="272"/>
      <c r="C1903" s="731" t="s">
        <v>24</v>
      </c>
      <c r="D1903" s="455" t="s">
        <v>22</v>
      </c>
      <c r="E1903" s="404">
        <v>10.51</v>
      </c>
      <c r="F1903" s="272">
        <v>10.51</v>
      </c>
      <c r="G1903" s="272">
        <v>10.51</v>
      </c>
      <c r="H1903" s="272">
        <v>10.529999999999999</v>
      </c>
      <c r="I1903" s="272">
        <v>10.52</v>
      </c>
      <c r="J1903" s="272">
        <v>10.56</v>
      </c>
      <c r="K1903" s="272">
        <v>10.550000000000001</v>
      </c>
      <c r="L1903" s="272">
        <v>10.56</v>
      </c>
      <c r="M1903" s="272">
        <v>10.359999999999999</v>
      </c>
      <c r="N1903" s="272">
        <v>10.48</v>
      </c>
      <c r="O1903" s="272">
        <v>10.390000000000001</v>
      </c>
      <c r="P1903" s="272">
        <v>10.460000000000001</v>
      </c>
      <c r="Q1903" s="272">
        <v>10.43</v>
      </c>
      <c r="R1903" s="272">
        <v>10.35</v>
      </c>
      <c r="S1903" s="272">
        <v>10.42</v>
      </c>
      <c r="T1903" s="272">
        <v>10.34</v>
      </c>
      <c r="U1903" s="272">
        <v>10.56</v>
      </c>
      <c r="V1903" s="272">
        <v>10.44</v>
      </c>
      <c r="W1903" s="272">
        <v>10.390000000000001</v>
      </c>
      <c r="X1903" s="272">
        <v>10.48</v>
      </c>
      <c r="Y1903" s="272">
        <v>10.43</v>
      </c>
      <c r="Z1903" s="272">
        <v>10.369999999999999</v>
      </c>
      <c r="AA1903" s="272">
        <v>10.33</v>
      </c>
      <c r="AB1903" s="274">
        <v>10.32</v>
      </c>
      <c r="AC1903" s="1430">
        <f t="shared" si="1702"/>
        <v>10.450000000000001</v>
      </c>
      <c r="AD1903" s="64"/>
      <c r="AE1903" s="64"/>
      <c r="AF1903" s="64"/>
      <c r="AK1903" s="64"/>
      <c r="AL1903" s="64"/>
      <c r="AM1903" s="9"/>
      <c r="AN1903" s="64"/>
    </row>
    <row r="1904">
      <c r="A1904" s="865" t="s">
        <v>74</v>
      </c>
      <c r="B1904" s="315" t="s">
        <v>443</v>
      </c>
      <c r="C1904" s="67" t="s">
        <v>18</v>
      </c>
      <c r="D1904" s="68" t="s">
        <v>29</v>
      </c>
      <c r="E1904" s="69">
        <v>58.799999999999997</v>
      </c>
      <c r="F1904" s="70">
        <v>53.600000000000001</v>
      </c>
      <c r="G1904" s="70">
        <v>51.600000000000001</v>
      </c>
      <c r="H1904" s="70">
        <v>54.600000000000001</v>
      </c>
      <c r="I1904" s="70">
        <v>54.200000000000003</v>
      </c>
      <c r="J1904" s="70">
        <v>58.399999999999999</v>
      </c>
      <c r="K1904" s="70">
        <v>73.400000000000006</v>
      </c>
      <c r="L1904" s="70">
        <v>75.200000000000003</v>
      </c>
      <c r="M1904" s="70">
        <v>81</v>
      </c>
      <c r="N1904" s="70">
        <v>87.200000000000003</v>
      </c>
      <c r="O1904" s="70">
        <v>83.400000000000006</v>
      </c>
      <c r="P1904" s="70">
        <v>81.400000000000006</v>
      </c>
      <c r="Q1904" s="70">
        <v>80.200000000000003</v>
      </c>
      <c r="R1904" s="70">
        <v>73.200000000000003</v>
      </c>
      <c r="S1904" s="70">
        <v>81.799999999999997</v>
      </c>
      <c r="T1904" s="70">
        <v>89</v>
      </c>
      <c r="U1904" s="70">
        <v>86.799999999999997</v>
      </c>
      <c r="V1904" s="70">
        <v>88.200000000000003</v>
      </c>
      <c r="W1904" s="70">
        <v>82.799999999999997</v>
      </c>
      <c r="X1904" s="70">
        <v>82.599999999999994</v>
      </c>
      <c r="Y1904" s="70">
        <v>78.799999999999997</v>
      </c>
      <c r="Z1904" s="70">
        <v>78</v>
      </c>
      <c r="AA1904" s="70">
        <v>63.399999999999999</v>
      </c>
      <c r="AB1904" s="71">
        <v>52.799999999999997</v>
      </c>
      <c r="AC1904" s="278">
        <f t="shared" ref="AC1904:AC1905" si="1703">SUM(E1904:AB1904)</f>
        <v>1750.3999999999999</v>
      </c>
      <c r="AD1904" s="112">
        <f t="shared" si="1700"/>
        <v>51.600000000000001</v>
      </c>
      <c r="AE1904" s="109">
        <v>100</v>
      </c>
      <c r="AF1904" s="110">
        <v>20</v>
      </c>
      <c r="AK1904" s="81"/>
      <c r="AL1904" s="497"/>
      <c r="AM1904" s="81"/>
      <c r="AN1904" s="9"/>
    </row>
    <row r="1905">
      <c r="A1905" s="866"/>
      <c r="B1905" s="316"/>
      <c r="C1905" s="75" t="s">
        <v>20</v>
      </c>
      <c r="D1905" s="76" t="s">
        <v>29</v>
      </c>
      <c r="E1905" s="77">
        <v>53.600000000000001</v>
      </c>
      <c r="F1905" s="78">
        <v>53.399999999999999</v>
      </c>
      <c r="G1905" s="78">
        <v>48.399999999999999</v>
      </c>
      <c r="H1905" s="78">
        <v>53.600000000000001</v>
      </c>
      <c r="I1905" s="78">
        <v>43.200000000000003</v>
      </c>
      <c r="J1905" s="78">
        <v>42</v>
      </c>
      <c r="K1905" s="78">
        <v>44.600000000000001</v>
      </c>
      <c r="L1905" s="78">
        <v>45.399999999999999</v>
      </c>
      <c r="M1905" s="78">
        <v>48.799999999999997</v>
      </c>
      <c r="N1905" s="78">
        <v>60.799999999999997</v>
      </c>
      <c r="O1905" s="78">
        <v>52.200000000000003</v>
      </c>
      <c r="P1905" s="78">
        <v>50</v>
      </c>
      <c r="Q1905" s="78">
        <v>56.600000000000001</v>
      </c>
      <c r="R1905" s="78">
        <v>40.600000000000001</v>
      </c>
      <c r="S1905" s="78">
        <v>50.399999999999999</v>
      </c>
      <c r="T1905" s="78">
        <v>63.200000000000003</v>
      </c>
      <c r="U1905" s="78">
        <v>68</v>
      </c>
      <c r="V1905" s="78">
        <v>71.400000000000006</v>
      </c>
      <c r="W1905" s="78">
        <v>53</v>
      </c>
      <c r="X1905" s="78">
        <v>55.799999999999997</v>
      </c>
      <c r="Y1905" s="78">
        <v>50.399999999999999</v>
      </c>
      <c r="Z1905" s="78">
        <v>48.600000000000001</v>
      </c>
      <c r="AA1905" s="78">
        <v>47.200000000000003</v>
      </c>
      <c r="AB1905" s="79">
        <v>35.200000000000003</v>
      </c>
      <c r="AC1905" s="280">
        <f t="shared" si="1703"/>
        <v>1236.4000000000001</v>
      </c>
      <c r="AD1905" s="117"/>
      <c r="AE1905" s="78"/>
      <c r="AF1905" s="79"/>
      <c r="AK1905" s="9"/>
      <c r="AL1905" s="9"/>
      <c r="AM1905" s="9"/>
      <c r="AN1905" s="9"/>
    </row>
    <row r="1906">
      <c r="A1906" s="866"/>
      <c r="B1906" s="316"/>
      <c r="C1906" s="75" t="s">
        <v>21</v>
      </c>
      <c r="D1906" s="76" t="s">
        <v>22</v>
      </c>
      <c r="E1906" s="1245">
        <v>5.3200000000000003</v>
      </c>
      <c r="F1906" s="74">
        <v>4.6200000000000001</v>
      </c>
      <c r="G1906" s="74">
        <v>4.8600000000000003</v>
      </c>
      <c r="H1906" s="119">
        <v>3.1000000000000001</v>
      </c>
      <c r="I1906" s="74">
        <v>4.2999999999999998</v>
      </c>
      <c r="J1906" s="74">
        <v>3.8199999999999998</v>
      </c>
      <c r="K1906" s="74">
        <v>4.8799999999999999</v>
      </c>
      <c r="L1906" s="74">
        <v>5.54</v>
      </c>
      <c r="M1906" s="74">
        <v>6.0800000000000001</v>
      </c>
      <c r="N1906" s="119">
        <v>5.46</v>
      </c>
      <c r="O1906" s="74">
        <v>4.1600000000000001</v>
      </c>
      <c r="P1906" s="74">
        <v>5.8799999999999999</v>
      </c>
      <c r="Q1906" s="74">
        <v>4.1399999999999997</v>
      </c>
      <c r="R1906" s="74">
        <v>4.2199999999999998</v>
      </c>
      <c r="S1906" s="74">
        <v>6.4800000000000004</v>
      </c>
      <c r="T1906" s="74">
        <v>5.1200000000000001</v>
      </c>
      <c r="U1906" s="74">
        <v>6.6200000000000001</v>
      </c>
      <c r="V1906" s="74">
        <v>4.7400000000000002</v>
      </c>
      <c r="W1906" s="74">
        <v>4.5599999999999996</v>
      </c>
      <c r="X1906" s="74">
        <v>6</v>
      </c>
      <c r="Y1906" s="119">
        <v>4.0199999999999996</v>
      </c>
      <c r="Z1906" s="74">
        <v>4.3600000000000003</v>
      </c>
      <c r="AA1906" s="74">
        <v>3.8199999999999998</v>
      </c>
      <c r="AB1906" s="1246">
        <v>3.7599999999999998</v>
      </c>
      <c r="AC1906" s="280">
        <f>AVERAGE(E1906:AB1906)</f>
        <v>4.8275000000000006</v>
      </c>
      <c r="AD1906" s="122"/>
      <c r="AE1906" s="122"/>
      <c r="AF1906" s="123"/>
      <c r="AK1906" s="9"/>
      <c r="AL1906" s="9"/>
      <c r="AM1906" s="9"/>
      <c r="AN1906" s="9"/>
    </row>
    <row r="1907">
      <c r="A1907" s="866"/>
      <c r="B1907" s="316"/>
      <c r="C1907" s="75" t="s">
        <v>23</v>
      </c>
      <c r="D1907" s="76"/>
      <c r="E1907" s="82">
        <f t="shared" ref="E1907:AB1907" si="1704">E1905/E1904</f>
        <v>0.91156462585034015</v>
      </c>
      <c r="F1907" s="83">
        <f t="shared" si="1704"/>
        <v>0.99626865671641784</v>
      </c>
      <c r="G1907" s="83">
        <f t="shared" si="1704"/>
        <v>0.93798449612403101</v>
      </c>
      <c r="H1907" s="83">
        <f t="shared" si="1704"/>
        <v>0.98168498168498164</v>
      </c>
      <c r="I1907" s="83">
        <f t="shared" si="1704"/>
        <v>0.79704797047970477</v>
      </c>
      <c r="J1907" s="83">
        <f t="shared" si="1704"/>
        <v>0.71917808219178081</v>
      </c>
      <c r="K1907" s="83">
        <f t="shared" si="1704"/>
        <v>0.60762942779291551</v>
      </c>
      <c r="L1907" s="83">
        <f t="shared" si="1704"/>
        <v>0.60372340425531912</v>
      </c>
      <c r="M1907" s="83">
        <f t="shared" si="1704"/>
        <v>0.60246913580246908</v>
      </c>
      <c r="N1907" s="83">
        <f t="shared" si="1704"/>
        <v>0.69724770642201828</v>
      </c>
      <c r="O1907" s="83">
        <f t="shared" si="1704"/>
        <v>0.62589928057553956</v>
      </c>
      <c r="P1907" s="83">
        <f t="shared" si="1704"/>
        <v>0.61425061425061422</v>
      </c>
      <c r="Q1907" s="83">
        <f t="shared" si="1704"/>
        <v>0.70573566084788031</v>
      </c>
      <c r="R1907" s="83">
        <f t="shared" si="1704"/>
        <v>0.55464480874316935</v>
      </c>
      <c r="S1907" s="83">
        <f t="shared" si="1704"/>
        <v>0.61613691931540338</v>
      </c>
      <c r="T1907" s="83">
        <f t="shared" si="1704"/>
        <v>0.71011235955056184</v>
      </c>
      <c r="U1907" s="83">
        <f t="shared" si="1704"/>
        <v>0.78341013824884798</v>
      </c>
      <c r="V1907" s="83">
        <f t="shared" si="1704"/>
        <v>0.80952380952380953</v>
      </c>
      <c r="W1907" s="83">
        <f t="shared" si="1704"/>
        <v>0.64009661835748799</v>
      </c>
      <c r="X1907" s="83">
        <f t="shared" si="1704"/>
        <v>0.67554479418886204</v>
      </c>
      <c r="Y1907" s="83">
        <f t="shared" si="1704"/>
        <v>0.63959390862944165</v>
      </c>
      <c r="Z1907" s="83">
        <f t="shared" si="1704"/>
        <v>0.62307692307692308</v>
      </c>
      <c r="AA1907" s="83">
        <f t="shared" si="1704"/>
        <v>0.74447949526813884</v>
      </c>
      <c r="AB1907" s="84">
        <f t="shared" si="1704"/>
        <v>0.66666666666666674</v>
      </c>
      <c r="AC1907" s="76"/>
      <c r="AD1907" s="117"/>
      <c r="AE1907" s="78"/>
      <c r="AF1907" s="79"/>
      <c r="AK1907" s="9"/>
      <c r="AL1907" s="9"/>
      <c r="AM1907" s="9"/>
      <c r="AN1907" s="9"/>
    </row>
    <row r="1908">
      <c r="A1908" s="742"/>
      <c r="B1908" s="743"/>
      <c r="C1908" s="127" t="s">
        <v>37</v>
      </c>
      <c r="D1908" s="94"/>
      <c r="E1908" s="128">
        <f t="shared" ref="E1908:AB1908" si="1705">SQRT(E1904*E1904+E1905*E1905)/E1903/1.73</f>
        <v>4.37589363661432</v>
      </c>
      <c r="F1908" s="129">
        <f t="shared" si="1705"/>
        <v>4.1612204042578202</v>
      </c>
      <c r="G1908" s="129">
        <f t="shared" si="1705"/>
        <v>3.8909748888976523</v>
      </c>
      <c r="H1908" s="129">
        <f t="shared" si="1705"/>
        <v>4.2000681370606721</v>
      </c>
      <c r="I1908" s="129">
        <f t="shared" si="1705"/>
        <v>3.8083270035859376</v>
      </c>
      <c r="J1908" s="129">
        <f t="shared" si="1705"/>
        <v>3.9375555358467111</v>
      </c>
      <c r="K1908" s="129">
        <f t="shared" si="1705"/>
        <v>4.7057958978683159</v>
      </c>
      <c r="L1908" s="129">
        <f t="shared" si="1705"/>
        <v>4.8083017735272522</v>
      </c>
      <c r="M1908" s="129">
        <f t="shared" si="1705"/>
        <v>5.2762110473479336</v>
      </c>
      <c r="N1908" s="129">
        <f t="shared" si="1705"/>
        <v>5.8632857429210183</v>
      </c>
      <c r="O1908" s="129">
        <f t="shared" si="1705"/>
        <v>5.4737505370360422</v>
      </c>
      <c r="P1908" s="129">
        <f t="shared" si="1705"/>
        <v>5.2791194979065237</v>
      </c>
      <c r="Q1908" s="129">
        <f t="shared" si="1705"/>
        <v>5.4401261417135132</v>
      </c>
      <c r="R1908" s="129">
        <f t="shared" si="1705"/>
        <v>4.6748449305925472</v>
      </c>
      <c r="S1908" s="129">
        <f t="shared" si="1705"/>
        <v>5.3299110677625832</v>
      </c>
      <c r="T1908" s="129">
        <f t="shared" si="1705"/>
        <v>6.102176363279928</v>
      </c>
      <c r="U1908" s="129">
        <f t="shared" si="1705"/>
        <v>6.0356678867353644</v>
      </c>
      <c r="V1908" s="129">
        <f t="shared" si="1705"/>
        <v>6.2829574515144557</v>
      </c>
      <c r="W1908" s="129">
        <f t="shared" si="1705"/>
        <v>5.4693495922674122</v>
      </c>
      <c r="X1908" s="129">
        <f t="shared" si="1705"/>
        <v>5.4980305324597651</v>
      </c>
      <c r="Y1908" s="129">
        <f t="shared" si="1705"/>
        <v>5.1839844243748505</v>
      </c>
      <c r="Z1908" s="129">
        <f t="shared" si="1705"/>
        <v>5.1227085815583449</v>
      </c>
      <c r="AA1908" s="129">
        <f t="shared" si="1705"/>
        <v>4.4228604015388724</v>
      </c>
      <c r="AB1908" s="131">
        <f t="shared" si="1705"/>
        <v>3.5543365174623722</v>
      </c>
      <c r="AC1908" s="284">
        <f>AVERAGE(E1908:AB1908)</f>
        <v>4.954060749755425</v>
      </c>
      <c r="AD1908" s="373">
        <f>(AC1906-AC1908)/AC1906</f>
        <v>-0.026216623460471135</v>
      </c>
      <c r="AE1908" s="129"/>
      <c r="AF1908" s="131"/>
      <c r="AK1908" s="64"/>
      <c r="AL1908" s="64"/>
      <c r="AM1908" s="9"/>
      <c r="AN1908" s="64"/>
    </row>
    <row r="1909">
      <c r="A1909" s="865" t="s">
        <v>55</v>
      </c>
      <c r="B1909" s="315" t="s">
        <v>444</v>
      </c>
      <c r="C1909" s="67" t="s">
        <v>18</v>
      </c>
      <c r="D1909" s="68" t="s">
        <v>29</v>
      </c>
      <c r="E1909" s="69">
        <v>163</v>
      </c>
      <c r="F1909" s="70">
        <v>154.19999999999999</v>
      </c>
      <c r="G1909" s="70">
        <v>160.80000000000001</v>
      </c>
      <c r="H1909" s="70">
        <v>157.40000000000001</v>
      </c>
      <c r="I1909" s="70">
        <v>172.40000000000001</v>
      </c>
      <c r="J1909" s="70">
        <v>192.80000000000001</v>
      </c>
      <c r="K1909" s="70">
        <v>226.59999999999999</v>
      </c>
      <c r="L1909" s="70">
        <v>238</v>
      </c>
      <c r="M1909" s="70">
        <v>389.80000000000001</v>
      </c>
      <c r="N1909" s="70">
        <v>365.60000000000002</v>
      </c>
      <c r="O1909" s="70">
        <v>300.39999999999998</v>
      </c>
      <c r="P1909" s="70">
        <v>414.60000000000002</v>
      </c>
      <c r="Q1909" s="70">
        <v>241.80000000000001</v>
      </c>
      <c r="R1909" s="70">
        <v>432</v>
      </c>
      <c r="S1909" s="70">
        <v>429.60000000000002</v>
      </c>
      <c r="T1909" s="70">
        <v>347.19999999999999</v>
      </c>
      <c r="U1909" s="70">
        <v>437.39999999999998</v>
      </c>
      <c r="V1909" s="70">
        <v>330.39999999999998</v>
      </c>
      <c r="W1909" s="70">
        <v>423</v>
      </c>
      <c r="X1909" s="70">
        <v>255.59999999999999</v>
      </c>
      <c r="Y1909" s="70">
        <v>237.19999999999999</v>
      </c>
      <c r="Z1909" s="70">
        <v>226.40000000000001</v>
      </c>
      <c r="AA1909" s="70">
        <v>209.19999999999999</v>
      </c>
      <c r="AB1909" s="71">
        <v>203</v>
      </c>
      <c r="AC1909" s="278">
        <f t="shared" ref="AC1909:AC1910" si="1706">SUM(E1909:AB1909)</f>
        <v>6708.3999999999987</v>
      </c>
      <c r="AD1909" s="112">
        <f>MIN(E1909:AB1909)</f>
        <v>154.19999999999999</v>
      </c>
      <c r="AE1909" s="109">
        <v>100</v>
      </c>
      <c r="AF1909" s="110">
        <v>20</v>
      </c>
      <c r="AK1909" s="81"/>
      <c r="AL1909" s="497"/>
      <c r="AM1909" s="81"/>
      <c r="AN1909" s="9"/>
    </row>
    <row r="1910">
      <c r="A1910" s="866"/>
      <c r="B1910" s="316"/>
      <c r="C1910" s="75" t="s">
        <v>20</v>
      </c>
      <c r="D1910" s="76" t="s">
        <v>29</v>
      </c>
      <c r="E1910" s="77">
        <v>174.80000000000001</v>
      </c>
      <c r="F1910" s="78">
        <v>173</v>
      </c>
      <c r="G1910" s="78">
        <v>176.59999999999999</v>
      </c>
      <c r="H1910" s="78">
        <v>172.80000000000001</v>
      </c>
      <c r="I1910" s="78">
        <v>194.59999999999999</v>
      </c>
      <c r="J1910" s="78">
        <v>211.80000000000001</v>
      </c>
      <c r="K1910" s="78">
        <v>218.80000000000001</v>
      </c>
      <c r="L1910" s="78">
        <v>216</v>
      </c>
      <c r="M1910" s="78">
        <v>365.60000000000002</v>
      </c>
      <c r="N1910" s="78">
        <v>337.39999999999998</v>
      </c>
      <c r="O1910" s="78">
        <v>266.19999999999999</v>
      </c>
      <c r="P1910" s="78">
        <v>368.19999999999999</v>
      </c>
      <c r="Q1910" s="78">
        <v>199.80000000000001</v>
      </c>
      <c r="R1910" s="78">
        <v>393.19999999999999</v>
      </c>
      <c r="S1910" s="78">
        <v>390.19999999999999</v>
      </c>
      <c r="T1910" s="78">
        <v>319.80000000000001</v>
      </c>
      <c r="U1910" s="78">
        <v>422.19999999999999</v>
      </c>
      <c r="V1910" s="78">
        <v>331.60000000000002</v>
      </c>
      <c r="W1910" s="78">
        <v>377.19999999999999</v>
      </c>
      <c r="X1910" s="78">
        <v>216</v>
      </c>
      <c r="Y1910" s="78">
        <v>196.19999999999999</v>
      </c>
      <c r="Z1910" s="78">
        <v>188.80000000000001</v>
      </c>
      <c r="AA1910" s="78">
        <v>182.19999999999999</v>
      </c>
      <c r="AB1910" s="79">
        <v>185.19999999999999</v>
      </c>
      <c r="AC1910" s="280">
        <f t="shared" si="1706"/>
        <v>6278.1999999999989</v>
      </c>
      <c r="AD1910" s="117"/>
      <c r="AE1910" s="78"/>
      <c r="AF1910" s="79"/>
      <c r="AK1910" s="9"/>
      <c r="AL1910" s="9"/>
      <c r="AM1910" s="9"/>
      <c r="AN1910" s="9"/>
    </row>
    <row r="1911">
      <c r="A1911" s="866"/>
      <c r="B1911" s="316"/>
      <c r="C1911" s="75" t="s">
        <v>21</v>
      </c>
      <c r="D1911" s="76" t="s">
        <v>22</v>
      </c>
      <c r="E1911" s="1245">
        <v>12.92</v>
      </c>
      <c r="F1911" s="74">
        <v>12.32</v>
      </c>
      <c r="G1911" s="74">
        <v>11.94</v>
      </c>
      <c r="H1911" s="119">
        <v>12.279999999999999</v>
      </c>
      <c r="I1911" s="74">
        <v>14.960000000000001</v>
      </c>
      <c r="J1911" s="74">
        <v>16.719999999999999</v>
      </c>
      <c r="K1911" s="74">
        <v>14.44</v>
      </c>
      <c r="L1911" s="74">
        <v>11.82</v>
      </c>
      <c r="M1911" s="74">
        <v>29.460000000000001</v>
      </c>
      <c r="N1911" s="119">
        <v>12.140000000000001</v>
      </c>
      <c r="O1911" s="74">
        <v>29.920000000000002</v>
      </c>
      <c r="P1911" s="74">
        <v>15.58</v>
      </c>
      <c r="Q1911" s="74">
        <v>21.379999999999999</v>
      </c>
      <c r="R1911" s="74">
        <v>31.260000000000002</v>
      </c>
      <c r="S1911" s="74">
        <v>18.379999999999999</v>
      </c>
      <c r="T1911" s="74">
        <v>33.640000000000001</v>
      </c>
      <c r="U1911" s="74">
        <v>19.859999999999999</v>
      </c>
      <c r="V1911" s="74">
        <v>17.039999999999999</v>
      </c>
      <c r="W1911" s="74">
        <v>33.159999999999997</v>
      </c>
      <c r="X1911" s="74">
        <v>17.399999999999999</v>
      </c>
      <c r="Y1911" s="119">
        <v>16.260000000000002</v>
      </c>
      <c r="Z1911" s="74">
        <v>15.539999999999999</v>
      </c>
      <c r="AA1911" s="74">
        <v>14.68</v>
      </c>
      <c r="AB1911" s="1246">
        <v>14.52</v>
      </c>
      <c r="AC1911" s="280">
        <f>AVERAGE(E1911:AB1911)</f>
        <v>18.650833333333335</v>
      </c>
      <c r="AD1911" s="122"/>
      <c r="AE1911" s="122"/>
      <c r="AF1911" s="123"/>
      <c r="AK1911" s="9"/>
      <c r="AL1911" s="9"/>
      <c r="AM1911" s="9"/>
      <c r="AN1911" s="9"/>
    </row>
    <row r="1912">
      <c r="A1912" s="866"/>
      <c r="B1912" s="316"/>
      <c r="C1912" s="75" t="s">
        <v>23</v>
      </c>
      <c r="D1912" s="76"/>
      <c r="E1912" s="82">
        <f t="shared" ref="E1912:AB1912" si="1707">E1910/E1909</f>
        <v>1.0723926380368098</v>
      </c>
      <c r="F1912" s="83">
        <f t="shared" si="1707"/>
        <v>1.1219195849546044</v>
      </c>
      <c r="G1912" s="83">
        <f t="shared" si="1707"/>
        <v>1.0982587064676617</v>
      </c>
      <c r="H1912" s="83">
        <f t="shared" si="1707"/>
        <v>1.0978398983481577</v>
      </c>
      <c r="I1912" s="83">
        <f t="shared" si="1707"/>
        <v>1.1287703016241299</v>
      </c>
      <c r="J1912" s="83">
        <f t="shared" si="1707"/>
        <v>1.0985477178423237</v>
      </c>
      <c r="K1912" s="83">
        <f t="shared" si="1707"/>
        <v>0.96557811120917925</v>
      </c>
      <c r="L1912" s="83">
        <f t="shared" si="1707"/>
        <v>0.90756302521008403</v>
      </c>
      <c r="M1912" s="83">
        <f t="shared" si="1707"/>
        <v>0.93791688045151367</v>
      </c>
      <c r="N1912" s="83">
        <f t="shared" si="1707"/>
        <v>0.922866520787746</v>
      </c>
      <c r="O1912" s="83">
        <f t="shared" si="1707"/>
        <v>0.88615179760319573</v>
      </c>
      <c r="P1912" s="83">
        <f t="shared" si="1707"/>
        <v>0.88808490110950311</v>
      </c>
      <c r="Q1912" s="83">
        <f t="shared" si="1707"/>
        <v>0.82630272952853601</v>
      </c>
      <c r="R1912" s="83">
        <f t="shared" si="1707"/>
        <v>0.91018518518518521</v>
      </c>
      <c r="S1912" s="83">
        <f t="shared" si="1707"/>
        <v>0.90828677839851013</v>
      </c>
      <c r="T1912" s="83">
        <f t="shared" si="1707"/>
        <v>0.92108294930875578</v>
      </c>
      <c r="U1912" s="83">
        <f t="shared" si="1707"/>
        <v>0.96524919981710111</v>
      </c>
      <c r="V1912" s="83">
        <f t="shared" si="1707"/>
        <v>1.0036319612590801</v>
      </c>
      <c r="W1912" s="83">
        <f t="shared" si="1707"/>
        <v>0.89172576832151296</v>
      </c>
      <c r="X1912" s="83">
        <f t="shared" si="1707"/>
        <v>0.84507042253521125</v>
      </c>
      <c r="Y1912" s="83">
        <f t="shared" si="1707"/>
        <v>0.82715008431703207</v>
      </c>
      <c r="Z1912" s="83">
        <f t="shared" si="1707"/>
        <v>0.83392226148409898</v>
      </c>
      <c r="AA1912" s="83">
        <f t="shared" si="1707"/>
        <v>0.87093690248565969</v>
      </c>
      <c r="AB1912" s="84">
        <f t="shared" si="1707"/>
        <v>0.91231527093596054</v>
      </c>
      <c r="AC1912" s="76"/>
      <c r="AD1912" s="117"/>
      <c r="AE1912" s="78"/>
      <c r="AF1912" s="79"/>
      <c r="AK1912" s="9"/>
      <c r="AL1912" s="9"/>
      <c r="AM1912" s="9"/>
      <c r="AN1912" s="9"/>
    </row>
    <row r="1913">
      <c r="A1913" s="742"/>
      <c r="B1913" s="743"/>
      <c r="C1913" s="127" t="s">
        <v>37</v>
      </c>
      <c r="D1913" s="94"/>
      <c r="E1913" s="128">
        <f t="shared" ref="E1913:AB1913" si="1708">SQRT(E1909*E1909+E1910*E1910)/E1903/1.73</f>
        <v>13.145001443602851</v>
      </c>
      <c r="F1913" s="129">
        <f t="shared" si="1708"/>
        <v>12.745743439485905</v>
      </c>
      <c r="G1913" s="129">
        <f t="shared" si="1708"/>
        <v>13.13581210858926</v>
      </c>
      <c r="H1913" s="129">
        <f t="shared" si="1708"/>
        <v>12.830967637224045</v>
      </c>
      <c r="I1913" s="129">
        <f t="shared" si="1708"/>
        <v>14.285068785860275</v>
      </c>
      <c r="J1913" s="129">
        <f t="shared" si="1708"/>
        <v>15.677586057007332</v>
      </c>
      <c r="K1913" s="129">
        <f t="shared" si="1708"/>
        <v>17.258507559908033</v>
      </c>
      <c r="L1913" s="129">
        <f t="shared" si="1708"/>
        <v>17.59300959010794</v>
      </c>
      <c r="M1913" s="129">
        <f t="shared" si="1708"/>
        <v>29.818024641330769</v>
      </c>
      <c r="N1913" s="129">
        <f t="shared" si="1708"/>
        <v>27.439871664658018</v>
      </c>
      <c r="O1913" s="129">
        <f t="shared" si="1708"/>
        <v>22.330046325119387</v>
      </c>
      <c r="P1913" s="129">
        <f t="shared" si="1708"/>
        <v>30.642178016576551</v>
      </c>
      <c r="Q1913" s="129">
        <f t="shared" si="1708"/>
        <v>17.383573796818759</v>
      </c>
      <c r="R1913" s="129">
        <f t="shared" si="1708"/>
        <v>32.624007094685389</v>
      </c>
      <c r="S1913" s="129">
        <f t="shared" si="1708"/>
        <v>32.194381416397079</v>
      </c>
      <c r="T1913" s="129">
        <f t="shared" si="1708"/>
        <v>26.38823397235922</v>
      </c>
      <c r="U1913" s="129">
        <f t="shared" si="1708"/>
        <v>33.276625088070688</v>
      </c>
      <c r="V1913" s="129">
        <f t="shared" si="1708"/>
        <v>25.917738478262663</v>
      </c>
      <c r="W1913" s="129">
        <f t="shared" si="1708"/>
        <v>31.530589744428003</v>
      </c>
      <c r="X1913" s="129">
        <f t="shared" si="1708"/>
        <v>18.457680220445042</v>
      </c>
      <c r="Y1913" s="129">
        <f t="shared" si="1708"/>
        <v>17.05996645851684</v>
      </c>
      <c r="Z1913" s="129">
        <f t="shared" si="1708"/>
        <v>16.432022683973724</v>
      </c>
      <c r="AA1913" s="129">
        <f t="shared" si="1708"/>
        <v>15.52352268802351</v>
      </c>
      <c r="AB1913" s="131">
        <f t="shared" si="1708"/>
        <v>15.391140339716646</v>
      </c>
      <c r="AC1913" s="284">
        <f>AVERAGE(E1913:AB1913)</f>
        <v>21.211720802131996</v>
      </c>
      <c r="AD1913" s="373">
        <f>(AC1911-AC1913)/AC1911</f>
        <v>-0.13730686575927767</v>
      </c>
      <c r="AE1913" s="129"/>
      <c r="AF1913" s="131"/>
      <c r="AK1913" s="64"/>
      <c r="AL1913" s="64"/>
      <c r="AM1913" s="9"/>
      <c r="AN1913" s="64"/>
    </row>
    <row r="1914">
      <c r="A1914" s="865" t="s">
        <v>87</v>
      </c>
      <c r="B1914" s="315" t="s">
        <v>445</v>
      </c>
      <c r="C1914" s="67" t="s">
        <v>18</v>
      </c>
      <c r="D1914" s="68" t="s">
        <v>29</v>
      </c>
      <c r="E1914" s="848">
        <v>6.5999999999999996</v>
      </c>
      <c r="F1914" s="849">
        <v>6</v>
      </c>
      <c r="G1914" s="849">
        <v>6.5999999999999996</v>
      </c>
      <c r="H1914" s="849">
        <v>6.5999999999999996</v>
      </c>
      <c r="I1914" s="849">
        <v>7.5999999999999996</v>
      </c>
      <c r="J1914" s="849">
        <v>9.1999999999999993</v>
      </c>
      <c r="K1914" s="849">
        <v>8.5999999999999996</v>
      </c>
      <c r="L1914" s="849">
        <v>10</v>
      </c>
      <c r="M1914" s="849">
        <v>9.5999999999999996</v>
      </c>
      <c r="N1914" s="849">
        <v>10.4</v>
      </c>
      <c r="O1914" s="849">
        <v>11.199999999999999</v>
      </c>
      <c r="P1914" s="849">
        <v>12</v>
      </c>
      <c r="Q1914" s="849">
        <v>13</v>
      </c>
      <c r="R1914" s="849">
        <v>11.4</v>
      </c>
      <c r="S1914" s="849">
        <v>10.4</v>
      </c>
      <c r="T1914" s="849">
        <v>9.8000000000000007</v>
      </c>
      <c r="U1914" s="849">
        <v>10.4</v>
      </c>
      <c r="V1914" s="849">
        <v>10</v>
      </c>
      <c r="W1914" s="849">
        <v>9.5999999999999996</v>
      </c>
      <c r="X1914" s="849">
        <v>10.199999999999999</v>
      </c>
      <c r="Y1914" s="849">
        <v>10.6</v>
      </c>
      <c r="Z1914" s="849">
        <v>8.8000000000000007</v>
      </c>
      <c r="AA1914" s="849">
        <v>7.7999999999999998</v>
      </c>
      <c r="AB1914" s="1405">
        <v>6.7999999999999998</v>
      </c>
      <c r="AC1914" s="278">
        <f t="shared" ref="AC1914:AC1915" si="1709">SUM(E1914:AB1914)</f>
        <v>223.20000000000005</v>
      </c>
      <c r="AD1914" s="112">
        <f>MIN(E1914:AB1914)</f>
        <v>6</v>
      </c>
      <c r="AE1914" s="109">
        <v>100</v>
      </c>
      <c r="AF1914" s="110">
        <v>20</v>
      </c>
      <c r="AK1914" s="81"/>
      <c r="AL1914" s="497"/>
      <c r="AM1914" s="81"/>
      <c r="AN1914" s="9"/>
    </row>
    <row r="1915">
      <c r="A1915" s="866"/>
      <c r="B1915" s="316"/>
      <c r="C1915" s="75" t="s">
        <v>20</v>
      </c>
      <c r="D1915" s="76" t="s">
        <v>29</v>
      </c>
      <c r="E1915" s="1406">
        <v>11.800000000000001</v>
      </c>
      <c r="F1915" s="1407">
        <v>11.6</v>
      </c>
      <c r="G1915" s="1407">
        <v>11.800000000000001</v>
      </c>
      <c r="H1915" s="1407">
        <v>11.6</v>
      </c>
      <c r="I1915" s="1407">
        <v>12</v>
      </c>
      <c r="J1915" s="1407">
        <v>12.6</v>
      </c>
      <c r="K1915" s="1407">
        <v>12.6</v>
      </c>
      <c r="L1915" s="1407">
        <v>12.6</v>
      </c>
      <c r="M1915" s="1407">
        <v>11</v>
      </c>
      <c r="N1915" s="1407">
        <v>11.199999999999999</v>
      </c>
      <c r="O1915" s="1407">
        <v>12.4</v>
      </c>
      <c r="P1915" s="1407">
        <v>11.4</v>
      </c>
      <c r="Q1915" s="1407">
        <v>12.199999999999999</v>
      </c>
      <c r="R1915" s="1407">
        <v>11.4</v>
      </c>
      <c r="S1915" s="1407">
        <v>11.199999999999999</v>
      </c>
      <c r="T1915" s="1407">
        <v>11.6</v>
      </c>
      <c r="U1915" s="1407">
        <v>12</v>
      </c>
      <c r="V1915" s="1407">
        <v>12.6</v>
      </c>
      <c r="W1915" s="1407">
        <v>11.800000000000001</v>
      </c>
      <c r="X1915" s="1407">
        <v>12.6</v>
      </c>
      <c r="Y1915" s="1407">
        <v>12</v>
      </c>
      <c r="Z1915" s="1407">
        <v>11.6</v>
      </c>
      <c r="AA1915" s="1407">
        <v>10.800000000000001</v>
      </c>
      <c r="AB1915" s="1408">
        <v>10.199999999999999</v>
      </c>
      <c r="AC1915" s="280">
        <f t="shared" si="1709"/>
        <v>282.59999999999997</v>
      </c>
      <c r="AD1915" s="117"/>
      <c r="AE1915" s="78"/>
      <c r="AF1915" s="79"/>
      <c r="AK1915" s="9"/>
      <c r="AL1915" s="9"/>
      <c r="AM1915" s="9"/>
      <c r="AN1915" s="9"/>
    </row>
    <row r="1916">
      <c r="A1916" s="866"/>
      <c r="B1916" s="316"/>
      <c r="C1916" s="75" t="s">
        <v>21</v>
      </c>
      <c r="D1916" s="76" t="s">
        <v>22</v>
      </c>
      <c r="E1916" s="1245">
        <v>0.070000000000000007</v>
      </c>
      <c r="F1916" s="74">
        <v>0.089999999999999997</v>
      </c>
      <c r="G1916" s="74">
        <v>0.17000000000000001</v>
      </c>
      <c r="H1916" s="119">
        <v>0.26000000000000001</v>
      </c>
      <c r="I1916" s="74">
        <v>0.23000000000000001</v>
      </c>
      <c r="J1916" s="74">
        <v>0.23000000000000001</v>
      </c>
      <c r="K1916" s="74">
        <v>0.37</v>
      </c>
      <c r="L1916" s="74">
        <v>0.32000000000000001</v>
      </c>
      <c r="M1916" s="74">
        <v>0.16</v>
      </c>
      <c r="N1916" s="119">
        <v>0.13</v>
      </c>
      <c r="O1916" s="74">
        <v>0.19</v>
      </c>
      <c r="P1916" s="74">
        <v>0.22</v>
      </c>
      <c r="Q1916" s="74">
        <v>0.32000000000000001</v>
      </c>
      <c r="R1916" s="74">
        <v>0.26000000000000001</v>
      </c>
      <c r="S1916" s="74">
        <v>0.19</v>
      </c>
      <c r="T1916" s="74">
        <v>0.26000000000000001</v>
      </c>
      <c r="U1916" s="74">
        <v>0.27000000000000002</v>
      </c>
      <c r="V1916" s="74">
        <v>0.31</v>
      </c>
      <c r="W1916" s="74">
        <v>0.23000000000000001</v>
      </c>
      <c r="X1916" s="74">
        <v>0.23999999999999999</v>
      </c>
      <c r="Y1916" s="119">
        <v>0.27000000000000002</v>
      </c>
      <c r="Z1916" s="74">
        <v>0.17999999999999999</v>
      </c>
      <c r="AA1916" s="74">
        <v>0.14000000000000001</v>
      </c>
      <c r="AB1916" s="1246">
        <v>0.27000000000000002</v>
      </c>
      <c r="AC1916" s="280">
        <f>AVERAGE(E1916:AB1916)</f>
        <v>0.22416666666666671</v>
      </c>
      <c r="AD1916" s="122"/>
      <c r="AE1916" s="122"/>
      <c r="AF1916" s="123"/>
      <c r="AK1916" s="9"/>
      <c r="AL1916" s="9"/>
      <c r="AM1916" s="9"/>
      <c r="AN1916" s="9"/>
    </row>
    <row r="1917">
      <c r="A1917" s="866"/>
      <c r="B1917" s="316"/>
      <c r="C1917" s="75" t="s">
        <v>23</v>
      </c>
      <c r="D1917" s="76"/>
      <c r="E1917" s="82">
        <f t="shared" ref="E1917:AB1917" si="1710">E1915/E1914</f>
        <v>1.7878787878787881</v>
      </c>
      <c r="F1917" s="83">
        <f t="shared" si="1710"/>
        <v>1.9333333333333333</v>
      </c>
      <c r="G1917" s="83">
        <f t="shared" si="1710"/>
        <v>1.7878787878787881</v>
      </c>
      <c r="H1917" s="83">
        <f t="shared" si="1710"/>
        <v>1.7575757575757576</v>
      </c>
      <c r="I1917" s="83">
        <f t="shared" si="1710"/>
        <v>1.5789473684210527</v>
      </c>
      <c r="J1917" s="83">
        <f t="shared" si="1710"/>
        <v>1.3695652173913044</v>
      </c>
      <c r="K1917" s="83">
        <f t="shared" si="1710"/>
        <v>1.4651162790697674</v>
      </c>
      <c r="L1917" s="83">
        <f t="shared" si="1710"/>
        <v>1.26</v>
      </c>
      <c r="M1917" s="83">
        <f t="shared" si="1710"/>
        <v>1.1458333333333335</v>
      </c>
      <c r="N1917" s="83">
        <f t="shared" si="1710"/>
        <v>1.0769230769230769</v>
      </c>
      <c r="O1917" s="83">
        <f t="shared" si="1710"/>
        <v>1.1071428571428572</v>
      </c>
      <c r="P1917" s="83">
        <f t="shared" si="1710"/>
        <v>0.95000000000000007</v>
      </c>
      <c r="Q1917" s="83">
        <f t="shared" si="1710"/>
        <v>0.93846153846153846</v>
      </c>
      <c r="R1917" s="83">
        <f t="shared" si="1710"/>
        <v>1</v>
      </c>
      <c r="S1917" s="83">
        <f t="shared" si="1710"/>
        <v>1.0769230769230769</v>
      </c>
      <c r="T1917" s="83">
        <f t="shared" si="1710"/>
        <v>1.1836734693877551</v>
      </c>
      <c r="U1917" s="83">
        <f t="shared" si="1710"/>
        <v>1.1538461538461537</v>
      </c>
      <c r="V1917" s="83">
        <f t="shared" si="1710"/>
        <v>1.26</v>
      </c>
      <c r="W1917" s="83">
        <f t="shared" si="1710"/>
        <v>1.2291666666666667</v>
      </c>
      <c r="X1917" s="83">
        <f t="shared" si="1710"/>
        <v>1.2352941176470589</v>
      </c>
      <c r="Y1917" s="83">
        <f t="shared" si="1710"/>
        <v>1.1320754716981132</v>
      </c>
      <c r="Z1917" s="83">
        <f t="shared" si="1710"/>
        <v>1.3181818181818181</v>
      </c>
      <c r="AA1917" s="83">
        <f t="shared" si="1710"/>
        <v>1.3846153846153848</v>
      </c>
      <c r="AB1917" s="84">
        <f t="shared" si="1710"/>
        <v>1.5</v>
      </c>
      <c r="AC1917" s="76"/>
      <c r="AD1917" s="117"/>
      <c r="AE1917" s="78"/>
      <c r="AF1917" s="79"/>
      <c r="AK1917" s="9"/>
      <c r="AL1917" s="9"/>
      <c r="AM1917" s="9"/>
      <c r="AN1917" s="9"/>
    </row>
    <row r="1918">
      <c r="A1918" s="742"/>
      <c r="B1918" s="743"/>
      <c r="C1918" s="127" t="s">
        <v>37</v>
      </c>
      <c r="D1918" s="94"/>
      <c r="E1918" s="128">
        <f t="shared" ref="E1918:AB1918" si="1711">SQRT(E1914*E1914+E1915*E1915)/E1903/1.73</f>
        <v>0.74359982097558941</v>
      </c>
      <c r="F1918" s="129">
        <f t="shared" si="1711"/>
        <v>0.71827338531712737</v>
      </c>
      <c r="G1918" s="129">
        <f t="shared" si="1711"/>
        <v>0.74359982097558941</v>
      </c>
      <c r="H1918" s="129">
        <f t="shared" si="1711"/>
        <v>0.73262522693555432</v>
      </c>
      <c r="I1918" s="129">
        <f t="shared" si="1711"/>
        <v>0.78046906105913116</v>
      </c>
      <c r="J1918" s="129">
        <f t="shared" si="1711"/>
        <v>0.85398504546577303</v>
      </c>
      <c r="K1918" s="129">
        <f t="shared" si="1711"/>
        <v>0.83583064736706036</v>
      </c>
      <c r="L1918" s="129">
        <f t="shared" si="1711"/>
        <v>0.88051863144149123</v>
      </c>
      <c r="M1918" s="129">
        <f t="shared" si="1711"/>
        <v>0.8146048608476355</v>
      </c>
      <c r="N1918" s="129">
        <f t="shared" si="1711"/>
        <v>0.84300283168789658</v>
      </c>
      <c r="O1918" s="129">
        <f t="shared" si="1711"/>
        <v>0.92959987423235646</v>
      </c>
      <c r="P1918" s="129">
        <f t="shared" si="1711"/>
        <v>0.91467285607491611</v>
      </c>
      <c r="Q1918" s="129">
        <f t="shared" si="1711"/>
        <v>0.98803849270131405</v>
      </c>
      <c r="R1918" s="129">
        <f t="shared" si="1711"/>
        <v>0.90039566675341565</v>
      </c>
      <c r="S1918" s="129">
        <f t="shared" si="1711"/>
        <v>0.84785697467266374</v>
      </c>
      <c r="T1918" s="129">
        <f t="shared" si="1711"/>
        <v>0.84891265852252173</v>
      </c>
      <c r="U1918" s="129">
        <f t="shared" si="1711"/>
        <v>0.86921672978101272</v>
      </c>
      <c r="V1918" s="129">
        <f t="shared" si="1711"/>
        <v>0.89063953525116368</v>
      </c>
      <c r="W1918" s="129">
        <f t="shared" si="1711"/>
        <v>0.84629159295260192</v>
      </c>
      <c r="X1918" s="129">
        <f t="shared" si="1711"/>
        <v>0.89413952826896004</v>
      </c>
      <c r="Y1918" s="129">
        <f t="shared" si="1711"/>
        <v>0.88734952242588061</v>
      </c>
      <c r="Z1918" s="129">
        <f t="shared" si="1711"/>
        <v>0.81160192967492029</v>
      </c>
      <c r="AA1918" s="129">
        <f t="shared" si="1711"/>
        <v>0.74546676366073961</v>
      </c>
      <c r="AB1918" s="131">
        <f t="shared" si="1711"/>
        <v>0.68663319087341268</v>
      </c>
      <c r="AC1918" s="284">
        <f>AVERAGE(E1918:AB1918)</f>
        <v>0.83363852699661356</v>
      </c>
      <c r="AD1918" s="373">
        <f>(AC1916-AC1918)/AC1916</f>
        <v>-2.7188335776800598</v>
      </c>
      <c r="AE1918" s="129"/>
      <c r="AF1918" s="131"/>
      <c r="AK1918" s="64"/>
      <c r="AL1918" s="64"/>
      <c r="AM1918" s="9"/>
      <c r="AN1918" s="64"/>
    </row>
    <row r="1919">
      <c r="A1919" s="865" t="s">
        <v>38</v>
      </c>
      <c r="B1919" s="315" t="s">
        <v>61</v>
      </c>
      <c r="C1919" s="67" t="s">
        <v>18</v>
      </c>
      <c r="D1919" s="68"/>
      <c r="E1919" s="69"/>
      <c r="F1919" s="70"/>
      <c r="G1919" s="70"/>
      <c r="H1919" s="70"/>
      <c r="I1919" s="70"/>
      <c r="J1919" s="70"/>
      <c r="K1919" s="70"/>
      <c r="L1919" s="70"/>
      <c r="M1919" s="70"/>
      <c r="N1919" s="70"/>
      <c r="O1919" s="70"/>
      <c r="P1919" s="70"/>
      <c r="Q1919" s="70"/>
      <c r="R1919" s="70"/>
      <c r="S1919" s="70"/>
      <c r="T1919" s="70"/>
      <c r="U1919" s="70"/>
      <c r="V1919" s="70"/>
      <c r="W1919" s="70"/>
      <c r="X1919" s="70"/>
      <c r="Y1919" s="70"/>
      <c r="Z1919" s="70"/>
      <c r="AA1919" s="70"/>
      <c r="AB1919" s="71"/>
      <c r="AC1919" s="278">
        <f t="shared" ref="AC1919:AC1920" si="1712">SUM(E1919:AB1919)</f>
        <v>0</v>
      </c>
      <c r="AD1919" s="112">
        <f>MIN(E1919:AB1919)</f>
        <v>0</v>
      </c>
      <c r="AE1919" s="109">
        <v>100</v>
      </c>
      <c r="AF1919" s="110">
        <v>20</v>
      </c>
      <c r="AK1919" s="81"/>
      <c r="AL1919" s="497"/>
      <c r="AM1919" s="81"/>
      <c r="AN1919" s="9"/>
    </row>
    <row r="1920">
      <c r="A1920" s="866"/>
      <c r="B1920" s="316"/>
      <c r="C1920" s="75" t="s">
        <v>20</v>
      </c>
      <c r="D1920" s="76"/>
      <c r="E1920" s="77"/>
      <c r="F1920" s="78"/>
      <c r="G1920" s="78"/>
      <c r="H1920" s="78"/>
      <c r="I1920" s="78"/>
      <c r="J1920" s="78"/>
      <c r="K1920" s="78"/>
      <c r="L1920" s="78"/>
      <c r="M1920" s="78"/>
      <c r="N1920" s="78"/>
      <c r="O1920" s="78"/>
      <c r="P1920" s="78"/>
      <c r="Q1920" s="78"/>
      <c r="R1920" s="78"/>
      <c r="S1920" s="78"/>
      <c r="T1920" s="78"/>
      <c r="U1920" s="78"/>
      <c r="V1920" s="78"/>
      <c r="W1920" s="78"/>
      <c r="X1920" s="78"/>
      <c r="Y1920" s="78"/>
      <c r="Z1920" s="78"/>
      <c r="AA1920" s="78"/>
      <c r="AB1920" s="79"/>
      <c r="AC1920" s="280">
        <f t="shared" si="1712"/>
        <v>0</v>
      </c>
      <c r="AD1920" s="117"/>
      <c r="AE1920" s="78"/>
      <c r="AF1920" s="79"/>
      <c r="AK1920" s="9"/>
      <c r="AL1920" s="9"/>
      <c r="AM1920" s="9"/>
      <c r="AN1920" s="9"/>
    </row>
    <row r="1921">
      <c r="A1921" s="866"/>
      <c r="B1921" s="316"/>
      <c r="C1921" s="75" t="s">
        <v>21</v>
      </c>
      <c r="D1921" s="76"/>
      <c r="E1921" s="1245"/>
      <c r="F1921" s="74"/>
      <c r="G1921" s="74"/>
      <c r="H1921" s="119"/>
      <c r="I1921" s="74"/>
      <c r="J1921" s="74"/>
      <c r="K1921" s="74"/>
      <c r="L1921" s="74"/>
      <c r="M1921" s="74"/>
      <c r="N1921" s="119"/>
      <c r="O1921" s="74"/>
      <c r="P1921" s="74"/>
      <c r="Q1921" s="74"/>
      <c r="R1921" s="74"/>
      <c r="S1921" s="74"/>
      <c r="T1921" s="74"/>
      <c r="U1921" s="74"/>
      <c r="V1921" s="74"/>
      <c r="W1921" s="74"/>
      <c r="X1921" s="74"/>
      <c r="Y1921" s="119"/>
      <c r="Z1921" s="74"/>
      <c r="AA1921" s="74"/>
      <c r="AB1921" s="1246"/>
      <c r="AC1921" s="280"/>
      <c r="AD1921" s="122"/>
      <c r="AE1921" s="122"/>
      <c r="AF1921" s="123"/>
      <c r="AK1921" s="9"/>
      <c r="AL1921" s="9"/>
      <c r="AM1921" s="9"/>
      <c r="AN1921" s="9"/>
    </row>
    <row r="1922">
      <c r="A1922" s="866"/>
      <c r="B1922" s="316"/>
      <c r="C1922" s="75" t="s">
        <v>23</v>
      </c>
      <c r="D1922" s="76"/>
      <c r="E1922" s="82" t="e">
        <f t="shared" ref="E1922:AB1922" si="1713">E1920/E1919</f>
        <v>#DIV/0!</v>
      </c>
      <c r="F1922" s="83" t="e">
        <f t="shared" si="1713"/>
        <v>#DIV/0!</v>
      </c>
      <c r="G1922" s="83" t="e">
        <f t="shared" si="1713"/>
        <v>#DIV/0!</v>
      </c>
      <c r="H1922" s="83" t="e">
        <f t="shared" si="1713"/>
        <v>#DIV/0!</v>
      </c>
      <c r="I1922" s="83" t="e">
        <f t="shared" si="1713"/>
        <v>#DIV/0!</v>
      </c>
      <c r="J1922" s="83" t="e">
        <f t="shared" si="1713"/>
        <v>#DIV/0!</v>
      </c>
      <c r="K1922" s="83" t="e">
        <f t="shared" si="1713"/>
        <v>#DIV/0!</v>
      </c>
      <c r="L1922" s="83" t="e">
        <f t="shared" si="1713"/>
        <v>#DIV/0!</v>
      </c>
      <c r="M1922" s="83" t="e">
        <f t="shared" si="1713"/>
        <v>#DIV/0!</v>
      </c>
      <c r="N1922" s="83" t="e">
        <f t="shared" si="1713"/>
        <v>#DIV/0!</v>
      </c>
      <c r="O1922" s="83" t="e">
        <f t="shared" si="1713"/>
        <v>#DIV/0!</v>
      </c>
      <c r="P1922" s="83" t="e">
        <f t="shared" si="1713"/>
        <v>#DIV/0!</v>
      </c>
      <c r="Q1922" s="83" t="e">
        <f t="shared" si="1713"/>
        <v>#DIV/0!</v>
      </c>
      <c r="R1922" s="83" t="e">
        <f t="shared" si="1713"/>
        <v>#DIV/0!</v>
      </c>
      <c r="S1922" s="83" t="e">
        <f t="shared" si="1713"/>
        <v>#DIV/0!</v>
      </c>
      <c r="T1922" s="83" t="e">
        <f t="shared" si="1713"/>
        <v>#DIV/0!</v>
      </c>
      <c r="U1922" s="83" t="e">
        <f t="shared" si="1713"/>
        <v>#DIV/0!</v>
      </c>
      <c r="V1922" s="83" t="e">
        <f t="shared" si="1713"/>
        <v>#DIV/0!</v>
      </c>
      <c r="W1922" s="83" t="e">
        <f t="shared" si="1713"/>
        <v>#DIV/0!</v>
      </c>
      <c r="X1922" s="83" t="e">
        <f t="shared" si="1713"/>
        <v>#DIV/0!</v>
      </c>
      <c r="Y1922" s="83" t="e">
        <f t="shared" si="1713"/>
        <v>#DIV/0!</v>
      </c>
      <c r="Z1922" s="83" t="e">
        <f t="shared" si="1713"/>
        <v>#DIV/0!</v>
      </c>
      <c r="AA1922" s="83" t="e">
        <f t="shared" si="1713"/>
        <v>#DIV/0!</v>
      </c>
      <c r="AB1922" s="84" t="e">
        <f t="shared" si="1713"/>
        <v>#DIV/0!</v>
      </c>
      <c r="AC1922" s="76"/>
      <c r="AD1922" s="117"/>
      <c r="AE1922" s="78"/>
      <c r="AF1922" s="79"/>
      <c r="AK1922" s="9"/>
      <c r="AL1922" s="9"/>
      <c r="AM1922" s="9"/>
      <c r="AN1922" s="9"/>
    </row>
    <row r="1923">
      <c r="A1923" s="742"/>
      <c r="B1923" s="743"/>
      <c r="C1923" s="127" t="s">
        <v>37</v>
      </c>
      <c r="D1923" s="94"/>
      <c r="E1923" s="128">
        <f t="shared" ref="E1923:AB1923" si="1714">SQRT(E1919*E1919+E1920*E1920)/E1903/1.73</f>
        <v>0</v>
      </c>
      <c r="F1923" s="129">
        <f t="shared" si="1714"/>
        <v>0</v>
      </c>
      <c r="G1923" s="129">
        <f t="shared" si="1714"/>
        <v>0</v>
      </c>
      <c r="H1923" s="129">
        <f t="shared" si="1714"/>
        <v>0</v>
      </c>
      <c r="I1923" s="129">
        <f t="shared" si="1714"/>
        <v>0</v>
      </c>
      <c r="J1923" s="129">
        <f t="shared" si="1714"/>
        <v>0</v>
      </c>
      <c r="K1923" s="129">
        <f t="shared" si="1714"/>
        <v>0</v>
      </c>
      <c r="L1923" s="129">
        <f t="shared" si="1714"/>
        <v>0</v>
      </c>
      <c r="M1923" s="129">
        <f t="shared" si="1714"/>
        <v>0</v>
      </c>
      <c r="N1923" s="129">
        <f t="shared" si="1714"/>
        <v>0</v>
      </c>
      <c r="O1923" s="129">
        <f t="shared" si="1714"/>
        <v>0</v>
      </c>
      <c r="P1923" s="129">
        <f t="shared" si="1714"/>
        <v>0</v>
      </c>
      <c r="Q1923" s="129">
        <f t="shared" si="1714"/>
        <v>0</v>
      </c>
      <c r="R1923" s="129">
        <f t="shared" si="1714"/>
        <v>0</v>
      </c>
      <c r="S1923" s="129">
        <f t="shared" si="1714"/>
        <v>0</v>
      </c>
      <c r="T1923" s="129">
        <f t="shared" si="1714"/>
        <v>0</v>
      </c>
      <c r="U1923" s="129">
        <f t="shared" si="1714"/>
        <v>0</v>
      </c>
      <c r="V1923" s="129">
        <f t="shared" si="1714"/>
        <v>0</v>
      </c>
      <c r="W1923" s="129">
        <f t="shared" si="1714"/>
        <v>0</v>
      </c>
      <c r="X1923" s="129">
        <f t="shared" si="1714"/>
        <v>0</v>
      </c>
      <c r="Y1923" s="129">
        <f t="shared" si="1714"/>
        <v>0</v>
      </c>
      <c r="Z1923" s="129">
        <f t="shared" si="1714"/>
        <v>0</v>
      </c>
      <c r="AA1923" s="129">
        <f t="shared" si="1714"/>
        <v>0</v>
      </c>
      <c r="AB1923" s="131">
        <f t="shared" si="1714"/>
        <v>0</v>
      </c>
      <c r="AC1923" s="284">
        <f>AVERAGE(E1923:AB1923)</f>
        <v>0</v>
      </c>
      <c r="AD1923" s="373" t="e">
        <f>(AC1921-AC1923)/AC1921</f>
        <v>#DIV/0!</v>
      </c>
      <c r="AE1923" s="129"/>
      <c r="AF1923" s="131"/>
      <c r="AK1923" s="64"/>
      <c r="AL1923" s="64"/>
      <c r="AM1923" s="9"/>
      <c r="AN1923" s="64"/>
    </row>
    <row r="1924">
      <c r="A1924" s="865" t="s">
        <v>127</v>
      </c>
      <c r="B1924" s="315" t="s">
        <v>61</v>
      </c>
      <c r="C1924" s="67" t="s">
        <v>18</v>
      </c>
      <c r="D1924" s="68"/>
      <c r="E1924" s="69"/>
      <c r="F1924" s="70"/>
      <c r="G1924" s="70"/>
      <c r="H1924" s="70"/>
      <c r="I1924" s="70"/>
      <c r="J1924" s="70"/>
      <c r="K1924" s="70"/>
      <c r="L1924" s="70"/>
      <c r="M1924" s="70"/>
      <c r="N1924" s="70"/>
      <c r="O1924" s="70"/>
      <c r="P1924" s="70"/>
      <c r="Q1924" s="70"/>
      <c r="R1924" s="70"/>
      <c r="S1924" s="70"/>
      <c r="T1924" s="70"/>
      <c r="U1924" s="70"/>
      <c r="V1924" s="70"/>
      <c r="W1924" s="70"/>
      <c r="X1924" s="70"/>
      <c r="Y1924" s="70"/>
      <c r="Z1924" s="70"/>
      <c r="AA1924" s="70"/>
      <c r="AB1924" s="71"/>
      <c r="AC1924" s="278">
        <f t="shared" ref="AC1924:AC1925" si="1715">SUM(E1924:AB1924)</f>
        <v>0</v>
      </c>
      <c r="AD1924" s="112">
        <f>MIN(E1924:AB1924)</f>
        <v>0</v>
      </c>
      <c r="AE1924" s="109">
        <v>100</v>
      </c>
      <c r="AF1924" s="110">
        <v>20</v>
      </c>
      <c r="AK1924" s="81"/>
      <c r="AL1924" s="497"/>
      <c r="AM1924" s="81"/>
      <c r="AN1924" s="9"/>
    </row>
    <row r="1925">
      <c r="A1925" s="866"/>
      <c r="B1925" s="316"/>
      <c r="C1925" s="75" t="s">
        <v>20</v>
      </c>
      <c r="D1925" s="76"/>
      <c r="E1925" s="77"/>
      <c r="F1925" s="78"/>
      <c r="G1925" s="78"/>
      <c r="H1925" s="78"/>
      <c r="I1925" s="78"/>
      <c r="J1925" s="78"/>
      <c r="K1925" s="78"/>
      <c r="L1925" s="78"/>
      <c r="M1925" s="78"/>
      <c r="N1925" s="78"/>
      <c r="O1925" s="78"/>
      <c r="P1925" s="78"/>
      <c r="Q1925" s="78"/>
      <c r="R1925" s="78"/>
      <c r="S1925" s="78"/>
      <c r="T1925" s="78"/>
      <c r="U1925" s="78"/>
      <c r="V1925" s="78"/>
      <c r="W1925" s="78"/>
      <c r="X1925" s="78"/>
      <c r="Y1925" s="78"/>
      <c r="Z1925" s="78"/>
      <c r="AA1925" s="78"/>
      <c r="AB1925" s="79"/>
      <c r="AC1925" s="280">
        <f t="shared" si="1715"/>
        <v>0</v>
      </c>
      <c r="AD1925" s="117"/>
      <c r="AE1925" s="78"/>
      <c r="AF1925" s="79"/>
      <c r="AK1925" s="9"/>
      <c r="AL1925" s="9"/>
      <c r="AM1925" s="9"/>
      <c r="AN1925" s="9"/>
    </row>
    <row r="1926">
      <c r="A1926" s="866"/>
      <c r="B1926" s="316"/>
      <c r="C1926" s="75" t="s">
        <v>21</v>
      </c>
      <c r="D1926" s="76"/>
      <c r="E1926" s="1245"/>
      <c r="F1926" s="74"/>
      <c r="G1926" s="74"/>
      <c r="H1926" s="119"/>
      <c r="I1926" s="74"/>
      <c r="J1926" s="74"/>
      <c r="K1926" s="74"/>
      <c r="L1926" s="74"/>
      <c r="M1926" s="74"/>
      <c r="N1926" s="119"/>
      <c r="O1926" s="74"/>
      <c r="P1926" s="74"/>
      <c r="Q1926" s="74"/>
      <c r="R1926" s="74"/>
      <c r="S1926" s="74"/>
      <c r="T1926" s="74"/>
      <c r="U1926" s="74"/>
      <c r="V1926" s="74"/>
      <c r="W1926" s="74"/>
      <c r="X1926" s="74"/>
      <c r="Y1926" s="119"/>
      <c r="Z1926" s="74"/>
      <c r="AA1926" s="74"/>
      <c r="AB1926" s="1246"/>
      <c r="AC1926" s="280"/>
      <c r="AD1926" s="122"/>
      <c r="AE1926" s="122"/>
      <c r="AF1926" s="123"/>
      <c r="AK1926" s="9"/>
      <c r="AL1926" s="9"/>
      <c r="AM1926" s="9"/>
      <c r="AN1926" s="9"/>
    </row>
    <row r="1927">
      <c r="A1927" s="866"/>
      <c r="B1927" s="316"/>
      <c r="C1927" s="75" t="s">
        <v>23</v>
      </c>
      <c r="D1927" s="76"/>
      <c r="E1927" s="82" t="e">
        <f t="shared" ref="E1927:AB1927" si="1716">E1925/E1924</f>
        <v>#DIV/0!</v>
      </c>
      <c r="F1927" s="83" t="e">
        <f t="shared" si="1716"/>
        <v>#DIV/0!</v>
      </c>
      <c r="G1927" s="83" t="e">
        <f t="shared" si="1716"/>
        <v>#DIV/0!</v>
      </c>
      <c r="H1927" s="83" t="e">
        <f t="shared" si="1716"/>
        <v>#DIV/0!</v>
      </c>
      <c r="I1927" s="83" t="e">
        <f t="shared" si="1716"/>
        <v>#DIV/0!</v>
      </c>
      <c r="J1927" s="83" t="e">
        <f t="shared" si="1716"/>
        <v>#DIV/0!</v>
      </c>
      <c r="K1927" s="83" t="e">
        <f t="shared" si="1716"/>
        <v>#DIV/0!</v>
      </c>
      <c r="L1927" s="83" t="e">
        <f t="shared" si="1716"/>
        <v>#DIV/0!</v>
      </c>
      <c r="M1927" s="83" t="e">
        <f t="shared" si="1716"/>
        <v>#DIV/0!</v>
      </c>
      <c r="N1927" s="83" t="e">
        <f t="shared" si="1716"/>
        <v>#DIV/0!</v>
      </c>
      <c r="O1927" s="83" t="e">
        <f t="shared" si="1716"/>
        <v>#DIV/0!</v>
      </c>
      <c r="P1927" s="83" t="e">
        <f t="shared" si="1716"/>
        <v>#DIV/0!</v>
      </c>
      <c r="Q1927" s="83" t="e">
        <f t="shared" si="1716"/>
        <v>#DIV/0!</v>
      </c>
      <c r="R1927" s="83" t="e">
        <f t="shared" si="1716"/>
        <v>#DIV/0!</v>
      </c>
      <c r="S1927" s="83" t="e">
        <f t="shared" si="1716"/>
        <v>#DIV/0!</v>
      </c>
      <c r="T1927" s="83" t="e">
        <f t="shared" si="1716"/>
        <v>#DIV/0!</v>
      </c>
      <c r="U1927" s="83" t="e">
        <f t="shared" si="1716"/>
        <v>#DIV/0!</v>
      </c>
      <c r="V1927" s="83" t="e">
        <f t="shared" si="1716"/>
        <v>#DIV/0!</v>
      </c>
      <c r="W1927" s="83" t="e">
        <f t="shared" si="1716"/>
        <v>#DIV/0!</v>
      </c>
      <c r="X1927" s="83" t="e">
        <f t="shared" si="1716"/>
        <v>#DIV/0!</v>
      </c>
      <c r="Y1927" s="83" t="e">
        <f t="shared" si="1716"/>
        <v>#DIV/0!</v>
      </c>
      <c r="Z1927" s="83" t="e">
        <f t="shared" si="1716"/>
        <v>#DIV/0!</v>
      </c>
      <c r="AA1927" s="83" t="e">
        <f t="shared" si="1716"/>
        <v>#DIV/0!</v>
      </c>
      <c r="AB1927" s="84" t="e">
        <f t="shared" si="1716"/>
        <v>#DIV/0!</v>
      </c>
      <c r="AC1927" s="76"/>
      <c r="AD1927" s="117"/>
      <c r="AE1927" s="78"/>
      <c r="AF1927" s="79"/>
      <c r="AK1927" s="9"/>
      <c r="AL1927" s="9"/>
      <c r="AM1927" s="9"/>
      <c r="AN1927" s="9"/>
    </row>
    <row r="1928">
      <c r="A1928" s="742"/>
      <c r="B1928" s="743"/>
      <c r="C1928" s="127" t="s">
        <v>37</v>
      </c>
      <c r="D1928" s="94"/>
      <c r="E1928" s="128">
        <f t="shared" ref="E1928:AB1928" si="1717">SQRT(E1924*E1924+E1925*E1925)/E1903/1.73</f>
        <v>0</v>
      </c>
      <c r="F1928" s="129">
        <f t="shared" si="1717"/>
        <v>0</v>
      </c>
      <c r="G1928" s="129">
        <f t="shared" si="1717"/>
        <v>0</v>
      </c>
      <c r="H1928" s="129">
        <f t="shared" si="1717"/>
        <v>0</v>
      </c>
      <c r="I1928" s="129">
        <f t="shared" si="1717"/>
        <v>0</v>
      </c>
      <c r="J1928" s="129">
        <f t="shared" si="1717"/>
        <v>0</v>
      </c>
      <c r="K1928" s="129">
        <f t="shared" si="1717"/>
        <v>0</v>
      </c>
      <c r="L1928" s="129">
        <f t="shared" si="1717"/>
        <v>0</v>
      </c>
      <c r="M1928" s="129">
        <f t="shared" si="1717"/>
        <v>0</v>
      </c>
      <c r="N1928" s="129">
        <f t="shared" si="1717"/>
        <v>0</v>
      </c>
      <c r="O1928" s="129">
        <f t="shared" si="1717"/>
        <v>0</v>
      </c>
      <c r="P1928" s="129">
        <f t="shared" si="1717"/>
        <v>0</v>
      </c>
      <c r="Q1928" s="129">
        <f t="shared" si="1717"/>
        <v>0</v>
      </c>
      <c r="R1928" s="129">
        <f t="shared" si="1717"/>
        <v>0</v>
      </c>
      <c r="S1928" s="129">
        <f t="shared" si="1717"/>
        <v>0</v>
      </c>
      <c r="T1928" s="129">
        <f t="shared" si="1717"/>
        <v>0</v>
      </c>
      <c r="U1928" s="129">
        <f t="shared" si="1717"/>
        <v>0</v>
      </c>
      <c r="V1928" s="129">
        <f t="shared" si="1717"/>
        <v>0</v>
      </c>
      <c r="W1928" s="129">
        <f t="shared" si="1717"/>
        <v>0</v>
      </c>
      <c r="X1928" s="129">
        <f t="shared" si="1717"/>
        <v>0</v>
      </c>
      <c r="Y1928" s="129">
        <f t="shared" si="1717"/>
        <v>0</v>
      </c>
      <c r="Z1928" s="129">
        <f t="shared" si="1717"/>
        <v>0</v>
      </c>
      <c r="AA1928" s="129">
        <f t="shared" si="1717"/>
        <v>0</v>
      </c>
      <c r="AB1928" s="131">
        <f t="shared" si="1717"/>
        <v>0</v>
      </c>
      <c r="AC1928" s="284">
        <f>AVERAGE(E1928:AB1928)</f>
        <v>0</v>
      </c>
      <c r="AD1928" s="373" t="e">
        <f>(AC1926-AC1928)/AC1926</f>
        <v>#DIV/0!</v>
      </c>
      <c r="AE1928" s="129"/>
      <c r="AF1928" s="131"/>
      <c r="AK1928" s="64"/>
      <c r="AL1928" s="64"/>
      <c r="AM1928" s="9"/>
      <c r="AN1928" s="64"/>
    </row>
    <row r="1929">
      <c r="A1929" s="865" t="s">
        <v>129</v>
      </c>
      <c r="B1929" s="315" t="s">
        <v>61</v>
      </c>
      <c r="C1929" s="67" t="s">
        <v>18</v>
      </c>
      <c r="D1929" s="68"/>
      <c r="E1929" s="69"/>
      <c r="F1929" s="70"/>
      <c r="G1929" s="70"/>
      <c r="H1929" s="70"/>
      <c r="I1929" s="70"/>
      <c r="J1929" s="70"/>
      <c r="K1929" s="70"/>
      <c r="L1929" s="70"/>
      <c r="M1929" s="70"/>
      <c r="N1929" s="70"/>
      <c r="O1929" s="70"/>
      <c r="P1929" s="70"/>
      <c r="Q1929" s="70"/>
      <c r="R1929" s="70"/>
      <c r="S1929" s="70"/>
      <c r="T1929" s="70"/>
      <c r="U1929" s="70"/>
      <c r="V1929" s="70"/>
      <c r="W1929" s="70"/>
      <c r="X1929" s="70"/>
      <c r="Y1929" s="70"/>
      <c r="Z1929" s="70"/>
      <c r="AA1929" s="70"/>
      <c r="AB1929" s="71"/>
      <c r="AC1929" s="278">
        <f t="shared" ref="AC1929:AC1930" si="1718">SUM(E1929:AB1929)</f>
        <v>0</v>
      </c>
      <c r="AD1929" s="112">
        <f>MIN(E1929:AB1929)</f>
        <v>0</v>
      </c>
      <c r="AE1929" s="109">
        <v>100</v>
      </c>
      <c r="AF1929" s="110">
        <v>20</v>
      </c>
      <c r="AK1929" s="81"/>
      <c r="AL1929" s="497"/>
      <c r="AM1929" s="81"/>
      <c r="AN1929" s="9"/>
    </row>
    <row r="1930">
      <c r="A1930" s="866"/>
      <c r="B1930" s="316"/>
      <c r="C1930" s="75" t="s">
        <v>20</v>
      </c>
      <c r="D1930" s="76"/>
      <c r="E1930" s="77"/>
      <c r="F1930" s="78"/>
      <c r="G1930" s="78"/>
      <c r="H1930" s="78"/>
      <c r="I1930" s="78"/>
      <c r="J1930" s="78"/>
      <c r="K1930" s="78"/>
      <c r="L1930" s="78"/>
      <c r="M1930" s="78"/>
      <c r="N1930" s="78"/>
      <c r="O1930" s="78"/>
      <c r="P1930" s="78"/>
      <c r="Q1930" s="78"/>
      <c r="R1930" s="78"/>
      <c r="S1930" s="78"/>
      <c r="T1930" s="78"/>
      <c r="U1930" s="78"/>
      <c r="V1930" s="78"/>
      <c r="W1930" s="78"/>
      <c r="X1930" s="78"/>
      <c r="Y1930" s="78"/>
      <c r="Z1930" s="78"/>
      <c r="AA1930" s="78"/>
      <c r="AB1930" s="79"/>
      <c r="AC1930" s="280">
        <f t="shared" si="1718"/>
        <v>0</v>
      </c>
      <c r="AD1930" s="117"/>
      <c r="AE1930" s="78"/>
      <c r="AF1930" s="79"/>
      <c r="AK1930" s="9"/>
      <c r="AL1930" s="9"/>
      <c r="AM1930" s="9"/>
      <c r="AN1930" s="9"/>
    </row>
    <row r="1931">
      <c r="A1931" s="866"/>
      <c r="B1931" s="316"/>
      <c r="C1931" s="75" t="s">
        <v>21</v>
      </c>
      <c r="D1931" s="76"/>
      <c r="E1931" s="1245"/>
      <c r="F1931" s="74"/>
      <c r="G1931" s="74"/>
      <c r="H1931" s="119"/>
      <c r="I1931" s="74"/>
      <c r="J1931" s="74"/>
      <c r="K1931" s="74"/>
      <c r="L1931" s="74"/>
      <c r="M1931" s="74"/>
      <c r="N1931" s="119"/>
      <c r="O1931" s="74"/>
      <c r="P1931" s="74"/>
      <c r="Q1931" s="74"/>
      <c r="R1931" s="74"/>
      <c r="S1931" s="74"/>
      <c r="T1931" s="74"/>
      <c r="U1931" s="74"/>
      <c r="V1931" s="74"/>
      <c r="W1931" s="74"/>
      <c r="X1931" s="74"/>
      <c r="Y1931" s="119"/>
      <c r="Z1931" s="74"/>
      <c r="AA1931" s="74"/>
      <c r="AB1931" s="1246"/>
      <c r="AC1931" s="280"/>
      <c r="AD1931" s="122"/>
      <c r="AE1931" s="122"/>
      <c r="AF1931" s="123"/>
      <c r="AK1931" s="9"/>
      <c r="AL1931" s="9"/>
      <c r="AM1931" s="9"/>
      <c r="AN1931" s="9"/>
    </row>
    <row r="1932">
      <c r="A1932" s="866"/>
      <c r="B1932" s="316"/>
      <c r="C1932" s="75" t="s">
        <v>23</v>
      </c>
      <c r="D1932" s="76"/>
      <c r="E1932" s="82" t="e">
        <f t="shared" ref="E1932:AB1932" si="1719">E1930/E1929</f>
        <v>#DIV/0!</v>
      </c>
      <c r="F1932" s="83" t="e">
        <f t="shared" si="1719"/>
        <v>#DIV/0!</v>
      </c>
      <c r="G1932" s="83" t="e">
        <f t="shared" si="1719"/>
        <v>#DIV/0!</v>
      </c>
      <c r="H1932" s="83" t="e">
        <f t="shared" si="1719"/>
        <v>#DIV/0!</v>
      </c>
      <c r="I1932" s="83" t="e">
        <f t="shared" si="1719"/>
        <v>#DIV/0!</v>
      </c>
      <c r="J1932" s="83" t="e">
        <f t="shared" si="1719"/>
        <v>#DIV/0!</v>
      </c>
      <c r="K1932" s="83" t="e">
        <f t="shared" si="1719"/>
        <v>#DIV/0!</v>
      </c>
      <c r="L1932" s="83" t="e">
        <f t="shared" si="1719"/>
        <v>#DIV/0!</v>
      </c>
      <c r="M1932" s="83" t="e">
        <f t="shared" si="1719"/>
        <v>#DIV/0!</v>
      </c>
      <c r="N1932" s="83" t="e">
        <f t="shared" si="1719"/>
        <v>#DIV/0!</v>
      </c>
      <c r="O1932" s="83" t="e">
        <f t="shared" si="1719"/>
        <v>#DIV/0!</v>
      </c>
      <c r="P1932" s="83" t="e">
        <f t="shared" si="1719"/>
        <v>#DIV/0!</v>
      </c>
      <c r="Q1932" s="83" t="e">
        <f t="shared" si="1719"/>
        <v>#DIV/0!</v>
      </c>
      <c r="R1932" s="83" t="e">
        <f t="shared" si="1719"/>
        <v>#DIV/0!</v>
      </c>
      <c r="S1932" s="83" t="e">
        <f t="shared" si="1719"/>
        <v>#DIV/0!</v>
      </c>
      <c r="T1932" s="83" t="e">
        <f t="shared" si="1719"/>
        <v>#DIV/0!</v>
      </c>
      <c r="U1932" s="83" t="e">
        <f t="shared" si="1719"/>
        <v>#DIV/0!</v>
      </c>
      <c r="V1932" s="83" t="e">
        <f t="shared" si="1719"/>
        <v>#DIV/0!</v>
      </c>
      <c r="W1932" s="83" t="e">
        <f t="shared" si="1719"/>
        <v>#DIV/0!</v>
      </c>
      <c r="X1932" s="83" t="e">
        <f t="shared" si="1719"/>
        <v>#DIV/0!</v>
      </c>
      <c r="Y1932" s="83" t="e">
        <f t="shared" si="1719"/>
        <v>#DIV/0!</v>
      </c>
      <c r="Z1932" s="83" t="e">
        <f t="shared" si="1719"/>
        <v>#DIV/0!</v>
      </c>
      <c r="AA1932" s="83" t="e">
        <f t="shared" si="1719"/>
        <v>#DIV/0!</v>
      </c>
      <c r="AB1932" s="84" t="e">
        <f t="shared" si="1719"/>
        <v>#DIV/0!</v>
      </c>
      <c r="AC1932" s="76"/>
      <c r="AD1932" s="117"/>
      <c r="AE1932" s="78"/>
      <c r="AF1932" s="79"/>
      <c r="AK1932" s="9"/>
      <c r="AL1932" s="9"/>
      <c r="AM1932" s="9"/>
      <c r="AN1932" s="9"/>
    </row>
    <row r="1933">
      <c r="A1933" s="738"/>
      <c r="B1933" s="739"/>
      <c r="C1933" s="520" t="s">
        <v>37</v>
      </c>
      <c r="D1933" s="450"/>
      <c r="E1933" s="521">
        <f t="shared" ref="E1933:AB1933" si="1720">SQRT(E1929*E1929+E1930*E1930)/E1903/1.73</f>
        <v>0</v>
      </c>
      <c r="F1933" s="461">
        <f t="shared" si="1720"/>
        <v>0</v>
      </c>
      <c r="G1933" s="461">
        <f t="shared" si="1720"/>
        <v>0</v>
      </c>
      <c r="H1933" s="461">
        <f t="shared" si="1720"/>
        <v>0</v>
      </c>
      <c r="I1933" s="461">
        <f t="shared" si="1720"/>
        <v>0</v>
      </c>
      <c r="J1933" s="461">
        <f t="shared" si="1720"/>
        <v>0</v>
      </c>
      <c r="K1933" s="461">
        <f t="shared" si="1720"/>
        <v>0</v>
      </c>
      <c r="L1933" s="461">
        <f t="shared" si="1720"/>
        <v>0</v>
      </c>
      <c r="M1933" s="461">
        <f t="shared" si="1720"/>
        <v>0</v>
      </c>
      <c r="N1933" s="461">
        <f t="shared" si="1720"/>
        <v>0</v>
      </c>
      <c r="O1933" s="461">
        <f t="shared" si="1720"/>
        <v>0</v>
      </c>
      <c r="P1933" s="461">
        <f t="shared" si="1720"/>
        <v>0</v>
      </c>
      <c r="Q1933" s="461">
        <f t="shared" si="1720"/>
        <v>0</v>
      </c>
      <c r="R1933" s="461">
        <f t="shared" si="1720"/>
        <v>0</v>
      </c>
      <c r="S1933" s="461">
        <f t="shared" si="1720"/>
        <v>0</v>
      </c>
      <c r="T1933" s="461">
        <f t="shared" si="1720"/>
        <v>0</v>
      </c>
      <c r="U1933" s="461">
        <f t="shared" si="1720"/>
        <v>0</v>
      </c>
      <c r="V1933" s="461">
        <f t="shared" si="1720"/>
        <v>0</v>
      </c>
      <c r="W1933" s="461">
        <f t="shared" si="1720"/>
        <v>0</v>
      </c>
      <c r="X1933" s="461">
        <f t="shared" si="1720"/>
        <v>0</v>
      </c>
      <c r="Y1933" s="461">
        <f t="shared" si="1720"/>
        <v>0</v>
      </c>
      <c r="Z1933" s="461">
        <f t="shared" si="1720"/>
        <v>0</v>
      </c>
      <c r="AA1933" s="461">
        <f t="shared" si="1720"/>
        <v>0</v>
      </c>
      <c r="AB1933" s="462">
        <f t="shared" si="1720"/>
        <v>0</v>
      </c>
      <c r="AC1933" s="284">
        <f>AVERAGE(E1933:AB1933)</f>
        <v>0</v>
      </c>
      <c r="AD1933" s="373" t="e">
        <f>(AC1931-AC1933)/AC1931</f>
        <v>#DIV/0!</v>
      </c>
      <c r="AE1933" s="129"/>
      <c r="AF1933" s="131"/>
      <c r="AK1933" s="64"/>
      <c r="AL1933" s="64"/>
      <c r="AM1933" s="9"/>
      <c r="AN1933" s="64"/>
    </row>
    <row r="1934">
      <c r="A1934" s="263"/>
      <c r="B1934" s="879" t="s">
        <v>63</v>
      </c>
      <c r="C1934" s="67" t="s">
        <v>18</v>
      </c>
      <c r="D1934" s="68" t="s">
        <v>29</v>
      </c>
      <c r="E1934" s="69">
        <v>0.12</v>
      </c>
      <c r="F1934" s="70">
        <v>0.13</v>
      </c>
      <c r="G1934" s="70">
        <v>0.12</v>
      </c>
      <c r="H1934" s="70">
        <v>0.12</v>
      </c>
      <c r="I1934" s="70">
        <v>0.12</v>
      </c>
      <c r="J1934" s="70">
        <v>0.12</v>
      </c>
      <c r="K1934" s="70">
        <v>0.13</v>
      </c>
      <c r="L1934" s="70">
        <v>0.12</v>
      </c>
      <c r="M1934" s="70">
        <v>0.12</v>
      </c>
      <c r="N1934" s="70">
        <v>0.12</v>
      </c>
      <c r="O1934" s="70">
        <v>0.13</v>
      </c>
      <c r="P1934" s="70">
        <v>0.12</v>
      </c>
      <c r="Q1934" s="70">
        <v>0.12</v>
      </c>
      <c r="R1934" s="70">
        <v>0.12</v>
      </c>
      <c r="S1934" s="70">
        <v>0.13</v>
      </c>
      <c r="T1934" s="70">
        <v>0.12</v>
      </c>
      <c r="U1934" s="70">
        <v>0.16</v>
      </c>
      <c r="V1934" s="70">
        <v>0.13</v>
      </c>
      <c r="W1934" s="70">
        <v>0.13</v>
      </c>
      <c r="X1934" s="70">
        <v>0.12</v>
      </c>
      <c r="Y1934" s="70">
        <v>0.13</v>
      </c>
      <c r="Z1934" s="70">
        <v>0.12</v>
      </c>
      <c r="AA1934" s="70">
        <v>0.13</v>
      </c>
      <c r="AB1934" s="71">
        <v>0.14000000000000001</v>
      </c>
      <c r="AC1934" s="215">
        <f t="shared" ref="AC1934:AC1935" si="1721">SUM(E1934:AB1934)</f>
        <v>3.0200000000000005</v>
      </c>
      <c r="AD1934" s="581"/>
      <c r="AE1934" s="217">
        <v>1</v>
      </c>
      <c r="AF1934" s="218">
        <v>20</v>
      </c>
      <c r="AK1934" s="81"/>
      <c r="AL1934" s="497"/>
      <c r="AM1934" s="81"/>
      <c r="AN1934" s="9"/>
    </row>
    <row r="1935">
      <c r="A1935" s="370"/>
      <c r="B1935" s="814" t="s">
        <v>41</v>
      </c>
      <c r="C1935" s="127" t="s">
        <v>18</v>
      </c>
      <c r="D1935" s="94"/>
      <c r="E1935" s="95"/>
      <c r="F1935" s="96"/>
      <c r="G1935" s="96"/>
      <c r="H1935" s="96"/>
      <c r="I1935" s="96"/>
      <c r="J1935" s="96"/>
      <c r="K1935" s="96"/>
      <c r="L1935" s="96"/>
      <c r="M1935" s="96"/>
      <c r="N1935" s="96"/>
      <c r="O1935" s="96"/>
      <c r="P1935" s="96"/>
      <c r="Q1935" s="96"/>
      <c r="R1935" s="96"/>
      <c r="S1935" s="96"/>
      <c r="T1935" s="96"/>
      <c r="U1935" s="96"/>
      <c r="V1935" s="96"/>
      <c r="W1935" s="96"/>
      <c r="X1935" s="96"/>
      <c r="Y1935" s="96"/>
      <c r="Z1935" s="96"/>
      <c r="AA1935" s="96"/>
      <c r="AB1935" s="97"/>
      <c r="AC1935" s="215">
        <f t="shared" si="1721"/>
        <v>0</v>
      </c>
      <c r="AD1935" s="581"/>
      <c r="AE1935" s="217">
        <v>1</v>
      </c>
      <c r="AF1935" s="218">
        <v>20</v>
      </c>
      <c r="AG1935" s="9"/>
    </row>
    <row r="1936" ht="15.75" customHeight="1">
      <c r="A1936" s="685" t="s">
        <v>42</v>
      </c>
      <c r="B1936" s="1328"/>
      <c r="C1936" s="221" t="s">
        <v>18</v>
      </c>
      <c r="D1936" s="222"/>
      <c r="E1936" s="223">
        <f t="shared" ref="E1936:E1937" si="1722">SUM(E1904,E1909,E1914,E1919,E1924,E1929)</f>
        <v>228.40000000000001</v>
      </c>
      <c r="F1936" s="431">
        <f t="shared" ref="F1936:F1937" si="1723">SUM(F1904,F1909,F1914,F1919,F1924,F1929)</f>
        <v>213.79999999999998</v>
      </c>
      <c r="G1936" s="431">
        <f t="shared" ref="G1936:G1937" si="1724">SUM(G1904,G1909,G1914,G1919,G1924,G1929)</f>
        <v>219</v>
      </c>
      <c r="H1936" s="431">
        <f t="shared" ref="H1936:H1937" si="1725">SUM(H1904,H1909,H1914,H1919,H1924,H1929)</f>
        <v>218.59999999999999</v>
      </c>
      <c r="I1936" s="431">
        <f t="shared" ref="I1936:I1937" si="1726">SUM(I1904,I1909,I1914,I1919,I1924,I1929)</f>
        <v>234.20000000000002</v>
      </c>
      <c r="J1936" s="431">
        <f t="shared" ref="J1936:J1937" si="1727">SUM(J1904,J1909,J1914,J1919,J1924,J1929)</f>
        <v>260.40000000000003</v>
      </c>
      <c r="K1936" s="431">
        <f t="shared" ref="K1936:K1937" si="1728">SUM(K1904,K1909,K1914,K1919,K1924,K1929)</f>
        <v>308.60000000000002</v>
      </c>
      <c r="L1936" s="431">
        <f t="shared" ref="L1936:L1937" si="1729">SUM(L1904,L1909,L1914,L1919,L1924,L1929)</f>
        <v>323.19999999999999</v>
      </c>
      <c r="M1936" s="431">
        <f t="shared" ref="M1936:M1937" si="1730">SUM(M1904,M1909,M1914,M1919,M1924,M1929)</f>
        <v>480.40000000000003</v>
      </c>
      <c r="N1936" s="431">
        <f t="shared" ref="N1936:N1937" si="1731">SUM(N1904,N1909,N1914,N1919,N1924,N1929)</f>
        <v>463.19999999999999</v>
      </c>
      <c r="O1936" s="431">
        <f t="shared" ref="O1936:O1937" si="1732">SUM(O1904,O1909,O1914,O1919,O1924,O1929)</f>
        <v>394.99999999999994</v>
      </c>
      <c r="P1936" s="431">
        <f t="shared" ref="P1936:P1937" si="1733">SUM(P1904,P1909,P1914,P1919,P1924,P1929)</f>
        <v>508</v>
      </c>
      <c r="Q1936" s="431">
        <f t="shared" ref="Q1936:Q1937" si="1734">SUM(Q1904,Q1909,Q1914,Q1919,Q1924,Q1929)</f>
        <v>335</v>
      </c>
      <c r="R1936" s="431">
        <f t="shared" ref="R1936:R1937" si="1735">SUM(R1904,R1909,R1914,R1919,R1924,R1929)</f>
        <v>516.60000000000002</v>
      </c>
      <c r="S1936" s="431">
        <f t="shared" ref="S1936:S1937" si="1736">SUM(S1904,S1909,S1914,S1919,S1924,S1929)</f>
        <v>521.80000000000007</v>
      </c>
      <c r="T1936" s="431">
        <f t="shared" ref="T1936:T1937" si="1737">SUM(T1904,T1909,T1914,T1919,T1924,T1929)</f>
        <v>446</v>
      </c>
      <c r="U1936" s="431">
        <f t="shared" ref="U1936:U1937" si="1738">SUM(U1904,U1909,U1914,U1919,U1924,U1929)</f>
        <v>534.59999999999991</v>
      </c>
      <c r="V1936" s="431">
        <f t="shared" ref="V1936:V1937" si="1739">SUM(V1904,V1909,V1914,V1919,V1924,V1929)</f>
        <v>428.59999999999997</v>
      </c>
      <c r="W1936" s="431">
        <f t="shared" ref="W1936:W1937" si="1740">SUM(W1904,W1909,W1914,W1919,W1924,W1929)</f>
        <v>515.39999999999998</v>
      </c>
      <c r="X1936" s="431">
        <f t="shared" ref="X1936:X1937" si="1741">SUM(X1904,X1909,X1914,X1919,X1924,X1929)</f>
        <v>348.39999999999998</v>
      </c>
      <c r="Y1936" s="431">
        <f t="shared" ref="Y1936:Y1937" si="1742">SUM(Y1904,Y1909,Y1914,Y1919,Y1924,Y1929)</f>
        <v>326.60000000000002</v>
      </c>
      <c r="Z1936" s="431">
        <f t="shared" ref="Z1936:Z1937" si="1743">SUM(Z1904,Z1909,Z1914,Z1919,Z1924,Z1929)</f>
        <v>313.19999999999999</v>
      </c>
      <c r="AA1936" s="431">
        <f t="shared" ref="AA1936:AA1937" si="1744">SUM(AA1904,AA1909,AA1914,AA1919,AA1924,AA1929)</f>
        <v>280.39999999999998</v>
      </c>
      <c r="AB1936" s="432">
        <f t="shared" ref="AB1936:AB1937" si="1745">SUM(AB1904,AB1909,AB1914,AB1919,AB1924,AB1929)</f>
        <v>262.60000000000002</v>
      </c>
      <c r="AC1936" s="278">
        <f t="shared" ref="AC1936:AC1937" si="1746">SUM(AC1904,AC1909,AC1914,AC1919,AC1924,AC1929)</f>
        <v>8682</v>
      </c>
      <c r="AD1936" s="9"/>
      <c r="AE1936" s="9"/>
      <c r="AF1936" s="9"/>
      <c r="AG1936" s="9"/>
    </row>
    <row r="1937">
      <c r="A1937" s="1431"/>
      <c r="B1937" s="1432"/>
      <c r="C1937" s="520" t="s">
        <v>20</v>
      </c>
      <c r="D1937" s="450"/>
      <c r="E1937" s="521">
        <f t="shared" si="1722"/>
        <v>240.20000000000002</v>
      </c>
      <c r="F1937" s="461">
        <f t="shared" si="1723"/>
        <v>238</v>
      </c>
      <c r="G1937" s="461">
        <f t="shared" si="1724"/>
        <v>236.80000000000001</v>
      </c>
      <c r="H1937" s="461">
        <f t="shared" si="1725"/>
        <v>238</v>
      </c>
      <c r="I1937" s="461">
        <f t="shared" si="1726"/>
        <v>249.80000000000001</v>
      </c>
      <c r="J1937" s="461">
        <f t="shared" si="1727"/>
        <v>266.40000000000003</v>
      </c>
      <c r="K1937" s="461">
        <f t="shared" si="1728"/>
        <v>276.00000000000006</v>
      </c>
      <c r="L1937" s="461">
        <f t="shared" si="1729"/>
        <v>274</v>
      </c>
      <c r="M1937" s="461">
        <f t="shared" si="1730"/>
        <v>425.40000000000003</v>
      </c>
      <c r="N1937" s="461">
        <f t="shared" si="1731"/>
        <v>409.39999999999998</v>
      </c>
      <c r="O1937" s="461">
        <f t="shared" si="1732"/>
        <v>330.79999999999995</v>
      </c>
      <c r="P1937" s="461">
        <f t="shared" si="1733"/>
        <v>429.59999999999997</v>
      </c>
      <c r="Q1937" s="461">
        <f t="shared" si="1734"/>
        <v>268.60000000000002</v>
      </c>
      <c r="R1937" s="461">
        <f t="shared" si="1735"/>
        <v>445.19999999999999</v>
      </c>
      <c r="S1937" s="461">
        <f t="shared" si="1736"/>
        <v>451.79999999999995</v>
      </c>
      <c r="T1937" s="461">
        <f t="shared" si="1737"/>
        <v>394.60000000000002</v>
      </c>
      <c r="U1937" s="461">
        <f t="shared" si="1738"/>
        <v>502.19999999999999</v>
      </c>
      <c r="V1937" s="461">
        <f t="shared" si="1739"/>
        <v>415.60000000000002</v>
      </c>
      <c r="W1937" s="461">
        <f t="shared" si="1740"/>
        <v>442</v>
      </c>
      <c r="X1937" s="461">
        <f t="shared" si="1741"/>
        <v>284.40000000000003</v>
      </c>
      <c r="Y1937" s="461">
        <f t="shared" si="1742"/>
        <v>258.60000000000002</v>
      </c>
      <c r="Z1937" s="461">
        <f t="shared" si="1743"/>
        <v>249</v>
      </c>
      <c r="AA1937" s="461">
        <f t="shared" si="1744"/>
        <v>240.19999999999999</v>
      </c>
      <c r="AB1937" s="991">
        <f t="shared" si="1745"/>
        <v>230.59999999999997</v>
      </c>
      <c r="AC1937" s="576">
        <f t="shared" si="1746"/>
        <v>7797.1999999999989</v>
      </c>
      <c r="AD1937" s="9"/>
      <c r="AE1937" s="9"/>
      <c r="AF1937" s="9"/>
      <c r="AG1937" s="9"/>
    </row>
    <row r="1938" ht="15.75" customHeight="1">
      <c r="A1938" s="689" t="s">
        <v>43</v>
      </c>
      <c r="B1938" s="690"/>
      <c r="C1938" s="67" t="s">
        <v>44</v>
      </c>
      <c r="D1938" s="68"/>
      <c r="E1938" s="848">
        <f t="shared" ref="E1938:E1939" si="1747">100-(E1936/(E1888+E1893))*100</f>
        <v>2.7257240204429252</v>
      </c>
      <c r="F1938" s="849">
        <f t="shared" ref="F1938:F1939" si="1748">100-(F1936/(F1888+F1893))*100</f>
        <v>2.9945553539020011</v>
      </c>
      <c r="G1938" s="849">
        <f t="shared" ref="G1938:G1939" si="1749">100-(G1936/(G1888+G1893))*100</f>
        <v>2.580071174377224</v>
      </c>
      <c r="H1938" s="849">
        <f t="shared" ref="H1938:H1939" si="1750">100-(H1936/(H1888+H1893))*100</f>
        <v>3.1028368794326298</v>
      </c>
      <c r="I1938" s="849">
        <f t="shared" ref="I1938:I1939" si="1751">100-(I1936/(I1888+I1893))*100</f>
        <v>1.4309764309764148</v>
      </c>
      <c r="J1938" s="849">
        <f t="shared" ref="J1938:J1939" si="1752">100-(J1936/(J1888+J1893))*100</f>
        <v>0.45871559633027914</v>
      </c>
      <c r="K1938" s="849">
        <f t="shared" ref="K1938:K1939" si="1753">100-(K1936/(K1888+K1893))*100</f>
        <v>-1.646903820816874</v>
      </c>
      <c r="L1938" s="849">
        <f t="shared" ref="L1938:L1939" si="1754">100-(L1936/(L1888+L1893))*100</f>
        <v>-2.2784810126582187</v>
      </c>
      <c r="M1938" s="849">
        <f t="shared" ref="M1938:M1939" si="1755">100-(M1936/(M1888+M1893))*100</f>
        <v>-2.2127659574468197</v>
      </c>
      <c r="N1938" s="849">
        <f t="shared" ref="N1938:N1939" si="1756">100-(N1936/(N1888+N1893))*100</f>
        <v>-2.2968197879858536</v>
      </c>
      <c r="O1938" s="849">
        <f t="shared" ref="O1938:O1939" si="1757">100-(O1936/(O1888+O1893))*100</f>
        <v>-2.2256728778467902</v>
      </c>
      <c r="P1938" s="849">
        <f t="shared" ref="P1938:P1939" si="1758">100-(P1936/(P1888+P1893))*100</f>
        <v>-2.1721641190667782</v>
      </c>
      <c r="Q1938" s="849">
        <f t="shared" ref="Q1938:Q1939" si="1759">100-(Q1936/(Q1888+Q1893))*100</f>
        <v>-2.3838630806845913</v>
      </c>
      <c r="R1938" s="849">
        <f t="shared" ref="R1938:R1939" si="1760">100-(R1936/(R1888+R1893))*100</f>
        <v>-2.2565320665083135</v>
      </c>
      <c r="S1938" s="849">
        <f t="shared" ref="S1938:S1939" si="1761">100-(S1936/(S1888+S1893))*100</f>
        <v>-2.0735524256651132</v>
      </c>
      <c r="T1938" s="849">
        <f t="shared" ref="T1938:T1939" si="1762">100-(T1936/(T1888+T1893))*100</f>
        <v>-2.2935779816513673</v>
      </c>
      <c r="U1938" s="849">
        <f t="shared" ref="U1938:U1939" si="1763">100-(U1936/(U1888+U1893))*100</f>
        <v>-2.1788990825687904</v>
      </c>
      <c r="V1938" s="849">
        <f t="shared" ref="V1938:V1939" si="1764">100-(V1936/(V1888+V1893))*100</f>
        <v>-2.1448999046711066</v>
      </c>
      <c r="W1938" s="849">
        <f t="shared" ref="W1938:W1939" si="1765">100-(W1936/(W1888+W1893))*100</f>
        <v>-2.2619047619047592</v>
      </c>
      <c r="X1938" s="849">
        <f t="shared" ref="X1938:X1939" si="1766">100-(X1936/(X1888+X1893))*100</f>
        <v>-2.470588235294116</v>
      </c>
      <c r="Y1938" s="849">
        <f t="shared" ref="Y1938:Y1939" si="1767">100-(Y1936/(Y1888+Y1893))*100</f>
        <v>-2.3182957393483861</v>
      </c>
      <c r="Z1938" s="849">
        <f t="shared" ref="Z1938:Z1939" si="1768">100-(Z1936/(Z1888+Z1893))*100</f>
        <v>-2.2193211488250597</v>
      </c>
      <c r="AA1938" s="849">
        <f t="shared" ref="AA1938:AA1939" si="1769">100-(AA1936/(AA1888+AA1893))*100</f>
        <v>-1.8895348837209269</v>
      </c>
      <c r="AB1938" s="850">
        <f t="shared" ref="AB1938:AB1939" si="1770">100-(AB1936/(AB1888+AB1893))*100</f>
        <v>-0.38226299694190402</v>
      </c>
      <c r="AC1938" s="992">
        <f t="shared" ref="AC1938:AC1939" si="1771">100-(AC1936/(AC1888+AC1893))*100</f>
        <v>-1.4299733632412597</v>
      </c>
      <c r="AD1938" s="9"/>
      <c r="AE1938" s="9"/>
      <c r="AF1938" s="9"/>
      <c r="AG1938" s="9"/>
    </row>
    <row r="1939" ht="15.75" customHeight="1">
      <c r="A1939" s="687"/>
      <c r="B1939" s="688"/>
      <c r="C1939" s="127" t="s">
        <v>45</v>
      </c>
      <c r="D1939" s="94"/>
      <c r="E1939" s="851">
        <f t="shared" si="1747"/>
        <v>-0.92436974789916349</v>
      </c>
      <c r="F1939" s="852">
        <f t="shared" si="1748"/>
        <v>-0.84745762711864359</v>
      </c>
      <c r="G1939" s="852">
        <f t="shared" si="1749"/>
        <v>-0.85178875638840168</v>
      </c>
      <c r="H1939" s="852">
        <f t="shared" si="1750"/>
        <v>-0.84745762711864359</v>
      </c>
      <c r="I1939" s="852">
        <f t="shared" si="1751"/>
        <v>-3.0528052805280481</v>
      </c>
      <c r="J1939" s="852">
        <f t="shared" si="1752"/>
        <v>-4.8818897637795402</v>
      </c>
      <c r="K1939" s="852">
        <f t="shared" si="1753"/>
        <v>-5.3435114503816976</v>
      </c>
      <c r="L1939" s="852">
        <f t="shared" si="1754"/>
        <v>-5.3846153846153868</v>
      </c>
      <c r="M1939" s="852">
        <f t="shared" si="1755"/>
        <v>-3.0523255813953654</v>
      </c>
      <c r="N1939" s="852">
        <f t="shared" si="1756"/>
        <v>-3.0715005035246747</v>
      </c>
      <c r="O1939" s="852">
        <f t="shared" si="1757"/>
        <v>-4.0251572327043732</v>
      </c>
      <c r="P1939" s="852">
        <f t="shared" si="1758"/>
        <v>-2.775119617224874</v>
      </c>
      <c r="Q1939" s="852">
        <f t="shared" si="1759"/>
        <v>-5.0860719874804516</v>
      </c>
      <c r="R1939" s="852">
        <f t="shared" si="1760"/>
        <v>-2.770083102493075</v>
      </c>
      <c r="S1939" s="852">
        <f t="shared" si="1761"/>
        <v>-2.6818181818181586</v>
      </c>
      <c r="T1939" s="852">
        <f t="shared" si="1762"/>
        <v>-3.2984293193717491</v>
      </c>
      <c r="U1939" s="852">
        <f t="shared" si="1763"/>
        <v>-2.406199021207172</v>
      </c>
      <c r="V1939" s="852">
        <f t="shared" si="1764"/>
        <v>-3.1777557100297855</v>
      </c>
      <c r="W1939" s="852">
        <f t="shared" si="1765"/>
        <v>-2.599814298978643</v>
      </c>
      <c r="X1939" s="852">
        <f t="shared" si="1766"/>
        <v>-4.867256637168154</v>
      </c>
      <c r="Y1939" s="852">
        <f t="shared" si="1767"/>
        <v>-5.4649265905383402</v>
      </c>
      <c r="Z1939" s="852">
        <f t="shared" si="1768"/>
        <v>-5.6876061120543255</v>
      </c>
      <c r="AA1939" s="852">
        <f t="shared" si="1769"/>
        <v>-6.4716312056737593</v>
      </c>
      <c r="AB1939" s="853">
        <f t="shared" si="1770"/>
        <v>-5.393053016453365</v>
      </c>
      <c r="AC1939" s="993">
        <f t="shared" si="1771"/>
        <v>-3.4056548724205555</v>
      </c>
      <c r="AD1939" s="9"/>
      <c r="AE1939" s="9"/>
      <c r="AF1939" s="9"/>
      <c r="AG1939" s="9"/>
    </row>
    <row r="1940">
      <c r="A1940" s="242"/>
      <c r="B1940" s="1228"/>
      <c r="C1940" s="244"/>
      <c r="D1940" s="245" t="s">
        <v>46</v>
      </c>
      <c r="E1940" s="246">
        <f t="shared" ref="E1940:AC1940" si="1772">(E1890+E1895-E1906-E1911-E1916-E1921-E1926-E1931)/(E1890+E1895)</f>
        <v>0.021901709401709331</v>
      </c>
      <c r="F1940" s="246">
        <f t="shared" si="1772"/>
        <v>0.025743707093821462</v>
      </c>
      <c r="G1940" s="246">
        <f t="shared" si="1772"/>
        <v>0.050894854586129759</v>
      </c>
      <c r="H1940" s="246">
        <f t="shared" si="1772"/>
        <v>0.039312039312039443</v>
      </c>
      <c r="I1940" s="246">
        <f t="shared" si="1772"/>
        <v>-0.002572016460905365</v>
      </c>
      <c r="J1940" s="246">
        <f t="shared" si="1772"/>
        <v>0.001442307692307767</v>
      </c>
      <c r="K1940" s="246">
        <f t="shared" si="1772"/>
        <v>-0.029811715481171418</v>
      </c>
      <c r="L1940" s="246">
        <f t="shared" si="1772"/>
        <v>-0.02314814814814805</v>
      </c>
      <c r="M1940" s="246">
        <f t="shared" si="1772"/>
        <v>-0.0016835016835016437</v>
      </c>
      <c r="N1940" s="246">
        <f t="shared" si="1772"/>
        <v>-0.018965517241379477</v>
      </c>
      <c r="O1940" s="246">
        <f t="shared" si="1772"/>
        <v>-0.0055751173708921235</v>
      </c>
      <c r="P1940" s="246">
        <f t="shared" si="1772"/>
        <v>-0.026515151515151422</v>
      </c>
      <c r="Q1940" s="246">
        <f t="shared" si="1772"/>
        <v>-0.015723270440251506</v>
      </c>
      <c r="R1940" s="246">
        <f t="shared" si="1772"/>
        <v>0.0050111358574610595</v>
      </c>
      <c r="S1940" s="246">
        <f t="shared" si="1772"/>
        <v>-0.018292682926829187</v>
      </c>
      <c r="T1940" s="246">
        <f t="shared" si="1772"/>
        <v>-0.014033264033264064</v>
      </c>
      <c r="U1940" s="246">
        <f t="shared" si="1772"/>
        <v>0.0092592592592592431</v>
      </c>
      <c r="V1940" s="246">
        <f t="shared" si="1772"/>
        <v>-0.022685185185185169</v>
      </c>
      <c r="W1940" s="246">
        <f t="shared" si="1772"/>
        <v>-0.012540021344717236</v>
      </c>
      <c r="X1940" s="246">
        <f t="shared" si="1772"/>
        <v>-0.038664323374340816</v>
      </c>
      <c r="Y1940" s="246">
        <f t="shared" si="1772"/>
        <v>-0.0034179687500000356</v>
      </c>
      <c r="Z1940" s="246">
        <f t="shared" si="1772"/>
        <v>-0.010060362173038209</v>
      </c>
      <c r="AA1940" s="246">
        <f t="shared" si="1772"/>
        <v>-0.021929824561403598</v>
      </c>
      <c r="AB1940" s="247">
        <f t="shared" si="1772"/>
        <v>0.017478813559322015</v>
      </c>
      <c r="AC1940" s="248">
        <f t="shared" si="1772"/>
        <v>-0.0050530035335687364</v>
      </c>
      <c r="AD1940" s="9"/>
      <c r="AE1940" s="9"/>
      <c r="AF1940" s="9"/>
      <c r="AG1940" s="9"/>
    </row>
    <row r="1941" ht="15.75" customHeight="1">
      <c r="A1941" s="1150"/>
      <c r="B1941" s="1151"/>
      <c r="C1941" s="251"/>
      <c r="D1941" s="252" t="s">
        <v>47</v>
      </c>
      <c r="E1941" s="253">
        <f t="shared" ref="E1941:AC1941" si="1773">(E1892+E1897-E1908-E1913-E1918-E1923-E1928-E1933)/(E1892+E1897)</f>
        <v>0.0066916903903551685</v>
      </c>
      <c r="F1941" s="253">
        <f t="shared" si="1773"/>
        <v>0.0075706369643702585</v>
      </c>
      <c r="G1941" s="253">
        <f t="shared" si="1773"/>
        <v>0.0060194129752656018</v>
      </c>
      <c r="H1941" s="253">
        <f t="shared" si="1773"/>
        <v>0.0088350197527557635</v>
      </c>
      <c r="I1941" s="253">
        <f t="shared" si="1773"/>
        <v>-0.011986527118991072</v>
      </c>
      <c r="J1941" s="253">
        <f t="shared" si="1773"/>
        <v>-0.025567497747960615</v>
      </c>
      <c r="K1941" s="253">
        <f t="shared" si="1773"/>
        <v>-0.037695754932926671</v>
      </c>
      <c r="L1941" s="253">
        <f t="shared" si="1773"/>
        <v>-0.039385798171305351</v>
      </c>
      <c r="M1941" s="253">
        <f t="shared" si="1773"/>
        <v>-0.028845556358398</v>
      </c>
      <c r="N1941" s="253">
        <f t="shared" si="1773"/>
        <v>-0.027822702862755955</v>
      </c>
      <c r="O1941" s="253">
        <f t="shared" si="1773"/>
        <v>-0.032063324355462913</v>
      </c>
      <c r="P1941" s="253">
        <f t="shared" si="1773"/>
        <v>-0.026192302939721895</v>
      </c>
      <c r="Q1941" s="253">
        <f t="shared" si="1773"/>
        <v>-0.034817985771885329</v>
      </c>
      <c r="R1941" s="253">
        <f t="shared" si="1773"/>
        <v>-0.027764655987425318</v>
      </c>
      <c r="S1941" s="253">
        <f t="shared" si="1773"/>
        <v>-0.025557080983398137</v>
      </c>
      <c r="T1941" s="253">
        <f t="shared" si="1773"/>
        <v>-0.028823450322531141</v>
      </c>
      <c r="U1941" s="253">
        <f t="shared" si="1773"/>
        <v>-0.023663922932937641</v>
      </c>
      <c r="V1941" s="253">
        <f t="shared" si="1773"/>
        <v>-0.027548181073249113</v>
      </c>
      <c r="W1941" s="253">
        <f t="shared" si="1773"/>
        <v>-0.026013681192759305</v>
      </c>
      <c r="X1941" s="253">
        <f t="shared" si="1773"/>
        <v>-0.035925759238524237</v>
      </c>
      <c r="Y1941" s="253">
        <f t="shared" si="1773"/>
        <v>-0.036948762406158478</v>
      </c>
      <c r="Z1941" s="253">
        <f t="shared" si="1773"/>
        <v>-0.03815291621957851</v>
      </c>
      <c r="AA1941" s="253">
        <f t="shared" si="1773"/>
        <v>-0.039146438919062596</v>
      </c>
      <c r="AB1941" s="254">
        <f t="shared" si="1773"/>
        <v>-0.027751185392249675</v>
      </c>
      <c r="AC1941" s="255">
        <f t="shared" si="1773"/>
        <v>-0.025319282633182626</v>
      </c>
      <c r="AD1941" s="9"/>
      <c r="AE1941" s="9"/>
      <c r="AF1941" s="9"/>
      <c r="AG1941" s="9"/>
    </row>
    <row r="1942" ht="33.75" customHeight="1">
      <c r="A1942" s="30"/>
      <c r="B1942" s="9"/>
      <c r="C1942" s="9"/>
      <c r="D1942" s="30"/>
      <c r="E1942" s="30"/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  <c r="R1942" s="30"/>
      <c r="S1942" s="30"/>
      <c r="T1942" s="30"/>
      <c r="U1942" s="30"/>
      <c r="V1942" s="30"/>
      <c r="W1942" s="30"/>
      <c r="X1942" s="30"/>
      <c r="Y1942" s="30"/>
      <c r="Z1942" s="30"/>
      <c r="AA1942" s="30"/>
      <c r="AB1942" s="30"/>
      <c r="AC1942" s="30"/>
      <c r="AD1942" s="64"/>
      <c r="AE1942" s="64"/>
      <c r="AF1942" s="64"/>
      <c r="AG1942" s="64"/>
    </row>
    <row r="1943">
      <c r="A1943" s="472" t="s">
        <v>446</v>
      </c>
      <c r="B1943" s="473"/>
      <c r="C1943" s="474"/>
      <c r="D1943" s="475"/>
      <c r="E1943" s="476">
        <v>1</v>
      </c>
      <c r="F1943" s="477">
        <v>2</v>
      </c>
      <c r="G1943" s="477">
        <v>3</v>
      </c>
      <c r="H1943" s="477">
        <v>4</v>
      </c>
      <c r="I1943" s="477">
        <v>5</v>
      </c>
      <c r="J1943" s="477">
        <v>6</v>
      </c>
      <c r="K1943" s="477">
        <v>7</v>
      </c>
      <c r="L1943" s="477">
        <v>8</v>
      </c>
      <c r="M1943" s="477">
        <v>9</v>
      </c>
      <c r="N1943" s="477">
        <v>10</v>
      </c>
      <c r="O1943" s="477">
        <v>11</v>
      </c>
      <c r="P1943" s="477">
        <v>12</v>
      </c>
      <c r="Q1943" s="477">
        <v>13</v>
      </c>
      <c r="R1943" s="477">
        <v>14</v>
      </c>
      <c r="S1943" s="477">
        <v>15</v>
      </c>
      <c r="T1943" s="477">
        <v>16</v>
      </c>
      <c r="U1943" s="477">
        <v>17</v>
      </c>
      <c r="V1943" s="477">
        <v>18</v>
      </c>
      <c r="W1943" s="477">
        <v>19</v>
      </c>
      <c r="X1943" s="477">
        <v>20</v>
      </c>
      <c r="Y1943" s="477">
        <v>21</v>
      </c>
      <c r="Z1943" s="477">
        <v>22</v>
      </c>
      <c r="AA1943" s="477">
        <v>23</v>
      </c>
      <c r="AB1943" s="474">
        <v>24</v>
      </c>
      <c r="AC1943" s="819"/>
      <c r="AD1943" s="64"/>
      <c r="AE1943" s="64"/>
      <c r="AF1943" s="64"/>
      <c r="AG1943" s="64"/>
    </row>
    <row r="1944">
      <c r="A1944" s="694" t="s">
        <v>49</v>
      </c>
      <c r="B1944" s="444"/>
      <c r="C1944" s="350"/>
      <c r="D1944" s="695" t="s">
        <v>447</v>
      </c>
      <c r="E1944" s="443"/>
      <c r="F1944" s="444"/>
      <c r="G1944" s="444"/>
      <c r="H1944" s="444"/>
      <c r="I1944" s="444"/>
      <c r="J1944" s="444"/>
      <c r="K1944" s="444"/>
      <c r="L1944" s="444"/>
      <c r="M1944" s="444"/>
      <c r="N1944" s="444"/>
      <c r="O1944" s="444"/>
      <c r="P1944" s="444"/>
      <c r="Q1944" s="444"/>
      <c r="R1944" s="444"/>
      <c r="S1944" s="444"/>
      <c r="T1944" s="444"/>
      <c r="U1944" s="444"/>
      <c r="V1944" s="444"/>
      <c r="W1944" s="444"/>
      <c r="X1944" s="444"/>
      <c r="Y1944" s="444"/>
      <c r="Z1944" s="444"/>
      <c r="AA1944" s="444"/>
      <c r="AB1944" s="481"/>
      <c r="AC1944" s="482"/>
      <c r="AD1944" s="64"/>
      <c r="AE1944" s="64"/>
      <c r="AF1944" s="64"/>
      <c r="AG1944" s="64"/>
    </row>
    <row r="1945">
      <c r="A1945" s="697" t="s">
        <v>14</v>
      </c>
      <c r="B1945" s="490"/>
      <c r="C1945" s="351"/>
      <c r="D1945" s="698" t="s">
        <v>15</v>
      </c>
      <c r="E1945" s="825">
        <v>20</v>
      </c>
      <c r="F1945" s="490">
        <v>20</v>
      </c>
      <c r="G1945" s="490">
        <v>20</v>
      </c>
      <c r="H1945" s="490">
        <v>20</v>
      </c>
      <c r="I1945" s="490">
        <v>19</v>
      </c>
      <c r="J1945" s="490">
        <v>19</v>
      </c>
      <c r="K1945" s="490">
        <v>19</v>
      </c>
      <c r="L1945" s="490">
        <v>18</v>
      </c>
      <c r="M1945" s="490">
        <v>18</v>
      </c>
      <c r="N1945" s="490">
        <v>18</v>
      </c>
      <c r="O1945" s="490">
        <v>18</v>
      </c>
      <c r="P1945" s="490">
        <v>18</v>
      </c>
      <c r="Q1945" s="490">
        <v>18</v>
      </c>
      <c r="R1945" s="490">
        <v>18</v>
      </c>
      <c r="S1945" s="490">
        <v>18</v>
      </c>
      <c r="T1945" s="490">
        <v>18</v>
      </c>
      <c r="U1945" s="490">
        <v>18</v>
      </c>
      <c r="V1945" s="490">
        <v>19</v>
      </c>
      <c r="W1945" s="490">
        <v>19</v>
      </c>
      <c r="X1945" s="490">
        <v>20</v>
      </c>
      <c r="Y1945" s="490">
        <v>20</v>
      </c>
      <c r="Z1945" s="490">
        <v>20</v>
      </c>
      <c r="AA1945" s="490">
        <v>20</v>
      </c>
      <c r="AB1945" s="492">
        <v>20</v>
      </c>
      <c r="AC1945" s="493"/>
      <c r="AJ1945" s="64"/>
      <c r="AK1945" s="64"/>
      <c r="AL1945" s="9"/>
      <c r="AM1945" s="64"/>
    </row>
    <row r="1946">
      <c r="A1946" s="700" t="s">
        <v>50</v>
      </c>
      <c r="B1946" s="610" t="s">
        <v>421</v>
      </c>
      <c r="C1946" s="221" t="s">
        <v>18</v>
      </c>
      <c r="D1946" s="222" t="s">
        <v>19</v>
      </c>
      <c r="E1946" s="207"/>
      <c r="F1946" s="208"/>
      <c r="G1946" s="208"/>
      <c r="H1946" s="208"/>
      <c r="I1946" s="208"/>
      <c r="J1946" s="208"/>
      <c r="K1946" s="208"/>
      <c r="L1946" s="208"/>
      <c r="M1946" s="208"/>
      <c r="N1946" s="208"/>
      <c r="O1946" s="208"/>
      <c r="P1946" s="208"/>
      <c r="Q1946" s="208"/>
      <c r="R1946" s="208"/>
      <c r="S1946" s="208"/>
      <c r="T1946" s="208"/>
      <c r="U1946" s="208"/>
      <c r="V1946" s="208"/>
      <c r="W1946" s="208"/>
      <c r="X1946" s="208"/>
      <c r="Y1946" s="208"/>
      <c r="Z1946" s="208"/>
      <c r="AA1946" s="208"/>
      <c r="AB1946" s="213"/>
      <c r="AC1946" s="222">
        <f t="shared" ref="AC1946:AC1957" si="1774">SUM(E1946:AB1946)</f>
        <v>0</v>
      </c>
      <c r="AJ1946" s="81"/>
      <c r="AK1946" s="497"/>
      <c r="AL1946" s="81"/>
      <c r="AM1946" s="9"/>
    </row>
    <row r="1947">
      <c r="A1947" s="653"/>
      <c r="B1947" s="368"/>
      <c r="C1947" s="75" t="s">
        <v>20</v>
      </c>
      <c r="D1947" s="76"/>
      <c r="E1947" s="77"/>
      <c r="F1947" s="78"/>
      <c r="G1947" s="78"/>
      <c r="H1947" s="78"/>
      <c r="I1947" s="78"/>
      <c r="J1947" s="78"/>
      <c r="K1947" s="78"/>
      <c r="L1947" s="78"/>
      <c r="M1947" s="78"/>
      <c r="N1947" s="78"/>
      <c r="O1947" s="78"/>
      <c r="P1947" s="78"/>
      <c r="Q1947" s="78"/>
      <c r="R1947" s="78"/>
      <c r="S1947" s="78"/>
      <c r="T1947" s="78"/>
      <c r="U1947" s="78"/>
      <c r="V1947" s="78"/>
      <c r="W1947" s="78"/>
      <c r="X1947" s="78"/>
      <c r="Y1947" s="78"/>
      <c r="Z1947" s="78"/>
      <c r="AA1947" s="78"/>
      <c r="AB1947" s="314"/>
      <c r="AC1947" s="76">
        <f t="shared" si="1774"/>
        <v>0</v>
      </c>
      <c r="AJ1947" s="9"/>
      <c r="AK1947" s="9"/>
      <c r="AL1947" s="9"/>
      <c r="AM1947" s="9"/>
    </row>
    <row r="1948">
      <c r="A1948" s="653"/>
      <c r="B1948" s="368"/>
      <c r="C1948" s="75" t="s">
        <v>21</v>
      </c>
      <c r="D1948" s="76"/>
      <c r="E1948" s="77"/>
      <c r="F1948" s="78"/>
      <c r="G1948" s="78"/>
      <c r="H1948" s="78"/>
      <c r="I1948" s="78"/>
      <c r="J1948" s="78"/>
      <c r="K1948" s="78"/>
      <c r="L1948" s="78"/>
      <c r="M1948" s="78"/>
      <c r="N1948" s="78"/>
      <c r="O1948" s="78"/>
      <c r="P1948" s="78"/>
      <c r="Q1948" s="78"/>
      <c r="R1948" s="78"/>
      <c r="S1948" s="78"/>
      <c r="T1948" s="78"/>
      <c r="U1948" s="78"/>
      <c r="V1948" s="78"/>
      <c r="W1948" s="78"/>
      <c r="X1948" s="78"/>
      <c r="Y1948" s="78"/>
      <c r="Z1948" s="78"/>
      <c r="AA1948" s="78"/>
      <c r="AB1948" s="314"/>
      <c r="AC1948" s="76"/>
      <c r="AJ1948" s="9"/>
      <c r="AK1948" s="9"/>
      <c r="AL1948" s="9"/>
      <c r="AM1948" s="9"/>
    </row>
    <row r="1949">
      <c r="A1949" s="653"/>
      <c r="B1949" s="368"/>
      <c r="C1949" s="75" t="s">
        <v>23</v>
      </c>
      <c r="D1949" s="76"/>
      <c r="E1949" s="77" t="e">
        <f t="shared" ref="E1949:AB1959" si="1775">E1947/E1946</f>
        <v>#DIV/0!</v>
      </c>
      <c r="F1949" s="78" t="e">
        <f t="shared" si="1775"/>
        <v>#DIV/0!</v>
      </c>
      <c r="G1949" s="78" t="e">
        <f t="shared" si="1775"/>
        <v>#DIV/0!</v>
      </c>
      <c r="H1949" s="78" t="e">
        <f t="shared" si="1775"/>
        <v>#DIV/0!</v>
      </c>
      <c r="I1949" s="78" t="e">
        <f t="shared" si="1775"/>
        <v>#DIV/0!</v>
      </c>
      <c r="J1949" s="78" t="e">
        <f t="shared" si="1775"/>
        <v>#DIV/0!</v>
      </c>
      <c r="K1949" s="78" t="e">
        <f t="shared" si="1775"/>
        <v>#DIV/0!</v>
      </c>
      <c r="L1949" s="78" t="e">
        <f t="shared" si="1775"/>
        <v>#DIV/0!</v>
      </c>
      <c r="M1949" s="78" t="e">
        <f t="shared" si="1775"/>
        <v>#DIV/0!</v>
      </c>
      <c r="N1949" s="78" t="e">
        <f t="shared" si="1775"/>
        <v>#DIV/0!</v>
      </c>
      <c r="O1949" s="78" t="e">
        <f t="shared" si="1775"/>
        <v>#DIV/0!</v>
      </c>
      <c r="P1949" s="78" t="e">
        <f t="shared" si="1775"/>
        <v>#DIV/0!</v>
      </c>
      <c r="Q1949" s="78" t="e">
        <f t="shared" si="1775"/>
        <v>#DIV/0!</v>
      </c>
      <c r="R1949" s="78" t="e">
        <f t="shared" si="1775"/>
        <v>#DIV/0!</v>
      </c>
      <c r="S1949" s="78" t="e">
        <f t="shared" si="1775"/>
        <v>#DIV/0!</v>
      </c>
      <c r="T1949" s="78" t="e">
        <f t="shared" si="1775"/>
        <v>#DIV/0!</v>
      </c>
      <c r="U1949" s="78" t="e">
        <f t="shared" si="1775"/>
        <v>#DIV/0!</v>
      </c>
      <c r="V1949" s="78" t="e">
        <f t="shared" si="1775"/>
        <v>#DIV/0!</v>
      </c>
      <c r="W1949" s="78" t="e">
        <f t="shared" si="1775"/>
        <v>#DIV/0!</v>
      </c>
      <c r="X1949" s="78" t="e">
        <f t="shared" si="1775"/>
        <v>#DIV/0!</v>
      </c>
      <c r="Y1949" s="78" t="e">
        <f t="shared" si="1775"/>
        <v>#DIV/0!</v>
      </c>
      <c r="Z1949" s="78" t="e">
        <f t="shared" si="1775"/>
        <v>#DIV/0!</v>
      </c>
      <c r="AA1949" s="78" t="e">
        <f t="shared" si="1775"/>
        <v>#DIV/0!</v>
      </c>
      <c r="AB1949" s="314" t="e">
        <f t="shared" si="1775"/>
        <v>#DIV/0!</v>
      </c>
      <c r="AC1949" s="76"/>
      <c r="AJ1949" s="9"/>
      <c r="AK1949" s="9"/>
      <c r="AL1949" s="9"/>
      <c r="AM1949" s="9"/>
    </row>
    <row r="1950">
      <c r="A1950" s="701"/>
      <c r="B1950" s="390"/>
      <c r="C1950" s="731" t="s">
        <v>24</v>
      </c>
      <c r="D1950" s="455" t="s">
        <v>19</v>
      </c>
      <c r="E1950" s="1411"/>
      <c r="F1950" s="1412"/>
      <c r="G1950" s="1412"/>
      <c r="H1950" s="1412"/>
      <c r="I1950" s="566"/>
      <c r="J1950" s="566"/>
      <c r="K1950" s="566"/>
      <c r="L1950" s="566"/>
      <c r="M1950" s="566"/>
      <c r="N1950" s="566"/>
      <c r="O1950" s="566"/>
      <c r="P1950" s="566"/>
      <c r="Q1950" s="566"/>
      <c r="R1950" s="566"/>
      <c r="S1950" s="566"/>
      <c r="T1950" s="566"/>
      <c r="U1950" s="566"/>
      <c r="V1950" s="566"/>
      <c r="W1950" s="566"/>
      <c r="X1950" s="566"/>
      <c r="Y1950" s="566"/>
      <c r="Z1950" s="566"/>
      <c r="AA1950" s="566"/>
      <c r="AB1950" s="768"/>
      <c r="AC1950" s="455"/>
      <c r="AJ1950" s="9"/>
      <c r="AK1950" s="9"/>
      <c r="AL1950" s="9"/>
      <c r="AM1950" s="9"/>
    </row>
    <row r="1951">
      <c r="A1951" s="652" t="s">
        <v>95</v>
      </c>
      <c r="B1951" s="367" t="s">
        <v>422</v>
      </c>
      <c r="C1951" s="67" t="s">
        <v>18</v>
      </c>
      <c r="D1951" s="68" t="s">
        <v>19</v>
      </c>
      <c r="E1951" s="69"/>
      <c r="F1951" s="70"/>
      <c r="G1951" s="70"/>
      <c r="H1951" s="70"/>
      <c r="I1951" s="70"/>
      <c r="J1951" s="70"/>
      <c r="K1951" s="70"/>
      <c r="L1951" s="70"/>
      <c r="M1951" s="70"/>
      <c r="N1951" s="70"/>
      <c r="O1951" s="70"/>
      <c r="P1951" s="70"/>
      <c r="Q1951" s="70"/>
      <c r="R1951" s="70"/>
      <c r="S1951" s="70"/>
      <c r="T1951" s="70"/>
      <c r="U1951" s="70"/>
      <c r="V1951" s="70"/>
      <c r="W1951" s="70"/>
      <c r="X1951" s="70"/>
      <c r="Y1951" s="70"/>
      <c r="Z1951" s="70"/>
      <c r="AA1951" s="70"/>
      <c r="AB1951" s="334"/>
      <c r="AC1951" s="68">
        <f t="shared" si="1774"/>
        <v>0</v>
      </c>
      <c r="AJ1951" s="81"/>
      <c r="AK1951" s="497"/>
      <c r="AL1951" s="81"/>
      <c r="AM1951" s="9"/>
    </row>
    <row r="1952">
      <c r="A1952" s="653"/>
      <c r="B1952" s="368"/>
      <c r="C1952" s="75" t="s">
        <v>20</v>
      </c>
      <c r="D1952" s="76"/>
      <c r="E1952" s="77"/>
      <c r="F1952" s="78"/>
      <c r="G1952" s="78"/>
      <c r="H1952" s="78"/>
      <c r="I1952" s="78"/>
      <c r="J1952" s="78"/>
      <c r="K1952" s="78"/>
      <c r="L1952" s="78"/>
      <c r="M1952" s="78"/>
      <c r="N1952" s="78"/>
      <c r="O1952" s="78"/>
      <c r="P1952" s="78"/>
      <c r="Q1952" s="78"/>
      <c r="R1952" s="78"/>
      <c r="S1952" s="78"/>
      <c r="T1952" s="78"/>
      <c r="U1952" s="78"/>
      <c r="V1952" s="78"/>
      <c r="W1952" s="78"/>
      <c r="X1952" s="78"/>
      <c r="Y1952" s="78"/>
      <c r="Z1952" s="78"/>
      <c r="AA1952" s="78"/>
      <c r="AB1952" s="314"/>
      <c r="AC1952" s="76">
        <f t="shared" si="1774"/>
        <v>0</v>
      </c>
      <c r="AJ1952" s="9"/>
      <c r="AK1952" s="9"/>
      <c r="AL1952" s="9"/>
      <c r="AM1952" s="9"/>
    </row>
    <row r="1953">
      <c r="A1953" s="653"/>
      <c r="B1953" s="368"/>
      <c r="C1953" s="75" t="s">
        <v>21</v>
      </c>
      <c r="D1953" s="76"/>
      <c r="E1953" s="77"/>
      <c r="F1953" s="78"/>
      <c r="G1953" s="78"/>
      <c r="H1953" s="78"/>
      <c r="I1953" s="78"/>
      <c r="J1953" s="78"/>
      <c r="K1953" s="78"/>
      <c r="L1953" s="78"/>
      <c r="M1953" s="78"/>
      <c r="N1953" s="78"/>
      <c r="O1953" s="78"/>
      <c r="P1953" s="78"/>
      <c r="Q1953" s="78"/>
      <c r="R1953" s="78"/>
      <c r="S1953" s="78"/>
      <c r="T1953" s="78"/>
      <c r="U1953" s="78"/>
      <c r="V1953" s="78"/>
      <c r="W1953" s="78"/>
      <c r="X1953" s="78"/>
      <c r="Y1953" s="78"/>
      <c r="Z1953" s="78"/>
      <c r="AA1953" s="78"/>
      <c r="AB1953" s="314"/>
      <c r="AC1953" s="76"/>
      <c r="AJ1953" s="9"/>
      <c r="AK1953" s="9"/>
      <c r="AL1953" s="9"/>
      <c r="AM1953" s="9"/>
    </row>
    <row r="1954">
      <c r="A1954" s="653"/>
      <c r="B1954" s="368"/>
      <c r="C1954" s="75" t="s">
        <v>23</v>
      </c>
      <c r="D1954" s="76"/>
      <c r="E1954" s="77" t="e">
        <f t="shared" si="1775"/>
        <v>#DIV/0!</v>
      </c>
      <c r="F1954" s="78" t="e">
        <f t="shared" si="1775"/>
        <v>#DIV/0!</v>
      </c>
      <c r="G1954" s="78" t="e">
        <f t="shared" si="1775"/>
        <v>#DIV/0!</v>
      </c>
      <c r="H1954" s="78" t="e">
        <f t="shared" si="1775"/>
        <v>#DIV/0!</v>
      </c>
      <c r="I1954" s="78" t="e">
        <f t="shared" si="1775"/>
        <v>#DIV/0!</v>
      </c>
      <c r="J1954" s="78" t="e">
        <f t="shared" si="1775"/>
        <v>#DIV/0!</v>
      </c>
      <c r="K1954" s="78" t="e">
        <f t="shared" si="1775"/>
        <v>#DIV/0!</v>
      </c>
      <c r="L1954" s="78" t="e">
        <f t="shared" si="1775"/>
        <v>#DIV/0!</v>
      </c>
      <c r="M1954" s="78" t="e">
        <f t="shared" si="1775"/>
        <v>#DIV/0!</v>
      </c>
      <c r="N1954" s="78" t="e">
        <f t="shared" si="1775"/>
        <v>#DIV/0!</v>
      </c>
      <c r="O1954" s="78" t="e">
        <f t="shared" si="1775"/>
        <v>#DIV/0!</v>
      </c>
      <c r="P1954" s="78" t="e">
        <f t="shared" si="1775"/>
        <v>#DIV/0!</v>
      </c>
      <c r="Q1954" s="78" t="e">
        <f t="shared" si="1775"/>
        <v>#DIV/0!</v>
      </c>
      <c r="R1954" s="78" t="e">
        <f t="shared" si="1775"/>
        <v>#DIV/0!</v>
      </c>
      <c r="S1954" s="78" t="e">
        <f t="shared" si="1775"/>
        <v>#DIV/0!</v>
      </c>
      <c r="T1954" s="78" t="e">
        <f t="shared" si="1775"/>
        <v>#DIV/0!</v>
      </c>
      <c r="U1954" s="78" t="e">
        <f t="shared" si="1775"/>
        <v>#DIV/0!</v>
      </c>
      <c r="V1954" s="78" t="e">
        <f t="shared" si="1775"/>
        <v>#DIV/0!</v>
      </c>
      <c r="W1954" s="78" t="e">
        <f t="shared" si="1775"/>
        <v>#DIV/0!</v>
      </c>
      <c r="X1954" s="78" t="e">
        <f t="shared" si="1775"/>
        <v>#DIV/0!</v>
      </c>
      <c r="Y1954" s="78" t="e">
        <f t="shared" si="1775"/>
        <v>#DIV/0!</v>
      </c>
      <c r="Z1954" s="78" t="e">
        <f t="shared" si="1775"/>
        <v>#DIV/0!</v>
      </c>
      <c r="AA1954" s="78" t="e">
        <f t="shared" si="1775"/>
        <v>#DIV/0!</v>
      </c>
      <c r="AB1954" s="314" t="e">
        <f t="shared" si="1775"/>
        <v>#DIV/0!</v>
      </c>
      <c r="AC1954" s="76"/>
      <c r="AJ1954" s="9"/>
      <c r="AK1954" s="9"/>
      <c r="AL1954" s="9"/>
      <c r="AM1954" s="9"/>
    </row>
    <row r="1955">
      <c r="A1955" s="702"/>
      <c r="B1955" s="703"/>
      <c r="C1955" s="766" t="s">
        <v>24</v>
      </c>
      <c r="D1955" s="568" t="s">
        <v>19</v>
      </c>
      <c r="E1955" s="1411"/>
      <c r="F1955" s="1412"/>
      <c r="G1955" s="1412"/>
      <c r="H1955" s="1412"/>
      <c r="I1955" s="566"/>
      <c r="J1955" s="566"/>
      <c r="K1955" s="566"/>
      <c r="L1955" s="566"/>
      <c r="M1955" s="566"/>
      <c r="N1955" s="566"/>
      <c r="O1955" s="566"/>
      <c r="P1955" s="566"/>
      <c r="Q1955" s="566"/>
      <c r="R1955" s="566"/>
      <c r="S1955" s="566"/>
      <c r="T1955" s="566"/>
      <c r="U1955" s="566"/>
      <c r="V1955" s="566"/>
      <c r="W1955" s="566"/>
      <c r="X1955" s="566"/>
      <c r="Y1955" s="566"/>
      <c r="Z1955" s="566"/>
      <c r="AA1955" s="566"/>
      <c r="AB1955" s="768"/>
      <c r="AC1955" s="455"/>
      <c r="AJ1955" s="9"/>
      <c r="AK1955" s="9"/>
      <c r="AL1955" s="9"/>
      <c r="AM1955" s="9"/>
    </row>
    <row r="1956">
      <c r="A1956" s="865" t="s">
        <v>52</v>
      </c>
      <c r="B1956" s="315" t="s">
        <v>53</v>
      </c>
      <c r="C1956" s="67" t="s">
        <v>18</v>
      </c>
      <c r="D1956" s="68" t="s">
        <v>29</v>
      </c>
      <c r="E1956" s="69">
        <v>0</v>
      </c>
      <c r="F1956" s="70">
        <v>0</v>
      </c>
      <c r="G1956" s="70">
        <v>0</v>
      </c>
      <c r="H1956" s="70">
        <v>0</v>
      </c>
      <c r="I1956" s="70">
        <v>0</v>
      </c>
      <c r="J1956" s="70">
        <v>0</v>
      </c>
      <c r="K1956" s="70">
        <v>0</v>
      </c>
      <c r="L1956" s="70">
        <v>0</v>
      </c>
      <c r="M1956" s="70">
        <v>0</v>
      </c>
      <c r="N1956" s="70">
        <v>0</v>
      </c>
      <c r="O1956" s="70">
        <v>0</v>
      </c>
      <c r="P1956" s="70">
        <v>0</v>
      </c>
      <c r="Q1956" s="70">
        <v>0</v>
      </c>
      <c r="R1956" s="70">
        <v>0</v>
      </c>
      <c r="S1956" s="70">
        <v>0</v>
      </c>
      <c r="T1956" s="70">
        <v>0</v>
      </c>
      <c r="U1956" s="70">
        <v>0</v>
      </c>
      <c r="V1956" s="70">
        <v>0</v>
      </c>
      <c r="W1956" s="70">
        <v>0</v>
      </c>
      <c r="X1956" s="70">
        <v>0</v>
      </c>
      <c r="Y1956" s="70">
        <v>0</v>
      </c>
      <c r="Z1956" s="70">
        <v>0</v>
      </c>
      <c r="AA1956" s="70">
        <v>0</v>
      </c>
      <c r="AB1956" s="71">
        <v>0</v>
      </c>
      <c r="AC1956" s="111">
        <f t="shared" si="1774"/>
        <v>0</v>
      </c>
      <c r="AD1956" s="112">
        <v>2500</v>
      </c>
      <c r="AE1956" s="109">
        <v>100</v>
      </c>
      <c r="AF1956" s="110">
        <v>120</v>
      </c>
      <c r="AJ1956" s="81"/>
      <c r="AK1956" s="497"/>
      <c r="AL1956" s="81"/>
      <c r="AM1956" s="9"/>
    </row>
    <row r="1957">
      <c r="A1957" s="866"/>
      <c r="B1957" s="316"/>
      <c r="C1957" s="75" t="s">
        <v>20</v>
      </c>
      <c r="D1957" s="76" t="s">
        <v>29</v>
      </c>
      <c r="E1957" s="77">
        <v>0</v>
      </c>
      <c r="F1957" s="78">
        <v>0</v>
      </c>
      <c r="G1957" s="78">
        <v>0</v>
      </c>
      <c r="H1957" s="78">
        <v>0</v>
      </c>
      <c r="I1957" s="78">
        <v>0</v>
      </c>
      <c r="J1957" s="78">
        <v>0</v>
      </c>
      <c r="K1957" s="78">
        <v>0</v>
      </c>
      <c r="L1957" s="78">
        <v>0</v>
      </c>
      <c r="M1957" s="78">
        <v>0</v>
      </c>
      <c r="N1957" s="78">
        <v>0</v>
      </c>
      <c r="O1957" s="78">
        <v>0</v>
      </c>
      <c r="P1957" s="78">
        <v>0</v>
      </c>
      <c r="Q1957" s="78">
        <v>0</v>
      </c>
      <c r="R1957" s="78">
        <v>0</v>
      </c>
      <c r="S1957" s="78">
        <v>0</v>
      </c>
      <c r="T1957" s="78">
        <v>0</v>
      </c>
      <c r="U1957" s="78">
        <v>0</v>
      </c>
      <c r="V1957" s="78">
        <v>0</v>
      </c>
      <c r="W1957" s="78">
        <v>0</v>
      </c>
      <c r="X1957" s="78">
        <v>0</v>
      </c>
      <c r="Y1957" s="78">
        <v>0</v>
      </c>
      <c r="Z1957" s="78">
        <v>0</v>
      </c>
      <c r="AA1957" s="78">
        <v>0</v>
      </c>
      <c r="AB1957" s="79">
        <v>0</v>
      </c>
      <c r="AC1957" s="116">
        <f t="shared" si="1774"/>
        <v>0</v>
      </c>
      <c r="AD1957" s="117"/>
      <c r="AE1957" s="78"/>
      <c r="AF1957" s="79"/>
      <c r="AJ1957" s="9"/>
      <c r="AK1957" s="9"/>
      <c r="AL1957" s="9"/>
      <c r="AM1957" s="9"/>
    </row>
    <row r="1958">
      <c r="A1958" s="866"/>
      <c r="B1958" s="316"/>
      <c r="C1958" s="75" t="s">
        <v>21</v>
      </c>
      <c r="D1958" s="76" t="s">
        <v>22</v>
      </c>
      <c r="E1958" s="1245">
        <v>0</v>
      </c>
      <c r="F1958" s="74">
        <v>0</v>
      </c>
      <c r="G1958" s="74">
        <v>0</v>
      </c>
      <c r="H1958" s="74">
        <v>0</v>
      </c>
      <c r="I1958" s="74">
        <v>0</v>
      </c>
      <c r="J1958" s="74">
        <v>0</v>
      </c>
      <c r="K1958" s="74">
        <v>0</v>
      </c>
      <c r="L1958" s="74">
        <v>0</v>
      </c>
      <c r="M1958" s="74">
        <v>0</v>
      </c>
      <c r="N1958" s="74">
        <v>0</v>
      </c>
      <c r="O1958" s="74">
        <v>0</v>
      </c>
      <c r="P1958" s="74">
        <v>0</v>
      </c>
      <c r="Q1958" s="74">
        <v>0</v>
      </c>
      <c r="R1958" s="74">
        <v>0</v>
      </c>
      <c r="S1958" s="74">
        <v>0</v>
      </c>
      <c r="T1958" s="74">
        <v>0</v>
      </c>
      <c r="U1958" s="74">
        <v>0</v>
      </c>
      <c r="V1958" s="74">
        <v>0</v>
      </c>
      <c r="W1958" s="74">
        <v>0</v>
      </c>
      <c r="X1958" s="74">
        <v>0</v>
      </c>
      <c r="Y1958" s="74">
        <v>0</v>
      </c>
      <c r="Z1958" s="74">
        <v>0</v>
      </c>
      <c r="AA1958" s="74">
        <v>0</v>
      </c>
      <c r="AB1958" s="1246">
        <v>0</v>
      </c>
      <c r="AC1958" s="116">
        <f>AVERAGE(E1958:AB1958)</f>
        <v>0</v>
      </c>
      <c r="AD1958" s="122">
        <f>SQRT(MIN((E1956*E1956+E1957*E1957),(F1956*F1956+F1957*F1957),(G1956*G1956+G1957*G1957),(H1956*H1956+H1957*H1957),(I1956*I1956+I1957*I1957),(J1956*J1956+J1957*J1957),(K1956*K1956+K1957*K1957),(L1956*L1956+L1957*L1957),(M1956*M1956+M1957*M1957),(N1956*N1956+N1957*N1957),(E1956*E1956+E1957*E1957),(O1956*O1956+O1957*O1957),(P1956*P1956+P1957*P1957),(R1956*R1956+R1957*R1957),(S1956*S1956+S1957*S1957),(T1956*T1956+T1957*T1957),(U1956*U1956+U1957*U1957),(V1956*V1956+V1957*V1957),(W1956*W1956+W1957*W1957),(X1956*X1956+X1957*X1957),(V1956*V1956+V1957*V1957),(Z1956*Z1956+Z1957*Z1957),(AA1956*AA1956+AA1957*AA1957),(AB1956*AB1956+AB1957*AB1957)))/AD1956</f>
        <v>0</v>
      </c>
      <c r="AE1958" s="122"/>
      <c r="AF1958" s="123"/>
      <c r="AJ1958" s="9"/>
      <c r="AK1958" s="9"/>
      <c r="AL1958" s="9"/>
      <c r="AM1958" s="9"/>
    </row>
    <row r="1959">
      <c r="A1959" s="866"/>
      <c r="B1959" s="316"/>
      <c r="C1959" s="75" t="s">
        <v>23</v>
      </c>
      <c r="D1959" s="76"/>
      <c r="E1959" s="82" t="e">
        <f t="shared" si="1775"/>
        <v>#DIV/0!</v>
      </c>
      <c r="F1959" s="83" t="e">
        <f t="shared" si="1775"/>
        <v>#DIV/0!</v>
      </c>
      <c r="G1959" s="83" t="e">
        <f t="shared" si="1775"/>
        <v>#DIV/0!</v>
      </c>
      <c r="H1959" s="83" t="e">
        <f t="shared" si="1775"/>
        <v>#DIV/0!</v>
      </c>
      <c r="I1959" s="83" t="e">
        <f t="shared" si="1775"/>
        <v>#DIV/0!</v>
      </c>
      <c r="J1959" s="83" t="e">
        <f t="shared" si="1775"/>
        <v>#DIV/0!</v>
      </c>
      <c r="K1959" s="83" t="e">
        <f t="shared" si="1775"/>
        <v>#DIV/0!</v>
      </c>
      <c r="L1959" s="83" t="e">
        <f t="shared" si="1775"/>
        <v>#DIV/0!</v>
      </c>
      <c r="M1959" s="83" t="e">
        <f t="shared" si="1775"/>
        <v>#DIV/0!</v>
      </c>
      <c r="N1959" s="83" t="e">
        <f t="shared" si="1775"/>
        <v>#DIV/0!</v>
      </c>
      <c r="O1959" s="83" t="e">
        <f t="shared" si="1775"/>
        <v>#DIV/0!</v>
      </c>
      <c r="P1959" s="83" t="e">
        <f t="shared" si="1775"/>
        <v>#DIV/0!</v>
      </c>
      <c r="Q1959" s="83" t="e">
        <f t="shared" si="1775"/>
        <v>#DIV/0!</v>
      </c>
      <c r="R1959" s="83" t="e">
        <f t="shared" si="1775"/>
        <v>#DIV/0!</v>
      </c>
      <c r="S1959" s="83" t="e">
        <f t="shared" si="1775"/>
        <v>#DIV/0!</v>
      </c>
      <c r="T1959" s="83" t="e">
        <f t="shared" si="1775"/>
        <v>#DIV/0!</v>
      </c>
      <c r="U1959" s="83" t="e">
        <f t="shared" si="1775"/>
        <v>#DIV/0!</v>
      </c>
      <c r="V1959" s="83" t="e">
        <f t="shared" si="1775"/>
        <v>#DIV/0!</v>
      </c>
      <c r="W1959" s="83" t="e">
        <f t="shared" si="1775"/>
        <v>#DIV/0!</v>
      </c>
      <c r="X1959" s="83" t="e">
        <f t="shared" si="1775"/>
        <v>#DIV/0!</v>
      </c>
      <c r="Y1959" s="83" t="e">
        <f t="shared" si="1775"/>
        <v>#DIV/0!</v>
      </c>
      <c r="Z1959" s="83" t="e">
        <f t="shared" si="1775"/>
        <v>#DIV/0!</v>
      </c>
      <c r="AA1959" s="83" t="e">
        <f t="shared" si="1775"/>
        <v>#DIV/0!</v>
      </c>
      <c r="AB1959" s="84" t="e">
        <f t="shared" si="1775"/>
        <v>#DIV/0!</v>
      </c>
      <c r="AC1959" s="369"/>
      <c r="AD1959" s="370"/>
      <c r="AE1959" s="96"/>
      <c r="AF1959" s="97"/>
      <c r="AJ1959" s="9"/>
      <c r="AK1959" s="9"/>
      <c r="AL1959" s="9"/>
      <c r="AM1959" s="9"/>
    </row>
    <row r="1960">
      <c r="A1960" s="742"/>
      <c r="B1960" s="743"/>
      <c r="C1960" s="127" t="s">
        <v>37</v>
      </c>
      <c r="D1960" s="94"/>
      <c r="E1960" s="128">
        <f t="shared" ref="E1960:AB1960" si="1776">SQRT(E1956*E1956+E1957*E1957)/E1971/1.73</f>
        <v>0</v>
      </c>
      <c r="F1960" s="129">
        <f t="shared" si="1776"/>
        <v>0</v>
      </c>
      <c r="G1960" s="129">
        <f t="shared" si="1776"/>
        <v>0</v>
      </c>
      <c r="H1960" s="129">
        <f t="shared" si="1776"/>
        <v>0</v>
      </c>
      <c r="I1960" s="129">
        <f t="shared" si="1776"/>
        <v>0</v>
      </c>
      <c r="J1960" s="129">
        <f t="shared" si="1776"/>
        <v>0</v>
      </c>
      <c r="K1960" s="129">
        <f t="shared" si="1776"/>
        <v>0</v>
      </c>
      <c r="L1960" s="129">
        <f t="shared" si="1776"/>
        <v>0</v>
      </c>
      <c r="M1960" s="129">
        <f t="shared" si="1776"/>
        <v>0</v>
      </c>
      <c r="N1960" s="129">
        <f t="shared" si="1776"/>
        <v>0</v>
      </c>
      <c r="O1960" s="129">
        <f t="shared" si="1776"/>
        <v>0</v>
      </c>
      <c r="P1960" s="129">
        <f t="shared" si="1776"/>
        <v>0</v>
      </c>
      <c r="Q1960" s="129">
        <f t="shared" si="1776"/>
        <v>0</v>
      </c>
      <c r="R1960" s="129">
        <f t="shared" si="1776"/>
        <v>0</v>
      </c>
      <c r="S1960" s="129">
        <f t="shared" si="1776"/>
        <v>0</v>
      </c>
      <c r="T1960" s="129">
        <f t="shared" si="1776"/>
        <v>0</v>
      </c>
      <c r="U1960" s="129">
        <f t="shared" si="1776"/>
        <v>0</v>
      </c>
      <c r="V1960" s="129">
        <f t="shared" si="1776"/>
        <v>0</v>
      </c>
      <c r="W1960" s="129">
        <f t="shared" si="1776"/>
        <v>0</v>
      </c>
      <c r="X1960" s="129">
        <f t="shared" si="1776"/>
        <v>0</v>
      </c>
      <c r="Y1960" s="129">
        <f t="shared" si="1776"/>
        <v>0</v>
      </c>
      <c r="Z1960" s="129">
        <f t="shared" si="1776"/>
        <v>0</v>
      </c>
      <c r="AA1960" s="129">
        <f t="shared" si="1776"/>
        <v>0</v>
      </c>
      <c r="AB1960" s="131">
        <f t="shared" si="1776"/>
        <v>0</v>
      </c>
      <c r="AC1960" s="189">
        <f>AVERAGE(E1960:AB1960)</f>
        <v>0</v>
      </c>
      <c r="AD1960" s="373" t="e">
        <f>(AC1958-AC1960)/AC1958</f>
        <v>#DIV/0!</v>
      </c>
      <c r="AE1960" s="129"/>
      <c r="AF1960" s="131"/>
      <c r="AJ1960" s="64"/>
      <c r="AK1960" s="64"/>
      <c r="AL1960" s="9"/>
      <c r="AM1960" s="64"/>
    </row>
    <row r="1961">
      <c r="A1961" s="865" t="s">
        <v>448</v>
      </c>
      <c r="B1961" s="315" t="s">
        <v>28</v>
      </c>
      <c r="C1961" s="67" t="s">
        <v>18</v>
      </c>
      <c r="D1961" s="68" t="s">
        <v>29</v>
      </c>
      <c r="E1961" s="69">
        <v>0</v>
      </c>
      <c r="F1961" s="70">
        <v>0</v>
      </c>
      <c r="G1961" s="70">
        <v>0</v>
      </c>
      <c r="H1961" s="70">
        <v>0</v>
      </c>
      <c r="I1961" s="70">
        <v>0</v>
      </c>
      <c r="J1961" s="70">
        <v>0</v>
      </c>
      <c r="K1961" s="70">
        <v>0</v>
      </c>
      <c r="L1961" s="70">
        <v>0</v>
      </c>
      <c r="M1961" s="70">
        <v>343.19999999999999</v>
      </c>
      <c r="N1961" s="70">
        <v>447.60000000000002</v>
      </c>
      <c r="O1961" s="70">
        <v>422.39999999999998</v>
      </c>
      <c r="P1961" s="70">
        <v>415.19999999999999</v>
      </c>
      <c r="Q1961" s="70">
        <v>414</v>
      </c>
      <c r="R1961" s="70">
        <v>424.80000000000001</v>
      </c>
      <c r="S1961" s="70">
        <v>405.60000000000002</v>
      </c>
      <c r="T1961" s="70">
        <v>400.80000000000001</v>
      </c>
      <c r="U1961" s="70">
        <v>438</v>
      </c>
      <c r="V1961" s="70">
        <v>456</v>
      </c>
      <c r="W1961" s="70">
        <v>448.80000000000001</v>
      </c>
      <c r="X1961" s="70">
        <v>460.80000000000001</v>
      </c>
      <c r="Y1961" s="70">
        <v>411.60000000000002</v>
      </c>
      <c r="Z1961" s="70">
        <v>375.60000000000002</v>
      </c>
      <c r="AA1961" s="70">
        <v>307.19999999999999</v>
      </c>
      <c r="AB1961" s="71">
        <v>262.80000000000001</v>
      </c>
      <c r="AC1961" s="278">
        <f t="shared" ref="AC1961:AC1962" si="1777">SUM(E1961:AB1961)</f>
        <v>6434.4000000000015</v>
      </c>
      <c r="AD1961" s="112">
        <v>2500</v>
      </c>
      <c r="AE1961" s="109">
        <v>100</v>
      </c>
      <c r="AF1961" s="110">
        <v>120</v>
      </c>
      <c r="AJ1961" s="81"/>
      <c r="AK1961" s="497"/>
      <c r="AL1961" s="81"/>
      <c r="AM1961" s="9"/>
    </row>
    <row r="1962">
      <c r="A1962" s="866"/>
      <c r="B1962" s="316"/>
      <c r="C1962" s="75" t="s">
        <v>20</v>
      </c>
      <c r="D1962" s="76" t="s">
        <v>29</v>
      </c>
      <c r="E1962" s="77">
        <v>0</v>
      </c>
      <c r="F1962" s="78">
        <v>0</v>
      </c>
      <c r="G1962" s="78">
        <v>0</v>
      </c>
      <c r="H1962" s="78">
        <v>0</v>
      </c>
      <c r="I1962" s="78">
        <v>0</v>
      </c>
      <c r="J1962" s="78">
        <v>0</v>
      </c>
      <c r="K1962" s="78">
        <v>0</v>
      </c>
      <c r="L1962" s="78">
        <v>0</v>
      </c>
      <c r="M1962" s="78">
        <v>165.59999999999999</v>
      </c>
      <c r="N1962" s="78">
        <v>204</v>
      </c>
      <c r="O1962" s="78">
        <v>201.59999999999999</v>
      </c>
      <c r="P1962" s="78">
        <v>206.40000000000001</v>
      </c>
      <c r="Q1962" s="78">
        <v>202.80000000000001</v>
      </c>
      <c r="R1962" s="78">
        <v>216</v>
      </c>
      <c r="S1962" s="78">
        <v>208.80000000000001</v>
      </c>
      <c r="T1962" s="78">
        <v>208.80000000000001</v>
      </c>
      <c r="U1962" s="78">
        <v>232.80000000000001</v>
      </c>
      <c r="V1962" s="78">
        <v>242.40000000000001</v>
      </c>
      <c r="W1962" s="78">
        <v>228</v>
      </c>
      <c r="X1962" s="78">
        <v>232.80000000000001</v>
      </c>
      <c r="Y1962" s="78">
        <v>217.19999999999999</v>
      </c>
      <c r="Z1962" s="78">
        <v>194.40000000000001</v>
      </c>
      <c r="AA1962" s="78">
        <v>182.40000000000001</v>
      </c>
      <c r="AB1962" s="79">
        <v>182.40000000000001</v>
      </c>
      <c r="AC1962" s="280">
        <f t="shared" si="1777"/>
        <v>3326.4000000000001</v>
      </c>
      <c r="AD1962" s="117"/>
      <c r="AE1962" s="78"/>
      <c r="AF1962" s="79"/>
      <c r="AJ1962" s="9"/>
      <c r="AK1962" s="9"/>
      <c r="AL1962" s="9"/>
      <c r="AM1962" s="9"/>
    </row>
    <row r="1963">
      <c r="A1963" s="866"/>
      <c r="B1963" s="316"/>
      <c r="C1963" s="75" t="s">
        <v>21</v>
      </c>
      <c r="D1963" s="76" t="s">
        <v>22</v>
      </c>
      <c r="E1963" s="1245">
        <v>0</v>
      </c>
      <c r="F1963" s="74">
        <v>0</v>
      </c>
      <c r="G1963" s="74">
        <v>0</v>
      </c>
      <c r="H1963" s="74">
        <v>0</v>
      </c>
      <c r="I1963" s="74">
        <v>0</v>
      </c>
      <c r="J1963" s="74">
        <v>0</v>
      </c>
      <c r="K1963" s="74">
        <v>0</v>
      </c>
      <c r="L1963" s="74">
        <v>18.48</v>
      </c>
      <c r="M1963" s="74">
        <v>24.960000000000001</v>
      </c>
      <c r="N1963" s="74">
        <v>25.440000000000001</v>
      </c>
      <c r="O1963" s="74">
        <v>25.440000000000001</v>
      </c>
      <c r="P1963" s="74">
        <v>27.960000000000001</v>
      </c>
      <c r="Q1963" s="74">
        <v>25.32</v>
      </c>
      <c r="R1963" s="74">
        <v>27.239999999999998</v>
      </c>
      <c r="S1963" s="74">
        <v>24.120000000000001</v>
      </c>
      <c r="T1963" s="74">
        <v>24.719999999999999</v>
      </c>
      <c r="U1963" s="74">
        <v>28.920000000000002</v>
      </c>
      <c r="V1963" s="74">
        <v>28.440000000000001</v>
      </c>
      <c r="W1963" s="74">
        <v>26.52</v>
      </c>
      <c r="X1963" s="74">
        <v>26.039999999999999</v>
      </c>
      <c r="Y1963" s="74">
        <v>24.359999999999999</v>
      </c>
      <c r="Z1963" s="74">
        <v>20.52</v>
      </c>
      <c r="AA1963" s="74">
        <v>17.399999999999999</v>
      </c>
      <c r="AB1963" s="1246">
        <v>16.920000000000002</v>
      </c>
      <c r="AC1963" s="280">
        <f>AVERAGE(E1963:AB1963)</f>
        <v>17.199999999999999</v>
      </c>
      <c r="AD1963" s="122">
        <f>SQRT(MIN((E1961*E1961+E1962*E1962),(F1961*F1961+F1962*F1962),(G1961*G1961+G1962*G1962),(H1961*H1961+H1962*H1962),(I1961*I1961+I1962*I1962),(J1961*J1961+J1962*J1962),(K1961*K1961+K1962*K1962),(L1961*L1961+L1962*L1962),(M1961*M1961+M1962*M1962),(N1961*N1961+N1962*N1962),(E1961*E1961+E1962*E1962),(O1961*O1961+O1962*O1962),(P1961*P1961+P1962*P1962),(R1961*R1961+R1962*R1962),(S1961*S1961+S1962*S1962),(T1961*T1961+T1962*T1962),(U1961*U1961+U1962*U1962),(V1961*V1961+V1962*V1962),(W1961*W1961+W1962*W1962),(X1961*X1961+X1962*X1962),(V1961*V1961+V1962*V1962),(Z1961*Z1961+Z1962*Z1962),(AA1961*AA1961+AA1962*AA1962),(AB1961*AB1961+AB1962*AB1962)))/AD1961</f>
        <v>0</v>
      </c>
      <c r="AE1963" s="122"/>
      <c r="AF1963" s="123"/>
      <c r="AG1963" s="9"/>
    </row>
    <row r="1964">
      <c r="A1964" s="866"/>
      <c r="B1964" s="316"/>
      <c r="C1964" s="75" t="s">
        <v>23</v>
      </c>
      <c r="D1964" s="76"/>
      <c r="E1964" s="82" t="e">
        <f t="shared" ref="E1964:AC1964" si="1778">E1962/E1961</f>
        <v>#DIV/0!</v>
      </c>
      <c r="F1964" s="83" t="e">
        <f t="shared" si="1778"/>
        <v>#DIV/0!</v>
      </c>
      <c r="G1964" s="83" t="e">
        <f t="shared" si="1778"/>
        <v>#DIV/0!</v>
      </c>
      <c r="H1964" s="83" t="e">
        <f t="shared" si="1778"/>
        <v>#DIV/0!</v>
      </c>
      <c r="I1964" s="83" t="e">
        <f t="shared" si="1778"/>
        <v>#DIV/0!</v>
      </c>
      <c r="J1964" s="83" t="e">
        <f t="shared" si="1778"/>
        <v>#DIV/0!</v>
      </c>
      <c r="K1964" s="83" t="e">
        <f t="shared" si="1778"/>
        <v>#DIV/0!</v>
      </c>
      <c r="L1964" s="83" t="e">
        <f t="shared" si="1778"/>
        <v>#DIV/0!</v>
      </c>
      <c r="M1964" s="83">
        <f t="shared" si="1778"/>
        <v>0.4825174825174825</v>
      </c>
      <c r="N1964" s="83">
        <f t="shared" si="1778"/>
        <v>0.4557640750670241</v>
      </c>
      <c r="O1964" s="83">
        <f t="shared" si="1778"/>
        <v>0.47727272727272729</v>
      </c>
      <c r="P1964" s="83">
        <f t="shared" si="1778"/>
        <v>0.4971098265895954</v>
      </c>
      <c r="Q1964" s="83">
        <f t="shared" si="1778"/>
        <v>0.48985507246376814</v>
      </c>
      <c r="R1964" s="83">
        <f t="shared" si="1778"/>
        <v>0.50847457627118642</v>
      </c>
      <c r="S1964" s="83">
        <f t="shared" si="1778"/>
        <v>0.51479289940828399</v>
      </c>
      <c r="T1964" s="83">
        <f t="shared" si="1778"/>
        <v>0.52095808383233533</v>
      </c>
      <c r="U1964" s="83">
        <f t="shared" si="1778"/>
        <v>0.53150684931506853</v>
      </c>
      <c r="V1964" s="83">
        <f t="shared" si="1778"/>
        <v>0.53157894736842104</v>
      </c>
      <c r="W1964" s="83">
        <f t="shared" si="1778"/>
        <v>0.50802139037433158</v>
      </c>
      <c r="X1964" s="83">
        <f t="shared" si="1778"/>
        <v>0.50520833333333337</v>
      </c>
      <c r="Y1964" s="83">
        <f t="shared" si="1778"/>
        <v>0.52769679300291539</v>
      </c>
      <c r="Z1964" s="83">
        <f t="shared" si="1778"/>
        <v>0.51757188498402551</v>
      </c>
      <c r="AA1964" s="83">
        <f t="shared" si="1778"/>
        <v>0.59375</v>
      </c>
      <c r="AB1964" s="84">
        <f t="shared" si="1778"/>
        <v>0.69406392694063923</v>
      </c>
      <c r="AC1964" s="591">
        <f t="shared" si="1778"/>
        <v>0.51697127937336806</v>
      </c>
      <c r="AD1964" s="370"/>
      <c r="AE1964" s="96"/>
      <c r="AF1964" s="97"/>
      <c r="AG1964" s="9"/>
    </row>
    <row r="1965">
      <c r="A1965" s="742"/>
      <c r="B1965" s="743"/>
      <c r="C1965" s="127" t="s">
        <v>37</v>
      </c>
      <c r="D1965" s="94"/>
      <c r="E1965" s="128">
        <f t="shared" ref="E1965:AB1965" si="1779">SQRT(E1961*E1961+E1962*E1962)/E1972/1.73</f>
        <v>0</v>
      </c>
      <c r="F1965" s="129">
        <f t="shared" si="1779"/>
        <v>0</v>
      </c>
      <c r="G1965" s="129">
        <f t="shared" si="1779"/>
        <v>0</v>
      </c>
      <c r="H1965" s="129">
        <f t="shared" si="1779"/>
        <v>0</v>
      </c>
      <c r="I1965" s="129">
        <f t="shared" si="1779"/>
        <v>0</v>
      </c>
      <c r="J1965" s="129">
        <f t="shared" si="1779"/>
        <v>0</v>
      </c>
      <c r="K1965" s="129">
        <f t="shared" si="1779"/>
        <v>0</v>
      </c>
      <c r="L1965" s="129">
        <f t="shared" si="1779"/>
        <v>0</v>
      </c>
      <c r="M1965" s="129">
        <f t="shared" si="1779"/>
        <v>21.364508008392736</v>
      </c>
      <c r="N1965" s="129">
        <f t="shared" si="1779"/>
        <v>27.471787249024104</v>
      </c>
      <c r="O1965" s="129">
        <f t="shared" si="1779"/>
        <v>26.139626089232802</v>
      </c>
      <c r="P1965" s="129">
        <f t="shared" si="1779"/>
        <v>25.970801299047796</v>
      </c>
      <c r="Q1965" s="129">
        <f t="shared" si="1779"/>
        <v>25.696795461007078</v>
      </c>
      <c r="R1965" s="129">
        <f t="shared" si="1779"/>
        <v>26.692750224556388</v>
      </c>
      <c r="S1965" s="129">
        <f t="shared" si="1779"/>
        <v>25.477614941566539</v>
      </c>
      <c r="T1965" s="129">
        <f t="shared" si="1779"/>
        <v>25.288433921235821</v>
      </c>
      <c r="U1965" s="129">
        <f t="shared" si="1779"/>
        <v>27.280598806305342</v>
      </c>
      <c r="V1965" s="129">
        <f t="shared" si="1779"/>
        <v>28.456719685427682</v>
      </c>
      <c r="W1965" s="129">
        <f t="shared" si="1779"/>
        <v>27.659614568354332</v>
      </c>
      <c r="X1965" s="129">
        <f t="shared" si="1779"/>
        <v>28.259537433451417</v>
      </c>
      <c r="Y1965" s="129">
        <f t="shared" si="1779"/>
        <v>25.62029933242502</v>
      </c>
      <c r="Z1965" s="129">
        <f t="shared" si="1779"/>
        <v>23.326919239047147</v>
      </c>
      <c r="AA1965" s="129">
        <f t="shared" si="1779"/>
        <v>19.800023612734787</v>
      </c>
      <c r="AB1965" s="131">
        <f t="shared" si="1779"/>
        <v>17.64419059566789</v>
      </c>
      <c r="AC1965" s="284">
        <f t="shared" ref="AC1965:AC1972" si="1780">AVERAGE(E1965:AB1965)</f>
        <v>16.75625918614487</v>
      </c>
      <c r="AD1965" s="373">
        <f>(AC1963-AC1965)/AC1963</f>
        <v>0.025798884526460994</v>
      </c>
      <c r="AE1965" s="129"/>
      <c r="AF1965" s="131"/>
      <c r="AG1965" s="9"/>
    </row>
    <row r="1966">
      <c r="A1966" s="1433" t="s">
        <v>301</v>
      </c>
      <c r="B1966" s="1434" t="s">
        <v>105</v>
      </c>
      <c r="C1966" s="1435" t="s">
        <v>21</v>
      </c>
      <c r="D1966" s="1436" t="s">
        <v>22</v>
      </c>
      <c r="E1966" s="1437">
        <v>9.9600000000000009</v>
      </c>
      <c r="F1966" s="1438">
        <v>9.2400000000000002</v>
      </c>
      <c r="G1966" s="1438">
        <v>9.2400000000000002</v>
      </c>
      <c r="H1966" s="1438">
        <v>9.2400000000000002</v>
      </c>
      <c r="I1966" s="1438">
        <v>10.08</v>
      </c>
      <c r="J1966" s="1438">
        <v>13.68</v>
      </c>
      <c r="K1966" s="1438">
        <v>14.76</v>
      </c>
      <c r="L1966" s="1438">
        <v>0</v>
      </c>
      <c r="M1966" s="1438">
        <v>10.800000000000001</v>
      </c>
      <c r="N1966" s="1438">
        <v>10.56</v>
      </c>
      <c r="O1966" s="1438">
        <v>9.4800000000000004</v>
      </c>
      <c r="P1966" s="1438">
        <v>11.880000000000001</v>
      </c>
      <c r="Q1966" s="1438">
        <v>9.5999999999999996</v>
      </c>
      <c r="R1966" s="1438">
        <v>11.16</v>
      </c>
      <c r="S1966" s="1438">
        <v>9.2400000000000002</v>
      </c>
      <c r="T1966" s="1438">
        <v>8.7599999999999998</v>
      </c>
      <c r="U1966" s="1438">
        <v>10.56</v>
      </c>
      <c r="V1966" s="1438">
        <v>9.5999999999999996</v>
      </c>
      <c r="W1966" s="1438">
        <v>10.56</v>
      </c>
      <c r="X1966" s="1438">
        <v>9.2400000000000002</v>
      </c>
      <c r="Y1966" s="1438">
        <v>8.4000000000000004</v>
      </c>
      <c r="Z1966" s="1438">
        <v>7.0800000000000001</v>
      </c>
      <c r="AA1966" s="1438">
        <v>5.2800000000000002</v>
      </c>
      <c r="AB1966" s="1439">
        <v>6.3600000000000003</v>
      </c>
      <c r="AC1966" s="1440">
        <f t="shared" si="1780"/>
        <v>9.365000000000002</v>
      </c>
      <c r="AD1966" s="364"/>
      <c r="AE1966" s="365"/>
      <c r="AF1966" s="366"/>
      <c r="AG1966" s="9"/>
    </row>
    <row r="1967">
      <c r="A1967" s="285" t="s">
        <v>31</v>
      </c>
      <c r="B1967" s="286"/>
      <c r="C1967" s="287"/>
      <c r="D1967" s="288"/>
      <c r="E1967" s="289">
        <f t="shared" ref="E1967:E1968" si="1781">E1956+E1961</f>
        <v>0</v>
      </c>
      <c r="F1967" s="290">
        <f t="shared" ref="F1967:F1968" si="1782">F1956+F1961</f>
        <v>0</v>
      </c>
      <c r="G1967" s="290">
        <f t="shared" ref="G1967:G1968" si="1783">G1956+G1961</f>
        <v>0</v>
      </c>
      <c r="H1967" s="290">
        <f t="shared" ref="H1967:H1968" si="1784">H1956+H1961</f>
        <v>0</v>
      </c>
      <c r="I1967" s="290">
        <f t="shared" ref="I1967:I1968" si="1785">I1956+I1961</f>
        <v>0</v>
      </c>
      <c r="J1967" s="290">
        <f t="shared" ref="J1967:J1968" si="1786">J1956+J1961</f>
        <v>0</v>
      </c>
      <c r="K1967" s="290">
        <f t="shared" ref="K1967:K1968" si="1787">K1956+K1961</f>
        <v>0</v>
      </c>
      <c r="L1967" s="290">
        <f t="shared" ref="L1967:L1968" si="1788">L1956+L1961</f>
        <v>0</v>
      </c>
      <c r="M1967" s="290">
        <f t="shared" ref="M1967:M1968" si="1789">M1956+M1961</f>
        <v>343.19999999999999</v>
      </c>
      <c r="N1967" s="290">
        <f t="shared" ref="N1967:N1968" si="1790">N1956+N1961</f>
        <v>447.60000000000002</v>
      </c>
      <c r="O1967" s="290">
        <f t="shared" ref="O1967:O1968" si="1791">O1956+O1961</f>
        <v>422.39999999999998</v>
      </c>
      <c r="P1967" s="290">
        <f t="shared" ref="P1967:P1968" si="1792">P1956+P1961</f>
        <v>415.19999999999999</v>
      </c>
      <c r="Q1967" s="290">
        <f t="shared" ref="Q1967:Q1968" si="1793">Q1956+Q1961</f>
        <v>414</v>
      </c>
      <c r="R1967" s="290">
        <f t="shared" ref="R1967:R1968" si="1794">R1956+R1961</f>
        <v>424.80000000000001</v>
      </c>
      <c r="S1967" s="290">
        <f t="shared" ref="S1967:S1968" si="1795">S1956+S1961</f>
        <v>405.60000000000002</v>
      </c>
      <c r="T1967" s="290">
        <f t="shared" ref="T1967:T1968" si="1796">T1956+T1961</f>
        <v>400.80000000000001</v>
      </c>
      <c r="U1967" s="290">
        <f t="shared" ref="U1967:U1968" si="1797">U1956+U1961</f>
        <v>438</v>
      </c>
      <c r="V1967" s="290">
        <f t="shared" ref="V1967:V1968" si="1798">V1956+V1961</f>
        <v>456</v>
      </c>
      <c r="W1967" s="290">
        <f t="shared" ref="W1967:W1968" si="1799">W1956+W1961</f>
        <v>448.80000000000001</v>
      </c>
      <c r="X1967" s="290">
        <f t="shared" ref="X1967:X1968" si="1800">X1956+X1961</f>
        <v>460.80000000000001</v>
      </c>
      <c r="Y1967" s="290">
        <f t="shared" ref="Y1967:Y1968" si="1801">Y1956+Y1961</f>
        <v>411.60000000000002</v>
      </c>
      <c r="Z1967" s="290">
        <f t="shared" ref="Z1967:Z1968" si="1802">Z1956+Z1961</f>
        <v>375.60000000000002</v>
      </c>
      <c r="AA1967" s="290">
        <f t="shared" ref="AA1967:AA1968" si="1803">AA1956+AA1961</f>
        <v>307.19999999999999</v>
      </c>
      <c r="AB1967" s="1441">
        <f t="shared" ref="AB1967:AB1968" si="1804">AB1956+AB1961</f>
        <v>262.80000000000001</v>
      </c>
      <c r="AC1967" s="288"/>
      <c r="AD1967" s="145">
        <f t="shared" ref="AD1967:AD1973" si="1805">MIN(E1967:AB1967)</f>
        <v>0</v>
      </c>
      <c r="AE1967" s="146"/>
      <c r="AF1967" s="147"/>
      <c r="AG1967" s="9"/>
    </row>
    <row r="1968">
      <c r="A1968" s="148" t="s">
        <v>32</v>
      </c>
      <c r="B1968" s="149"/>
      <c r="C1968" s="150"/>
      <c r="D1968" s="151"/>
      <c r="E1968" s="293">
        <f t="shared" si="1781"/>
        <v>0</v>
      </c>
      <c r="F1968" s="152">
        <f t="shared" si="1782"/>
        <v>0</v>
      </c>
      <c r="G1968" s="152">
        <f t="shared" si="1783"/>
        <v>0</v>
      </c>
      <c r="H1968" s="152">
        <f t="shared" si="1784"/>
        <v>0</v>
      </c>
      <c r="I1968" s="152">
        <f t="shared" si="1785"/>
        <v>0</v>
      </c>
      <c r="J1968" s="152">
        <f t="shared" si="1786"/>
        <v>0</v>
      </c>
      <c r="K1968" s="152">
        <f t="shared" si="1787"/>
        <v>0</v>
      </c>
      <c r="L1968" s="152">
        <f t="shared" si="1788"/>
        <v>0</v>
      </c>
      <c r="M1968" s="152">
        <f t="shared" si="1789"/>
        <v>165.59999999999999</v>
      </c>
      <c r="N1968" s="152">
        <f t="shared" si="1790"/>
        <v>204</v>
      </c>
      <c r="O1968" s="152">
        <f t="shared" si="1791"/>
        <v>201.59999999999999</v>
      </c>
      <c r="P1968" s="152">
        <f t="shared" si="1792"/>
        <v>206.40000000000001</v>
      </c>
      <c r="Q1968" s="152">
        <f t="shared" si="1793"/>
        <v>202.80000000000001</v>
      </c>
      <c r="R1968" s="152">
        <f t="shared" si="1794"/>
        <v>216</v>
      </c>
      <c r="S1968" s="152">
        <f t="shared" si="1795"/>
        <v>208.80000000000001</v>
      </c>
      <c r="T1968" s="152">
        <f t="shared" si="1796"/>
        <v>208.80000000000001</v>
      </c>
      <c r="U1968" s="152">
        <f t="shared" si="1797"/>
        <v>232.80000000000001</v>
      </c>
      <c r="V1968" s="152">
        <f t="shared" si="1798"/>
        <v>242.40000000000001</v>
      </c>
      <c r="W1968" s="152">
        <f t="shared" si="1799"/>
        <v>228</v>
      </c>
      <c r="X1968" s="152">
        <f t="shared" si="1800"/>
        <v>232.80000000000001</v>
      </c>
      <c r="Y1968" s="152">
        <f t="shared" si="1801"/>
        <v>217.19999999999999</v>
      </c>
      <c r="Z1968" s="152">
        <f t="shared" si="1802"/>
        <v>194.40000000000001</v>
      </c>
      <c r="AA1968" s="152">
        <f t="shared" si="1803"/>
        <v>182.40000000000001</v>
      </c>
      <c r="AB1968" s="810">
        <f t="shared" si="1804"/>
        <v>182.40000000000001</v>
      </c>
      <c r="AC1968" s="151"/>
      <c r="AD1968" s="155">
        <f t="shared" si="1805"/>
        <v>0</v>
      </c>
      <c r="AE1968" s="156"/>
      <c r="AF1968" s="157"/>
      <c r="AG1968" s="9"/>
    </row>
    <row r="1969">
      <c r="A1969" s="158" t="s">
        <v>449</v>
      </c>
      <c r="B1969" s="159"/>
      <c r="C1969" s="160"/>
      <c r="D1969" s="161"/>
      <c r="E1969" s="296">
        <f t="shared" ref="E1969:AB1969" si="1806">SQRT(E1967*E1967+E1968*E1968)</f>
        <v>0</v>
      </c>
      <c r="F1969" s="162">
        <f t="shared" si="1806"/>
        <v>0</v>
      </c>
      <c r="G1969" s="162">
        <f t="shared" si="1806"/>
        <v>0</v>
      </c>
      <c r="H1969" s="162">
        <f t="shared" si="1806"/>
        <v>0</v>
      </c>
      <c r="I1969" s="162">
        <f t="shared" si="1806"/>
        <v>0</v>
      </c>
      <c r="J1969" s="162">
        <f t="shared" si="1806"/>
        <v>0</v>
      </c>
      <c r="K1969" s="162">
        <f t="shared" si="1806"/>
        <v>0</v>
      </c>
      <c r="L1969" s="162">
        <f t="shared" si="1806"/>
        <v>0</v>
      </c>
      <c r="M1969" s="162">
        <f t="shared" si="1806"/>
        <v>381.06377419009533</v>
      </c>
      <c r="N1969" s="162">
        <f t="shared" si="1806"/>
        <v>491.8960865874011</v>
      </c>
      <c r="O1969" s="162">
        <f t="shared" si="1806"/>
        <v>468.04307494075795</v>
      </c>
      <c r="P1969" s="162">
        <f t="shared" si="1806"/>
        <v>463.67229807267972</v>
      </c>
      <c r="Q1969" s="162">
        <f t="shared" si="1806"/>
        <v>461.00308025001306</v>
      </c>
      <c r="R1969" s="162">
        <f t="shared" si="1806"/>
        <v>476.5616854091399</v>
      </c>
      <c r="S1969" s="162">
        <f t="shared" si="1806"/>
        <v>456.18943433621962</v>
      </c>
      <c r="T1969" s="162">
        <f t="shared" si="1806"/>
        <v>451.92707376301325</v>
      </c>
      <c r="U1969" s="162">
        <f t="shared" si="1806"/>
        <v>496.02403167588562</v>
      </c>
      <c r="V1969" s="162">
        <f t="shared" si="1806"/>
        <v>516.424011835236</v>
      </c>
      <c r="W1969" s="162">
        <f t="shared" si="1806"/>
        <v>503.39392129822147</v>
      </c>
      <c r="X1969" s="162">
        <f t="shared" si="1806"/>
        <v>516.26783746423723</v>
      </c>
      <c r="Y1969" s="162">
        <f t="shared" si="1806"/>
        <v>465.39273737350049</v>
      </c>
      <c r="Z1969" s="162">
        <f t="shared" si="1806"/>
        <v>422.92637657162038</v>
      </c>
      <c r="AA1969" s="162">
        <f t="shared" si="1806"/>
        <v>357.26964606582521</v>
      </c>
      <c r="AB1969" s="840">
        <f t="shared" si="1806"/>
        <v>319.89623317569715</v>
      </c>
      <c r="AC1969" s="161"/>
      <c r="AD1969" s="165">
        <f t="shared" si="1805"/>
        <v>0</v>
      </c>
      <c r="AE1969" s="166"/>
      <c r="AF1969" s="167"/>
      <c r="AG1969" s="64"/>
    </row>
    <row r="1970">
      <c r="A1970" s="841" t="s">
        <v>69</v>
      </c>
      <c r="B1970" s="842"/>
      <c r="C1970" s="540"/>
      <c r="D1970" s="559"/>
      <c r="E1970" s="560">
        <v>1</v>
      </c>
      <c r="F1970" s="561">
        <v>2</v>
      </c>
      <c r="G1970" s="561">
        <v>3</v>
      </c>
      <c r="H1970" s="561">
        <v>4</v>
      </c>
      <c r="I1970" s="561">
        <v>5</v>
      </c>
      <c r="J1970" s="561">
        <v>6</v>
      </c>
      <c r="K1970" s="561">
        <v>7</v>
      </c>
      <c r="L1970" s="561">
        <v>8</v>
      </c>
      <c r="M1970" s="561">
        <v>9</v>
      </c>
      <c r="N1970" s="561">
        <v>10</v>
      </c>
      <c r="O1970" s="561">
        <v>11</v>
      </c>
      <c r="P1970" s="561">
        <v>12</v>
      </c>
      <c r="Q1970" s="561">
        <v>13</v>
      </c>
      <c r="R1970" s="561">
        <v>14</v>
      </c>
      <c r="S1970" s="561">
        <v>15</v>
      </c>
      <c r="T1970" s="561">
        <v>16</v>
      </c>
      <c r="U1970" s="561">
        <v>17</v>
      </c>
      <c r="V1970" s="561">
        <v>18</v>
      </c>
      <c r="W1970" s="561">
        <v>19</v>
      </c>
      <c r="X1970" s="561">
        <v>20</v>
      </c>
      <c r="Y1970" s="561">
        <v>21</v>
      </c>
      <c r="Z1970" s="561">
        <v>22</v>
      </c>
      <c r="AA1970" s="561">
        <v>23</v>
      </c>
      <c r="AB1970" s="562">
        <v>24</v>
      </c>
      <c r="AC1970" s="559"/>
      <c r="AD1970" s="64"/>
      <c r="AE1970" s="64"/>
      <c r="AF1970" s="64"/>
      <c r="AG1970" s="64"/>
    </row>
    <row r="1971">
      <c r="A1971" s="721" t="s">
        <v>70</v>
      </c>
      <c r="B1971" s="302"/>
      <c r="C1971" s="722" t="s">
        <v>24</v>
      </c>
      <c r="D1971" s="760" t="s">
        <v>22</v>
      </c>
      <c r="E1971" s="301">
        <v>10.220000000000001</v>
      </c>
      <c r="F1971" s="302">
        <v>10.130000000000001</v>
      </c>
      <c r="G1971" s="302">
        <v>10.289999999999999</v>
      </c>
      <c r="H1971" s="302">
        <v>10.289999999999999</v>
      </c>
      <c r="I1971" s="302">
        <v>10.18</v>
      </c>
      <c r="J1971" s="302">
        <v>10.06</v>
      </c>
      <c r="K1971" s="302">
        <v>9.9399999999999995</v>
      </c>
      <c r="L1971" s="302">
        <v>10.83</v>
      </c>
      <c r="M1971" s="302">
        <v>10.380000000000001</v>
      </c>
      <c r="N1971" s="302">
        <v>10.390000000000001</v>
      </c>
      <c r="O1971" s="302">
        <v>10.390000000000001</v>
      </c>
      <c r="P1971" s="302">
        <v>10.380000000000001</v>
      </c>
      <c r="Q1971" s="302">
        <v>10.41</v>
      </c>
      <c r="R1971" s="302">
        <v>10.35</v>
      </c>
      <c r="S1971" s="302">
        <v>10.41</v>
      </c>
      <c r="T1971" s="302">
        <v>10.390000000000001</v>
      </c>
      <c r="U1971" s="302">
        <v>10.56</v>
      </c>
      <c r="V1971" s="302">
        <v>10.57</v>
      </c>
      <c r="W1971" s="302">
        <v>10.57</v>
      </c>
      <c r="X1971" s="302">
        <v>10.609999999999999</v>
      </c>
      <c r="Y1971" s="302">
        <v>10.550000000000001</v>
      </c>
      <c r="Z1971" s="302">
        <v>10.52</v>
      </c>
      <c r="AA1971" s="302">
        <v>10.49</v>
      </c>
      <c r="AB1971" s="761">
        <v>10.52</v>
      </c>
      <c r="AC1971" s="763">
        <f t="shared" si="1780"/>
        <v>10.392916666666666</v>
      </c>
      <c r="AD1971" s="64"/>
      <c r="AE1971" s="64"/>
      <c r="AF1971" s="64"/>
      <c r="AG1971" s="64"/>
    </row>
    <row r="1972">
      <c r="A1972" s="730" t="s">
        <v>34</v>
      </c>
      <c r="B1972" s="272"/>
      <c r="C1972" s="731" t="s">
        <v>24</v>
      </c>
      <c r="D1972" s="270" t="s">
        <v>22</v>
      </c>
      <c r="E1972" s="404">
        <v>10.15</v>
      </c>
      <c r="F1972" s="272">
        <v>10.06</v>
      </c>
      <c r="G1972" s="272">
        <v>10.24</v>
      </c>
      <c r="H1972" s="272">
        <v>10.220000000000001</v>
      </c>
      <c r="I1972" s="272">
        <v>10.109999999999999</v>
      </c>
      <c r="J1972" s="272">
        <v>10</v>
      </c>
      <c r="K1972" s="272">
        <v>9.8499999999999996</v>
      </c>
      <c r="L1972" s="272">
        <v>10.75</v>
      </c>
      <c r="M1972" s="272">
        <v>10.31</v>
      </c>
      <c r="N1972" s="272">
        <v>10.35</v>
      </c>
      <c r="O1972" s="272">
        <v>10.35</v>
      </c>
      <c r="P1972" s="272">
        <v>10.32</v>
      </c>
      <c r="Q1972" s="272">
        <v>10.369999999999999</v>
      </c>
      <c r="R1972" s="272">
        <v>10.32</v>
      </c>
      <c r="S1972" s="272">
        <v>10.35</v>
      </c>
      <c r="T1972" s="272">
        <v>10.33</v>
      </c>
      <c r="U1972" s="272">
        <v>10.51</v>
      </c>
      <c r="V1972" s="272">
        <v>10.49</v>
      </c>
      <c r="W1972" s="272">
        <v>10.52</v>
      </c>
      <c r="X1972" s="272">
        <v>10.56</v>
      </c>
      <c r="Y1972" s="272">
        <v>10.5</v>
      </c>
      <c r="Z1972" s="272">
        <v>10.48</v>
      </c>
      <c r="AA1972" s="272">
        <v>10.43</v>
      </c>
      <c r="AB1972" s="273">
        <v>10.48</v>
      </c>
      <c r="AC1972" s="770">
        <f t="shared" si="1780"/>
        <v>10.335416666666665</v>
      </c>
      <c r="AD1972" s="64"/>
      <c r="AE1972" s="64"/>
      <c r="AF1972" s="64"/>
      <c r="AJ1972" s="64"/>
      <c r="AK1972" s="64"/>
      <c r="AL1972" s="9"/>
      <c r="AM1972" s="64"/>
    </row>
    <row r="1973">
      <c r="A1973" s="865" t="s">
        <v>450</v>
      </c>
      <c r="B1973" s="315" t="s">
        <v>451</v>
      </c>
      <c r="C1973" s="67" t="s">
        <v>18</v>
      </c>
      <c r="D1973" s="68" t="s">
        <v>15</v>
      </c>
      <c r="E1973" s="69">
        <v>162.19999999999999</v>
      </c>
      <c r="F1973" s="70">
        <v>152.80000000000001</v>
      </c>
      <c r="G1973" s="70">
        <v>141</v>
      </c>
      <c r="H1973" s="70">
        <v>150.19999999999999</v>
      </c>
      <c r="I1973" s="70">
        <v>153.59999999999999</v>
      </c>
      <c r="J1973" s="70">
        <v>181.80000000000001</v>
      </c>
      <c r="K1973" s="70">
        <v>228.19999999999999</v>
      </c>
      <c r="L1973" s="70">
        <v>224.40000000000001</v>
      </c>
      <c r="M1973" s="70"/>
      <c r="N1973" s="70"/>
      <c r="O1973" s="70"/>
      <c r="P1973" s="70"/>
      <c r="Q1973" s="70"/>
      <c r="R1973" s="70"/>
      <c r="S1973" s="70"/>
      <c r="T1973" s="70"/>
      <c r="U1973" s="70"/>
      <c r="V1973" s="70"/>
      <c r="W1973" s="70"/>
      <c r="X1973" s="70"/>
      <c r="Y1973" s="70"/>
      <c r="Z1973" s="70"/>
      <c r="AA1973" s="70"/>
      <c r="AB1973" s="71"/>
      <c r="AC1973" s="308">
        <f t="shared" ref="AC1973:AC1974" si="1807">SUM(E1973:AB1973)</f>
        <v>1394.2000000000003</v>
      </c>
      <c r="AD1973" s="112">
        <f t="shared" si="1805"/>
        <v>141</v>
      </c>
      <c r="AE1973" s="109">
        <v>100</v>
      </c>
      <c r="AF1973" s="110">
        <v>20</v>
      </c>
      <c r="AJ1973" s="81"/>
      <c r="AK1973" s="497"/>
      <c r="AL1973" s="81"/>
      <c r="AM1973" s="9"/>
    </row>
    <row r="1974">
      <c r="A1974" s="866"/>
      <c r="B1974" s="316"/>
      <c r="C1974" s="75" t="s">
        <v>20</v>
      </c>
      <c r="D1974" s="76" t="s">
        <v>15</v>
      </c>
      <c r="E1974" s="77">
        <v>102</v>
      </c>
      <c r="F1974" s="78">
        <v>105.8</v>
      </c>
      <c r="G1974" s="78">
        <v>103.8</v>
      </c>
      <c r="H1974" s="78">
        <v>104.40000000000001</v>
      </c>
      <c r="I1974" s="78">
        <v>98.400000000000006</v>
      </c>
      <c r="J1974" s="78">
        <v>95.200000000000003</v>
      </c>
      <c r="K1974" s="78">
        <v>101.8</v>
      </c>
      <c r="L1974" s="78">
        <v>86.599999999999994</v>
      </c>
      <c r="M1974" s="78"/>
      <c r="N1974" s="78"/>
      <c r="O1974" s="78"/>
      <c r="P1974" s="78"/>
      <c r="Q1974" s="78"/>
      <c r="R1974" s="78"/>
      <c r="S1974" s="78"/>
      <c r="T1974" s="78"/>
      <c r="U1974" s="78"/>
      <c r="V1974" s="78"/>
      <c r="W1974" s="78"/>
      <c r="X1974" s="78"/>
      <c r="Y1974" s="78"/>
      <c r="Z1974" s="78"/>
      <c r="AA1974" s="78"/>
      <c r="AB1974" s="79"/>
      <c r="AC1974" s="280">
        <f t="shared" si="1807"/>
        <v>798</v>
      </c>
      <c r="AD1974" s="117"/>
      <c r="AE1974" s="78"/>
      <c r="AF1974" s="79"/>
      <c r="AJ1974" s="9"/>
      <c r="AK1974" s="9"/>
      <c r="AL1974" s="9"/>
      <c r="AM1974" s="9"/>
    </row>
    <row r="1975">
      <c r="A1975" s="866"/>
      <c r="B1975" s="316"/>
      <c r="C1975" s="75" t="s">
        <v>21</v>
      </c>
      <c r="D1975" s="76" t="s">
        <v>22</v>
      </c>
      <c r="E1975" s="1245">
        <v>9.9600000000000009</v>
      </c>
      <c r="F1975" s="74">
        <v>8.9800000000000004</v>
      </c>
      <c r="G1975" s="74">
        <v>9.0399999999999991</v>
      </c>
      <c r="H1975" s="74">
        <v>9.7599999999999998</v>
      </c>
      <c r="I1975" s="74">
        <v>10.140000000000001</v>
      </c>
      <c r="J1975" s="74">
        <v>13.94</v>
      </c>
      <c r="K1975" s="74">
        <v>14.960000000000001</v>
      </c>
      <c r="L1975" s="74">
        <v>14.5</v>
      </c>
      <c r="M1975" s="74"/>
      <c r="N1975" s="74"/>
      <c r="O1975" s="74"/>
      <c r="P1975" s="74"/>
      <c r="Q1975" s="74"/>
      <c r="R1975" s="74"/>
      <c r="S1975" s="74"/>
      <c r="T1975" s="74"/>
      <c r="U1975" s="74"/>
      <c r="V1975" s="74"/>
      <c r="W1975" s="74"/>
      <c r="X1975" s="74"/>
      <c r="Y1975" s="74"/>
      <c r="Z1975" s="74"/>
      <c r="AA1975" s="74"/>
      <c r="AB1975" s="1246"/>
      <c r="AC1975" s="280">
        <f>AVERAGE(E1975:AB1975)</f>
        <v>11.41</v>
      </c>
      <c r="AD1975" s="122"/>
      <c r="AE1975" s="122"/>
      <c r="AF1975" s="123"/>
      <c r="AJ1975" s="9"/>
      <c r="AK1975" s="9"/>
      <c r="AL1975" s="9"/>
      <c r="AM1975" s="9"/>
    </row>
    <row r="1976">
      <c r="A1976" s="866"/>
      <c r="B1976" s="316"/>
      <c r="C1976" s="75" t="s">
        <v>23</v>
      </c>
      <c r="D1976" s="76"/>
      <c r="E1976" s="82">
        <f t="shared" ref="E1976:AB1976" si="1808">E1974/E1973</f>
        <v>0.62885326757090021</v>
      </c>
      <c r="F1976" s="83">
        <f t="shared" si="1808"/>
        <v>0.69240837696335067</v>
      </c>
      <c r="G1976" s="83">
        <f t="shared" si="1808"/>
        <v>0.7361702127659574</v>
      </c>
      <c r="H1976" s="83">
        <f t="shared" si="1808"/>
        <v>0.69507323568575241</v>
      </c>
      <c r="I1976" s="83">
        <f t="shared" si="1808"/>
        <v>0.64062500000000011</v>
      </c>
      <c r="J1976" s="83">
        <f t="shared" si="1808"/>
        <v>0.52365236523652359</v>
      </c>
      <c r="K1976" s="83">
        <f t="shared" si="1808"/>
        <v>0.44609991235758106</v>
      </c>
      <c r="L1976" s="83">
        <f t="shared" si="1808"/>
        <v>0.38591800356506234</v>
      </c>
      <c r="M1976" s="83" t="e">
        <f t="shared" si="1808"/>
        <v>#DIV/0!</v>
      </c>
      <c r="N1976" s="83" t="e">
        <f t="shared" si="1808"/>
        <v>#DIV/0!</v>
      </c>
      <c r="O1976" s="83" t="e">
        <f t="shared" si="1808"/>
        <v>#DIV/0!</v>
      </c>
      <c r="P1976" s="83" t="e">
        <f t="shared" si="1808"/>
        <v>#DIV/0!</v>
      </c>
      <c r="Q1976" s="83" t="e">
        <f t="shared" si="1808"/>
        <v>#DIV/0!</v>
      </c>
      <c r="R1976" s="83" t="e">
        <f t="shared" si="1808"/>
        <v>#DIV/0!</v>
      </c>
      <c r="S1976" s="83" t="e">
        <f t="shared" si="1808"/>
        <v>#DIV/0!</v>
      </c>
      <c r="T1976" s="83" t="e">
        <f t="shared" si="1808"/>
        <v>#DIV/0!</v>
      </c>
      <c r="U1976" s="83" t="e">
        <f t="shared" si="1808"/>
        <v>#DIV/0!</v>
      </c>
      <c r="V1976" s="83" t="e">
        <f t="shared" si="1808"/>
        <v>#DIV/0!</v>
      </c>
      <c r="W1976" s="83" t="e">
        <f t="shared" si="1808"/>
        <v>#DIV/0!</v>
      </c>
      <c r="X1976" s="83" t="e">
        <f t="shared" si="1808"/>
        <v>#DIV/0!</v>
      </c>
      <c r="Y1976" s="83" t="e">
        <f t="shared" si="1808"/>
        <v>#DIV/0!</v>
      </c>
      <c r="Z1976" s="83" t="e">
        <f t="shared" si="1808"/>
        <v>#DIV/0!</v>
      </c>
      <c r="AA1976" s="83" t="e">
        <f t="shared" si="1808"/>
        <v>#DIV/0!</v>
      </c>
      <c r="AB1976" s="84" t="e">
        <f t="shared" si="1808"/>
        <v>#DIV/0!</v>
      </c>
      <c r="AC1976" s="76"/>
      <c r="AD1976" s="117"/>
      <c r="AE1976" s="78"/>
      <c r="AF1976" s="79"/>
      <c r="AJ1976" s="9"/>
      <c r="AK1976" s="9"/>
      <c r="AL1976" s="9"/>
      <c r="AM1976" s="9"/>
    </row>
    <row r="1977">
      <c r="A1977" s="742"/>
      <c r="B1977" s="743"/>
      <c r="C1977" s="127" t="s">
        <v>37</v>
      </c>
      <c r="D1977" s="94"/>
      <c r="E1977" s="128" t="e">
        <f>SQRT(E1973*E1973+E1974*E1974)/#REF!/1.73</f>
        <v>#REF!</v>
      </c>
      <c r="F1977" s="129" t="e">
        <f>SQRT(F1973*F1973+F1974*F1974)/#REF!/1.73</f>
        <v>#REF!</v>
      </c>
      <c r="G1977" s="129" t="e">
        <f>SQRT(G1973*G1973+G1974*G1974)/#REF!/1.73</f>
        <v>#REF!</v>
      </c>
      <c r="H1977" s="129" t="e">
        <f>SQRT(H1973*H1973+H1974*H1974)/#REF!/1.73</f>
        <v>#REF!</v>
      </c>
      <c r="I1977" s="129" t="e">
        <f>SQRT(I1973*I1973+I1974*I1974)/#REF!/1.73</f>
        <v>#REF!</v>
      </c>
      <c r="J1977" s="129" t="e">
        <f>SQRT(J1973*J1973+J1974*J1974)/#REF!/1.73</f>
        <v>#REF!</v>
      </c>
      <c r="K1977" s="129" t="e">
        <f>SQRT(K1973*K1973+K1974*K1974)/#REF!/1.73</f>
        <v>#REF!</v>
      </c>
      <c r="L1977" s="129" t="e">
        <f>SQRT(L1973*L1973+L1974*L1974)/#REF!/1.73</f>
        <v>#REF!</v>
      </c>
      <c r="M1977" s="129" t="e">
        <f>SQRT(M1973*M1973+M1974*M1974)/#REF!/1.73</f>
        <v>#REF!</v>
      </c>
      <c r="N1977" s="129" t="e">
        <f>SQRT(N1973*N1973+N1974*N1974)/#REF!/1.73</f>
        <v>#REF!</v>
      </c>
      <c r="O1977" s="129" t="e">
        <f>SQRT(O1973*O1973+O1974*O1974)/#REF!/1.73</f>
        <v>#REF!</v>
      </c>
      <c r="P1977" s="129" t="e">
        <f>SQRT(P1973*P1973+P1974*P1974)/#REF!/1.73</f>
        <v>#REF!</v>
      </c>
      <c r="Q1977" s="129" t="e">
        <f>SQRT(Q1973*Q1973+Q1974*Q1974)/#REF!/1.73</f>
        <v>#REF!</v>
      </c>
      <c r="R1977" s="129" t="e">
        <f>SQRT(R1973*R1973+R1974*R1974)/#REF!/1.73</f>
        <v>#REF!</v>
      </c>
      <c r="S1977" s="129" t="e">
        <f>SQRT(S1973*S1973+S1974*S1974)/#REF!/1.73</f>
        <v>#REF!</v>
      </c>
      <c r="T1977" s="129" t="e">
        <f>SQRT(T1973*T1973+T1974*T1974)/#REF!/1.73</f>
        <v>#REF!</v>
      </c>
      <c r="U1977" s="129" t="e">
        <f>SQRT(U1973*U1973+U1974*U1974)/#REF!/1.73</f>
        <v>#REF!</v>
      </c>
      <c r="V1977" s="129" t="e">
        <f>SQRT(V1973*V1973+V1974*V1974)/#REF!/1.73</f>
        <v>#REF!</v>
      </c>
      <c r="W1977" s="129" t="e">
        <f>SQRT(W1973*W1973+W1974*W1974)/#REF!/1.73</f>
        <v>#REF!</v>
      </c>
      <c r="X1977" s="129" t="e">
        <f>SQRT(X1973*X1973+X1974*X1974)/#REF!/1.73</f>
        <v>#REF!</v>
      </c>
      <c r="Y1977" s="129" t="e">
        <f>SQRT(Y1973*Y1973+Y1974*Y1974)/#REF!/1.73</f>
        <v>#REF!</v>
      </c>
      <c r="Z1977" s="129" t="e">
        <f>SQRT(Z1973*Z1973+Z1974*Z1974)/#REF!/1.73</f>
        <v>#REF!</v>
      </c>
      <c r="AA1977" s="129" t="e">
        <f>SQRT(AA1973*AA1973+AA1974*AA1974)/#REF!/1.73</f>
        <v>#REF!</v>
      </c>
      <c r="AB1977" s="131" t="e">
        <f>SQRT(AB1973*AB1973+AB1974*AB1974)/#REF!/1.73</f>
        <v>#REF!</v>
      </c>
      <c r="AC1977" s="284" t="e">
        <f>AVERAGE(E1977:AB1977)</f>
        <v>#REF!</v>
      </c>
      <c r="AD1977" s="373" t="e">
        <f>(AC1975-AC1977)/AC1975</f>
        <v>#REF!</v>
      </c>
      <c r="AE1977" s="129"/>
      <c r="AF1977" s="131"/>
      <c r="AJ1977" s="64"/>
      <c r="AK1977" s="64"/>
      <c r="AL1977" s="9"/>
      <c r="AM1977" s="64"/>
    </row>
    <row r="1978">
      <c r="A1978" s="865" t="s">
        <v>452</v>
      </c>
      <c r="B1978" s="315" t="s">
        <v>451</v>
      </c>
      <c r="C1978" s="67" t="s">
        <v>18</v>
      </c>
      <c r="D1978" s="68" t="s">
        <v>29</v>
      </c>
      <c r="E1978" s="69">
        <v>0</v>
      </c>
      <c r="F1978" s="70">
        <v>0</v>
      </c>
      <c r="G1978" s="70">
        <v>0</v>
      </c>
      <c r="H1978" s="70">
        <v>0</v>
      </c>
      <c r="I1978" s="70">
        <v>0</v>
      </c>
      <c r="J1978" s="70">
        <v>0</v>
      </c>
      <c r="K1978" s="70">
        <v>0</v>
      </c>
      <c r="L1978" s="70">
        <v>0</v>
      </c>
      <c r="M1978" s="70">
        <v>79.200000000000003</v>
      </c>
      <c r="N1978" s="70">
        <v>177.19999999999999</v>
      </c>
      <c r="O1978" s="70">
        <v>166.80000000000001</v>
      </c>
      <c r="P1978" s="70">
        <v>162.19999999999999</v>
      </c>
      <c r="Q1978" s="70">
        <v>163.80000000000001</v>
      </c>
      <c r="R1978" s="70">
        <v>167</v>
      </c>
      <c r="S1978" s="70">
        <v>159.80000000000001</v>
      </c>
      <c r="T1978" s="70">
        <v>158.19999999999999</v>
      </c>
      <c r="U1978" s="70">
        <v>174.40000000000001</v>
      </c>
      <c r="V1978" s="70">
        <v>167</v>
      </c>
      <c r="W1978" s="70">
        <v>171.59999999999999</v>
      </c>
      <c r="X1978" s="70">
        <v>178.40000000000001</v>
      </c>
      <c r="Y1978" s="70">
        <v>154.40000000000001</v>
      </c>
      <c r="Z1978" s="70">
        <v>128</v>
      </c>
      <c r="AA1978" s="70">
        <v>109.8</v>
      </c>
      <c r="AB1978" s="71">
        <v>94.200000000000003</v>
      </c>
      <c r="AC1978" s="308">
        <f t="shared" ref="AC1978:AC1979" si="1809">SUM(E1978:AB1978)</f>
        <v>2412</v>
      </c>
      <c r="AD1978" s="112">
        <f>MIN(E1978:AB1978)</f>
        <v>0</v>
      </c>
      <c r="AE1978" s="109">
        <v>100</v>
      </c>
      <c r="AF1978" s="110">
        <v>20</v>
      </c>
      <c r="AJ1978" s="81"/>
      <c r="AK1978" s="497"/>
      <c r="AL1978" s="81"/>
      <c r="AM1978" s="9"/>
    </row>
    <row r="1979">
      <c r="A1979" s="866"/>
      <c r="B1979" s="316"/>
      <c r="C1979" s="75" t="s">
        <v>20</v>
      </c>
      <c r="D1979" s="76" t="s">
        <v>29</v>
      </c>
      <c r="E1979" s="77">
        <v>0</v>
      </c>
      <c r="F1979" s="78">
        <v>0</v>
      </c>
      <c r="G1979" s="78">
        <v>0</v>
      </c>
      <c r="H1979" s="78">
        <v>0</v>
      </c>
      <c r="I1979" s="78">
        <v>0</v>
      </c>
      <c r="J1979" s="78">
        <v>0</v>
      </c>
      <c r="K1979" s="78">
        <v>0</v>
      </c>
      <c r="L1979" s="78">
        <v>0</v>
      </c>
      <c r="M1979" s="78">
        <v>29.600000000000001</v>
      </c>
      <c r="N1979" s="78">
        <v>71.200000000000003</v>
      </c>
      <c r="O1979" s="78">
        <v>69.200000000000003</v>
      </c>
      <c r="P1979" s="78">
        <v>71.200000000000003</v>
      </c>
      <c r="Q1979" s="78">
        <v>68.200000000000003</v>
      </c>
      <c r="R1979" s="78">
        <v>76.599999999999994</v>
      </c>
      <c r="S1979" s="78">
        <v>71.599999999999994</v>
      </c>
      <c r="T1979" s="78">
        <v>75.599999999999994</v>
      </c>
      <c r="U1979" s="78">
        <v>89.400000000000006</v>
      </c>
      <c r="V1979" s="78">
        <v>88.200000000000003</v>
      </c>
      <c r="W1979" s="78">
        <v>80.200000000000003</v>
      </c>
      <c r="X1979" s="78">
        <v>82.400000000000006</v>
      </c>
      <c r="Y1979" s="78">
        <v>76.400000000000006</v>
      </c>
      <c r="Z1979" s="78">
        <v>65.599999999999994</v>
      </c>
      <c r="AA1979" s="78">
        <v>62.799999999999997</v>
      </c>
      <c r="AB1979" s="79">
        <v>62.799999999999997</v>
      </c>
      <c r="AC1979" s="280">
        <f t="shared" si="1809"/>
        <v>1141</v>
      </c>
      <c r="AD1979" s="117"/>
      <c r="AE1979" s="78"/>
      <c r="AF1979" s="79"/>
      <c r="AJ1979" s="9"/>
      <c r="AK1979" s="9"/>
      <c r="AL1979" s="9"/>
      <c r="AM1979" s="9"/>
    </row>
    <row r="1980">
      <c r="A1980" s="866"/>
      <c r="B1980" s="316"/>
      <c r="C1980" s="75" t="s">
        <v>21</v>
      </c>
      <c r="D1980" s="76" t="s">
        <v>22</v>
      </c>
      <c r="E1980" s="1245">
        <v>0</v>
      </c>
      <c r="F1980" s="74">
        <v>0</v>
      </c>
      <c r="G1980" s="74">
        <v>0</v>
      </c>
      <c r="H1980" s="74">
        <v>0</v>
      </c>
      <c r="I1980" s="74">
        <v>0</v>
      </c>
      <c r="J1980" s="74">
        <v>0</v>
      </c>
      <c r="K1980" s="74">
        <v>0</v>
      </c>
      <c r="L1980" s="74">
        <v>0</v>
      </c>
      <c r="M1980" s="74">
        <v>10.08</v>
      </c>
      <c r="N1980" s="74">
        <v>10.76</v>
      </c>
      <c r="O1980" s="74">
        <v>9.4199999999999999</v>
      </c>
      <c r="P1980" s="74">
        <v>11.880000000000001</v>
      </c>
      <c r="Q1980" s="74">
        <v>9.5800000000000001</v>
      </c>
      <c r="R1980" s="74">
        <v>11.42</v>
      </c>
      <c r="S1980" s="74">
        <v>9.1199999999999992</v>
      </c>
      <c r="T1980" s="74">
        <v>9.0399999999999991</v>
      </c>
      <c r="U1980" s="74">
        <v>10.779999999999999</v>
      </c>
      <c r="V1980" s="74">
        <v>9.6600000000000001</v>
      </c>
      <c r="W1980" s="74">
        <v>10.92</v>
      </c>
      <c r="X1980" s="74">
        <v>9.1199999999999992</v>
      </c>
      <c r="Y1980" s="74">
        <v>8.5</v>
      </c>
      <c r="Z1980" s="74">
        <v>7.2400000000000002</v>
      </c>
      <c r="AA1980" s="74">
        <v>6.0999999999999996</v>
      </c>
      <c r="AB1980" s="1246">
        <v>6.0800000000000001</v>
      </c>
      <c r="AC1980" s="280">
        <f>AVERAGE(E1980:AB1980)</f>
        <v>6.2375000000000016</v>
      </c>
      <c r="AD1980" s="122"/>
      <c r="AE1980" s="122"/>
      <c r="AF1980" s="123"/>
      <c r="AJ1980" s="9"/>
      <c r="AK1980" s="9"/>
      <c r="AL1980" s="9"/>
      <c r="AM1980" s="9"/>
    </row>
    <row r="1981">
      <c r="A1981" s="866"/>
      <c r="B1981" s="316"/>
      <c r="C1981" s="75" t="s">
        <v>23</v>
      </c>
      <c r="D1981" s="76"/>
      <c r="E1981" s="82" t="e">
        <f t="shared" ref="E1981:AB1981" si="1810">E1979/E1978</f>
        <v>#DIV/0!</v>
      </c>
      <c r="F1981" s="83" t="e">
        <f t="shared" si="1810"/>
        <v>#DIV/0!</v>
      </c>
      <c r="G1981" s="83" t="e">
        <f t="shared" si="1810"/>
        <v>#DIV/0!</v>
      </c>
      <c r="H1981" s="83" t="e">
        <f t="shared" si="1810"/>
        <v>#DIV/0!</v>
      </c>
      <c r="I1981" s="83" t="e">
        <f t="shared" si="1810"/>
        <v>#DIV/0!</v>
      </c>
      <c r="J1981" s="83" t="e">
        <f t="shared" si="1810"/>
        <v>#DIV/0!</v>
      </c>
      <c r="K1981" s="83" t="e">
        <f t="shared" si="1810"/>
        <v>#DIV/0!</v>
      </c>
      <c r="L1981" s="83" t="e">
        <f t="shared" si="1810"/>
        <v>#DIV/0!</v>
      </c>
      <c r="M1981" s="83">
        <f t="shared" si="1810"/>
        <v>0.37373737373737376</v>
      </c>
      <c r="N1981" s="83">
        <f t="shared" si="1810"/>
        <v>0.40180586907449212</v>
      </c>
      <c r="O1981" s="83">
        <f t="shared" si="1810"/>
        <v>0.4148681055155875</v>
      </c>
      <c r="P1981" s="83">
        <f t="shared" si="1810"/>
        <v>0.43896424167694209</v>
      </c>
      <c r="Q1981" s="83">
        <f t="shared" si="1810"/>
        <v>0.41636141636141633</v>
      </c>
      <c r="R1981" s="83">
        <f t="shared" si="1810"/>
        <v>0.45868263473053889</v>
      </c>
      <c r="S1981" s="83">
        <f t="shared" si="1810"/>
        <v>0.44806007509386725</v>
      </c>
      <c r="T1981" s="83">
        <f t="shared" si="1810"/>
        <v>0.47787610619469029</v>
      </c>
      <c r="U1981" s="83">
        <f t="shared" si="1810"/>
        <v>0.51261467889908263</v>
      </c>
      <c r="V1981" s="83">
        <f t="shared" si="1810"/>
        <v>0.52814371257485027</v>
      </c>
      <c r="W1981" s="83">
        <f t="shared" si="1810"/>
        <v>0.46736596736596742</v>
      </c>
      <c r="X1981" s="83">
        <f t="shared" si="1810"/>
        <v>0.46188340807174888</v>
      </c>
      <c r="Y1981" s="83">
        <f t="shared" si="1810"/>
        <v>0.49481865284974097</v>
      </c>
      <c r="Z1981" s="83">
        <f t="shared" si="1810"/>
        <v>0.51249999999999996</v>
      </c>
      <c r="AA1981" s="83">
        <f t="shared" si="1810"/>
        <v>0.57194899817850642</v>
      </c>
      <c r="AB1981" s="84">
        <f t="shared" si="1810"/>
        <v>0.66666666666666663</v>
      </c>
      <c r="AC1981" s="76"/>
      <c r="AD1981" s="117"/>
      <c r="AE1981" s="78"/>
      <c r="AF1981" s="79"/>
      <c r="AJ1981" s="9"/>
      <c r="AK1981" s="9"/>
      <c r="AL1981" s="9"/>
      <c r="AM1981" s="9"/>
    </row>
    <row r="1982">
      <c r="A1982" s="742"/>
      <c r="B1982" s="743"/>
      <c r="C1982" s="127" t="s">
        <v>37</v>
      </c>
      <c r="D1982" s="94"/>
      <c r="E1982" s="128">
        <f t="shared" ref="E1982:AB1982" si="1811">SQRT(E1978*E1978+E1979*E1979)/E1971/1.73</f>
        <v>0</v>
      </c>
      <c r="F1982" s="129">
        <f t="shared" si="1811"/>
        <v>0</v>
      </c>
      <c r="G1982" s="129">
        <f t="shared" si="1811"/>
        <v>0</v>
      </c>
      <c r="H1982" s="129">
        <f t="shared" si="1811"/>
        <v>0</v>
      </c>
      <c r="I1982" s="129">
        <f t="shared" si="1811"/>
        <v>0</v>
      </c>
      <c r="J1982" s="129">
        <f t="shared" si="1811"/>
        <v>0</v>
      </c>
      <c r="K1982" s="129">
        <f t="shared" si="1811"/>
        <v>0</v>
      </c>
      <c r="L1982" s="129">
        <f t="shared" si="1811"/>
        <v>0</v>
      </c>
      <c r="M1982" s="129">
        <f t="shared" si="1811"/>
        <v>4.7083974617671949</v>
      </c>
      <c r="N1982" s="129">
        <f t="shared" si="1811"/>
        <v>10.624339594385065</v>
      </c>
      <c r="O1982" s="129">
        <f t="shared" si="1811"/>
        <v>10.046611499086456</v>
      </c>
      <c r="P1982" s="129">
        <f t="shared" si="1811"/>
        <v>9.8644099000512568</v>
      </c>
      <c r="Q1982" s="129">
        <f t="shared" si="1811"/>
        <v>9.8521750003392956</v>
      </c>
      <c r="R1982" s="129">
        <f t="shared" si="1811"/>
        <v>10.26106972158372</v>
      </c>
      <c r="S1982" s="129">
        <f t="shared" si="1811"/>
        <v>9.7231650101703515</v>
      </c>
      <c r="T1982" s="129">
        <f t="shared" si="1811"/>
        <v>9.7545816095864097</v>
      </c>
      <c r="U1982" s="129">
        <f t="shared" si="1811"/>
        <v>10.727517757747632</v>
      </c>
      <c r="V1982" s="129">
        <f t="shared" si="1811"/>
        <v>10.328083719521485</v>
      </c>
      <c r="W1982" s="129">
        <f t="shared" si="1811"/>
        <v>10.358494832498502</v>
      </c>
      <c r="X1982" s="129">
        <f t="shared" si="1811"/>
        <v>10.705919051238949</v>
      </c>
      <c r="Y1982" s="129">
        <f t="shared" si="1811"/>
        <v>9.4385756265620078</v>
      </c>
      <c r="Z1982" s="129">
        <f t="shared" si="1811"/>
        <v>7.9029765464626838</v>
      </c>
      <c r="AA1982" s="129">
        <f t="shared" si="1811"/>
        <v>6.9700640887934426</v>
      </c>
      <c r="AB1982" s="131">
        <f t="shared" si="1811"/>
        <v>6.2207032049918274</v>
      </c>
      <c r="AC1982" s="284">
        <f>AVERAGE(E1982:AB1982)</f>
        <v>6.1452951926994288</v>
      </c>
      <c r="AD1982" s="373">
        <f>(AC1980-AC1982)/AC1980</f>
        <v>0.014782333835763169</v>
      </c>
      <c r="AE1982" s="129"/>
      <c r="AF1982" s="131"/>
      <c r="AJ1982" s="64"/>
      <c r="AK1982" s="64"/>
      <c r="AL1982" s="9"/>
      <c r="AM1982" s="64"/>
    </row>
    <row r="1983" ht="15.75" customHeight="1">
      <c r="A1983" s="865" t="s">
        <v>74</v>
      </c>
      <c r="B1983" s="315" t="s">
        <v>61</v>
      </c>
      <c r="C1983" s="67" t="s">
        <v>18</v>
      </c>
      <c r="D1983" s="68"/>
      <c r="E1983" s="69"/>
      <c r="F1983" s="70"/>
      <c r="G1983" s="70"/>
      <c r="H1983" s="70"/>
      <c r="I1983" s="70"/>
      <c r="J1983" s="70"/>
      <c r="K1983" s="70"/>
      <c r="L1983" s="70"/>
      <c r="M1983" s="70"/>
      <c r="N1983" s="70"/>
      <c r="O1983" s="70"/>
      <c r="P1983" s="70"/>
      <c r="Q1983" s="70"/>
      <c r="R1983" s="70"/>
      <c r="S1983" s="70"/>
      <c r="T1983" s="70"/>
      <c r="U1983" s="70"/>
      <c r="V1983" s="70"/>
      <c r="W1983" s="70"/>
      <c r="X1983" s="70"/>
      <c r="Y1983" s="70"/>
      <c r="Z1983" s="70"/>
      <c r="AA1983" s="70"/>
      <c r="AB1983" s="71"/>
      <c r="AC1983" s="278">
        <f t="shared" ref="AC1983:AC1984" si="1812">SUM(E1983:AB1983)</f>
        <v>0</v>
      </c>
      <c r="AD1983" s="112">
        <f>MIN(E1983:AB1983)</f>
        <v>0</v>
      </c>
      <c r="AE1983" s="109">
        <v>0</v>
      </c>
      <c r="AF1983" s="110">
        <v>0</v>
      </c>
      <c r="AJ1983" s="81"/>
      <c r="AK1983" s="497"/>
      <c r="AL1983" s="81"/>
      <c r="AM1983" s="9"/>
    </row>
    <row r="1984">
      <c r="A1984" s="866"/>
      <c r="B1984" s="316"/>
      <c r="C1984" s="75" t="s">
        <v>20</v>
      </c>
      <c r="D1984" s="76"/>
      <c r="E1984" s="77"/>
      <c r="F1984" s="78"/>
      <c r="G1984" s="78"/>
      <c r="H1984" s="78"/>
      <c r="I1984" s="78"/>
      <c r="J1984" s="78"/>
      <c r="K1984" s="78"/>
      <c r="L1984" s="78"/>
      <c r="M1984" s="78"/>
      <c r="N1984" s="78"/>
      <c r="O1984" s="78"/>
      <c r="P1984" s="78"/>
      <c r="Q1984" s="78"/>
      <c r="R1984" s="78"/>
      <c r="S1984" s="78"/>
      <c r="T1984" s="78"/>
      <c r="U1984" s="78"/>
      <c r="V1984" s="78"/>
      <c r="W1984" s="78"/>
      <c r="X1984" s="78"/>
      <c r="Y1984" s="78"/>
      <c r="Z1984" s="78"/>
      <c r="AA1984" s="78"/>
      <c r="AB1984" s="79"/>
      <c r="AC1984" s="280">
        <f t="shared" si="1812"/>
        <v>0</v>
      </c>
      <c r="AD1984" s="117"/>
      <c r="AE1984" s="78"/>
      <c r="AF1984" s="79"/>
      <c r="AJ1984" s="9"/>
      <c r="AK1984" s="9"/>
      <c r="AL1984" s="9"/>
      <c r="AM1984" s="9"/>
    </row>
    <row r="1985">
      <c r="A1985" s="866"/>
      <c r="B1985" s="316"/>
      <c r="C1985" s="75" t="s">
        <v>21</v>
      </c>
      <c r="D1985" s="76"/>
      <c r="E1985" s="1245"/>
      <c r="F1985" s="74"/>
      <c r="G1985" s="74"/>
      <c r="H1985" s="74"/>
      <c r="I1985" s="74"/>
      <c r="J1985" s="74"/>
      <c r="K1985" s="74"/>
      <c r="L1985" s="74"/>
      <c r="M1985" s="74"/>
      <c r="N1985" s="74"/>
      <c r="O1985" s="74"/>
      <c r="P1985" s="74"/>
      <c r="Q1985" s="74"/>
      <c r="R1985" s="74"/>
      <c r="S1985" s="74"/>
      <c r="T1985" s="74"/>
      <c r="U1985" s="74"/>
      <c r="V1985" s="74"/>
      <c r="W1985" s="74"/>
      <c r="X1985" s="74"/>
      <c r="Y1985" s="74"/>
      <c r="Z1985" s="74"/>
      <c r="AA1985" s="74"/>
      <c r="AB1985" s="1246"/>
      <c r="AC1985" s="280"/>
      <c r="AD1985" s="122"/>
      <c r="AE1985" s="122"/>
      <c r="AF1985" s="123"/>
      <c r="AJ1985" s="9"/>
      <c r="AK1985" s="9"/>
      <c r="AL1985" s="9"/>
      <c r="AM1985" s="9"/>
    </row>
    <row r="1986">
      <c r="A1986" s="866"/>
      <c r="B1986" s="316"/>
      <c r="C1986" s="75" t="s">
        <v>23</v>
      </c>
      <c r="D1986" s="76"/>
      <c r="E1986" s="82" t="e">
        <f t="shared" ref="E1986:AB1986" si="1813">E1984/E1983</f>
        <v>#DIV/0!</v>
      </c>
      <c r="F1986" s="83" t="e">
        <f t="shared" si="1813"/>
        <v>#DIV/0!</v>
      </c>
      <c r="G1986" s="83" t="e">
        <f t="shared" si="1813"/>
        <v>#DIV/0!</v>
      </c>
      <c r="H1986" s="83" t="e">
        <f t="shared" si="1813"/>
        <v>#DIV/0!</v>
      </c>
      <c r="I1986" s="83" t="e">
        <f t="shared" si="1813"/>
        <v>#DIV/0!</v>
      </c>
      <c r="J1986" s="83" t="e">
        <f t="shared" si="1813"/>
        <v>#DIV/0!</v>
      </c>
      <c r="K1986" s="83" t="e">
        <f t="shared" si="1813"/>
        <v>#DIV/0!</v>
      </c>
      <c r="L1986" s="83" t="e">
        <f t="shared" si="1813"/>
        <v>#DIV/0!</v>
      </c>
      <c r="M1986" s="83" t="e">
        <f t="shared" si="1813"/>
        <v>#DIV/0!</v>
      </c>
      <c r="N1986" s="83" t="e">
        <f t="shared" si="1813"/>
        <v>#DIV/0!</v>
      </c>
      <c r="O1986" s="83" t="e">
        <f t="shared" si="1813"/>
        <v>#DIV/0!</v>
      </c>
      <c r="P1986" s="83" t="e">
        <f t="shared" si="1813"/>
        <v>#DIV/0!</v>
      </c>
      <c r="Q1986" s="83" t="e">
        <f t="shared" si="1813"/>
        <v>#DIV/0!</v>
      </c>
      <c r="R1986" s="83" t="e">
        <f t="shared" si="1813"/>
        <v>#DIV/0!</v>
      </c>
      <c r="S1986" s="83" t="e">
        <f t="shared" si="1813"/>
        <v>#DIV/0!</v>
      </c>
      <c r="T1986" s="83" t="e">
        <f t="shared" si="1813"/>
        <v>#DIV/0!</v>
      </c>
      <c r="U1986" s="83" t="e">
        <f t="shared" si="1813"/>
        <v>#DIV/0!</v>
      </c>
      <c r="V1986" s="83" t="e">
        <f t="shared" si="1813"/>
        <v>#DIV/0!</v>
      </c>
      <c r="W1986" s="83" t="e">
        <f t="shared" si="1813"/>
        <v>#DIV/0!</v>
      </c>
      <c r="X1986" s="83" t="e">
        <f t="shared" si="1813"/>
        <v>#DIV/0!</v>
      </c>
      <c r="Y1986" s="83" t="e">
        <f t="shared" si="1813"/>
        <v>#DIV/0!</v>
      </c>
      <c r="Z1986" s="83" t="e">
        <f t="shared" si="1813"/>
        <v>#DIV/0!</v>
      </c>
      <c r="AA1986" s="83" t="e">
        <f t="shared" si="1813"/>
        <v>#DIV/0!</v>
      </c>
      <c r="AB1986" s="84" t="e">
        <f t="shared" si="1813"/>
        <v>#DIV/0!</v>
      </c>
      <c r="AC1986" s="76"/>
      <c r="AD1986" s="117"/>
      <c r="AE1986" s="78"/>
      <c r="AF1986" s="79"/>
      <c r="AJ1986" s="9"/>
      <c r="AK1986" s="9"/>
      <c r="AL1986" s="9"/>
      <c r="AM1986" s="9"/>
    </row>
    <row r="1987">
      <c r="A1987" s="742"/>
      <c r="B1987" s="743"/>
      <c r="C1987" s="127" t="s">
        <v>37</v>
      </c>
      <c r="D1987" s="94"/>
      <c r="E1987" s="128">
        <f t="shared" ref="E1987:AB1987" si="1814">SQRT(E1983*E1983+E1984*E1984)/E1971/1.73</f>
        <v>0</v>
      </c>
      <c r="F1987" s="129">
        <f t="shared" si="1814"/>
        <v>0</v>
      </c>
      <c r="G1987" s="129">
        <f t="shared" si="1814"/>
        <v>0</v>
      </c>
      <c r="H1987" s="129">
        <f t="shared" si="1814"/>
        <v>0</v>
      </c>
      <c r="I1987" s="129">
        <f t="shared" si="1814"/>
        <v>0</v>
      </c>
      <c r="J1987" s="129">
        <f t="shared" si="1814"/>
        <v>0</v>
      </c>
      <c r="K1987" s="129">
        <f t="shared" si="1814"/>
        <v>0</v>
      </c>
      <c r="L1987" s="129">
        <f t="shared" si="1814"/>
        <v>0</v>
      </c>
      <c r="M1987" s="129">
        <f t="shared" si="1814"/>
        <v>0</v>
      </c>
      <c r="N1987" s="129">
        <f t="shared" si="1814"/>
        <v>0</v>
      </c>
      <c r="O1987" s="129">
        <f t="shared" si="1814"/>
        <v>0</v>
      </c>
      <c r="P1987" s="129">
        <f t="shared" si="1814"/>
        <v>0</v>
      </c>
      <c r="Q1987" s="129">
        <f t="shared" si="1814"/>
        <v>0</v>
      </c>
      <c r="R1987" s="129">
        <f t="shared" si="1814"/>
        <v>0</v>
      </c>
      <c r="S1987" s="129">
        <f t="shared" si="1814"/>
        <v>0</v>
      </c>
      <c r="T1987" s="129">
        <f t="shared" si="1814"/>
        <v>0</v>
      </c>
      <c r="U1987" s="129">
        <f t="shared" si="1814"/>
        <v>0</v>
      </c>
      <c r="V1987" s="129">
        <f t="shared" si="1814"/>
        <v>0</v>
      </c>
      <c r="W1987" s="129">
        <f t="shared" si="1814"/>
        <v>0</v>
      </c>
      <c r="X1987" s="129">
        <f t="shared" si="1814"/>
        <v>0</v>
      </c>
      <c r="Y1987" s="129">
        <f t="shared" si="1814"/>
        <v>0</v>
      </c>
      <c r="Z1987" s="129">
        <f t="shared" si="1814"/>
        <v>0</v>
      </c>
      <c r="AA1987" s="129">
        <f t="shared" si="1814"/>
        <v>0</v>
      </c>
      <c r="AB1987" s="131">
        <f t="shared" si="1814"/>
        <v>0</v>
      </c>
      <c r="AC1987" s="284">
        <f>AVERAGE(E1987:AB1987)</f>
        <v>0</v>
      </c>
      <c r="AD1987" s="373" t="e">
        <f>(AC1985-AC1987)/AC1985</f>
        <v>#DIV/0!</v>
      </c>
      <c r="AE1987" s="129"/>
      <c r="AF1987" s="131"/>
      <c r="AJ1987" s="64"/>
      <c r="AK1987" s="64"/>
      <c r="AL1987" s="9"/>
      <c r="AM1987" s="64"/>
    </row>
    <row r="1988" ht="15.75" customHeight="1">
      <c r="A1988" s="865" t="s">
        <v>453</v>
      </c>
      <c r="B1988" s="315" t="s">
        <v>454</v>
      </c>
      <c r="C1988" s="67" t="s">
        <v>18</v>
      </c>
      <c r="D1988" s="68" t="s">
        <v>15</v>
      </c>
      <c r="E1988" s="69"/>
      <c r="F1988" s="70"/>
      <c r="G1988" s="70"/>
      <c r="H1988" s="70"/>
      <c r="I1988" s="70"/>
      <c r="J1988" s="70"/>
      <c r="K1988" s="70"/>
      <c r="L1988" s="70"/>
      <c r="M1988" s="70"/>
      <c r="N1988" s="70"/>
      <c r="O1988" s="70"/>
      <c r="P1988" s="70"/>
      <c r="Q1988" s="70"/>
      <c r="R1988" s="70"/>
      <c r="S1988" s="70"/>
      <c r="T1988" s="70"/>
      <c r="U1988" s="70"/>
      <c r="V1988" s="70"/>
      <c r="W1988" s="70"/>
      <c r="X1988" s="70"/>
      <c r="Y1988" s="70"/>
      <c r="Z1988" s="70"/>
      <c r="AA1988" s="70"/>
      <c r="AB1988" s="71"/>
      <c r="AC1988" s="278">
        <f t="shared" ref="AC1988:AC1989" si="1815">SUM(E1988:AB1988)</f>
        <v>0</v>
      </c>
      <c r="AD1988" s="112">
        <f>MIN(E1988:AB1988)</f>
        <v>0</v>
      </c>
      <c r="AE1988" s="109">
        <v>100</v>
      </c>
      <c r="AF1988" s="110">
        <v>10</v>
      </c>
      <c r="AJ1988" s="81"/>
      <c r="AK1988" s="497"/>
      <c r="AL1988" s="81"/>
      <c r="AM1988" s="9"/>
    </row>
    <row r="1989">
      <c r="A1989" s="866"/>
      <c r="B1989" s="316"/>
      <c r="C1989" s="75" t="s">
        <v>20</v>
      </c>
      <c r="D1989" s="76" t="s">
        <v>15</v>
      </c>
      <c r="E1989" s="77"/>
      <c r="F1989" s="78"/>
      <c r="G1989" s="78"/>
      <c r="H1989" s="78"/>
      <c r="I1989" s="78"/>
      <c r="J1989" s="78"/>
      <c r="K1989" s="78"/>
      <c r="L1989" s="78"/>
      <c r="M1989" s="78"/>
      <c r="N1989" s="78"/>
      <c r="O1989" s="78"/>
      <c r="P1989" s="78"/>
      <c r="Q1989" s="78"/>
      <c r="R1989" s="78"/>
      <c r="S1989" s="78"/>
      <c r="T1989" s="78"/>
      <c r="U1989" s="78"/>
      <c r="V1989" s="78"/>
      <c r="W1989" s="78"/>
      <c r="X1989" s="78"/>
      <c r="Y1989" s="78"/>
      <c r="Z1989" s="78"/>
      <c r="AA1989" s="78"/>
      <c r="AB1989" s="79"/>
      <c r="AC1989" s="280">
        <f t="shared" si="1815"/>
        <v>0</v>
      </c>
      <c r="AD1989" s="117"/>
      <c r="AE1989" s="78"/>
      <c r="AF1989" s="79"/>
      <c r="AJ1989" s="9"/>
      <c r="AK1989" s="9"/>
      <c r="AL1989" s="9"/>
      <c r="AM1989" s="9"/>
    </row>
    <row r="1990">
      <c r="A1990" s="866"/>
      <c r="B1990" s="316"/>
      <c r="C1990" s="75" t="s">
        <v>21</v>
      </c>
      <c r="D1990" s="76" t="s">
        <v>22</v>
      </c>
      <c r="E1990" s="1245">
        <v>0</v>
      </c>
      <c r="F1990" s="74">
        <v>0</v>
      </c>
      <c r="G1990" s="74">
        <v>0</v>
      </c>
      <c r="H1990" s="74">
        <v>0</v>
      </c>
      <c r="I1990" s="74">
        <v>0</v>
      </c>
      <c r="J1990" s="74">
        <v>0</v>
      </c>
      <c r="K1990" s="74">
        <v>0</v>
      </c>
      <c r="L1990" s="74">
        <v>0</v>
      </c>
      <c r="M1990" s="74">
        <v>0</v>
      </c>
      <c r="N1990" s="74">
        <v>0</v>
      </c>
      <c r="O1990" s="74">
        <v>0</v>
      </c>
      <c r="P1990" s="74">
        <v>0</v>
      </c>
      <c r="Q1990" s="74">
        <v>0</v>
      </c>
      <c r="R1990" s="74">
        <v>0</v>
      </c>
      <c r="S1990" s="74">
        <v>0</v>
      </c>
      <c r="T1990" s="74">
        <v>0</v>
      </c>
      <c r="U1990" s="74">
        <v>0</v>
      </c>
      <c r="V1990" s="74">
        <v>0</v>
      </c>
      <c r="W1990" s="74">
        <v>0</v>
      </c>
      <c r="X1990" s="74">
        <v>0</v>
      </c>
      <c r="Y1990" s="74">
        <v>0</v>
      </c>
      <c r="Z1990" s="74">
        <v>0</v>
      </c>
      <c r="AA1990" s="74">
        <v>0</v>
      </c>
      <c r="AB1990" s="1246">
        <v>0</v>
      </c>
      <c r="AC1990" s="280"/>
      <c r="AD1990" s="122"/>
      <c r="AE1990" s="122"/>
      <c r="AF1990" s="123"/>
      <c r="AJ1990" s="9"/>
      <c r="AK1990" s="9"/>
      <c r="AL1990" s="9"/>
      <c r="AM1990" s="9"/>
    </row>
    <row r="1991">
      <c r="A1991" s="866"/>
      <c r="B1991" s="316"/>
      <c r="C1991" s="75" t="s">
        <v>23</v>
      </c>
      <c r="D1991" s="76"/>
      <c r="E1991" s="82" t="e">
        <f t="shared" ref="E1991:AB1991" si="1816">E1989/E1988</f>
        <v>#DIV/0!</v>
      </c>
      <c r="F1991" s="83" t="e">
        <f t="shared" si="1816"/>
        <v>#DIV/0!</v>
      </c>
      <c r="G1991" s="83" t="e">
        <f t="shared" si="1816"/>
        <v>#DIV/0!</v>
      </c>
      <c r="H1991" s="83" t="e">
        <f t="shared" si="1816"/>
        <v>#DIV/0!</v>
      </c>
      <c r="I1991" s="83" t="e">
        <f t="shared" si="1816"/>
        <v>#DIV/0!</v>
      </c>
      <c r="J1991" s="83" t="e">
        <f t="shared" si="1816"/>
        <v>#DIV/0!</v>
      </c>
      <c r="K1991" s="83" t="e">
        <f t="shared" si="1816"/>
        <v>#DIV/0!</v>
      </c>
      <c r="L1991" s="83" t="e">
        <f t="shared" si="1816"/>
        <v>#DIV/0!</v>
      </c>
      <c r="M1991" s="83" t="e">
        <f t="shared" si="1816"/>
        <v>#DIV/0!</v>
      </c>
      <c r="N1991" s="83" t="e">
        <f t="shared" si="1816"/>
        <v>#DIV/0!</v>
      </c>
      <c r="O1991" s="83" t="e">
        <f t="shared" si="1816"/>
        <v>#DIV/0!</v>
      </c>
      <c r="P1991" s="83" t="e">
        <f t="shared" si="1816"/>
        <v>#DIV/0!</v>
      </c>
      <c r="Q1991" s="83" t="e">
        <f t="shared" si="1816"/>
        <v>#DIV/0!</v>
      </c>
      <c r="R1991" s="83" t="e">
        <f t="shared" si="1816"/>
        <v>#DIV/0!</v>
      </c>
      <c r="S1991" s="83" t="e">
        <f t="shared" si="1816"/>
        <v>#DIV/0!</v>
      </c>
      <c r="T1991" s="83" t="e">
        <f t="shared" si="1816"/>
        <v>#DIV/0!</v>
      </c>
      <c r="U1991" s="83" t="e">
        <f t="shared" si="1816"/>
        <v>#DIV/0!</v>
      </c>
      <c r="V1991" s="83" t="e">
        <f t="shared" si="1816"/>
        <v>#DIV/0!</v>
      </c>
      <c r="W1991" s="83" t="e">
        <f t="shared" si="1816"/>
        <v>#DIV/0!</v>
      </c>
      <c r="X1991" s="83" t="e">
        <f t="shared" si="1816"/>
        <v>#DIV/0!</v>
      </c>
      <c r="Y1991" s="83" t="e">
        <f t="shared" si="1816"/>
        <v>#DIV/0!</v>
      </c>
      <c r="Z1991" s="83" t="e">
        <f t="shared" si="1816"/>
        <v>#DIV/0!</v>
      </c>
      <c r="AA1991" s="83" t="e">
        <f t="shared" si="1816"/>
        <v>#DIV/0!</v>
      </c>
      <c r="AB1991" s="84" t="e">
        <f t="shared" si="1816"/>
        <v>#DIV/0!</v>
      </c>
      <c r="AC1991" s="76"/>
      <c r="AD1991" s="117"/>
      <c r="AE1991" s="78"/>
      <c r="AF1991" s="79"/>
      <c r="AJ1991" s="9"/>
      <c r="AK1991" s="9"/>
      <c r="AL1991" s="9"/>
      <c r="AM1991" s="9"/>
    </row>
    <row r="1992">
      <c r="A1992" s="742"/>
      <c r="B1992" s="743"/>
      <c r="C1992" s="127" t="s">
        <v>37</v>
      </c>
      <c r="D1992" s="94"/>
      <c r="E1992" s="128">
        <f t="shared" ref="E1992:AB1992" si="1817">SQRT(E1988*E1988+E1989*E1989)/E1971/1.73</f>
        <v>0</v>
      </c>
      <c r="F1992" s="129">
        <f t="shared" si="1817"/>
        <v>0</v>
      </c>
      <c r="G1992" s="129">
        <f t="shared" si="1817"/>
        <v>0</v>
      </c>
      <c r="H1992" s="129">
        <f t="shared" si="1817"/>
        <v>0</v>
      </c>
      <c r="I1992" s="129">
        <f t="shared" si="1817"/>
        <v>0</v>
      </c>
      <c r="J1992" s="129">
        <f t="shared" si="1817"/>
        <v>0</v>
      </c>
      <c r="K1992" s="129">
        <f t="shared" si="1817"/>
        <v>0</v>
      </c>
      <c r="L1992" s="129">
        <f t="shared" si="1817"/>
        <v>0</v>
      </c>
      <c r="M1992" s="129">
        <f t="shared" si="1817"/>
        <v>0</v>
      </c>
      <c r="N1992" s="129">
        <f t="shared" si="1817"/>
        <v>0</v>
      </c>
      <c r="O1992" s="129">
        <f t="shared" si="1817"/>
        <v>0</v>
      </c>
      <c r="P1992" s="129">
        <f t="shared" si="1817"/>
        <v>0</v>
      </c>
      <c r="Q1992" s="129">
        <f t="shared" si="1817"/>
        <v>0</v>
      </c>
      <c r="R1992" s="129">
        <f t="shared" si="1817"/>
        <v>0</v>
      </c>
      <c r="S1992" s="129">
        <f t="shared" si="1817"/>
        <v>0</v>
      </c>
      <c r="T1992" s="129">
        <f t="shared" si="1817"/>
        <v>0</v>
      </c>
      <c r="U1992" s="129">
        <f t="shared" si="1817"/>
        <v>0</v>
      </c>
      <c r="V1992" s="129">
        <f t="shared" si="1817"/>
        <v>0</v>
      </c>
      <c r="W1992" s="129">
        <f t="shared" si="1817"/>
        <v>0</v>
      </c>
      <c r="X1992" s="129">
        <f t="shared" si="1817"/>
        <v>0</v>
      </c>
      <c r="Y1992" s="129">
        <f t="shared" si="1817"/>
        <v>0</v>
      </c>
      <c r="Z1992" s="129">
        <f t="shared" si="1817"/>
        <v>0</v>
      </c>
      <c r="AA1992" s="129">
        <f t="shared" si="1817"/>
        <v>0</v>
      </c>
      <c r="AB1992" s="131">
        <f t="shared" si="1817"/>
        <v>0</v>
      </c>
      <c r="AC1992" s="284">
        <f>AVERAGE(E1992:AB1992)</f>
        <v>0</v>
      </c>
      <c r="AD1992" s="373" t="e">
        <f>(AC1990-AC1992)/AC1990</f>
        <v>#DIV/0!</v>
      </c>
      <c r="AE1992" s="129"/>
      <c r="AF1992" s="131"/>
      <c r="AJ1992" s="64"/>
      <c r="AK1992" s="64"/>
      <c r="AL1992" s="9"/>
      <c r="AM1992" s="64"/>
    </row>
    <row r="1993" ht="15.75" customHeight="1">
      <c r="A1993" s="865" t="s">
        <v>35</v>
      </c>
      <c r="B1993" s="315" t="s">
        <v>455</v>
      </c>
      <c r="C1993" s="67" t="s">
        <v>18</v>
      </c>
      <c r="D1993" s="68" t="s">
        <v>29</v>
      </c>
      <c r="E1993" s="69">
        <v>47.600000000000001</v>
      </c>
      <c r="F1993" s="70">
        <v>45.5</v>
      </c>
      <c r="G1993" s="70">
        <v>44</v>
      </c>
      <c r="H1993" s="70">
        <v>43.200000000000003</v>
      </c>
      <c r="I1993" s="70">
        <v>48.200000000000003</v>
      </c>
      <c r="J1993" s="70">
        <v>56.399999999999999</v>
      </c>
      <c r="K1993" s="70">
        <v>72.700000000000003</v>
      </c>
      <c r="L1993" s="70">
        <v>82</v>
      </c>
      <c r="M1993" s="70">
        <v>86.599999999999994</v>
      </c>
      <c r="N1993" s="70">
        <v>81.5</v>
      </c>
      <c r="O1993" s="70">
        <v>82.900000000000006</v>
      </c>
      <c r="P1993" s="70">
        <v>74.900000000000006</v>
      </c>
      <c r="Q1993" s="70">
        <v>72.5</v>
      </c>
      <c r="R1993" s="70">
        <v>80.400000000000006</v>
      </c>
      <c r="S1993" s="70">
        <v>78.299999999999997</v>
      </c>
      <c r="T1993" s="70">
        <v>73.900000000000006</v>
      </c>
      <c r="U1993" s="70">
        <v>78.200000000000003</v>
      </c>
      <c r="V1993" s="70">
        <v>87.200000000000003</v>
      </c>
      <c r="W1993" s="70">
        <v>78.400000000000006</v>
      </c>
      <c r="X1993" s="70">
        <v>76.299999999999997</v>
      </c>
      <c r="Y1993" s="70">
        <v>69.700000000000003</v>
      </c>
      <c r="Z1993" s="70">
        <v>62.100000000000001</v>
      </c>
      <c r="AA1993" s="70">
        <v>52.200000000000003</v>
      </c>
      <c r="AB1993" s="71">
        <v>46.200000000000003</v>
      </c>
      <c r="AC1993" s="278">
        <f t="shared" ref="AC1993:AC1994" si="1818">SUM(E1993:AB1993)</f>
        <v>1620.9000000000001</v>
      </c>
      <c r="AD1993" s="112">
        <f>MIN(E1993:AB1993)</f>
        <v>43.200000000000003</v>
      </c>
      <c r="AE1993" s="109">
        <v>100</v>
      </c>
      <c r="AF1993" s="110">
        <v>10</v>
      </c>
      <c r="AJ1993" s="81"/>
      <c r="AK1993" s="497"/>
      <c r="AL1993" s="81"/>
      <c r="AM1993" s="9"/>
    </row>
    <row r="1994">
      <c r="A1994" s="866"/>
      <c r="B1994" s="316"/>
      <c r="C1994" s="75" t="s">
        <v>20</v>
      </c>
      <c r="D1994" s="76" t="s">
        <v>29</v>
      </c>
      <c r="E1994" s="77">
        <v>37.100000000000001</v>
      </c>
      <c r="F1994" s="78">
        <v>36.799999999999997</v>
      </c>
      <c r="G1994" s="78">
        <v>36.600000000000001</v>
      </c>
      <c r="H1994" s="78">
        <v>36.100000000000001</v>
      </c>
      <c r="I1994" s="78">
        <v>35</v>
      </c>
      <c r="J1994" s="78">
        <v>33.399999999999999</v>
      </c>
      <c r="K1994" s="78">
        <v>42.899999999999999</v>
      </c>
      <c r="L1994" s="78">
        <v>43.299999999999997</v>
      </c>
      <c r="M1994" s="78">
        <v>54.100000000000001</v>
      </c>
      <c r="N1994" s="78">
        <v>49.200000000000003</v>
      </c>
      <c r="O1994" s="78">
        <v>52.100000000000001</v>
      </c>
      <c r="P1994" s="78">
        <v>51</v>
      </c>
      <c r="Q1994" s="78">
        <v>44.5</v>
      </c>
      <c r="R1994" s="78">
        <v>53.799999999999997</v>
      </c>
      <c r="S1994" s="78">
        <v>49.799999999999997</v>
      </c>
      <c r="T1994" s="78">
        <v>48.799999999999997</v>
      </c>
      <c r="U1994" s="78">
        <v>55.700000000000003</v>
      </c>
      <c r="V1994" s="78">
        <v>60.700000000000003</v>
      </c>
      <c r="W1994" s="78">
        <v>56</v>
      </c>
      <c r="X1994" s="78">
        <v>55.700000000000003</v>
      </c>
      <c r="Y1994" s="78">
        <v>47.899999999999999</v>
      </c>
      <c r="Z1994" s="78">
        <v>43.399999999999999</v>
      </c>
      <c r="AA1994" s="78">
        <v>43.100000000000001</v>
      </c>
      <c r="AB1994" s="79">
        <v>42.799999999999997</v>
      </c>
      <c r="AC1994" s="280">
        <f t="shared" si="1818"/>
        <v>1109.8</v>
      </c>
      <c r="AD1994" s="117"/>
      <c r="AE1994" s="78"/>
      <c r="AF1994" s="79"/>
      <c r="AJ1994" s="9"/>
      <c r="AK1994" s="9"/>
      <c r="AL1994" s="9"/>
      <c r="AM1994" s="9"/>
    </row>
    <row r="1995">
      <c r="A1995" s="866"/>
      <c r="B1995" s="316"/>
      <c r="C1995" s="75" t="s">
        <v>21</v>
      </c>
      <c r="D1995" s="76" t="s">
        <v>22</v>
      </c>
      <c r="E1995" s="1245">
        <v>3.5699999999999998</v>
      </c>
      <c r="F1995" s="74">
        <v>3.1499999999999999</v>
      </c>
      <c r="G1995" s="74">
        <v>3.25</v>
      </c>
      <c r="H1995" s="74">
        <v>3.0499999999999998</v>
      </c>
      <c r="I1995" s="74">
        <v>3.9700000000000002</v>
      </c>
      <c r="J1995" s="74">
        <v>4.8399999999999999</v>
      </c>
      <c r="K1995" s="74">
        <v>5</v>
      </c>
      <c r="L1995" s="74">
        <v>5.96</v>
      </c>
      <c r="M1995" s="74">
        <v>4.7599999999999998</v>
      </c>
      <c r="N1995" s="74">
        <v>4.6600000000000001</v>
      </c>
      <c r="O1995" s="74">
        <v>5.3099999999999996</v>
      </c>
      <c r="P1995" s="74">
        <v>4.5800000000000001</v>
      </c>
      <c r="Q1995" s="74">
        <v>4.9900000000000002</v>
      </c>
      <c r="R1995" s="74">
        <v>5.1699999999999999</v>
      </c>
      <c r="S1995" s="74">
        <v>4.3799999999999999</v>
      </c>
      <c r="T1995" s="74">
        <v>5.4900000000000002</v>
      </c>
      <c r="U1995" s="74">
        <v>5.4900000000000002</v>
      </c>
      <c r="V1995" s="74">
        <v>5.7699999999999996</v>
      </c>
      <c r="W1995" s="74">
        <v>5.3399999999999999</v>
      </c>
      <c r="X1995" s="74">
        <v>5.4000000000000004</v>
      </c>
      <c r="Y1995" s="74">
        <v>4.7199999999999998</v>
      </c>
      <c r="Z1995" s="74">
        <v>4.0800000000000001</v>
      </c>
      <c r="AA1995" s="74">
        <v>3.2799999999999998</v>
      </c>
      <c r="AB1995" s="1246">
        <v>3.3599999999999999</v>
      </c>
      <c r="AC1995" s="280">
        <f>AVERAGE(E1995:AB1995)</f>
        <v>4.5654166666666667</v>
      </c>
      <c r="AD1995" s="122"/>
      <c r="AE1995" s="122"/>
      <c r="AF1995" s="123"/>
      <c r="AJ1995" s="9"/>
      <c r="AK1995" s="9"/>
      <c r="AL1995" s="9"/>
      <c r="AM1995" s="9"/>
    </row>
    <row r="1996">
      <c r="A1996" s="866"/>
      <c r="B1996" s="316"/>
      <c r="C1996" s="75" t="s">
        <v>23</v>
      </c>
      <c r="D1996" s="76"/>
      <c r="E1996" s="82">
        <f t="shared" ref="E1996:AB1996" si="1819">E1994/E1993</f>
        <v>0.77941176470588236</v>
      </c>
      <c r="F1996" s="83">
        <f t="shared" si="1819"/>
        <v>0.80879120879120869</v>
      </c>
      <c r="G1996" s="83">
        <f t="shared" si="1819"/>
        <v>0.8318181818181819</v>
      </c>
      <c r="H1996" s="83">
        <f t="shared" si="1819"/>
        <v>0.83564814814814814</v>
      </c>
      <c r="I1996" s="83">
        <f t="shared" si="1819"/>
        <v>0.72614107883817425</v>
      </c>
      <c r="J1996" s="83">
        <f t="shared" si="1819"/>
        <v>0.59219858156028371</v>
      </c>
      <c r="K1996" s="83">
        <f t="shared" si="1819"/>
        <v>0.59009628610729015</v>
      </c>
      <c r="L1996" s="83">
        <f t="shared" si="1819"/>
        <v>0.52804878048780479</v>
      </c>
      <c r="M1996" s="83">
        <f t="shared" si="1819"/>
        <v>0.62471131639722866</v>
      </c>
      <c r="N1996" s="83">
        <f t="shared" si="1819"/>
        <v>0.60368098159509209</v>
      </c>
      <c r="O1996" s="83">
        <f t="shared" si="1819"/>
        <v>0.62846803377563332</v>
      </c>
      <c r="P1996" s="83">
        <f t="shared" si="1819"/>
        <v>0.68090787716955936</v>
      </c>
      <c r="Q1996" s="83">
        <f t="shared" si="1819"/>
        <v>0.61379310344827587</v>
      </c>
      <c r="R1996" s="83">
        <f t="shared" si="1819"/>
        <v>0.66915422885572129</v>
      </c>
      <c r="S1996" s="83">
        <f t="shared" si="1819"/>
        <v>0.63601532567049812</v>
      </c>
      <c r="T1996" s="83">
        <f t="shared" si="1819"/>
        <v>0.66035182679296334</v>
      </c>
      <c r="U1996" s="83">
        <f t="shared" si="1819"/>
        <v>0.71227621483375958</v>
      </c>
      <c r="V1996" s="83">
        <f t="shared" si="1819"/>
        <v>0.69610091743119262</v>
      </c>
      <c r="W1996" s="83">
        <f t="shared" si="1819"/>
        <v>0.71428571428571419</v>
      </c>
      <c r="X1996" s="83">
        <f t="shared" si="1819"/>
        <v>0.73001310615989523</v>
      </c>
      <c r="Y1996" s="83">
        <f t="shared" si="1819"/>
        <v>0.6872309899569583</v>
      </c>
      <c r="Z1996" s="83">
        <f t="shared" si="1819"/>
        <v>0.69887278582930756</v>
      </c>
      <c r="AA1996" s="83">
        <f t="shared" si="1819"/>
        <v>0.82567049808429116</v>
      </c>
      <c r="AB1996" s="84">
        <f t="shared" si="1819"/>
        <v>0.92640692640692623</v>
      </c>
      <c r="AC1996" s="76"/>
      <c r="AD1996" s="117"/>
      <c r="AE1996" s="78"/>
      <c r="AF1996" s="79"/>
      <c r="AJ1996" s="9"/>
      <c r="AK1996" s="9"/>
      <c r="AL1996" s="9"/>
      <c r="AM1996" s="9"/>
    </row>
    <row r="1997">
      <c r="A1997" s="742"/>
      <c r="B1997" s="743"/>
      <c r="C1997" s="127" t="s">
        <v>37</v>
      </c>
      <c r="D1997" s="94"/>
      <c r="E1997" s="128">
        <f t="shared" ref="E1997:AB1997" si="1820">SQRT(E1993*E1993+E1994*E1994)/E1972/1.73</f>
        <v>3.436908427712273</v>
      </c>
      <c r="F1997" s="129">
        <f t="shared" si="1820"/>
        <v>3.3624347652425599</v>
      </c>
      <c r="G1997" s="129">
        <f t="shared" si="1820"/>
        <v>3.2307006550802564</v>
      </c>
      <c r="H1997" s="129">
        <f t="shared" si="1820"/>
        <v>3.1841605217543925</v>
      </c>
      <c r="I1997" s="129">
        <f t="shared" si="1820"/>
        <v>3.4057223155753578</v>
      </c>
      <c r="J1997" s="129">
        <f t="shared" si="1820"/>
        <v>3.7888927815577822</v>
      </c>
      <c r="K1997" s="129">
        <f t="shared" si="1820"/>
        <v>4.9537197512383759</v>
      </c>
      <c r="L1997" s="129">
        <f t="shared" si="1820"/>
        <v>4.9861648094055768</v>
      </c>
      <c r="M1997" s="129">
        <f t="shared" si="1820"/>
        <v>5.7248194962955559</v>
      </c>
      <c r="N1997" s="129">
        <f t="shared" si="1820"/>
        <v>5.3167581012322573</v>
      </c>
      <c r="O1997" s="129">
        <f t="shared" si="1820"/>
        <v>5.4682811261564526</v>
      </c>
      <c r="P1997" s="129">
        <f t="shared" si="1820"/>
        <v>5.0754258829527386</v>
      </c>
      <c r="Q1997" s="129">
        <f t="shared" si="1820"/>
        <v>4.7417584161652035</v>
      </c>
      <c r="R1997" s="129">
        <f t="shared" si="1820"/>
        <v>5.4185070433689386</v>
      </c>
      <c r="S1997" s="129">
        <f t="shared" si="1820"/>
        <v>5.1824912375096019</v>
      </c>
      <c r="T1997" s="129">
        <f t="shared" si="1820"/>
        <v>4.9554716085952277</v>
      </c>
      <c r="U1997" s="129">
        <f t="shared" si="1820"/>
        <v>5.2803556202380468</v>
      </c>
      <c r="V1997" s="129">
        <f t="shared" si="1820"/>
        <v>5.8545464651310279</v>
      </c>
      <c r="W1997" s="129">
        <f t="shared" si="1820"/>
        <v>5.2938549743333612</v>
      </c>
      <c r="X1997" s="129">
        <f t="shared" si="1820"/>
        <v>5.1709952563140629</v>
      </c>
      <c r="Y1997" s="129">
        <f t="shared" si="1820"/>
        <v>4.6557915851561091</v>
      </c>
      <c r="Z1997" s="129">
        <f t="shared" si="1820"/>
        <v>4.1787599673953997</v>
      </c>
      <c r="AA1997" s="129">
        <f t="shared" si="1820"/>
        <v>3.751616661323212</v>
      </c>
      <c r="AB1997" s="131">
        <f t="shared" si="1820"/>
        <v>3.4736359373560517</v>
      </c>
      <c r="AC1997" s="284">
        <f>AVERAGE(E1997:AB1997)</f>
        <v>4.5788238919620747</v>
      </c>
      <c r="AD1997" s="373">
        <f>(AC1995-AC1997)/AC1995</f>
        <v>-0.0029366925900318817</v>
      </c>
      <c r="AE1997" s="129"/>
      <c r="AF1997" s="131"/>
      <c r="AJ1997" s="64"/>
      <c r="AK1997" s="64"/>
      <c r="AL1997" s="9"/>
      <c r="AM1997" s="64"/>
    </row>
    <row r="1998">
      <c r="A1998" s="865" t="s">
        <v>38</v>
      </c>
      <c r="B1998" s="315" t="s">
        <v>456</v>
      </c>
      <c r="C1998" s="67" t="s">
        <v>18</v>
      </c>
      <c r="D1998" s="68" t="s">
        <v>29</v>
      </c>
      <c r="E1998" s="69">
        <v>85.599999999999994</v>
      </c>
      <c r="F1998" s="70">
        <v>76.599999999999994</v>
      </c>
      <c r="G1998" s="70">
        <v>66.400000000000006</v>
      </c>
      <c r="H1998" s="70">
        <v>73.200000000000003</v>
      </c>
      <c r="I1998" s="70">
        <v>74.200000000000003</v>
      </c>
      <c r="J1998" s="70">
        <v>88</v>
      </c>
      <c r="K1998" s="70">
        <v>111</v>
      </c>
      <c r="L1998" s="70">
        <v>130.19999999999999</v>
      </c>
      <c r="M1998" s="70">
        <v>131.80000000000001</v>
      </c>
      <c r="N1998" s="70">
        <v>141.80000000000001</v>
      </c>
      <c r="O1998" s="70">
        <v>134</v>
      </c>
      <c r="P1998" s="70">
        <v>135.40000000000001</v>
      </c>
      <c r="Q1998" s="70">
        <v>134.19999999999999</v>
      </c>
      <c r="R1998" s="70">
        <v>137.40000000000001</v>
      </c>
      <c r="S1998" s="70">
        <v>125.40000000000001</v>
      </c>
      <c r="T1998" s="70">
        <v>129.40000000000001</v>
      </c>
      <c r="U1998" s="70">
        <v>143.40000000000001</v>
      </c>
      <c r="V1998" s="70">
        <v>161</v>
      </c>
      <c r="W1998" s="70">
        <v>161.19999999999999</v>
      </c>
      <c r="X1998" s="70">
        <v>164.59999999999999</v>
      </c>
      <c r="Y1998" s="70">
        <v>146.59999999999999</v>
      </c>
      <c r="Z1998" s="70">
        <v>144</v>
      </c>
      <c r="AA1998" s="70">
        <v>108.8</v>
      </c>
      <c r="AB1998" s="71">
        <v>86.400000000000006</v>
      </c>
      <c r="AC1998" s="278">
        <f t="shared" ref="AC1998:AC1999" si="1821">SUM(E1998:AB1998)</f>
        <v>2890.6000000000004</v>
      </c>
      <c r="AD1998" s="112">
        <f>MIN(E1998:AB1998)</f>
        <v>66.400000000000006</v>
      </c>
      <c r="AE1998" s="109">
        <v>100</v>
      </c>
      <c r="AF1998" s="110">
        <v>20</v>
      </c>
      <c r="AJ1998" s="81"/>
      <c r="AK1998" s="497"/>
      <c r="AL1998" s="81"/>
      <c r="AM1998" s="9"/>
    </row>
    <row r="1999">
      <c r="A1999" s="866"/>
      <c r="B1999" s="316"/>
      <c r="C1999" s="75" t="s">
        <v>20</v>
      </c>
      <c r="D1999" s="76" t="s">
        <v>29</v>
      </c>
      <c r="E1999" s="77">
        <v>52.799999999999997</v>
      </c>
      <c r="F1999" s="78">
        <v>54.399999999999999</v>
      </c>
      <c r="G1999" s="78">
        <v>53.399999999999999</v>
      </c>
      <c r="H1999" s="78">
        <v>54.399999999999999</v>
      </c>
      <c r="I1999" s="78">
        <v>49.799999999999997</v>
      </c>
      <c r="J1999" s="78">
        <v>48.200000000000003</v>
      </c>
      <c r="K1999" s="78">
        <v>46.200000000000003</v>
      </c>
      <c r="L1999" s="78">
        <v>51</v>
      </c>
      <c r="M1999" s="78">
        <v>68.400000000000006</v>
      </c>
      <c r="N1999" s="78">
        <v>68.400000000000006</v>
      </c>
      <c r="O1999" s="78">
        <v>65.599999999999994</v>
      </c>
      <c r="P1999" s="78">
        <v>66.799999999999997</v>
      </c>
      <c r="Q1999" s="78">
        <v>69.400000000000006</v>
      </c>
      <c r="R1999" s="78">
        <v>66.400000000000006</v>
      </c>
      <c r="S1999" s="78">
        <v>66.400000000000006</v>
      </c>
      <c r="T1999" s="78">
        <v>64.799999999999997</v>
      </c>
      <c r="U1999" s="78">
        <v>68</v>
      </c>
      <c r="V1999" s="78">
        <v>77.400000000000006</v>
      </c>
      <c r="W1999" s="78">
        <v>76.200000000000003</v>
      </c>
      <c r="X1999" s="78">
        <v>77.400000000000006</v>
      </c>
      <c r="Y1999" s="78">
        <v>76.200000000000003</v>
      </c>
      <c r="Z1999" s="78">
        <v>68.200000000000003</v>
      </c>
      <c r="AA1999" s="78">
        <v>60.600000000000001</v>
      </c>
      <c r="AB1999" s="79">
        <v>61.799999999999997</v>
      </c>
      <c r="AC1999" s="280">
        <f t="shared" si="1821"/>
        <v>1512.2</v>
      </c>
      <c r="AD1999" s="117"/>
      <c r="AE1999" s="78"/>
      <c r="AF1999" s="79"/>
      <c r="AJ1999" s="9"/>
      <c r="AK1999" s="9"/>
      <c r="AL1999" s="9"/>
      <c r="AM1999" s="9"/>
    </row>
    <row r="2000">
      <c r="A2000" s="866"/>
      <c r="B2000" s="316"/>
      <c r="C2000" s="75" t="s">
        <v>21</v>
      </c>
      <c r="D2000" s="76" t="s">
        <v>22</v>
      </c>
      <c r="E2000" s="1245">
        <v>4.8799999999999999</v>
      </c>
      <c r="F2000" s="74">
        <v>4.2599999999999998</v>
      </c>
      <c r="G2000" s="74">
        <v>4.1600000000000001</v>
      </c>
      <c r="H2000" s="74">
        <v>4.7199999999999998</v>
      </c>
      <c r="I2000" s="74">
        <v>4.4800000000000004</v>
      </c>
      <c r="J2000" s="74">
        <v>6.9199999999999999</v>
      </c>
      <c r="K2000" s="74">
        <v>7</v>
      </c>
      <c r="L2000" s="74">
        <v>8.8000000000000007</v>
      </c>
      <c r="M2000" s="74">
        <v>7.4800000000000004</v>
      </c>
      <c r="N2000" s="74">
        <v>7.8399999999999999</v>
      </c>
      <c r="O2000" s="74">
        <v>8.1400000000000006</v>
      </c>
      <c r="P2000" s="74">
        <v>8.5199999999999996</v>
      </c>
      <c r="Q2000" s="74">
        <v>8.0199999999999996</v>
      </c>
      <c r="R2000" s="74">
        <v>7.7800000000000002</v>
      </c>
      <c r="S2000" s="74">
        <v>7.8399999999999999</v>
      </c>
      <c r="T2000" s="74">
        <v>7.3399999999999999</v>
      </c>
      <c r="U2000" s="74">
        <v>9.2799999999999994</v>
      </c>
      <c r="V2000" s="74">
        <v>9.7400000000000002</v>
      </c>
      <c r="W2000" s="74">
        <v>8.0600000000000005</v>
      </c>
      <c r="X2000" s="74">
        <v>8.7599999999999998</v>
      </c>
      <c r="Y2000" s="74">
        <v>8.1199999999999992</v>
      </c>
      <c r="Z2000" s="74">
        <v>6.7599999999999998</v>
      </c>
      <c r="AA2000" s="74">
        <v>5.3600000000000003</v>
      </c>
      <c r="AB2000" s="1246">
        <v>4.8799999999999999</v>
      </c>
      <c r="AC2000" s="280">
        <f>AVERAGE(E2000:AB2000)</f>
        <v>7.0474999999999994</v>
      </c>
      <c r="AD2000" s="122"/>
      <c r="AE2000" s="122"/>
      <c r="AF2000" s="123"/>
      <c r="AJ2000" s="9"/>
      <c r="AK2000" s="9"/>
      <c r="AL2000" s="9"/>
      <c r="AM2000" s="9"/>
    </row>
    <row r="2001">
      <c r="A2001" s="866"/>
      <c r="B2001" s="316"/>
      <c r="C2001" s="75" t="s">
        <v>23</v>
      </c>
      <c r="D2001" s="76"/>
      <c r="E2001" s="82">
        <f t="shared" ref="E2001:AB2001" si="1822">E1999/E1998</f>
        <v>0.61682242990654201</v>
      </c>
      <c r="F2001" s="83">
        <f t="shared" si="1822"/>
        <v>0.71018276762402088</v>
      </c>
      <c r="G2001" s="83">
        <f t="shared" si="1822"/>
        <v>0.80421686746987942</v>
      </c>
      <c r="H2001" s="83">
        <f t="shared" si="1822"/>
        <v>0.74316939890710376</v>
      </c>
      <c r="I2001" s="83">
        <f t="shared" si="1822"/>
        <v>0.67115902964959562</v>
      </c>
      <c r="J2001" s="83">
        <f t="shared" si="1822"/>
        <v>0.54772727272727273</v>
      </c>
      <c r="K2001" s="83">
        <f t="shared" si="1822"/>
        <v>0.41621621621621624</v>
      </c>
      <c r="L2001" s="83">
        <f t="shared" si="1822"/>
        <v>0.39170506912442399</v>
      </c>
      <c r="M2001" s="83">
        <f t="shared" si="1822"/>
        <v>0.51896813353566007</v>
      </c>
      <c r="N2001" s="83">
        <f t="shared" si="1822"/>
        <v>0.4823695345557123</v>
      </c>
      <c r="O2001" s="83">
        <f t="shared" si="1822"/>
        <v>0.4895522388059701</v>
      </c>
      <c r="P2001" s="83">
        <f t="shared" si="1822"/>
        <v>0.49335302806499259</v>
      </c>
      <c r="Q2001" s="83">
        <f t="shared" si="1822"/>
        <v>0.51713859910581228</v>
      </c>
      <c r="R2001" s="83">
        <f t="shared" si="1822"/>
        <v>0.4832605531295488</v>
      </c>
      <c r="S2001" s="83">
        <f t="shared" si="1822"/>
        <v>0.52950558213716115</v>
      </c>
      <c r="T2001" s="83">
        <f t="shared" si="1822"/>
        <v>0.50077279752704784</v>
      </c>
      <c r="U2001" s="83">
        <f t="shared" si="1822"/>
        <v>0.4741980474198047</v>
      </c>
      <c r="V2001" s="83">
        <f t="shared" si="1822"/>
        <v>0.48074534161490684</v>
      </c>
      <c r="W2001" s="83">
        <f t="shared" si="1822"/>
        <v>0.47270471464019859</v>
      </c>
      <c r="X2001" s="83">
        <f t="shared" si="1822"/>
        <v>0.4702308626974484</v>
      </c>
      <c r="Y2001" s="83">
        <f t="shared" si="1822"/>
        <v>0.51978171896316516</v>
      </c>
      <c r="Z2001" s="83">
        <f t="shared" si="1822"/>
        <v>0.47361111111111115</v>
      </c>
      <c r="AA2001" s="83">
        <f t="shared" si="1822"/>
        <v>0.55698529411764708</v>
      </c>
      <c r="AB2001" s="84">
        <f t="shared" si="1822"/>
        <v>0.71527777777777768</v>
      </c>
      <c r="AC2001" s="76"/>
      <c r="AD2001" s="117"/>
      <c r="AE2001" s="78"/>
      <c r="AF2001" s="79"/>
      <c r="AJ2001" s="9"/>
      <c r="AK2001" s="9"/>
      <c r="AL2001" s="9"/>
      <c r="AM2001" s="9"/>
    </row>
    <row r="2002">
      <c r="A2002" s="742"/>
      <c r="B2002" s="743"/>
      <c r="C2002" s="127" t="s">
        <v>37</v>
      </c>
      <c r="D2002" s="94"/>
      <c r="E2002" s="128">
        <f t="shared" ref="E2002:AB2002" si="1823">SQRT(E1998*E1998+E1999*E1999)/E1972/1.73</f>
        <v>5.7276318008429481</v>
      </c>
      <c r="F2002" s="129">
        <f t="shared" si="1823"/>
        <v>5.3983434487516559</v>
      </c>
      <c r="G2002" s="129">
        <f t="shared" si="1823"/>
        <v>4.8099194478949867</v>
      </c>
      <c r="H2002" s="129">
        <f t="shared" si="1823"/>
        <v>5.1582456018892975</v>
      </c>
      <c r="I2002" s="129">
        <f t="shared" si="1823"/>
        <v>5.1092681092589967</v>
      </c>
      <c r="J2002" s="129">
        <f t="shared" si="1823"/>
        <v>5.7997477884331889</v>
      </c>
      <c r="K2002" s="129">
        <f t="shared" si="1823"/>
        <v>7.0555898060193405</v>
      </c>
      <c r="L2002" s="129">
        <f t="shared" si="1823"/>
        <v>7.5188700167402542</v>
      </c>
      <c r="M2002" s="129">
        <f t="shared" si="1823"/>
        <v>8.3252552722604012</v>
      </c>
      <c r="N2002" s="129">
        <f t="shared" si="1823"/>
        <v>8.7925534600875057</v>
      </c>
      <c r="O2002" s="129">
        <f t="shared" si="1823"/>
        <v>8.3323956546368141</v>
      </c>
      <c r="P2002" s="129">
        <f t="shared" si="1823"/>
        <v>8.4566393228785444</v>
      </c>
      <c r="Q2002" s="129">
        <f t="shared" si="1823"/>
        <v>8.4215115176668398</v>
      </c>
      <c r="R2002" s="129">
        <f t="shared" si="1823"/>
        <v>8.5474719634111498</v>
      </c>
      <c r="S2002" s="129">
        <f t="shared" si="1823"/>
        <v>7.9246460432096315</v>
      </c>
      <c r="T2002" s="129">
        <f t="shared" si="1823"/>
        <v>8.0979887495137124</v>
      </c>
      <c r="U2002" s="129">
        <f t="shared" si="1823"/>
        <v>8.7285927253455693</v>
      </c>
      <c r="V2002" s="129">
        <f t="shared" si="1823"/>
        <v>9.8435961384065109</v>
      </c>
      <c r="W2002" s="129">
        <f t="shared" si="1823"/>
        <v>9.7970711553133558</v>
      </c>
      <c r="X2002" s="129">
        <f t="shared" si="1823"/>
        <v>9.9563111305348393</v>
      </c>
      <c r="Y2002" s="129">
        <f t="shared" si="1823"/>
        <v>9.0955719258136405</v>
      </c>
      <c r="Z2002" s="129">
        <f t="shared" si="1823"/>
        <v>8.7882086327858406</v>
      </c>
      <c r="AA2002" s="129">
        <f t="shared" si="1823"/>
        <v>6.9019639605576497</v>
      </c>
      <c r="AB2002" s="131">
        <f t="shared" si="1823"/>
        <v>5.8590607588645733</v>
      </c>
      <c r="AC2002" s="284">
        <f>AVERAGE(E2002:AB2002)</f>
        <v>7.6019356012965522</v>
      </c>
      <c r="AD2002" s="373">
        <f>(AC2000-AC2002)/AC2000</f>
        <v>-0.07867124530635726</v>
      </c>
      <c r="AE2002" s="129"/>
      <c r="AF2002" s="131"/>
      <c r="AJ2002" s="64"/>
      <c r="AK2002" s="64"/>
      <c r="AL2002" s="9"/>
      <c r="AM2002" s="64"/>
    </row>
    <row r="2003">
      <c r="A2003" s="865" t="s">
        <v>131</v>
      </c>
      <c r="B2003" s="315" t="s">
        <v>457</v>
      </c>
      <c r="C2003" s="67" t="s">
        <v>18</v>
      </c>
      <c r="D2003" s="68" t="s">
        <v>29</v>
      </c>
      <c r="E2003" s="69">
        <v>29.399999999999999</v>
      </c>
      <c r="F2003" s="70">
        <v>31</v>
      </c>
      <c r="G2003" s="70">
        <v>30.800000000000001</v>
      </c>
      <c r="H2003" s="70">
        <v>34</v>
      </c>
      <c r="I2003" s="70">
        <v>31.600000000000001</v>
      </c>
      <c r="J2003" s="70">
        <v>37.600000000000001</v>
      </c>
      <c r="K2003" s="70">
        <v>44.600000000000001</v>
      </c>
      <c r="L2003" s="70">
        <v>49.799999999999997</v>
      </c>
      <c r="M2003" s="70">
        <v>46.799999999999997</v>
      </c>
      <c r="N2003" s="70">
        <v>47.200000000000003</v>
      </c>
      <c r="O2003" s="70">
        <v>39.600000000000001</v>
      </c>
      <c r="P2003" s="70">
        <v>42</v>
      </c>
      <c r="Q2003" s="70">
        <v>44</v>
      </c>
      <c r="R2003" s="70">
        <v>41.200000000000003</v>
      </c>
      <c r="S2003" s="70">
        <v>42</v>
      </c>
      <c r="T2003" s="70">
        <v>40.399999999999999</v>
      </c>
      <c r="U2003" s="70">
        <v>42.200000000000003</v>
      </c>
      <c r="V2003" s="70">
        <v>42</v>
      </c>
      <c r="W2003" s="70">
        <v>38</v>
      </c>
      <c r="X2003" s="70">
        <v>41.799999999999997</v>
      </c>
      <c r="Y2003" s="70">
        <v>40.399999999999999</v>
      </c>
      <c r="Z2003" s="70">
        <v>42</v>
      </c>
      <c r="AA2003" s="70">
        <v>36.399999999999999</v>
      </c>
      <c r="AB2003" s="71">
        <v>34.399999999999999</v>
      </c>
      <c r="AC2003" s="278">
        <f t="shared" ref="AC2003:AC2004" si="1824">SUM(E2003:AB2003)</f>
        <v>949.19999999999993</v>
      </c>
      <c r="AD2003" s="112">
        <f>MIN(E2003:AB2003)</f>
        <v>29.399999999999999</v>
      </c>
      <c r="AE2003" s="109">
        <v>100</v>
      </c>
      <c r="AF2003" s="110">
        <v>20</v>
      </c>
      <c r="AJ2003" s="81"/>
      <c r="AK2003" s="497"/>
      <c r="AL2003" s="81"/>
      <c r="AM2003" s="9"/>
    </row>
    <row r="2004">
      <c r="A2004" s="866"/>
      <c r="B2004" s="316"/>
      <c r="C2004" s="75" t="s">
        <v>20</v>
      </c>
      <c r="D2004" s="76" t="s">
        <v>29</v>
      </c>
      <c r="E2004" s="77">
        <v>11.4</v>
      </c>
      <c r="F2004" s="78">
        <v>13.4</v>
      </c>
      <c r="G2004" s="78">
        <v>13</v>
      </c>
      <c r="H2004" s="78">
        <v>13.199999999999999</v>
      </c>
      <c r="I2004" s="78">
        <v>12.4</v>
      </c>
      <c r="J2004" s="78">
        <v>12.800000000000001</v>
      </c>
      <c r="K2004" s="78">
        <v>12</v>
      </c>
      <c r="L2004" s="78">
        <v>12.800000000000001</v>
      </c>
      <c r="M2004" s="78">
        <v>13.800000000000001</v>
      </c>
      <c r="N2004" s="78">
        <v>14.6</v>
      </c>
      <c r="O2004" s="78">
        <v>13.4</v>
      </c>
      <c r="P2004" s="78">
        <v>16.600000000000001</v>
      </c>
      <c r="Q2004" s="78">
        <v>20.399999999999999</v>
      </c>
      <c r="R2004" s="78">
        <v>18.199999999999999</v>
      </c>
      <c r="S2004" s="78">
        <v>20.399999999999999</v>
      </c>
      <c r="T2004" s="78">
        <v>19.199999999999999</v>
      </c>
      <c r="U2004" s="78">
        <v>19</v>
      </c>
      <c r="V2004" s="78">
        <v>16.800000000000001</v>
      </c>
      <c r="W2004" s="78">
        <v>15.199999999999999</v>
      </c>
      <c r="X2004" s="78">
        <v>16.399999999999999</v>
      </c>
      <c r="Y2004" s="78">
        <v>16.399999999999999</v>
      </c>
      <c r="Z2004" s="78">
        <v>16</v>
      </c>
      <c r="AA2004" s="78">
        <v>15.199999999999999</v>
      </c>
      <c r="AB2004" s="79">
        <v>14.199999999999999</v>
      </c>
      <c r="AC2004" s="280">
        <f t="shared" si="1824"/>
        <v>366.79999999999995</v>
      </c>
      <c r="AD2004" s="117"/>
      <c r="AE2004" s="78"/>
      <c r="AF2004" s="79"/>
      <c r="AJ2004" s="9"/>
      <c r="AK2004" s="9"/>
      <c r="AL2004" s="9"/>
      <c r="AM2004" s="9"/>
    </row>
    <row r="2005">
      <c r="A2005" s="866"/>
      <c r="B2005" s="316"/>
      <c r="C2005" s="75" t="s">
        <v>21</v>
      </c>
      <c r="D2005" s="76" t="s">
        <v>22</v>
      </c>
      <c r="E2005" s="1245">
        <v>1.5</v>
      </c>
      <c r="F2005" s="74">
        <v>1.6000000000000001</v>
      </c>
      <c r="G2005" s="74">
        <v>1.6599999999999999</v>
      </c>
      <c r="H2005" s="74">
        <v>2.0600000000000001</v>
      </c>
      <c r="I2005" s="74">
        <v>1.74</v>
      </c>
      <c r="J2005" s="74">
        <v>2.3599999999999999</v>
      </c>
      <c r="K2005" s="74">
        <v>3.04</v>
      </c>
      <c r="L2005" s="74">
        <v>3.0800000000000001</v>
      </c>
      <c r="M2005" s="74">
        <v>2.1600000000000001</v>
      </c>
      <c r="N2005" s="74">
        <v>2.0800000000000001</v>
      </c>
      <c r="O2005" s="74">
        <v>2.3799999999999999</v>
      </c>
      <c r="P2005" s="74">
        <v>2.9399999999999999</v>
      </c>
      <c r="Q2005" s="74">
        <v>2.0800000000000001</v>
      </c>
      <c r="R2005" s="74">
        <v>2.8399999999999999</v>
      </c>
      <c r="S2005" s="74">
        <v>2.52</v>
      </c>
      <c r="T2005" s="74">
        <v>2.0800000000000001</v>
      </c>
      <c r="U2005" s="74">
        <v>2.7799999999999998</v>
      </c>
      <c r="V2005" s="74">
        <v>2.4199999999999999</v>
      </c>
      <c r="W2005" s="74">
        <v>1.74</v>
      </c>
      <c r="X2005" s="74">
        <v>2.2999999999999998</v>
      </c>
      <c r="Y2005" s="74">
        <v>2.3799999999999999</v>
      </c>
      <c r="Z2005" s="74">
        <v>1.76</v>
      </c>
      <c r="AA2005" s="74">
        <v>2.0800000000000001</v>
      </c>
      <c r="AB2005" s="1246">
        <v>1.8799999999999999</v>
      </c>
      <c r="AC2005" s="280">
        <f>AVERAGE(E2005:AB2005)</f>
        <v>2.2275</v>
      </c>
      <c r="AD2005" s="122"/>
      <c r="AE2005" s="122"/>
      <c r="AF2005" s="123"/>
      <c r="AJ2005" s="9"/>
      <c r="AK2005" s="9"/>
      <c r="AL2005" s="9"/>
      <c r="AM2005" s="9"/>
    </row>
    <row r="2006">
      <c r="A2006" s="866"/>
      <c r="B2006" s="316"/>
      <c r="C2006" s="75" t="s">
        <v>23</v>
      </c>
      <c r="D2006" s="76"/>
      <c r="E2006" s="82">
        <f t="shared" ref="E2006:AB2006" si="1825">E2004/E2003</f>
        <v>0.38775510204081637</v>
      </c>
      <c r="F2006" s="83">
        <f t="shared" si="1825"/>
        <v>0.43225806451612903</v>
      </c>
      <c r="G2006" s="83">
        <f t="shared" si="1825"/>
        <v>0.42207792207792205</v>
      </c>
      <c r="H2006" s="83">
        <f t="shared" si="1825"/>
        <v>0.38823529411764701</v>
      </c>
      <c r="I2006" s="83">
        <f t="shared" si="1825"/>
        <v>0.39240506329113922</v>
      </c>
      <c r="J2006" s="83">
        <f t="shared" si="1825"/>
        <v>0.34042553191489361</v>
      </c>
      <c r="K2006" s="83">
        <f t="shared" si="1825"/>
        <v>0.26905829596412556</v>
      </c>
      <c r="L2006" s="83">
        <f t="shared" si="1825"/>
        <v>0.25702811244979923</v>
      </c>
      <c r="M2006" s="83">
        <f t="shared" si="1825"/>
        <v>0.29487179487179488</v>
      </c>
      <c r="N2006" s="83">
        <f t="shared" si="1825"/>
        <v>0.30932203389830504</v>
      </c>
      <c r="O2006" s="83">
        <f t="shared" si="1825"/>
        <v>0.3383838383838384</v>
      </c>
      <c r="P2006" s="83">
        <f t="shared" si="1825"/>
        <v>0.39523809523809528</v>
      </c>
      <c r="Q2006" s="83">
        <f t="shared" si="1825"/>
        <v>0.46363636363636362</v>
      </c>
      <c r="R2006" s="83">
        <f t="shared" si="1825"/>
        <v>0.44174757281553395</v>
      </c>
      <c r="S2006" s="83">
        <f t="shared" si="1825"/>
        <v>0.48571428571428565</v>
      </c>
      <c r="T2006" s="83">
        <f t="shared" si="1825"/>
        <v>0.47524752475247523</v>
      </c>
      <c r="U2006" s="83">
        <f t="shared" si="1825"/>
        <v>0.45023696682464454</v>
      </c>
      <c r="V2006" s="83">
        <f t="shared" si="1825"/>
        <v>0.40000000000000002</v>
      </c>
      <c r="W2006" s="83">
        <f t="shared" si="1825"/>
        <v>0.39999999999999997</v>
      </c>
      <c r="X2006" s="83">
        <f t="shared" si="1825"/>
        <v>0.3923444976076555</v>
      </c>
      <c r="Y2006" s="83">
        <f t="shared" si="1825"/>
        <v>0.40594059405940591</v>
      </c>
      <c r="Z2006" s="83">
        <f t="shared" si="1825"/>
        <v>0.38095238095238093</v>
      </c>
      <c r="AA2006" s="83">
        <f t="shared" si="1825"/>
        <v>0.4175824175824176</v>
      </c>
      <c r="AB2006" s="84">
        <f t="shared" si="1825"/>
        <v>0.41279069767441862</v>
      </c>
      <c r="AC2006" s="76"/>
      <c r="AD2006" s="117"/>
      <c r="AE2006" s="78"/>
      <c r="AF2006" s="79"/>
      <c r="AJ2006" s="9"/>
      <c r="AK2006" s="9"/>
      <c r="AL2006" s="9"/>
      <c r="AM2006" s="9"/>
    </row>
    <row r="2007">
      <c r="A2007" s="742"/>
      <c r="B2007" s="743"/>
      <c r="C2007" s="127" t="s">
        <v>37</v>
      </c>
      <c r="D2007" s="94"/>
      <c r="E2007" s="128">
        <f t="shared" ref="E2007:AB2007" si="1826">SQRT(E2003*E2003+E2004*E2004)/E1972/1.73</f>
        <v>1.7957709515834841</v>
      </c>
      <c r="F2007" s="129">
        <f t="shared" si="1826"/>
        <v>1.9405059756135192</v>
      </c>
      <c r="G2007" s="129">
        <f t="shared" si="1826"/>
        <v>1.8871434261948339</v>
      </c>
      <c r="H2007" s="129">
        <f t="shared" si="1826"/>
        <v>2.0628516769892182</v>
      </c>
      <c r="I2007" s="129">
        <f t="shared" si="1826"/>
        <v>1.9408380196362214</v>
      </c>
      <c r="J2007" s="129">
        <f t="shared" si="1826"/>
        <v>2.2958967097907816</v>
      </c>
      <c r="K2007" s="129">
        <f t="shared" si="1826"/>
        <v>2.7103749953745195</v>
      </c>
      <c r="L2007" s="129">
        <f t="shared" si="1826"/>
        <v>2.7648164350438131</v>
      </c>
      <c r="M2007" s="129">
        <f t="shared" si="1826"/>
        <v>2.735556841575256</v>
      </c>
      <c r="N2007" s="129">
        <f t="shared" si="1826"/>
        <v>2.7592905703913604</v>
      </c>
      <c r="O2007" s="129">
        <f t="shared" si="1826"/>
        <v>2.3347988736709357</v>
      </c>
      <c r="P2007" s="129">
        <f t="shared" si="1826"/>
        <v>2.529545190773876</v>
      </c>
      <c r="Q2007" s="129">
        <f t="shared" si="1826"/>
        <v>2.7033891759841508</v>
      </c>
      <c r="R2007" s="129">
        <f t="shared" si="1826"/>
        <v>2.5227892598170065</v>
      </c>
      <c r="S2007" s="129">
        <f t="shared" si="1826"/>
        <v>2.6077006227150834</v>
      </c>
      <c r="T2007" s="129">
        <f t="shared" si="1826"/>
        <v>2.5029686768801485</v>
      </c>
      <c r="U2007" s="129">
        <f t="shared" si="1826"/>
        <v>2.5453334993967469</v>
      </c>
      <c r="V2007" s="129">
        <f t="shared" si="1826"/>
        <v>2.4926235489858128</v>
      </c>
      <c r="W2007" s="129">
        <f t="shared" si="1826"/>
        <v>2.2487995634092086</v>
      </c>
      <c r="X2007" s="129">
        <f t="shared" si="1826"/>
        <v>2.4578579744191433</v>
      </c>
      <c r="Y2007" s="129">
        <f t="shared" si="1826"/>
        <v>2.4003212124292741</v>
      </c>
      <c r="Z2007" s="129">
        <f t="shared" si="1826"/>
        <v>2.4789530351502704</v>
      </c>
      <c r="AA2007" s="129">
        <f t="shared" si="1826"/>
        <v>2.1861219496135558</v>
      </c>
      <c r="AB2007" s="131">
        <f t="shared" si="1826"/>
        <v>2.0526622761691296</v>
      </c>
      <c r="AC2007" s="284">
        <f>AVERAGE(E2007:AB2007)</f>
        <v>2.3732046025669731</v>
      </c>
      <c r="AD2007" s="373">
        <f>(AC2005-AC2007)/AC2005</f>
        <v>-0.065411718324118087</v>
      </c>
      <c r="AE2007" s="129"/>
      <c r="AF2007" s="131"/>
      <c r="AJ2007" s="64"/>
      <c r="AK2007" s="64"/>
      <c r="AL2007" s="9"/>
      <c r="AM2007" s="64"/>
    </row>
    <row r="2008">
      <c r="A2008" s="865" t="s">
        <v>133</v>
      </c>
      <c r="B2008" s="315" t="s">
        <v>61</v>
      </c>
      <c r="C2008" s="67" t="s">
        <v>18</v>
      </c>
      <c r="D2008" s="68"/>
      <c r="E2008" s="69"/>
      <c r="F2008" s="70"/>
      <c r="G2008" s="70"/>
      <c r="H2008" s="70"/>
      <c r="I2008" s="70"/>
      <c r="J2008" s="70"/>
      <c r="K2008" s="70"/>
      <c r="L2008" s="70"/>
      <c r="M2008" s="70"/>
      <c r="N2008" s="70"/>
      <c r="O2008" s="70"/>
      <c r="P2008" s="70"/>
      <c r="Q2008" s="70"/>
      <c r="R2008" s="70"/>
      <c r="S2008" s="70"/>
      <c r="T2008" s="70"/>
      <c r="U2008" s="70"/>
      <c r="V2008" s="70"/>
      <c r="W2008" s="70"/>
      <c r="X2008" s="70"/>
      <c r="Y2008" s="70"/>
      <c r="Z2008" s="70"/>
      <c r="AA2008" s="70"/>
      <c r="AB2008" s="71"/>
      <c r="AC2008" s="278">
        <f t="shared" ref="AC2008:AC2009" si="1827">SUM(E2008:AB2008)</f>
        <v>0</v>
      </c>
      <c r="AD2008" s="112">
        <f>MIN(E2008:AB2008)</f>
        <v>0</v>
      </c>
      <c r="AE2008" s="109">
        <v>0</v>
      </c>
      <c r="AF2008" s="110">
        <v>0</v>
      </c>
      <c r="AJ2008" s="81"/>
      <c r="AK2008" s="497"/>
      <c r="AL2008" s="81"/>
      <c r="AM2008" s="9"/>
    </row>
    <row r="2009">
      <c r="A2009" s="866"/>
      <c r="B2009" s="316"/>
      <c r="C2009" s="75" t="s">
        <v>20</v>
      </c>
      <c r="D2009" s="76"/>
      <c r="E2009" s="77"/>
      <c r="F2009" s="78"/>
      <c r="G2009" s="78"/>
      <c r="H2009" s="78"/>
      <c r="I2009" s="78"/>
      <c r="J2009" s="78"/>
      <c r="K2009" s="78"/>
      <c r="L2009" s="78"/>
      <c r="M2009" s="78"/>
      <c r="N2009" s="78"/>
      <c r="O2009" s="78"/>
      <c r="P2009" s="78"/>
      <c r="Q2009" s="78"/>
      <c r="R2009" s="78"/>
      <c r="S2009" s="78"/>
      <c r="T2009" s="78"/>
      <c r="U2009" s="78"/>
      <c r="V2009" s="78"/>
      <c r="W2009" s="78"/>
      <c r="X2009" s="78"/>
      <c r="Y2009" s="78"/>
      <c r="Z2009" s="78"/>
      <c r="AA2009" s="78"/>
      <c r="AB2009" s="79"/>
      <c r="AC2009" s="280">
        <f t="shared" si="1827"/>
        <v>0</v>
      </c>
      <c r="AD2009" s="117"/>
      <c r="AE2009" s="78"/>
      <c r="AF2009" s="79"/>
      <c r="AJ2009" s="9"/>
      <c r="AK2009" s="9"/>
      <c r="AL2009" s="9"/>
      <c r="AM2009" s="9"/>
    </row>
    <row r="2010">
      <c r="A2010" s="866"/>
      <c r="B2010" s="316"/>
      <c r="C2010" s="75" t="s">
        <v>21</v>
      </c>
      <c r="D2010" s="76"/>
      <c r="E2010" s="1245"/>
      <c r="F2010" s="74"/>
      <c r="G2010" s="74"/>
      <c r="H2010" s="74"/>
      <c r="I2010" s="74"/>
      <c r="J2010" s="74"/>
      <c r="K2010" s="74"/>
      <c r="L2010" s="74"/>
      <c r="M2010" s="74"/>
      <c r="N2010" s="74"/>
      <c r="O2010" s="74"/>
      <c r="P2010" s="74"/>
      <c r="Q2010" s="74"/>
      <c r="R2010" s="74"/>
      <c r="S2010" s="74"/>
      <c r="T2010" s="74"/>
      <c r="U2010" s="74"/>
      <c r="V2010" s="74"/>
      <c r="W2010" s="74"/>
      <c r="X2010" s="74"/>
      <c r="Y2010" s="74"/>
      <c r="Z2010" s="74"/>
      <c r="AA2010" s="74"/>
      <c r="AB2010" s="1246"/>
      <c r="AC2010" s="280"/>
      <c r="AD2010" s="122"/>
      <c r="AE2010" s="122"/>
      <c r="AF2010" s="123"/>
      <c r="AJ2010" s="9"/>
      <c r="AK2010" s="9"/>
      <c r="AL2010" s="9"/>
      <c r="AM2010" s="9"/>
    </row>
    <row r="2011">
      <c r="A2011" s="866"/>
      <c r="B2011" s="316"/>
      <c r="C2011" s="75" t="s">
        <v>23</v>
      </c>
      <c r="D2011" s="76"/>
      <c r="E2011" s="82" t="e">
        <f t="shared" ref="E2011:AB2011" si="1828">E2009/E2008</f>
        <v>#DIV/0!</v>
      </c>
      <c r="F2011" s="83" t="e">
        <f t="shared" si="1828"/>
        <v>#DIV/0!</v>
      </c>
      <c r="G2011" s="83" t="e">
        <f t="shared" si="1828"/>
        <v>#DIV/0!</v>
      </c>
      <c r="H2011" s="83" t="e">
        <f t="shared" si="1828"/>
        <v>#DIV/0!</v>
      </c>
      <c r="I2011" s="83" t="e">
        <f t="shared" si="1828"/>
        <v>#DIV/0!</v>
      </c>
      <c r="J2011" s="83" t="e">
        <f t="shared" si="1828"/>
        <v>#DIV/0!</v>
      </c>
      <c r="K2011" s="83" t="e">
        <f t="shared" si="1828"/>
        <v>#DIV/0!</v>
      </c>
      <c r="L2011" s="83" t="e">
        <f t="shared" si="1828"/>
        <v>#DIV/0!</v>
      </c>
      <c r="M2011" s="83" t="e">
        <f t="shared" si="1828"/>
        <v>#DIV/0!</v>
      </c>
      <c r="N2011" s="83" t="e">
        <f t="shared" si="1828"/>
        <v>#DIV/0!</v>
      </c>
      <c r="O2011" s="83" t="e">
        <f t="shared" si="1828"/>
        <v>#DIV/0!</v>
      </c>
      <c r="P2011" s="83" t="e">
        <f t="shared" si="1828"/>
        <v>#DIV/0!</v>
      </c>
      <c r="Q2011" s="83" t="e">
        <f t="shared" si="1828"/>
        <v>#DIV/0!</v>
      </c>
      <c r="R2011" s="83" t="e">
        <f t="shared" si="1828"/>
        <v>#DIV/0!</v>
      </c>
      <c r="S2011" s="83" t="e">
        <f t="shared" si="1828"/>
        <v>#DIV/0!</v>
      </c>
      <c r="T2011" s="83" t="e">
        <f t="shared" si="1828"/>
        <v>#DIV/0!</v>
      </c>
      <c r="U2011" s="83" t="e">
        <f t="shared" si="1828"/>
        <v>#DIV/0!</v>
      </c>
      <c r="V2011" s="83" t="e">
        <f t="shared" si="1828"/>
        <v>#DIV/0!</v>
      </c>
      <c r="W2011" s="83" t="e">
        <f t="shared" si="1828"/>
        <v>#DIV/0!</v>
      </c>
      <c r="X2011" s="83" t="e">
        <f t="shared" si="1828"/>
        <v>#DIV/0!</v>
      </c>
      <c r="Y2011" s="83" t="e">
        <f t="shared" si="1828"/>
        <v>#DIV/0!</v>
      </c>
      <c r="Z2011" s="83" t="e">
        <f t="shared" si="1828"/>
        <v>#DIV/0!</v>
      </c>
      <c r="AA2011" s="83" t="e">
        <f t="shared" si="1828"/>
        <v>#DIV/0!</v>
      </c>
      <c r="AB2011" s="84" t="e">
        <f t="shared" si="1828"/>
        <v>#DIV/0!</v>
      </c>
      <c r="AC2011" s="76"/>
      <c r="AD2011" s="117"/>
      <c r="AE2011" s="78"/>
      <c r="AF2011" s="79"/>
      <c r="AJ2011" s="9"/>
      <c r="AK2011" s="9"/>
      <c r="AL2011" s="9"/>
      <c r="AM2011" s="9"/>
    </row>
    <row r="2012">
      <c r="A2012" s="742"/>
      <c r="B2012" s="743"/>
      <c r="C2012" s="127" t="s">
        <v>37</v>
      </c>
      <c r="D2012" s="94"/>
      <c r="E2012" s="128">
        <f t="shared" ref="E2012:AB2012" si="1829">SQRT(E2008*E2008+E2009*E2009)/E1972/1.73</f>
        <v>0</v>
      </c>
      <c r="F2012" s="129">
        <f t="shared" si="1829"/>
        <v>0</v>
      </c>
      <c r="G2012" s="129">
        <f t="shared" si="1829"/>
        <v>0</v>
      </c>
      <c r="H2012" s="129">
        <f t="shared" si="1829"/>
        <v>0</v>
      </c>
      <c r="I2012" s="129">
        <f t="shared" si="1829"/>
        <v>0</v>
      </c>
      <c r="J2012" s="129">
        <f t="shared" si="1829"/>
        <v>0</v>
      </c>
      <c r="K2012" s="129">
        <f t="shared" si="1829"/>
        <v>0</v>
      </c>
      <c r="L2012" s="129">
        <f t="shared" si="1829"/>
        <v>0</v>
      </c>
      <c r="M2012" s="129">
        <f t="shared" si="1829"/>
        <v>0</v>
      </c>
      <c r="N2012" s="129">
        <f t="shared" si="1829"/>
        <v>0</v>
      </c>
      <c r="O2012" s="129">
        <f t="shared" si="1829"/>
        <v>0</v>
      </c>
      <c r="P2012" s="129">
        <f t="shared" si="1829"/>
        <v>0</v>
      </c>
      <c r="Q2012" s="129">
        <f t="shared" si="1829"/>
        <v>0</v>
      </c>
      <c r="R2012" s="129">
        <f t="shared" si="1829"/>
        <v>0</v>
      </c>
      <c r="S2012" s="129">
        <f t="shared" si="1829"/>
        <v>0</v>
      </c>
      <c r="T2012" s="129">
        <f t="shared" si="1829"/>
        <v>0</v>
      </c>
      <c r="U2012" s="129">
        <f t="shared" si="1829"/>
        <v>0</v>
      </c>
      <c r="V2012" s="129">
        <f t="shared" si="1829"/>
        <v>0</v>
      </c>
      <c r="W2012" s="129">
        <f t="shared" si="1829"/>
        <v>0</v>
      </c>
      <c r="X2012" s="129">
        <f t="shared" si="1829"/>
        <v>0</v>
      </c>
      <c r="Y2012" s="129">
        <f t="shared" si="1829"/>
        <v>0</v>
      </c>
      <c r="Z2012" s="129">
        <f t="shared" si="1829"/>
        <v>0</v>
      </c>
      <c r="AA2012" s="129">
        <f t="shared" si="1829"/>
        <v>0</v>
      </c>
      <c r="AB2012" s="131">
        <f t="shared" si="1829"/>
        <v>0</v>
      </c>
      <c r="AC2012" s="576">
        <f>AVERAGE(E2012:AB2012)</f>
        <v>0</v>
      </c>
      <c r="AD2012" s="878" t="e">
        <f>(AC2010-AC2012)/AC2010</f>
        <v>#DIV/0!</v>
      </c>
      <c r="AE2012" s="461"/>
      <c r="AF2012" s="462"/>
      <c r="AJ2012" s="64"/>
      <c r="AK2012" s="64"/>
      <c r="AL2012" s="9"/>
      <c r="AM2012" s="64"/>
    </row>
    <row r="2013">
      <c r="A2013" s="843"/>
      <c r="B2013" s="844" t="s">
        <v>63</v>
      </c>
      <c r="C2013" s="1303" t="s">
        <v>18</v>
      </c>
      <c r="D2013" s="417" t="s">
        <v>29</v>
      </c>
      <c r="E2013" s="843">
        <v>0</v>
      </c>
      <c r="F2013" s="415">
        <v>0</v>
      </c>
      <c r="G2013" s="415">
        <v>0</v>
      </c>
      <c r="H2013" s="415">
        <v>0</v>
      </c>
      <c r="I2013" s="415">
        <v>0</v>
      </c>
      <c r="J2013" s="415">
        <v>0</v>
      </c>
      <c r="K2013" s="415">
        <v>0</v>
      </c>
      <c r="L2013" s="415">
        <v>0</v>
      </c>
      <c r="M2013" s="415">
        <v>0</v>
      </c>
      <c r="N2013" s="415">
        <v>0</v>
      </c>
      <c r="O2013" s="415">
        <v>0</v>
      </c>
      <c r="P2013" s="415">
        <v>0</v>
      </c>
      <c r="Q2013" s="415">
        <v>0</v>
      </c>
      <c r="R2013" s="415">
        <v>0</v>
      </c>
      <c r="S2013" s="415">
        <v>0</v>
      </c>
      <c r="T2013" s="415">
        <v>0</v>
      </c>
      <c r="U2013" s="415">
        <v>0</v>
      </c>
      <c r="V2013" s="415">
        <v>0</v>
      </c>
      <c r="W2013" s="415">
        <v>0</v>
      </c>
      <c r="X2013" s="415">
        <v>0</v>
      </c>
      <c r="Y2013" s="415">
        <v>0</v>
      </c>
      <c r="Z2013" s="415">
        <v>0</v>
      </c>
      <c r="AA2013" s="415">
        <v>0</v>
      </c>
      <c r="AB2013" s="419">
        <v>0</v>
      </c>
      <c r="AC2013" s="420">
        <f t="shared" ref="AC2013:AC2014" si="1830">SUM(E2013:AB2013)</f>
        <v>0</v>
      </c>
      <c r="AD2013" s="421"/>
      <c r="AE2013" s="422">
        <v>1</v>
      </c>
      <c r="AF2013" s="423">
        <v>40</v>
      </c>
      <c r="AJ2013" s="81"/>
      <c r="AK2013" s="497"/>
      <c r="AL2013" s="81"/>
      <c r="AM2013" s="9"/>
    </row>
    <row r="2014">
      <c r="A2014" s="843"/>
      <c r="B2014" s="844" t="s">
        <v>41</v>
      </c>
      <c r="C2014" s="1303" t="s">
        <v>18</v>
      </c>
      <c r="D2014" s="417" t="s">
        <v>29</v>
      </c>
      <c r="E2014" s="843">
        <v>0</v>
      </c>
      <c r="F2014" s="415">
        <v>0</v>
      </c>
      <c r="G2014" s="415">
        <v>0</v>
      </c>
      <c r="H2014" s="415">
        <v>0</v>
      </c>
      <c r="I2014" s="415">
        <v>0</v>
      </c>
      <c r="J2014" s="415">
        <v>0</v>
      </c>
      <c r="K2014" s="415">
        <v>0</v>
      </c>
      <c r="L2014" s="415">
        <v>0.059999999999999998</v>
      </c>
      <c r="M2014" s="415">
        <v>1</v>
      </c>
      <c r="N2014" s="415">
        <v>0.92000000000000004</v>
      </c>
      <c r="O2014" s="415">
        <v>0.92000000000000004</v>
      </c>
      <c r="P2014" s="415">
        <v>0.90000000000000002</v>
      </c>
      <c r="Q2014" s="415">
        <v>0.88</v>
      </c>
      <c r="R2014" s="415">
        <v>0.92000000000000004</v>
      </c>
      <c r="S2014" s="415">
        <v>0.85999999999999999</v>
      </c>
      <c r="T2014" s="415">
        <v>0.85999999999999999</v>
      </c>
      <c r="U2014" s="415">
        <v>0.85999999999999999</v>
      </c>
      <c r="V2014" s="415">
        <v>0.81999999999999995</v>
      </c>
      <c r="W2014" s="415">
        <v>0.85999999999999999</v>
      </c>
      <c r="X2014" s="415">
        <v>0.78000000000000003</v>
      </c>
      <c r="Y2014" s="415">
        <v>0.80000000000000004</v>
      </c>
      <c r="Z2014" s="415">
        <v>0.78000000000000003</v>
      </c>
      <c r="AA2014" s="415">
        <v>0.76000000000000001</v>
      </c>
      <c r="AB2014" s="419">
        <v>0.78000000000000003</v>
      </c>
      <c r="AC2014" s="420">
        <f t="shared" si="1830"/>
        <v>13.759999999999998</v>
      </c>
      <c r="AD2014" s="421"/>
      <c r="AE2014" s="422">
        <v>1</v>
      </c>
      <c r="AF2014" s="423">
        <v>40</v>
      </c>
      <c r="AG2014" s="9"/>
    </row>
    <row r="2015" ht="15.75" customHeight="1">
      <c r="A2015" s="219" t="s">
        <v>42</v>
      </c>
      <c r="B2015" s="220"/>
      <c r="C2015" s="221" t="s">
        <v>18</v>
      </c>
      <c r="D2015" s="222"/>
      <c r="E2015" s="223">
        <f t="shared" ref="E2015:E2016" si="1831">SUM(E1978,E1983,E1988,E1993,E1998,E2003,E2008)</f>
        <v>162.59999999999999</v>
      </c>
      <c r="F2015" s="431">
        <f t="shared" ref="F2015:F2016" si="1832">SUM(F1978,F1983,F1988,F1993,F1998,F2003,F2008)</f>
        <v>153.09999999999999</v>
      </c>
      <c r="G2015" s="431">
        <f t="shared" ref="G2015:G2016" si="1833">SUM(G1978,G1983,G1988,G1993,G1998,G2003,G2008)</f>
        <v>141.20000000000002</v>
      </c>
      <c r="H2015" s="431">
        <f t="shared" ref="H2015:H2016" si="1834">SUM(H1978,H1983,H1988,H1993,H1998,H2003,H2008)</f>
        <v>150.40000000000001</v>
      </c>
      <c r="I2015" s="431">
        <f t="shared" ref="I2015:I2016" si="1835">SUM(I1978,I1983,I1988,I1993,I1998,I2003,I2008)</f>
        <v>154</v>
      </c>
      <c r="J2015" s="431">
        <f t="shared" ref="J2015:J2016" si="1836">SUM(J1978,J1983,J1988,J1993,J1998,J2003,J2008)</f>
        <v>182</v>
      </c>
      <c r="K2015" s="431">
        <f t="shared" ref="K2015:K2016" si="1837">SUM(K1978,K1983,K1988,K1993,K1998,K2003,K2008)</f>
        <v>228.29999999999998</v>
      </c>
      <c r="L2015" s="431">
        <f t="shared" ref="L2015:L2016" si="1838">SUM(L1978,L1983,L1988,L1993,L1998,L2003,L2008)</f>
        <v>262</v>
      </c>
      <c r="M2015" s="431">
        <f t="shared" ref="M2015:M2016" si="1839">SUM(M1978,M1983,M1988,M1993,M1998,M2003,M2008)</f>
        <v>344.40000000000003</v>
      </c>
      <c r="N2015" s="431">
        <f t="shared" ref="N2015:N2016" si="1840">SUM(N1978,N1983,N1988,N1993,N1998,N2003,N2008)</f>
        <v>447.69999999999999</v>
      </c>
      <c r="O2015" s="431">
        <f t="shared" ref="O2015:O2016" si="1841">SUM(O1978,O1983,O1988,O1993,O1998,O2003,O2008)</f>
        <v>423.30000000000007</v>
      </c>
      <c r="P2015" s="431">
        <f t="shared" ref="P2015:P2016" si="1842">SUM(P1978,P1983,P1988,P1993,P1998,P2003,P2008)</f>
        <v>414.5</v>
      </c>
      <c r="Q2015" s="431">
        <f t="shared" ref="Q2015:Q2016" si="1843">SUM(Q1978,Q1983,Q1988,Q1993,Q1998,Q2003,Q2008)</f>
        <v>414.5</v>
      </c>
      <c r="R2015" s="431">
        <f t="shared" ref="R2015:R2016" si="1844">SUM(R1978,R1983,R1988,R1993,R1998,R2003,R2008)</f>
        <v>426</v>
      </c>
      <c r="S2015" s="431">
        <f t="shared" ref="S2015:S2016" si="1845">SUM(S1978,S1983,S1988,S1993,S1998,S2003,S2008)</f>
        <v>405.5</v>
      </c>
      <c r="T2015" s="431">
        <f t="shared" ref="T2015:T2016" si="1846">SUM(T1978,T1983,T1988,T1993,T1998,T2003,T2008)</f>
        <v>401.89999999999998</v>
      </c>
      <c r="U2015" s="431">
        <f t="shared" ref="U2015:U2016" si="1847">SUM(U1978,U1983,U1988,U1993,U1998,U2003,U2008)</f>
        <v>438.19999999999999</v>
      </c>
      <c r="V2015" s="431">
        <f t="shared" ref="V2015:V2016" si="1848">SUM(V1978,V1983,V1988,V1993,V1998,V2003,V2008)</f>
        <v>457.19999999999999</v>
      </c>
      <c r="W2015" s="431">
        <f t="shared" ref="W2015:W2016" si="1849">SUM(W1978,W1983,W1988,W1993,W1998,W2003,W2008)</f>
        <v>449.19999999999999</v>
      </c>
      <c r="X2015" s="431">
        <f t="shared" ref="X2015:X2016" si="1850">SUM(X1978,X1983,X1988,X1993,X1998,X2003,X2008)</f>
        <v>461.09999999999997</v>
      </c>
      <c r="Y2015" s="431">
        <f t="shared" ref="Y2015:Y2016" si="1851">SUM(Y1978,Y1983,Y1988,Y1993,Y1998,Y2003,Y2008)</f>
        <v>411.10000000000002</v>
      </c>
      <c r="Z2015" s="431">
        <f t="shared" ref="Z2015:Z2016" si="1852">SUM(Z1978,Z1983,Z1988,Z1993,Z1998,Z2003,Z2008)</f>
        <v>376.10000000000002</v>
      </c>
      <c r="AA2015" s="431">
        <f t="shared" ref="AA2015:AA2016" si="1853">SUM(AA1978,AA1983,AA1988,AA1993,AA1998,AA2003,AA2008)</f>
        <v>307.19999999999999</v>
      </c>
      <c r="AB2015" s="432">
        <f t="shared" ref="AB2015:AB2016" si="1854">SUM(AB1978,AB1983,AB1988,AB1993,AB1998,AB2003,AB2008)</f>
        <v>261.19999999999999</v>
      </c>
      <c r="AC2015" s="308">
        <f t="shared" ref="AC2015:AC2016" si="1855">SUM(AC1978,AC1983,AC1988,AC1993,AC1998,AC2003,AC2008)</f>
        <v>7872.6999999999998</v>
      </c>
      <c r="AD2015" s="9"/>
      <c r="AE2015" s="9"/>
      <c r="AF2015" s="9"/>
      <c r="AG2015" s="9"/>
    </row>
    <row r="2016">
      <c r="A2016" s="219"/>
      <c r="B2016" s="220"/>
      <c r="C2016" s="520" t="s">
        <v>20</v>
      </c>
      <c r="D2016" s="450"/>
      <c r="E2016" s="735">
        <f t="shared" si="1831"/>
        <v>101.30000000000001</v>
      </c>
      <c r="F2016" s="365">
        <f t="shared" si="1832"/>
        <v>104.59999999999999</v>
      </c>
      <c r="G2016" s="365">
        <f t="shared" si="1833"/>
        <v>103</v>
      </c>
      <c r="H2016" s="365">
        <f t="shared" si="1834"/>
        <v>103.7</v>
      </c>
      <c r="I2016" s="365">
        <f t="shared" si="1835"/>
        <v>97.200000000000003</v>
      </c>
      <c r="J2016" s="365">
        <f t="shared" si="1836"/>
        <v>94.399999999999991</v>
      </c>
      <c r="K2016" s="365">
        <f t="shared" si="1837"/>
        <v>101.09999999999999</v>
      </c>
      <c r="L2016" s="365">
        <f t="shared" si="1838"/>
        <v>107.09999999999999</v>
      </c>
      <c r="M2016" s="365">
        <f t="shared" si="1839"/>
        <v>165.90000000000003</v>
      </c>
      <c r="N2016" s="365">
        <f t="shared" si="1840"/>
        <v>203.40000000000001</v>
      </c>
      <c r="O2016" s="365">
        <f t="shared" si="1841"/>
        <v>200.30000000000001</v>
      </c>
      <c r="P2016" s="365">
        <f t="shared" si="1842"/>
        <v>205.59999999999999</v>
      </c>
      <c r="Q2016" s="365">
        <f t="shared" si="1843"/>
        <v>202.50000000000003</v>
      </c>
      <c r="R2016" s="365">
        <f t="shared" si="1844"/>
        <v>214.99999999999997</v>
      </c>
      <c r="S2016" s="365">
        <f t="shared" si="1845"/>
        <v>208.20000000000002</v>
      </c>
      <c r="T2016" s="365">
        <f t="shared" si="1846"/>
        <v>208.39999999999998</v>
      </c>
      <c r="U2016" s="365">
        <f t="shared" si="1847"/>
        <v>232.10000000000002</v>
      </c>
      <c r="V2016" s="365">
        <f t="shared" si="1848"/>
        <v>243.10000000000002</v>
      </c>
      <c r="W2016" s="365">
        <f t="shared" si="1849"/>
        <v>227.59999999999997</v>
      </c>
      <c r="X2016" s="365">
        <f t="shared" si="1850"/>
        <v>231.90000000000003</v>
      </c>
      <c r="Y2016" s="365">
        <f t="shared" si="1851"/>
        <v>216.90000000000001</v>
      </c>
      <c r="Z2016" s="365">
        <f t="shared" si="1852"/>
        <v>193.19999999999999</v>
      </c>
      <c r="AA2016" s="365">
        <f t="shared" si="1853"/>
        <v>181.69999999999999</v>
      </c>
      <c r="AB2016" s="736">
        <f t="shared" si="1854"/>
        <v>181.59999999999997</v>
      </c>
      <c r="AC2016" s="787">
        <f t="shared" si="1855"/>
        <v>4129.8000000000002</v>
      </c>
      <c r="AD2016" s="9"/>
      <c r="AE2016" s="9"/>
      <c r="AF2016" s="9"/>
      <c r="AG2016" s="9"/>
    </row>
    <row r="2017" ht="15.75" customHeight="1">
      <c r="A2017" s="689" t="s">
        <v>43</v>
      </c>
      <c r="B2017" s="690"/>
      <c r="C2017" s="67" t="s">
        <v>44</v>
      </c>
      <c r="D2017" s="68"/>
      <c r="E2017" s="848">
        <f>100-(E2015/(E1956+E1961+E1973))*100</f>
        <v>-0.24660912453762762</v>
      </c>
      <c r="F2017" s="849">
        <f t="shared" ref="F2017:AB2017" si="1856">100-(F2015/(F1956+F1961+F1973))*100</f>
        <v>-0.19633507853401966</v>
      </c>
      <c r="G2017" s="849">
        <f t="shared" si="1856"/>
        <v>-0.14184397163121787</v>
      </c>
      <c r="H2017" s="849">
        <f t="shared" si="1856"/>
        <v>-0.13315579227696617</v>
      </c>
      <c r="I2017" s="849">
        <f t="shared" si="1856"/>
        <v>-0.2604166666666714</v>
      </c>
      <c r="J2017" s="849">
        <f t="shared" si="1856"/>
        <v>-0.11001100110010498</v>
      </c>
      <c r="K2017" s="849">
        <f t="shared" si="1856"/>
        <v>-0.043821209465377819</v>
      </c>
      <c r="L2017" s="849">
        <f t="shared" si="1856"/>
        <v>-16.755793226381456</v>
      </c>
      <c r="M2017" s="849">
        <f t="shared" si="1856"/>
        <v>-0.34965034965036068</v>
      </c>
      <c r="N2017" s="849">
        <f t="shared" si="1856"/>
        <v>-0.022341376228766308</v>
      </c>
      <c r="O2017" s="849">
        <f t="shared" si="1856"/>
        <v>-0.21306818181821541</v>
      </c>
      <c r="P2017" s="849">
        <f t="shared" si="1856"/>
        <v>0.16859344894027117</v>
      </c>
      <c r="Q2017" s="849">
        <f t="shared" si="1856"/>
        <v>-0.12077294685990125</v>
      </c>
      <c r="R2017" s="849">
        <f t="shared" si="1856"/>
        <v>-0.28248587570620032</v>
      </c>
      <c r="S2017" s="849">
        <f t="shared" si="1856"/>
        <v>0.024654832347152933</v>
      </c>
      <c r="T2017" s="849">
        <f t="shared" si="1856"/>
        <v>-0.27445109780437349</v>
      </c>
      <c r="U2017" s="849">
        <f t="shared" si="1856"/>
        <v>-0.045662100456624444</v>
      </c>
      <c r="V2017" s="849">
        <f t="shared" si="1856"/>
        <v>-0.26315789473683537</v>
      </c>
      <c r="W2017" s="849">
        <f t="shared" si="1856"/>
        <v>-0.089126559714785003</v>
      </c>
      <c r="X2017" s="849">
        <f t="shared" si="1856"/>
        <v>-0.065104166666657193</v>
      </c>
      <c r="Y2017" s="849">
        <f t="shared" si="1856"/>
        <v>0.12147716229348759</v>
      </c>
      <c r="Z2017" s="849">
        <f t="shared" si="1856"/>
        <v>-0.13312034078806789</v>
      </c>
      <c r="AA2017" s="849">
        <f t="shared" si="1856"/>
        <v>0</v>
      </c>
      <c r="AB2017" s="850">
        <f t="shared" si="1856"/>
        <v>0.60882800608828802</v>
      </c>
      <c r="AC2017" s="992">
        <f t="shared" ref="AC2017:AC2018" si="1857">100-(AC2015/(AC1956+AC1961+AC1973))*100</f>
        <v>-0.56331911197401041</v>
      </c>
      <c r="AD2017" s="9"/>
      <c r="AE2017" s="9"/>
      <c r="AF2017" s="9"/>
      <c r="AG2017" s="9"/>
    </row>
    <row r="2018" ht="15.75" customHeight="1">
      <c r="A2018" s="687"/>
      <c r="B2018" s="688"/>
      <c r="C2018" s="127" t="s">
        <v>45</v>
      </c>
      <c r="D2018" s="94"/>
      <c r="E2018" s="851" t="e">
        <f>100-(E2016/(E1957+E1962))*100</f>
        <v>#DIV/0!</v>
      </c>
      <c r="F2018" s="852" t="e">
        <f>100-(F2016/(F1957+F1962))*100</f>
        <v>#DIV/0!</v>
      </c>
      <c r="G2018" s="852" t="e">
        <f>100-(G2016/(G1957+G1962))*100</f>
        <v>#DIV/0!</v>
      </c>
      <c r="H2018" s="852" t="e">
        <f>100-(H2016/(H1957+H1962))*100</f>
        <v>#DIV/0!</v>
      </c>
      <c r="I2018" s="852" t="e">
        <f>100-(I2016/(I1957+I1962))*100</f>
        <v>#DIV/0!</v>
      </c>
      <c r="J2018" s="852" t="e">
        <f>100-(J2016/(J1957+J1962))*100</f>
        <v>#DIV/0!</v>
      </c>
      <c r="K2018" s="852" t="e">
        <f>100-(K2016/(K1957+K1962))*100</f>
        <v>#DIV/0!</v>
      </c>
      <c r="L2018" s="852" t="e">
        <f>100-(L2016/(L1957+L1962))*100</f>
        <v>#DIV/0!</v>
      </c>
      <c r="M2018" s="852">
        <f>100-(M2016/(M1957+M1962))*100</f>
        <v>-0.18115942028988741</v>
      </c>
      <c r="N2018" s="852">
        <f>100-(N2016/(N1957+N1962))*100</f>
        <v>0.29411764705882604</v>
      </c>
      <c r="O2018" s="852">
        <f>100-(O2016/(O1957+O1962))*100</f>
        <v>0.64484126984125112</v>
      </c>
      <c r="P2018" s="852">
        <f>100-(P2016/(P1957+P1962))*100</f>
        <v>0.38759689922480334</v>
      </c>
      <c r="Q2018" s="852">
        <f>100-(Q2016/(Q1957+Q1962))*100</f>
        <v>0.14792899408283233</v>
      </c>
      <c r="R2018" s="852">
        <f>100-(R2016/(R1957+R1962))*100</f>
        <v>0.46296296296297612</v>
      </c>
      <c r="S2018" s="852">
        <f>100-(S2016/(S1957+S1962))*100</f>
        <v>0.28735632183908422</v>
      </c>
      <c r="T2018" s="852">
        <f>100-(T2016/(T1957+T1962))*100</f>
        <v>0.19157088122607036</v>
      </c>
      <c r="U2018" s="852">
        <f>100-(U2016/(U1957+U1962))*100</f>
        <v>0.3006872852233613</v>
      </c>
      <c r="V2018" s="852">
        <f>100-(V2016/(V1957+V1962))*100</f>
        <v>-0.28877887788777912</v>
      </c>
      <c r="W2018" s="852">
        <f>100-(W2016/(W1957+W1962))*100</f>
        <v>0.17543859649123306</v>
      </c>
      <c r="X2018" s="852">
        <f>100-(X2016/(X1957+X1962))*100</f>
        <v>0.38659793814431964</v>
      </c>
      <c r="Y2018" s="852">
        <f>100-(Y2016/(Y1957+Y1962))*100</f>
        <v>0.1381215469613295</v>
      </c>
      <c r="Z2018" s="852">
        <f>100-(Z2016/(Z1957+Z1962))*100</f>
        <v>0.61728395061729202</v>
      </c>
      <c r="AA2018" s="852">
        <f>100-(AA2016/(AA1957+AA1962))*100</f>
        <v>0.38377192982457586</v>
      </c>
      <c r="AB2018" s="853">
        <f>100-(AB2016/(AB1957+AB1962))*100</f>
        <v>0.43859649122809685</v>
      </c>
      <c r="AC2018" s="993">
        <f t="shared" si="1857"/>
        <v>-0.1309281350014686</v>
      </c>
      <c r="AD2018" s="9"/>
      <c r="AE2018" s="9"/>
      <c r="AF2018" s="9"/>
      <c r="AG2018" s="9"/>
    </row>
    <row r="2019">
      <c r="A2019" s="242"/>
      <c r="B2019" s="1228"/>
      <c r="C2019" s="244"/>
      <c r="D2019" s="245" t="s">
        <v>46</v>
      </c>
      <c r="E2019" s="246" t="e">
        <f t="shared" ref="E2019:AC2019" si="1858">(E1958+E1963-E1980-E1985-E1990-E1995-E2000-E2005-E2010)/(E1958+E1963)</f>
        <v>#DIV/0!</v>
      </c>
      <c r="F2019" s="246" t="e">
        <f t="shared" si="1858"/>
        <v>#DIV/0!</v>
      </c>
      <c r="G2019" s="246" t="e">
        <f t="shared" si="1858"/>
        <v>#DIV/0!</v>
      </c>
      <c r="H2019" s="246" t="e">
        <f t="shared" si="1858"/>
        <v>#DIV/0!</v>
      </c>
      <c r="I2019" s="246" t="e">
        <f t="shared" si="1858"/>
        <v>#DIV/0!</v>
      </c>
      <c r="J2019" s="246" t="e">
        <f t="shared" si="1858"/>
        <v>#DIV/0!</v>
      </c>
      <c r="K2019" s="246" t="e">
        <f t="shared" si="1858"/>
        <v>#DIV/0!</v>
      </c>
      <c r="L2019" s="246">
        <f t="shared" si="1858"/>
        <v>0.034632034632034563</v>
      </c>
      <c r="M2019" s="246">
        <f t="shared" si="1858"/>
        <v>0.019230769230769246</v>
      </c>
      <c r="N2019" s="246">
        <f t="shared" si="1858"/>
        <v>0.0039308176100629486</v>
      </c>
      <c r="O2019" s="246">
        <f t="shared" si="1858"/>
        <v>0.0074685534591196513</v>
      </c>
      <c r="P2019" s="246">
        <f t="shared" si="1858"/>
        <v>0.0014306151645206975</v>
      </c>
      <c r="Q2019" s="246">
        <f t="shared" si="1858"/>
        <v>0.025671406003159571</v>
      </c>
      <c r="R2019" s="246">
        <f t="shared" si="1858"/>
        <v>0.0011013215859030276</v>
      </c>
      <c r="S2019" s="246">
        <f t="shared" si="1858"/>
        <v>0.010779436152570527</v>
      </c>
      <c r="T2019" s="246">
        <f t="shared" si="1858"/>
        <v>0.031148867313915841</v>
      </c>
      <c r="U2019" s="246">
        <f t="shared" si="1858"/>
        <v>0.020401106500691601</v>
      </c>
      <c r="V2019" s="246">
        <f t="shared" si="1858"/>
        <v>0.029887482419128038</v>
      </c>
      <c r="W2019" s="246">
        <f t="shared" si="1858"/>
        <v>0.017345399698340848</v>
      </c>
      <c r="X2019" s="246">
        <f t="shared" si="1858"/>
        <v>0.017665130568356443</v>
      </c>
      <c r="Y2019" s="246">
        <f t="shared" si="1858"/>
        <v>0.026272577996715989</v>
      </c>
      <c r="Z2019" s="246">
        <f t="shared" si="1858"/>
        <v>0.033138401559454168</v>
      </c>
      <c r="AA2019" s="246">
        <f t="shared" si="1858"/>
        <v>0.033333333333333291</v>
      </c>
      <c r="AB2019" s="247">
        <f t="shared" si="1858"/>
        <v>0.04255319148936184</v>
      </c>
      <c r="AC2019" s="248">
        <f t="shared" si="1858"/>
        <v>-0.16732073643410858</v>
      </c>
      <c r="AD2019" s="9"/>
      <c r="AE2019" s="9"/>
      <c r="AF2019" s="9"/>
      <c r="AG2019" s="9"/>
    </row>
    <row r="2020" ht="15.75" customHeight="1">
      <c r="A2020" s="1150"/>
      <c r="B2020" s="1151"/>
      <c r="C2020" s="251"/>
      <c r="D2020" s="252" t="s">
        <v>47</v>
      </c>
      <c r="E2020" s="253" t="e">
        <f t="shared" ref="E2020:AC2020" si="1859">(E1960+E1965-E1982-E1987-E1992-E1997-E2002-E2007-E2012)/(E1960+E1965)</f>
        <v>#DIV/0!</v>
      </c>
      <c r="F2020" s="253" t="e">
        <f t="shared" si="1859"/>
        <v>#DIV/0!</v>
      </c>
      <c r="G2020" s="253" t="e">
        <f t="shared" si="1859"/>
        <v>#DIV/0!</v>
      </c>
      <c r="H2020" s="253" t="e">
        <f t="shared" si="1859"/>
        <v>#DIV/0!</v>
      </c>
      <c r="I2020" s="253" t="e">
        <f t="shared" si="1859"/>
        <v>#DIV/0!</v>
      </c>
      <c r="J2020" s="253" t="e">
        <f t="shared" si="1859"/>
        <v>#DIV/0!</v>
      </c>
      <c r="K2020" s="253" t="e">
        <f t="shared" si="1859"/>
        <v>#DIV/0!</v>
      </c>
      <c r="L2020" s="253" t="e">
        <f t="shared" si="1859"/>
        <v>#DIV/0!</v>
      </c>
      <c r="M2020" s="253">
        <f t="shared" si="1859"/>
        <v>-0.0060624407290255115</v>
      </c>
      <c r="N2020" s="253">
        <f t="shared" si="1859"/>
        <v>-0.00077004371358596038</v>
      </c>
      <c r="O2020" s="253">
        <f t="shared" si="1859"/>
        <v>-0.0016243944795884253</v>
      </c>
      <c r="P2020" s="253">
        <f t="shared" si="1859"/>
        <v>0.0017242826617375631</v>
      </c>
      <c r="Q2020" s="253">
        <f t="shared" si="1859"/>
        <v>-0.00085764192589123469</v>
      </c>
      <c r="R2020" s="253">
        <f t="shared" si="1859"/>
        <v>-0.0021386992027486243</v>
      </c>
      <c r="S2020" s="253">
        <f t="shared" si="1859"/>
        <v>0.001554777715760367</v>
      </c>
      <c r="T2020" s="253">
        <f t="shared" si="1859"/>
        <v>-0.00089276874202633735</v>
      </c>
      <c r="U2020" s="253">
        <f t="shared" si="1859"/>
        <v>-4.4016497994853295e-05</v>
      </c>
      <c r="V2020" s="253">
        <f t="shared" si="1859"/>
        <v>-0.0021833221574364789</v>
      </c>
      <c r="W2020" s="253">
        <f t="shared" si="1859"/>
        <v>-0.001395751813702656</v>
      </c>
      <c r="X2020" s="253">
        <f t="shared" si="1859"/>
        <v>-0.0011162949545746638</v>
      </c>
      <c r="Y2020" s="253">
        <f t="shared" si="1859"/>
        <v>0.0011724680525482033</v>
      </c>
      <c r="Z2020" s="253">
        <f t="shared" si="1859"/>
        <v>-0.00094221369405078441</v>
      </c>
      <c r="AA2020" s="253">
        <f t="shared" si="1859"/>
        <v>-0.00049207252191388459</v>
      </c>
      <c r="AB2020" s="254">
        <f t="shared" si="1859"/>
        <v>0.0021609615969387899</v>
      </c>
      <c r="AC2020" s="255">
        <f t="shared" si="1859"/>
        <v>-0.2353150580077252</v>
      </c>
      <c r="AD2020" s="9"/>
      <c r="AE2020" s="9"/>
      <c r="AF2020" s="9"/>
      <c r="AG2020" s="9"/>
    </row>
    <row r="2021" ht="36" customHeight="1">
      <c r="A2021" s="30"/>
      <c r="B2021" s="9"/>
      <c r="C2021" s="9"/>
      <c r="D2021" s="30"/>
      <c r="E2021" s="30"/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  <c r="R2021" s="30"/>
      <c r="S2021" s="30"/>
      <c r="T2021" s="30"/>
      <c r="U2021" s="30"/>
      <c r="V2021" s="30"/>
      <c r="W2021" s="30"/>
      <c r="X2021" s="30"/>
      <c r="Y2021" s="30"/>
      <c r="Z2021" s="30"/>
      <c r="AA2021" s="30"/>
      <c r="AB2021" s="30"/>
      <c r="AC2021" s="30"/>
      <c r="AD2021" s="64"/>
      <c r="AE2021" s="64"/>
      <c r="AF2021" s="64"/>
      <c r="AG2021" s="64"/>
    </row>
    <row r="2022">
      <c r="A2022" s="472" t="s">
        <v>458</v>
      </c>
      <c r="B2022" s="473"/>
      <c r="C2022" s="474"/>
      <c r="D2022" s="475">
        <v>0</v>
      </c>
      <c r="E2022" s="476">
        <v>1</v>
      </c>
      <c r="F2022" s="477">
        <v>2</v>
      </c>
      <c r="G2022" s="477">
        <v>3</v>
      </c>
      <c r="H2022" s="477">
        <v>4</v>
      </c>
      <c r="I2022" s="477">
        <v>5</v>
      </c>
      <c r="J2022" s="477">
        <v>6</v>
      </c>
      <c r="K2022" s="477">
        <v>7</v>
      </c>
      <c r="L2022" s="477">
        <v>8</v>
      </c>
      <c r="M2022" s="477">
        <v>9</v>
      </c>
      <c r="N2022" s="477">
        <v>10</v>
      </c>
      <c r="O2022" s="477">
        <v>11</v>
      </c>
      <c r="P2022" s="477">
        <v>12</v>
      </c>
      <c r="Q2022" s="477">
        <v>13</v>
      </c>
      <c r="R2022" s="477">
        <v>14</v>
      </c>
      <c r="S2022" s="477">
        <v>15</v>
      </c>
      <c r="T2022" s="477">
        <v>16</v>
      </c>
      <c r="U2022" s="477">
        <v>17</v>
      </c>
      <c r="V2022" s="477">
        <v>18</v>
      </c>
      <c r="W2022" s="477">
        <v>19</v>
      </c>
      <c r="X2022" s="477">
        <v>20</v>
      </c>
      <c r="Y2022" s="477">
        <v>21</v>
      </c>
      <c r="Z2022" s="477">
        <v>22</v>
      </c>
      <c r="AA2022" s="477">
        <v>23</v>
      </c>
      <c r="AB2022" s="474">
        <v>24</v>
      </c>
      <c r="AC2022" s="819"/>
      <c r="AD2022" s="64"/>
      <c r="AE2022" s="64"/>
      <c r="AF2022" s="64"/>
      <c r="AG2022" s="64"/>
    </row>
    <row r="2023">
      <c r="A2023" s="694" t="s">
        <v>49</v>
      </c>
      <c r="B2023" s="444"/>
      <c r="C2023" s="820"/>
      <c r="D2023" s="821" t="s">
        <v>15</v>
      </c>
      <c r="E2023" s="443">
        <v>20</v>
      </c>
      <c r="F2023" s="444">
        <v>20</v>
      </c>
      <c r="G2023" s="444">
        <v>20</v>
      </c>
      <c r="H2023" s="444">
        <v>20</v>
      </c>
      <c r="I2023" s="444">
        <v>20</v>
      </c>
      <c r="J2023" s="444">
        <v>20</v>
      </c>
      <c r="K2023" s="444">
        <v>20</v>
      </c>
      <c r="L2023" s="444">
        <v>20</v>
      </c>
      <c r="M2023" s="444">
        <v>19</v>
      </c>
      <c r="N2023" s="444">
        <v>19</v>
      </c>
      <c r="O2023" s="444">
        <v>19</v>
      </c>
      <c r="P2023" s="444">
        <v>19</v>
      </c>
      <c r="Q2023" s="444">
        <v>19</v>
      </c>
      <c r="R2023" s="444">
        <v>19</v>
      </c>
      <c r="S2023" s="444">
        <v>19</v>
      </c>
      <c r="T2023" s="444">
        <v>19</v>
      </c>
      <c r="U2023" s="444">
        <v>20</v>
      </c>
      <c r="V2023" s="444">
        <v>20</v>
      </c>
      <c r="W2023" s="444">
        <v>20</v>
      </c>
      <c r="X2023" s="444">
        <v>21</v>
      </c>
      <c r="Y2023" s="444">
        <v>21</v>
      </c>
      <c r="Z2023" s="444">
        <v>21</v>
      </c>
      <c r="AA2023" s="444">
        <v>21</v>
      </c>
      <c r="AB2023" s="481">
        <v>21</v>
      </c>
      <c r="AC2023" s="696"/>
      <c r="AD2023" s="64"/>
      <c r="AE2023" s="64"/>
      <c r="AF2023" s="64"/>
      <c r="AG2023" s="64"/>
    </row>
    <row r="2024">
      <c r="A2024" s="697" t="s">
        <v>14</v>
      </c>
      <c r="B2024" s="490"/>
      <c r="C2024" s="251"/>
      <c r="D2024" s="824" t="s">
        <v>15</v>
      </c>
      <c r="E2024" s="825">
        <v>10</v>
      </c>
      <c r="F2024" s="490">
        <v>10</v>
      </c>
      <c r="G2024" s="490">
        <v>10</v>
      </c>
      <c r="H2024" s="490">
        <v>10</v>
      </c>
      <c r="I2024" s="490">
        <v>10</v>
      </c>
      <c r="J2024" s="490">
        <v>10</v>
      </c>
      <c r="K2024" s="490">
        <v>10</v>
      </c>
      <c r="L2024" s="490">
        <v>10</v>
      </c>
      <c r="M2024" s="490">
        <v>10</v>
      </c>
      <c r="N2024" s="490">
        <v>10</v>
      </c>
      <c r="O2024" s="490">
        <v>10</v>
      </c>
      <c r="P2024" s="490">
        <v>10</v>
      </c>
      <c r="Q2024" s="490">
        <v>10</v>
      </c>
      <c r="R2024" s="490">
        <v>10</v>
      </c>
      <c r="S2024" s="490">
        <v>10</v>
      </c>
      <c r="T2024" s="490">
        <v>10</v>
      </c>
      <c r="U2024" s="490">
        <v>10</v>
      </c>
      <c r="V2024" s="490">
        <v>10</v>
      </c>
      <c r="W2024" s="490">
        <v>10</v>
      </c>
      <c r="X2024" s="490">
        <v>10</v>
      </c>
      <c r="Y2024" s="490">
        <v>10</v>
      </c>
      <c r="Z2024" s="490">
        <v>10</v>
      </c>
      <c r="AA2024" s="490">
        <v>10</v>
      </c>
      <c r="AB2024" s="492">
        <v>10</v>
      </c>
      <c r="AC2024" s="699"/>
      <c r="AJ2024" s="64"/>
      <c r="AK2024" s="64"/>
      <c r="AL2024" s="9"/>
      <c r="AM2024" s="64"/>
    </row>
    <row r="2025">
      <c r="A2025" s="652" t="s">
        <v>459</v>
      </c>
      <c r="B2025" s="652" t="s">
        <v>459</v>
      </c>
      <c r="C2025" s="67" t="s">
        <v>171</v>
      </c>
      <c r="D2025" s="68" t="s">
        <v>29</v>
      </c>
      <c r="E2025" s="108"/>
      <c r="F2025" s="109"/>
      <c r="G2025" s="109"/>
      <c r="H2025" s="109"/>
      <c r="I2025" s="109"/>
      <c r="J2025" s="109"/>
      <c r="K2025" s="109"/>
      <c r="L2025" s="109"/>
      <c r="M2025" s="109"/>
      <c r="N2025" s="109"/>
      <c r="O2025" s="109"/>
      <c r="P2025" s="109"/>
      <c r="Q2025" s="109"/>
      <c r="R2025" s="109"/>
      <c r="S2025" s="109"/>
      <c r="T2025" s="109"/>
      <c r="U2025" s="109"/>
      <c r="V2025" s="109"/>
      <c r="W2025" s="109"/>
      <c r="X2025" s="109"/>
      <c r="Y2025" s="109"/>
      <c r="Z2025" s="109"/>
      <c r="AA2025" s="109"/>
      <c r="AB2025" s="501"/>
      <c r="AC2025" s="463">
        <f t="shared" ref="AC2025:AC2026" si="1860">SUM(E2025:AB2025)</f>
        <v>0</v>
      </c>
      <c r="AD2025" s="112"/>
      <c r="AE2025" s="109">
        <v>1100</v>
      </c>
      <c r="AF2025" s="110">
        <v>60</v>
      </c>
      <c r="AJ2025" s="64"/>
      <c r="AK2025" s="64"/>
      <c r="AL2025" s="9"/>
      <c r="AM2025" s="64"/>
    </row>
    <row r="2026">
      <c r="A2026" s="653"/>
      <c r="B2026" s="653"/>
      <c r="C2026" s="75" t="s">
        <v>153</v>
      </c>
      <c r="D2026" s="76" t="s">
        <v>29</v>
      </c>
      <c r="E2026" s="113"/>
      <c r="F2026" s="114"/>
      <c r="G2026" s="114"/>
      <c r="H2026" s="114"/>
      <c r="I2026" s="114"/>
      <c r="J2026" s="114"/>
      <c r="K2026" s="114"/>
      <c r="L2026" s="114"/>
      <c r="M2026" s="114"/>
      <c r="N2026" s="114"/>
      <c r="O2026" s="114"/>
      <c r="P2026" s="114"/>
      <c r="Q2026" s="114"/>
      <c r="R2026" s="114"/>
      <c r="S2026" s="114"/>
      <c r="T2026" s="114"/>
      <c r="U2026" s="114"/>
      <c r="V2026" s="114"/>
      <c r="W2026" s="114"/>
      <c r="X2026" s="114"/>
      <c r="Y2026" s="114"/>
      <c r="Z2026" s="114"/>
      <c r="AA2026" s="114"/>
      <c r="AB2026" s="496"/>
      <c r="AC2026" s="464">
        <f t="shared" si="1860"/>
        <v>0</v>
      </c>
      <c r="AD2026" s="117"/>
      <c r="AE2026" s="78"/>
      <c r="AF2026" s="79"/>
      <c r="AJ2026" s="64"/>
      <c r="AK2026" s="64"/>
      <c r="AL2026" s="9"/>
      <c r="AM2026" s="64"/>
    </row>
    <row r="2027">
      <c r="A2027" s="653"/>
      <c r="B2027" s="653"/>
      <c r="C2027" s="75" t="s">
        <v>21</v>
      </c>
      <c r="D2027" s="1394" t="s">
        <v>22</v>
      </c>
      <c r="E2027" s="118"/>
      <c r="F2027" s="119"/>
      <c r="G2027" s="119"/>
      <c r="H2027" s="119"/>
      <c r="I2027" s="119"/>
      <c r="J2027" s="119"/>
      <c r="K2027" s="119"/>
      <c r="L2027" s="119"/>
      <c r="M2027" s="119"/>
      <c r="N2027" s="119"/>
      <c r="O2027" s="119"/>
      <c r="P2027" s="119"/>
      <c r="Q2027" s="119"/>
      <c r="R2027" s="119"/>
      <c r="S2027" s="119"/>
      <c r="T2027" s="119"/>
      <c r="U2027" s="119"/>
      <c r="V2027" s="119"/>
      <c r="W2027" s="119"/>
      <c r="X2027" s="119"/>
      <c r="Y2027" s="119"/>
      <c r="Z2027" s="119"/>
      <c r="AA2027" s="119"/>
      <c r="AB2027" s="310"/>
      <c r="AC2027" s="464" t="e">
        <f>AVERAGE(E2027:AB2027)</f>
        <v>#NUM!</v>
      </c>
      <c r="AD2027" s="121"/>
      <c r="AE2027" s="122"/>
      <c r="AF2027" s="123"/>
      <c r="AJ2027" s="81"/>
      <c r="AK2027" s="497"/>
      <c r="AL2027" s="81"/>
      <c r="AM2027" s="9"/>
    </row>
    <row r="2028">
      <c r="A2028" s="702"/>
      <c r="B2028" s="702"/>
      <c r="C2028" s="520" t="s">
        <v>23</v>
      </c>
      <c r="D2028" s="450"/>
      <c r="E2028" s="451" t="e">
        <f t="shared" ref="E2028:AB2032" si="1861">E2026/E2025</f>
        <v>#DIV/0!</v>
      </c>
      <c r="F2028" s="452" t="e">
        <f t="shared" si="1861"/>
        <v>#DIV/0!</v>
      </c>
      <c r="G2028" s="452" t="e">
        <f t="shared" si="1861"/>
        <v>#DIV/0!</v>
      </c>
      <c r="H2028" s="452" t="e">
        <f t="shared" si="1861"/>
        <v>#DIV/0!</v>
      </c>
      <c r="I2028" s="452" t="e">
        <f t="shared" si="1861"/>
        <v>#DIV/0!</v>
      </c>
      <c r="J2028" s="452" t="e">
        <f t="shared" si="1861"/>
        <v>#DIV/0!</v>
      </c>
      <c r="K2028" s="452" t="e">
        <f t="shared" si="1861"/>
        <v>#DIV/0!</v>
      </c>
      <c r="L2028" s="452" t="e">
        <f t="shared" si="1861"/>
        <v>#DIV/0!</v>
      </c>
      <c r="M2028" s="452" t="e">
        <f t="shared" si="1861"/>
        <v>#DIV/0!</v>
      </c>
      <c r="N2028" s="452" t="e">
        <f t="shared" si="1861"/>
        <v>#DIV/0!</v>
      </c>
      <c r="O2028" s="452" t="e">
        <f t="shared" si="1861"/>
        <v>#DIV/0!</v>
      </c>
      <c r="P2028" s="452" t="e">
        <f t="shared" si="1861"/>
        <v>#DIV/0!</v>
      </c>
      <c r="Q2028" s="452" t="e">
        <f t="shared" si="1861"/>
        <v>#DIV/0!</v>
      </c>
      <c r="R2028" s="452" t="e">
        <f t="shared" si="1861"/>
        <v>#DIV/0!</v>
      </c>
      <c r="S2028" s="452" t="e">
        <f t="shared" si="1861"/>
        <v>#DIV/0!</v>
      </c>
      <c r="T2028" s="452" t="e">
        <f t="shared" si="1861"/>
        <v>#DIV/0!</v>
      </c>
      <c r="U2028" s="452" t="e">
        <f t="shared" si="1861"/>
        <v>#DIV/0!</v>
      </c>
      <c r="V2028" s="452" t="e">
        <f t="shared" si="1861"/>
        <v>#DIV/0!</v>
      </c>
      <c r="W2028" s="452" t="e">
        <f t="shared" si="1861"/>
        <v>#DIV/0!</v>
      </c>
      <c r="X2028" s="452" t="e">
        <f t="shared" si="1861"/>
        <v>#DIV/0!</v>
      </c>
      <c r="Y2028" s="452" t="e">
        <f t="shared" si="1861"/>
        <v>#DIV/0!</v>
      </c>
      <c r="Z2028" s="452" t="e">
        <f t="shared" si="1861"/>
        <v>#DIV/0!</v>
      </c>
      <c r="AA2028" s="452" t="e">
        <f t="shared" si="1861"/>
        <v>#DIV/0!</v>
      </c>
      <c r="AB2028" s="1026" t="e">
        <f t="shared" si="1861"/>
        <v>#DIV/0!</v>
      </c>
      <c r="AC2028" s="589"/>
      <c r="AD2028" s="1222"/>
      <c r="AE2028" s="96"/>
      <c r="AF2028" s="97"/>
      <c r="AJ2028" s="64"/>
      <c r="AK2028" s="64"/>
      <c r="AL2028" s="9"/>
      <c r="AM2028" s="64"/>
    </row>
    <row r="2029">
      <c r="A2029" s="652" t="s">
        <v>459</v>
      </c>
      <c r="B2029" s="367" t="s">
        <v>459</v>
      </c>
      <c r="C2029" s="67" t="s">
        <v>460</v>
      </c>
      <c r="D2029" s="68" t="s">
        <v>29</v>
      </c>
      <c r="E2029" s="108">
        <v>970.20000000000005</v>
      </c>
      <c r="F2029" s="109">
        <v>917.39999999999998</v>
      </c>
      <c r="G2029" s="109">
        <v>904.20000000000005</v>
      </c>
      <c r="H2029" s="109">
        <v>910.79999999999995</v>
      </c>
      <c r="I2029" s="109">
        <v>996.60000000000002</v>
      </c>
      <c r="J2029" s="109">
        <v>1207.8</v>
      </c>
      <c r="K2029" s="109">
        <v>1504.8</v>
      </c>
      <c r="L2029" s="109">
        <v>1709.4000000000001</v>
      </c>
      <c r="M2029" s="109">
        <v>1821.5999999999999</v>
      </c>
      <c r="N2029" s="109">
        <v>1801.8</v>
      </c>
      <c r="O2029" s="109">
        <v>1689.5999999999999</v>
      </c>
      <c r="P2029" s="109">
        <v>1590.5999999999999</v>
      </c>
      <c r="Q2029" s="109">
        <v>1603.8</v>
      </c>
      <c r="R2029" s="109">
        <v>1656.5999999999999</v>
      </c>
      <c r="S2029" s="109">
        <v>1564.2</v>
      </c>
      <c r="T2029" s="109">
        <v>1584</v>
      </c>
      <c r="U2029" s="109">
        <v>1656.5999999999999</v>
      </c>
      <c r="V2029" s="109">
        <v>1663.2</v>
      </c>
      <c r="W2029" s="109">
        <v>1669.8</v>
      </c>
      <c r="X2029" s="109">
        <v>1696.2</v>
      </c>
      <c r="Y2029" s="109">
        <v>1557.5999999999999</v>
      </c>
      <c r="Z2029" s="109">
        <v>1386</v>
      </c>
      <c r="AA2029" s="109">
        <v>1181.4000000000001</v>
      </c>
      <c r="AB2029" s="110">
        <v>1016.4</v>
      </c>
      <c r="AC2029" s="224">
        <f t="shared" ref="AC2029:AC2030" si="1862">SUM(E2029:AB2029)</f>
        <v>34260.599999999999</v>
      </c>
      <c r="AD2029" s="494"/>
      <c r="AE2029" s="431">
        <v>1100</v>
      </c>
      <c r="AF2029" s="839">
        <v>60</v>
      </c>
      <c r="AJ2029" s="64"/>
      <c r="AK2029" s="64"/>
      <c r="AL2029" s="9"/>
      <c r="AM2029" s="64"/>
    </row>
    <row r="2030">
      <c r="A2030" s="653"/>
      <c r="B2030" s="368"/>
      <c r="C2030" s="75" t="s">
        <v>249</v>
      </c>
      <c r="D2030" s="76" t="s">
        <v>29</v>
      </c>
      <c r="E2030" s="113">
        <v>448.80000000000001</v>
      </c>
      <c r="F2030" s="114">
        <v>435.60000000000002</v>
      </c>
      <c r="G2030" s="114">
        <v>468.60000000000002</v>
      </c>
      <c r="H2030" s="114">
        <v>475.19999999999999</v>
      </c>
      <c r="I2030" s="114">
        <v>1887.5999999999999</v>
      </c>
      <c r="J2030" s="114">
        <v>3748.8000000000002</v>
      </c>
      <c r="K2030" s="114">
        <v>3689.4000000000001</v>
      </c>
      <c r="L2030" s="114">
        <v>3616.8000000000002</v>
      </c>
      <c r="M2030" s="114">
        <v>3504.5999999999999</v>
      </c>
      <c r="N2030" s="114">
        <v>3504.5999999999999</v>
      </c>
      <c r="O2030" s="114">
        <v>3517.8000000000002</v>
      </c>
      <c r="P2030" s="114">
        <v>3537.5999999999999</v>
      </c>
      <c r="Q2030" s="114">
        <v>3583.8000000000002</v>
      </c>
      <c r="R2030" s="114">
        <v>3524.4000000000001</v>
      </c>
      <c r="S2030" s="114">
        <v>3544.1999999999998</v>
      </c>
      <c r="T2030" s="114">
        <v>3544.1999999999998</v>
      </c>
      <c r="U2030" s="114">
        <v>3544.1999999999998</v>
      </c>
      <c r="V2030" s="114">
        <v>3623.4000000000001</v>
      </c>
      <c r="W2030" s="114">
        <v>3775.1999999999998</v>
      </c>
      <c r="X2030" s="114">
        <v>3795</v>
      </c>
      <c r="Y2030" s="114">
        <v>3854.4000000000001</v>
      </c>
      <c r="Z2030" s="114">
        <v>3894</v>
      </c>
      <c r="AA2030" s="114">
        <v>3933.5999999999999</v>
      </c>
      <c r="AB2030" s="115">
        <v>3940.1999999999998</v>
      </c>
      <c r="AC2030" s="116">
        <f t="shared" si="1862"/>
        <v>73391.999999999985</v>
      </c>
      <c r="AD2030" s="117"/>
      <c r="AE2030" s="78"/>
      <c r="AF2030" s="79"/>
      <c r="AJ2030" s="81"/>
      <c r="AK2030" s="497"/>
      <c r="AL2030" s="81"/>
      <c r="AM2030" s="9"/>
    </row>
    <row r="2031">
      <c r="A2031" s="653"/>
      <c r="B2031" s="368"/>
      <c r="C2031" s="75" t="s">
        <v>21</v>
      </c>
      <c r="D2031" s="1394" t="s">
        <v>22</v>
      </c>
      <c r="E2031" s="118">
        <v>4.9800000000000004</v>
      </c>
      <c r="F2031" s="119">
        <v>4.6799999999999997</v>
      </c>
      <c r="G2031" s="119">
        <v>4.7400000000000002</v>
      </c>
      <c r="H2031" s="119">
        <v>4.9800000000000004</v>
      </c>
      <c r="I2031" s="119">
        <v>19.079999999999998</v>
      </c>
      <c r="J2031" s="119">
        <v>19.440000000000001</v>
      </c>
      <c r="K2031" s="119">
        <v>19.440000000000001</v>
      </c>
      <c r="L2031" s="119">
        <v>19.559999999999999</v>
      </c>
      <c r="M2031" s="119">
        <v>19.559999999999999</v>
      </c>
      <c r="N2031" s="119">
        <v>19.859999999999999</v>
      </c>
      <c r="O2031" s="119">
        <v>19.559999999999999</v>
      </c>
      <c r="P2031" s="119">
        <v>19.68</v>
      </c>
      <c r="Q2031" s="119">
        <v>19.68</v>
      </c>
      <c r="R2031" s="119">
        <v>19.440000000000001</v>
      </c>
      <c r="S2031" s="119">
        <v>19.440000000000001</v>
      </c>
      <c r="T2031" s="119">
        <v>19.32</v>
      </c>
      <c r="U2031" s="119">
        <v>19.260000000000002</v>
      </c>
      <c r="V2031" s="119">
        <v>19.98</v>
      </c>
      <c r="W2031" s="119">
        <v>19.920000000000002</v>
      </c>
      <c r="X2031" s="119">
        <v>20.16</v>
      </c>
      <c r="Y2031" s="119">
        <v>20.219999999999999</v>
      </c>
      <c r="Z2031" s="119">
        <v>20.280000000000001</v>
      </c>
      <c r="AA2031" s="119">
        <v>19.98</v>
      </c>
      <c r="AB2031" s="120">
        <v>19.98</v>
      </c>
      <c r="AC2031" s="116">
        <f>AVERAGE(E2031:AB2031)</f>
        <v>17.217500000000001</v>
      </c>
      <c r="AD2031" s="122"/>
      <c r="AE2031" s="122"/>
      <c r="AF2031" s="123"/>
      <c r="AJ2031" s="81"/>
      <c r="AK2031" s="497"/>
      <c r="AL2031" s="81"/>
      <c r="AM2031" s="9"/>
    </row>
    <row r="2032">
      <c r="A2032" s="653"/>
      <c r="B2032" s="368"/>
      <c r="C2032" s="75" t="s">
        <v>23</v>
      </c>
      <c r="D2032" s="76"/>
      <c r="E2032" s="82">
        <f t="shared" si="1861"/>
        <v>0.46258503401360546</v>
      </c>
      <c r="F2032" s="83">
        <f t="shared" si="1861"/>
        <v>0.47482014388489213</v>
      </c>
      <c r="G2032" s="83">
        <f t="shared" si="1861"/>
        <v>0.51824817518248179</v>
      </c>
      <c r="H2032" s="83">
        <f t="shared" si="1861"/>
        <v>0.52173913043478259</v>
      </c>
      <c r="I2032" s="83">
        <f t="shared" si="1861"/>
        <v>1.8940397350993377</v>
      </c>
      <c r="J2032" s="83">
        <f t="shared" si="1861"/>
        <v>3.1038251366120222</v>
      </c>
      <c r="K2032" s="83">
        <f t="shared" si="1861"/>
        <v>2.4517543859649122</v>
      </c>
      <c r="L2032" s="83">
        <f t="shared" si="1861"/>
        <v>2.115830115830116</v>
      </c>
      <c r="M2032" s="83">
        <f t="shared" si="1861"/>
        <v>1.923913043478261</v>
      </c>
      <c r="N2032" s="83">
        <f t="shared" si="1861"/>
        <v>1.945054945054945</v>
      </c>
      <c r="O2032" s="83">
        <f t="shared" si="1861"/>
        <v>2.08203125</v>
      </c>
      <c r="P2032" s="83">
        <f t="shared" si="1861"/>
        <v>2.2240663900414939</v>
      </c>
      <c r="Q2032" s="83">
        <f t="shared" si="1861"/>
        <v>2.2345679012345681</v>
      </c>
      <c r="R2032" s="83">
        <f t="shared" si="1861"/>
        <v>2.1274900398406378</v>
      </c>
      <c r="S2032" s="83">
        <f t="shared" si="1861"/>
        <v>2.2658227848101262</v>
      </c>
      <c r="T2032" s="83">
        <f t="shared" si="1861"/>
        <v>2.2374999999999998</v>
      </c>
      <c r="U2032" s="83">
        <f t="shared" si="1861"/>
        <v>2.1394422310756971</v>
      </c>
      <c r="V2032" s="83">
        <f t="shared" si="1861"/>
        <v>2.1785714285714284</v>
      </c>
      <c r="W2032" s="83">
        <f t="shared" si="1861"/>
        <v>2.2608695652173911</v>
      </c>
      <c r="X2032" s="83">
        <f t="shared" si="1861"/>
        <v>2.2373540856031129</v>
      </c>
      <c r="Y2032" s="83">
        <f t="shared" si="1861"/>
        <v>2.4745762711864407</v>
      </c>
      <c r="Z2032" s="83">
        <f t="shared" si="1861"/>
        <v>2.8095238095238093</v>
      </c>
      <c r="AA2032" s="83">
        <f t="shared" si="1861"/>
        <v>3.3296089385474859</v>
      </c>
      <c r="AB2032" s="84">
        <f t="shared" si="1861"/>
        <v>3.8766233766233764</v>
      </c>
      <c r="AC2032" s="124"/>
      <c r="AD2032" s="117"/>
      <c r="AE2032" s="78"/>
      <c r="AF2032" s="79"/>
      <c r="AJ2032" s="9"/>
      <c r="AK2032" s="9"/>
      <c r="AL2032" s="9"/>
      <c r="AM2032" s="9"/>
    </row>
    <row r="2033">
      <c r="A2033" s="742"/>
      <c r="B2033" s="743"/>
      <c r="C2033" s="127" t="s">
        <v>37</v>
      </c>
      <c r="D2033" s="94"/>
      <c r="E2033" s="128">
        <f t="shared" ref="E2033:AB2033" si="1863">SQRT(E2029*E2029+E2030*E2030)/E2063/1.73</f>
        <v>5.492490185953554</v>
      </c>
      <c r="F2033" s="129">
        <f t="shared" si="1863"/>
        <v>5.2101817721143648</v>
      </c>
      <c r="G2033" s="129">
        <f t="shared" si="1863"/>
        <v>5.1381480878741099</v>
      </c>
      <c r="H2033" s="129">
        <f t="shared" si="1863"/>
        <v>5.1780820834902714</v>
      </c>
      <c r="I2033" s="129">
        <f t="shared" si="1863"/>
        <v>10.62461057125595</v>
      </c>
      <c r="J2033" s="129">
        <f t="shared" si="1863"/>
        <v>19.580513361811366</v>
      </c>
      <c r="K2033" s="129">
        <f t="shared" si="1863"/>
        <v>19.878894216928582</v>
      </c>
      <c r="L2033" s="129">
        <f t="shared" si="1863"/>
        <v>20.039660943027805</v>
      </c>
      <c r="M2033" s="129">
        <f t="shared" si="1863"/>
        <v>19.985003729995064</v>
      </c>
      <c r="N2033" s="129">
        <f t="shared" si="1863"/>
        <v>19.886773599839426</v>
      </c>
      <c r="O2033" s="129">
        <f t="shared" si="1863"/>
        <v>19.718462445293572</v>
      </c>
      <c r="P2033" s="129">
        <f t="shared" si="1863"/>
        <v>19.584609570350313</v>
      </c>
      <c r="Q2033" s="129">
        <f t="shared" si="1863"/>
        <v>19.767746797905481</v>
      </c>
      <c r="R2033" s="129">
        <f t="shared" si="1863"/>
        <v>19.671863407971223</v>
      </c>
      <c r="S2033" s="129">
        <f t="shared" si="1863"/>
        <v>19.523288801147373</v>
      </c>
      <c r="T2033" s="129">
        <f t="shared" si="1863"/>
        <v>19.58598927948189</v>
      </c>
      <c r="U2033" s="129">
        <f t="shared" si="1863"/>
        <v>19.358110734497743</v>
      </c>
      <c r="V2033" s="129">
        <f t="shared" si="1863"/>
        <v>19.421528009911452</v>
      </c>
      <c r="W2033" s="129">
        <f t="shared" si="1863"/>
        <v>20.108932942817564</v>
      </c>
      <c r="X2033" s="129">
        <f t="shared" si="1863"/>
        <v>20.145751888095148</v>
      </c>
      <c r="Y2033" s="129">
        <f t="shared" si="1863"/>
        <v>20.273517690073685</v>
      </c>
      <c r="Z2033" s="129">
        <f t="shared" si="1863"/>
        <v>20.233698885093627</v>
      </c>
      <c r="AA2033" s="129">
        <f t="shared" si="1863"/>
        <v>20.203315433768168</v>
      </c>
      <c r="AB2033" s="131">
        <f t="shared" si="1863"/>
        <v>19.95189181597647</v>
      </c>
      <c r="AC2033" s="189">
        <f>AVERAGE(E2033:AB2033)</f>
        <v>17.023461093944761</v>
      </c>
      <c r="AD2033" s="373">
        <f>(AC2031-AC2033)/AC2031</f>
        <v>0.011269865314664762</v>
      </c>
      <c r="AE2033" s="129"/>
      <c r="AF2033" s="131"/>
      <c r="AJ2033" s="64"/>
      <c r="AK2033" s="64"/>
      <c r="AL2033" s="9"/>
      <c r="AM2033" s="64"/>
    </row>
    <row r="2034">
      <c r="A2034" s="652" t="s">
        <v>461</v>
      </c>
      <c r="B2034" s="367" t="s">
        <v>461</v>
      </c>
      <c r="C2034" s="67" t="s">
        <v>171</v>
      </c>
      <c r="D2034" s="68" t="s">
        <v>29</v>
      </c>
      <c r="E2034" s="108">
        <v>369.60000000000002</v>
      </c>
      <c r="F2034" s="109">
        <v>343.19999999999999</v>
      </c>
      <c r="G2034" s="109">
        <v>356.39999999999998</v>
      </c>
      <c r="H2034" s="109">
        <v>363</v>
      </c>
      <c r="I2034" s="109">
        <v>396</v>
      </c>
      <c r="J2034" s="109">
        <v>481.80000000000001</v>
      </c>
      <c r="K2034" s="109">
        <v>613.79999999999995</v>
      </c>
      <c r="L2034" s="109">
        <v>712.79999999999995</v>
      </c>
      <c r="M2034" s="109">
        <v>712.79999999999995</v>
      </c>
      <c r="N2034" s="109">
        <v>679.79999999999995</v>
      </c>
      <c r="O2034" s="109">
        <v>627</v>
      </c>
      <c r="P2034" s="109">
        <v>587.39999999999998</v>
      </c>
      <c r="Q2034" s="109">
        <v>600.60000000000002</v>
      </c>
      <c r="R2034" s="109">
        <v>587.39999999999998</v>
      </c>
      <c r="S2034" s="109">
        <v>547.79999999999995</v>
      </c>
      <c r="T2034" s="109">
        <v>574.20000000000005</v>
      </c>
      <c r="U2034" s="109">
        <v>633.60000000000002</v>
      </c>
      <c r="V2034" s="109">
        <v>660</v>
      </c>
      <c r="W2034" s="109">
        <v>666.60000000000002</v>
      </c>
      <c r="X2034" s="109">
        <v>660</v>
      </c>
      <c r="Y2034" s="109">
        <v>607.20000000000005</v>
      </c>
      <c r="Z2034" s="109">
        <v>528</v>
      </c>
      <c r="AA2034" s="109">
        <v>455.39999999999998</v>
      </c>
      <c r="AB2034" s="110">
        <v>402.60000000000002</v>
      </c>
      <c r="AC2034" s="278">
        <f t="shared" ref="AC2034:AC2035" si="1864">SUM(E2034:AB2034)</f>
        <v>13167.000000000002</v>
      </c>
      <c r="AD2034" s="112"/>
      <c r="AE2034" s="109">
        <v>1100</v>
      </c>
      <c r="AF2034" s="110">
        <v>60</v>
      </c>
      <c r="AJ2034" s="64"/>
      <c r="AK2034" s="64"/>
      <c r="AL2034" s="9"/>
      <c r="AM2034" s="64"/>
    </row>
    <row r="2035">
      <c r="A2035" s="653"/>
      <c r="B2035" s="368"/>
      <c r="C2035" s="75" t="s">
        <v>153</v>
      </c>
      <c r="D2035" s="76" t="s">
        <v>29</v>
      </c>
      <c r="E2035" s="113">
        <v>950.39999999999998</v>
      </c>
      <c r="F2035" s="114">
        <v>957</v>
      </c>
      <c r="G2035" s="114">
        <v>976.79999999999995</v>
      </c>
      <c r="H2035" s="114">
        <v>996.60000000000002</v>
      </c>
      <c r="I2035" s="114">
        <v>1003.2</v>
      </c>
      <c r="J2035" s="114">
        <v>1009.8</v>
      </c>
      <c r="K2035" s="114">
        <v>976.79999999999995</v>
      </c>
      <c r="L2035" s="114">
        <v>957</v>
      </c>
      <c r="M2035" s="114">
        <v>950.39999999999998</v>
      </c>
      <c r="N2035" s="114">
        <v>963.60000000000002</v>
      </c>
      <c r="O2035" s="114">
        <v>963.60000000000002</v>
      </c>
      <c r="P2035" s="114">
        <v>983.39999999999998</v>
      </c>
      <c r="Q2035" s="114">
        <v>976.79999999999995</v>
      </c>
      <c r="R2035" s="114">
        <v>990</v>
      </c>
      <c r="S2035" s="114">
        <v>983.39999999999998</v>
      </c>
      <c r="T2035" s="114">
        <v>976.79999999999995</v>
      </c>
      <c r="U2035" s="114">
        <v>957</v>
      </c>
      <c r="V2035" s="114">
        <v>957</v>
      </c>
      <c r="W2035" s="114">
        <v>1003.2</v>
      </c>
      <c r="X2035" s="114">
        <v>1016.4</v>
      </c>
      <c r="Y2035" s="114">
        <v>1036.2</v>
      </c>
      <c r="Z2035" s="114">
        <v>1062.5999999999999</v>
      </c>
      <c r="AA2035" s="114">
        <v>1075.8</v>
      </c>
      <c r="AB2035" s="115">
        <v>1075.8</v>
      </c>
      <c r="AC2035" s="280">
        <f t="shared" si="1864"/>
        <v>23799.599999999999</v>
      </c>
      <c r="AD2035" s="117"/>
      <c r="AE2035" s="78"/>
      <c r="AF2035" s="79"/>
      <c r="AJ2035" s="81"/>
      <c r="AK2035" s="497"/>
      <c r="AL2035" s="81"/>
      <c r="AM2035" s="9"/>
    </row>
    <row r="2036">
      <c r="A2036" s="653"/>
      <c r="B2036" s="368"/>
      <c r="C2036" s="75" t="s">
        <v>21</v>
      </c>
      <c r="D2036" s="1394" t="s">
        <v>22</v>
      </c>
      <c r="E2036" s="118">
        <v>5</v>
      </c>
      <c r="F2036" s="119">
        <v>5</v>
      </c>
      <c r="G2036" s="119">
        <v>5</v>
      </c>
      <c r="H2036" s="119">
        <v>5</v>
      </c>
      <c r="I2036" s="119">
        <v>6</v>
      </c>
      <c r="J2036" s="119">
        <v>6</v>
      </c>
      <c r="K2036" s="119">
        <v>6</v>
      </c>
      <c r="L2036" s="119">
        <v>6</v>
      </c>
      <c r="M2036" s="119">
        <v>6</v>
      </c>
      <c r="N2036" s="119">
        <v>6</v>
      </c>
      <c r="O2036" s="119">
        <v>6</v>
      </c>
      <c r="P2036" s="119">
        <v>6</v>
      </c>
      <c r="Q2036" s="119">
        <v>6</v>
      </c>
      <c r="R2036" s="119">
        <v>6</v>
      </c>
      <c r="S2036" s="119">
        <v>6</v>
      </c>
      <c r="T2036" s="119">
        <v>6</v>
      </c>
      <c r="U2036" s="119">
        <v>5</v>
      </c>
      <c r="V2036" s="119">
        <v>6</v>
      </c>
      <c r="W2036" s="119">
        <v>6</v>
      </c>
      <c r="X2036" s="119">
        <v>6</v>
      </c>
      <c r="Y2036" s="119">
        <v>6</v>
      </c>
      <c r="Z2036" s="119">
        <v>6</v>
      </c>
      <c r="AA2036" s="119">
        <v>6</v>
      </c>
      <c r="AB2036" s="120">
        <v>6</v>
      </c>
      <c r="AC2036" s="280">
        <f>AVERAGE(E2036:AB2036)</f>
        <v>5.791666666666667</v>
      </c>
      <c r="AD2036" s="122"/>
      <c r="AE2036" s="122"/>
      <c r="AF2036" s="123"/>
      <c r="AJ2036" s="81"/>
      <c r="AK2036" s="497"/>
      <c r="AL2036" s="81"/>
      <c r="AM2036" s="9"/>
    </row>
    <row r="2037">
      <c r="A2037" s="653"/>
      <c r="B2037" s="368"/>
      <c r="C2037" s="75" t="s">
        <v>23</v>
      </c>
      <c r="D2037" s="76"/>
      <c r="E2037" s="82">
        <f t="shared" ref="E2037:AB2037" si="1865">E2035/E2034</f>
        <v>2.5714285714285712</v>
      </c>
      <c r="F2037" s="83">
        <f t="shared" si="1865"/>
        <v>2.7884615384615388</v>
      </c>
      <c r="G2037" s="83">
        <f t="shared" si="1865"/>
        <v>2.7407407407407409</v>
      </c>
      <c r="H2037" s="83">
        <f t="shared" si="1865"/>
        <v>2.7454545454545456</v>
      </c>
      <c r="I2037" s="83">
        <f t="shared" si="1865"/>
        <v>2.5333333333333337</v>
      </c>
      <c r="J2037" s="83">
        <f t="shared" si="1865"/>
        <v>2.095890410958904</v>
      </c>
      <c r="K2037" s="83">
        <f t="shared" si="1865"/>
        <v>1.5913978494623657</v>
      </c>
      <c r="L2037" s="83">
        <f t="shared" si="1865"/>
        <v>1.3425925925925928</v>
      </c>
      <c r="M2037" s="83">
        <f t="shared" si="1865"/>
        <v>1.3333333333333335</v>
      </c>
      <c r="N2037" s="83">
        <f t="shared" si="1865"/>
        <v>1.4174757281553398</v>
      </c>
      <c r="O2037" s="83">
        <f t="shared" si="1865"/>
        <v>1.536842105263158</v>
      </c>
      <c r="P2037" s="83">
        <f t="shared" si="1865"/>
        <v>1.6741573033707866</v>
      </c>
      <c r="Q2037" s="83">
        <f t="shared" si="1865"/>
        <v>1.6263736263736261</v>
      </c>
      <c r="R2037" s="83">
        <f t="shared" si="1865"/>
        <v>1.6853932584269664</v>
      </c>
      <c r="S2037" s="83">
        <f t="shared" si="1865"/>
        <v>1.7951807228915664</v>
      </c>
      <c r="T2037" s="83">
        <f t="shared" si="1865"/>
        <v>1.701149425287356</v>
      </c>
      <c r="U2037" s="83">
        <f t="shared" si="1865"/>
        <v>1.5104166666666665</v>
      </c>
      <c r="V2037" s="83">
        <f t="shared" si="1865"/>
        <v>1.45</v>
      </c>
      <c r="W2037" s="83">
        <f t="shared" si="1865"/>
        <v>1.504950495049505</v>
      </c>
      <c r="X2037" s="83">
        <f t="shared" si="1865"/>
        <v>1.54</v>
      </c>
      <c r="Y2037" s="83">
        <f t="shared" si="1865"/>
        <v>1.7065217391304348</v>
      </c>
      <c r="Z2037" s="83">
        <f t="shared" si="1865"/>
        <v>2.0124999999999997</v>
      </c>
      <c r="AA2037" s="83">
        <f t="shared" si="1865"/>
        <v>2.36231884057971</v>
      </c>
      <c r="AB2037" s="84">
        <f t="shared" si="1865"/>
        <v>2.6721311475409832</v>
      </c>
      <c r="AC2037" s="76"/>
      <c r="AD2037" s="117"/>
      <c r="AE2037" s="78"/>
      <c r="AF2037" s="79"/>
      <c r="AJ2037" s="9"/>
      <c r="AK2037" s="9"/>
      <c r="AL2037" s="9"/>
      <c r="AM2037" s="9"/>
    </row>
    <row r="2038">
      <c r="A2038" s="742"/>
      <c r="B2038" s="743"/>
      <c r="C2038" s="127" t="s">
        <v>37</v>
      </c>
      <c r="D2038" s="94"/>
      <c r="E2038" s="128">
        <f t="shared" ref="E2038:AB2038" si="1866">SQRT(E2034*E2034+E2035*E2035)/E2063/1.73</f>
        <v>5.2394984095348311</v>
      </c>
      <c r="F2038" s="129">
        <f t="shared" si="1866"/>
        <v>5.2158999978148861</v>
      </c>
      <c r="G2038" s="129">
        <f t="shared" si="1866"/>
        <v>5.2459942218057938</v>
      </c>
      <c r="H2038" s="129">
        <f t="shared" si="1866"/>
        <v>5.346120230187382</v>
      </c>
      <c r="I2038" s="129">
        <f t="shared" si="1866"/>
        <v>5.3683591878299541</v>
      </c>
      <c r="J2038" s="129">
        <f t="shared" si="1866"/>
        <v>5.5623515068415132</v>
      </c>
      <c r="K2038" s="129">
        <f t="shared" si="1866"/>
        <v>5.7556084070536855</v>
      </c>
      <c r="L2038" s="129">
        <f t="shared" si="1866"/>
        <v>5.9776499139553829</v>
      </c>
      <c r="M2038" s="129">
        <f t="shared" si="1866"/>
        <v>6.0110749502112988</v>
      </c>
      <c r="N2038" s="129">
        <f t="shared" si="1866"/>
        <v>5.9512213893198931</v>
      </c>
      <c r="O2038" s="129">
        <f t="shared" si="1866"/>
        <v>5.8088044063674271</v>
      </c>
      <c r="P2038" s="129">
        <f t="shared" si="1866"/>
        <v>5.7837580071523602</v>
      </c>
      <c r="Q2038" s="129">
        <f t="shared" si="1866"/>
        <v>5.7731614843457066</v>
      </c>
      <c r="R2038" s="129">
        <f t="shared" si="1866"/>
        <v>5.8149324964632134</v>
      </c>
      <c r="S2038" s="129">
        <f t="shared" si="1866"/>
        <v>5.6729149838538691</v>
      </c>
      <c r="T2038" s="129">
        <f t="shared" si="1866"/>
        <v>5.7166169328444303</v>
      </c>
      <c r="U2038" s="129">
        <f t="shared" si="1866"/>
        <v>5.6790893897543233</v>
      </c>
      <c r="V2038" s="129">
        <f t="shared" si="1866"/>
        <v>5.6630367960109638</v>
      </c>
      <c r="W2038" s="129">
        <f t="shared" si="1866"/>
        <v>5.8674339227744365</v>
      </c>
      <c r="X2038" s="129">
        <f t="shared" si="1866"/>
        <v>5.8733331492094889</v>
      </c>
      <c r="Y2038" s="129">
        <f t="shared" si="1866"/>
        <v>5.8569135341904657</v>
      </c>
      <c r="Z2038" s="129">
        <f t="shared" si="1866"/>
        <v>5.8084985134560982</v>
      </c>
      <c r="AA2038" s="129">
        <f t="shared" si="1866"/>
        <v>5.7464972550314126</v>
      </c>
      <c r="AB2038" s="131">
        <f t="shared" si="1866"/>
        <v>5.632101869009138</v>
      </c>
      <c r="AC2038" s="284">
        <f>AVERAGE(E2038:AB2038)</f>
        <v>5.6821196231257494</v>
      </c>
      <c r="AD2038" s="373">
        <f>(AC2036-AC2038)/AC2036</f>
        <v>0.018914597445913828</v>
      </c>
      <c r="AE2038" s="129"/>
      <c r="AF2038" s="131"/>
      <c r="AJ2038" s="64"/>
      <c r="AK2038" s="64"/>
      <c r="AL2038" s="9"/>
      <c r="AM2038" s="64"/>
    </row>
    <row r="2039">
      <c r="A2039" s="652" t="s">
        <v>462</v>
      </c>
      <c r="B2039" s="367" t="s">
        <v>462</v>
      </c>
      <c r="C2039" s="67" t="s">
        <v>18</v>
      </c>
      <c r="D2039" s="68" t="s">
        <v>29</v>
      </c>
      <c r="E2039" s="108">
        <v>0</v>
      </c>
      <c r="F2039" s="109">
        <v>0</v>
      </c>
      <c r="G2039" s="109">
        <v>0</v>
      </c>
      <c r="H2039" s="109">
        <v>0</v>
      </c>
      <c r="I2039" s="109">
        <v>0</v>
      </c>
      <c r="J2039" s="109">
        <v>0</v>
      </c>
      <c r="K2039" s="109">
        <v>0</v>
      </c>
      <c r="L2039" s="109">
        <v>0</v>
      </c>
      <c r="M2039" s="109">
        <v>0</v>
      </c>
      <c r="N2039" s="109">
        <v>0</v>
      </c>
      <c r="O2039" s="109">
        <v>0</v>
      </c>
      <c r="P2039" s="109">
        <v>0</v>
      </c>
      <c r="Q2039" s="109">
        <v>0</v>
      </c>
      <c r="R2039" s="109">
        <v>0</v>
      </c>
      <c r="S2039" s="109">
        <v>0</v>
      </c>
      <c r="T2039" s="109">
        <v>0</v>
      </c>
      <c r="U2039" s="109">
        <v>0</v>
      </c>
      <c r="V2039" s="109">
        <v>0</v>
      </c>
      <c r="W2039" s="109">
        <v>0</v>
      </c>
      <c r="X2039" s="109">
        <v>0</v>
      </c>
      <c r="Y2039" s="109">
        <v>0</v>
      </c>
      <c r="Z2039" s="109">
        <v>0</v>
      </c>
      <c r="AA2039" s="109">
        <v>0</v>
      </c>
      <c r="AB2039" s="110">
        <v>0</v>
      </c>
      <c r="AC2039" s="278">
        <f t="shared" ref="AC2039:AC2040" si="1867">SUM(E2039:AB2039)</f>
        <v>0</v>
      </c>
      <c r="AD2039" s="112"/>
      <c r="AE2039" s="109">
        <v>1100</v>
      </c>
      <c r="AF2039" s="110">
        <v>60</v>
      </c>
      <c r="AJ2039" s="64"/>
      <c r="AK2039" s="64"/>
      <c r="AL2039" s="9"/>
      <c r="AM2039" s="64"/>
    </row>
    <row r="2040">
      <c r="A2040" s="653"/>
      <c r="B2040" s="368"/>
      <c r="C2040" s="75" t="s">
        <v>20</v>
      </c>
      <c r="D2040" s="76" t="s">
        <v>29</v>
      </c>
      <c r="E2040" s="113">
        <v>0</v>
      </c>
      <c r="F2040" s="114">
        <v>0</v>
      </c>
      <c r="G2040" s="114">
        <v>0</v>
      </c>
      <c r="H2040" s="114">
        <v>0</v>
      </c>
      <c r="I2040" s="114">
        <v>0</v>
      </c>
      <c r="J2040" s="114">
        <v>0</v>
      </c>
      <c r="K2040" s="114">
        <v>0</v>
      </c>
      <c r="L2040" s="114">
        <v>0</v>
      </c>
      <c r="M2040" s="114">
        <v>0</v>
      </c>
      <c r="N2040" s="114">
        <v>0</v>
      </c>
      <c r="O2040" s="114">
        <v>0</v>
      </c>
      <c r="P2040" s="114">
        <v>0</v>
      </c>
      <c r="Q2040" s="114">
        <v>0</v>
      </c>
      <c r="R2040" s="114">
        <v>0</v>
      </c>
      <c r="S2040" s="114">
        <v>0</v>
      </c>
      <c r="T2040" s="114">
        <v>0</v>
      </c>
      <c r="U2040" s="114">
        <v>0</v>
      </c>
      <c r="V2040" s="114">
        <v>0</v>
      </c>
      <c r="W2040" s="114">
        <v>0</v>
      </c>
      <c r="X2040" s="114">
        <v>0</v>
      </c>
      <c r="Y2040" s="114">
        <v>0</v>
      </c>
      <c r="Z2040" s="114">
        <v>0</v>
      </c>
      <c r="AA2040" s="114">
        <v>0</v>
      </c>
      <c r="AB2040" s="115">
        <v>0</v>
      </c>
      <c r="AC2040" s="280">
        <f t="shared" si="1867"/>
        <v>0</v>
      </c>
      <c r="AD2040" s="117"/>
      <c r="AE2040" s="78"/>
      <c r="AF2040" s="79"/>
      <c r="AJ2040" s="81"/>
      <c r="AK2040" s="497"/>
      <c r="AL2040" s="81"/>
      <c r="AM2040" s="9"/>
    </row>
    <row r="2041">
      <c r="A2041" s="653"/>
      <c r="B2041" s="368"/>
      <c r="C2041" s="75" t="s">
        <v>21</v>
      </c>
      <c r="D2041" s="1394" t="s">
        <v>22</v>
      </c>
      <c r="E2041" s="118"/>
      <c r="F2041" s="119"/>
      <c r="G2041" s="119"/>
      <c r="H2041" s="119"/>
      <c r="I2041" s="119"/>
      <c r="J2041" s="119"/>
      <c r="K2041" s="119"/>
      <c r="L2041" s="119"/>
      <c r="M2041" s="119"/>
      <c r="N2041" s="119"/>
      <c r="O2041" s="119"/>
      <c r="P2041" s="119"/>
      <c r="Q2041" s="119"/>
      <c r="R2041" s="119"/>
      <c r="S2041" s="119"/>
      <c r="T2041" s="119"/>
      <c r="U2041" s="119"/>
      <c r="V2041" s="119"/>
      <c r="W2041" s="119"/>
      <c r="X2041" s="119"/>
      <c r="Y2041" s="119"/>
      <c r="Z2041" s="119"/>
      <c r="AA2041" s="119"/>
      <c r="AB2041" s="120"/>
      <c r="AC2041" s="280" t="e">
        <f>AVERAGE(E2041:AB2041)</f>
        <v>#NUM!</v>
      </c>
      <c r="AD2041" s="122"/>
      <c r="AE2041" s="122"/>
      <c r="AF2041" s="123"/>
      <c r="AJ2041" s="81"/>
      <c r="AK2041" s="497"/>
      <c r="AL2041" s="81"/>
      <c r="AM2041" s="9"/>
    </row>
    <row r="2042">
      <c r="A2042" s="653"/>
      <c r="B2042" s="368"/>
      <c r="C2042" s="75" t="s">
        <v>23</v>
      </c>
      <c r="D2042" s="76"/>
      <c r="E2042" s="82" t="e">
        <f t="shared" ref="E2042:AB2042" si="1868">E2040/E2039</f>
        <v>#DIV/0!</v>
      </c>
      <c r="F2042" s="83" t="e">
        <f t="shared" si="1868"/>
        <v>#DIV/0!</v>
      </c>
      <c r="G2042" s="83" t="e">
        <f t="shared" si="1868"/>
        <v>#DIV/0!</v>
      </c>
      <c r="H2042" s="83" t="e">
        <f t="shared" si="1868"/>
        <v>#DIV/0!</v>
      </c>
      <c r="I2042" s="83" t="e">
        <f t="shared" si="1868"/>
        <v>#DIV/0!</v>
      </c>
      <c r="J2042" s="83" t="e">
        <f t="shared" si="1868"/>
        <v>#DIV/0!</v>
      </c>
      <c r="K2042" s="83" t="e">
        <f t="shared" si="1868"/>
        <v>#DIV/0!</v>
      </c>
      <c r="L2042" s="83" t="e">
        <f t="shared" si="1868"/>
        <v>#DIV/0!</v>
      </c>
      <c r="M2042" s="83" t="e">
        <f t="shared" si="1868"/>
        <v>#DIV/0!</v>
      </c>
      <c r="N2042" s="83" t="e">
        <f t="shared" si="1868"/>
        <v>#DIV/0!</v>
      </c>
      <c r="O2042" s="83" t="e">
        <f t="shared" si="1868"/>
        <v>#DIV/0!</v>
      </c>
      <c r="P2042" s="83" t="e">
        <f t="shared" si="1868"/>
        <v>#DIV/0!</v>
      </c>
      <c r="Q2042" s="83" t="e">
        <f t="shared" si="1868"/>
        <v>#DIV/0!</v>
      </c>
      <c r="R2042" s="83" t="e">
        <f t="shared" si="1868"/>
        <v>#DIV/0!</v>
      </c>
      <c r="S2042" s="83" t="e">
        <f t="shared" si="1868"/>
        <v>#DIV/0!</v>
      </c>
      <c r="T2042" s="83" t="e">
        <f t="shared" si="1868"/>
        <v>#DIV/0!</v>
      </c>
      <c r="U2042" s="83" t="e">
        <f t="shared" si="1868"/>
        <v>#DIV/0!</v>
      </c>
      <c r="V2042" s="83" t="e">
        <f t="shared" si="1868"/>
        <v>#DIV/0!</v>
      </c>
      <c r="W2042" s="83" t="e">
        <f t="shared" si="1868"/>
        <v>#DIV/0!</v>
      </c>
      <c r="X2042" s="83" t="e">
        <f t="shared" si="1868"/>
        <v>#DIV/0!</v>
      </c>
      <c r="Y2042" s="83" t="e">
        <f t="shared" si="1868"/>
        <v>#DIV/0!</v>
      </c>
      <c r="Z2042" s="83" t="e">
        <f t="shared" si="1868"/>
        <v>#DIV/0!</v>
      </c>
      <c r="AA2042" s="83" t="e">
        <f t="shared" si="1868"/>
        <v>#DIV/0!</v>
      </c>
      <c r="AB2042" s="84" t="e">
        <f t="shared" si="1868"/>
        <v>#DIV/0!</v>
      </c>
      <c r="AC2042" s="76"/>
      <c r="AD2042" s="117"/>
      <c r="AE2042" s="78"/>
      <c r="AF2042" s="79"/>
      <c r="AJ2042" s="9"/>
      <c r="AK2042" s="9"/>
      <c r="AL2042" s="9"/>
      <c r="AM2042" s="9"/>
    </row>
    <row r="2043">
      <c r="A2043" s="742"/>
      <c r="B2043" s="743"/>
      <c r="C2043" s="127" t="s">
        <v>37</v>
      </c>
      <c r="D2043" s="94"/>
      <c r="E2043" s="128">
        <f t="shared" ref="E2043:AB2043" si="1869">SQRT(E2039*E2039+E2040*E2040)/E2063/1.73</f>
        <v>0</v>
      </c>
      <c r="F2043" s="129">
        <f t="shared" si="1869"/>
        <v>0</v>
      </c>
      <c r="G2043" s="129">
        <f t="shared" si="1869"/>
        <v>0</v>
      </c>
      <c r="H2043" s="129">
        <f t="shared" si="1869"/>
        <v>0</v>
      </c>
      <c r="I2043" s="129">
        <f t="shared" si="1869"/>
        <v>0</v>
      </c>
      <c r="J2043" s="129">
        <f t="shared" si="1869"/>
        <v>0</v>
      </c>
      <c r="K2043" s="129">
        <f t="shared" si="1869"/>
        <v>0</v>
      </c>
      <c r="L2043" s="129">
        <f t="shared" si="1869"/>
        <v>0</v>
      </c>
      <c r="M2043" s="129">
        <f t="shared" si="1869"/>
        <v>0</v>
      </c>
      <c r="N2043" s="129">
        <f t="shared" si="1869"/>
        <v>0</v>
      </c>
      <c r="O2043" s="129">
        <f t="shared" si="1869"/>
        <v>0</v>
      </c>
      <c r="P2043" s="129">
        <f t="shared" si="1869"/>
        <v>0</v>
      </c>
      <c r="Q2043" s="129">
        <f t="shared" si="1869"/>
        <v>0</v>
      </c>
      <c r="R2043" s="129">
        <f t="shared" si="1869"/>
        <v>0</v>
      </c>
      <c r="S2043" s="129">
        <f t="shared" si="1869"/>
        <v>0</v>
      </c>
      <c r="T2043" s="129">
        <f t="shared" si="1869"/>
        <v>0</v>
      </c>
      <c r="U2043" s="129">
        <f t="shared" si="1869"/>
        <v>0</v>
      </c>
      <c r="V2043" s="129">
        <f t="shared" si="1869"/>
        <v>0</v>
      </c>
      <c r="W2043" s="129">
        <f t="shared" si="1869"/>
        <v>0</v>
      </c>
      <c r="X2043" s="129">
        <f t="shared" si="1869"/>
        <v>0</v>
      </c>
      <c r="Y2043" s="129">
        <f t="shared" si="1869"/>
        <v>0</v>
      </c>
      <c r="Z2043" s="129">
        <f t="shared" si="1869"/>
        <v>0</v>
      </c>
      <c r="AA2043" s="129">
        <f t="shared" si="1869"/>
        <v>0</v>
      </c>
      <c r="AB2043" s="131">
        <f t="shared" si="1869"/>
        <v>0</v>
      </c>
      <c r="AC2043" s="284">
        <f>AVERAGE(E2043:AB2043)</f>
        <v>0</v>
      </c>
      <c r="AD2043" s="373" t="e">
        <f>(AC2041-AC2043)/AC2041</f>
        <v>#NUM!</v>
      </c>
      <c r="AE2043" s="129"/>
      <c r="AF2043" s="131"/>
      <c r="AJ2043" s="64"/>
      <c r="AK2043" s="64"/>
      <c r="AL2043" s="9"/>
      <c r="AM2043" s="64"/>
    </row>
    <row r="2044">
      <c r="A2044" s="652" t="s">
        <v>463</v>
      </c>
      <c r="B2044" s="367" t="s">
        <v>463</v>
      </c>
      <c r="C2044" s="67" t="s">
        <v>171</v>
      </c>
      <c r="D2044" s="68" t="s">
        <v>29</v>
      </c>
      <c r="E2044" s="108">
        <v>0</v>
      </c>
      <c r="F2044" s="109">
        <v>0</v>
      </c>
      <c r="G2044" s="109">
        <v>0</v>
      </c>
      <c r="H2044" s="109">
        <v>0</v>
      </c>
      <c r="I2044" s="109">
        <v>0</v>
      </c>
      <c r="J2044" s="109">
        <v>0</v>
      </c>
      <c r="K2044" s="109">
        <v>0</v>
      </c>
      <c r="L2044" s="109">
        <v>46.200000000000003</v>
      </c>
      <c r="M2044" s="109">
        <v>349.80000000000001</v>
      </c>
      <c r="N2044" s="109">
        <v>455.39999999999998</v>
      </c>
      <c r="O2044" s="109">
        <v>429</v>
      </c>
      <c r="P2044" s="109">
        <v>422.39999999999998</v>
      </c>
      <c r="Q2044" s="109">
        <v>422.39999999999998</v>
      </c>
      <c r="R2044" s="109">
        <v>435.60000000000002</v>
      </c>
      <c r="S2044" s="109">
        <v>409.19999999999999</v>
      </c>
      <c r="T2044" s="109">
        <v>409.19999999999999</v>
      </c>
      <c r="U2044" s="109">
        <v>448.80000000000001</v>
      </c>
      <c r="V2044" s="109">
        <v>468.60000000000002</v>
      </c>
      <c r="W2044" s="109">
        <v>455.39999999999998</v>
      </c>
      <c r="X2044" s="109">
        <v>468.60000000000002</v>
      </c>
      <c r="Y2044" s="109">
        <v>422.39999999999998</v>
      </c>
      <c r="Z2044" s="109">
        <v>389.39999999999998</v>
      </c>
      <c r="AA2044" s="109">
        <v>316.80000000000001</v>
      </c>
      <c r="AB2044" s="110">
        <v>270.60000000000002</v>
      </c>
      <c r="AC2044" s="278">
        <f t="shared" ref="AC2044:AC2045" si="1870">SUM(E2044:AB2044)</f>
        <v>6619.8000000000002</v>
      </c>
      <c r="AD2044" s="112"/>
      <c r="AE2044" s="109">
        <v>1100</v>
      </c>
      <c r="AF2044" s="110">
        <v>60</v>
      </c>
      <c r="AJ2044" s="64"/>
      <c r="AK2044" s="64"/>
      <c r="AL2044" s="9"/>
      <c r="AM2044" s="64"/>
    </row>
    <row r="2045">
      <c r="A2045" s="653"/>
      <c r="B2045" s="368"/>
      <c r="C2045" s="75" t="s">
        <v>153</v>
      </c>
      <c r="D2045" s="76" t="s">
        <v>29</v>
      </c>
      <c r="E2045" s="113">
        <v>0</v>
      </c>
      <c r="F2045" s="114">
        <v>0</v>
      </c>
      <c r="G2045" s="114">
        <v>0</v>
      </c>
      <c r="H2045" s="114">
        <v>0</v>
      </c>
      <c r="I2045" s="114">
        <v>0</v>
      </c>
      <c r="J2045" s="114">
        <v>0</v>
      </c>
      <c r="K2045" s="114">
        <v>0</v>
      </c>
      <c r="L2045" s="114">
        <v>0</v>
      </c>
      <c r="M2045" s="114">
        <v>3016.1999999999998</v>
      </c>
      <c r="N2045" s="114">
        <v>2963.4000000000001</v>
      </c>
      <c r="O2045" s="114">
        <v>2970</v>
      </c>
      <c r="P2045" s="114">
        <v>2956.8000000000002</v>
      </c>
      <c r="Q2045" s="114">
        <v>2996.4000000000001</v>
      </c>
      <c r="R2045" s="114">
        <v>2970</v>
      </c>
      <c r="S2045" s="114">
        <v>2970</v>
      </c>
      <c r="T2045" s="114">
        <v>2983.1999999999998</v>
      </c>
      <c r="U2045" s="114">
        <v>3009.5999999999999</v>
      </c>
      <c r="V2045" s="114">
        <v>3069</v>
      </c>
      <c r="W2045" s="114">
        <v>3174.5999999999999</v>
      </c>
      <c r="X2045" s="114">
        <v>3187.8000000000002</v>
      </c>
      <c r="Y2045" s="114">
        <v>3187.8000000000002</v>
      </c>
      <c r="Z2045" s="114">
        <v>3187.8000000000002</v>
      </c>
      <c r="AA2045" s="114">
        <v>3174.5999999999999</v>
      </c>
      <c r="AB2045" s="115">
        <v>3194.4000000000001</v>
      </c>
      <c r="AC2045" s="280">
        <f t="shared" si="1870"/>
        <v>49011.600000000013</v>
      </c>
      <c r="AD2045" s="117"/>
      <c r="AE2045" s="78"/>
      <c r="AF2045" s="79"/>
      <c r="AJ2045" s="81"/>
      <c r="AK2045" s="497"/>
      <c r="AL2045" s="81"/>
      <c r="AM2045" s="9"/>
    </row>
    <row r="2046">
      <c r="A2046" s="653"/>
      <c r="B2046" s="368"/>
      <c r="C2046" s="75" t="s">
        <v>21</v>
      </c>
      <c r="D2046" s="1394" t="s">
        <v>22</v>
      </c>
      <c r="E2046" s="118">
        <v>0</v>
      </c>
      <c r="F2046" s="119">
        <v>0</v>
      </c>
      <c r="G2046" s="119">
        <v>0</v>
      </c>
      <c r="H2046" s="119">
        <v>0</v>
      </c>
      <c r="I2046" s="119">
        <v>0</v>
      </c>
      <c r="J2046" s="119">
        <v>0</v>
      </c>
      <c r="K2046" s="119">
        <v>0</v>
      </c>
      <c r="L2046" s="119">
        <v>0</v>
      </c>
      <c r="M2046" s="119">
        <v>15.42</v>
      </c>
      <c r="N2046" s="119">
        <v>15.24</v>
      </c>
      <c r="O2046" s="119">
        <v>15.42</v>
      </c>
      <c r="P2046" s="119">
        <v>15.300000000000001</v>
      </c>
      <c r="Q2046" s="119">
        <v>15.119999999999999</v>
      </c>
      <c r="R2046" s="119">
        <v>15.300000000000001</v>
      </c>
      <c r="S2046" s="119">
        <v>15.539999999999999</v>
      </c>
      <c r="T2046" s="119">
        <v>15.300000000000001</v>
      </c>
      <c r="U2046" s="119">
        <v>15.359999999999999</v>
      </c>
      <c r="V2046" s="119">
        <v>15.720000000000001</v>
      </c>
      <c r="W2046" s="119">
        <v>15.720000000000001</v>
      </c>
      <c r="X2046" s="119">
        <v>15.779999999999999</v>
      </c>
      <c r="Y2046" s="119">
        <v>15.9</v>
      </c>
      <c r="Z2046" s="119">
        <v>15.779999999999999</v>
      </c>
      <c r="AA2046" s="119">
        <v>15.779999999999999</v>
      </c>
      <c r="AB2046" s="120">
        <v>15.9</v>
      </c>
      <c r="AC2046" s="280">
        <f>AVERAGE(E2046:AB2046)</f>
        <v>10.3575</v>
      </c>
      <c r="AD2046" s="122"/>
      <c r="AE2046" s="122"/>
      <c r="AF2046" s="123"/>
      <c r="AJ2046" s="81"/>
      <c r="AK2046" s="497"/>
      <c r="AL2046" s="81"/>
      <c r="AM2046" s="9"/>
    </row>
    <row r="2047">
      <c r="A2047" s="653"/>
      <c r="B2047" s="368"/>
      <c r="C2047" s="75" t="s">
        <v>23</v>
      </c>
      <c r="D2047" s="76"/>
      <c r="E2047" s="82" t="e">
        <f t="shared" ref="E2047:AB2047" si="1871">E2045/E2044</f>
        <v>#DIV/0!</v>
      </c>
      <c r="F2047" s="83" t="e">
        <f t="shared" si="1871"/>
        <v>#DIV/0!</v>
      </c>
      <c r="G2047" s="83" t="e">
        <f t="shared" si="1871"/>
        <v>#DIV/0!</v>
      </c>
      <c r="H2047" s="83" t="e">
        <f t="shared" si="1871"/>
        <v>#DIV/0!</v>
      </c>
      <c r="I2047" s="83" t="e">
        <f t="shared" si="1871"/>
        <v>#DIV/0!</v>
      </c>
      <c r="J2047" s="83" t="e">
        <f t="shared" si="1871"/>
        <v>#DIV/0!</v>
      </c>
      <c r="K2047" s="83" t="e">
        <f t="shared" si="1871"/>
        <v>#DIV/0!</v>
      </c>
      <c r="L2047" s="83">
        <f t="shared" si="1871"/>
        <v>0</v>
      </c>
      <c r="M2047" s="83">
        <f t="shared" si="1871"/>
        <v>8.6226415094339615</v>
      </c>
      <c r="N2047" s="83">
        <f t="shared" si="1871"/>
        <v>6.5072463768115947</v>
      </c>
      <c r="O2047" s="83">
        <f t="shared" si="1871"/>
        <v>6.9230769230769234</v>
      </c>
      <c r="P2047" s="83">
        <f t="shared" si="1871"/>
        <v>7.0000000000000009</v>
      </c>
      <c r="Q2047" s="83">
        <f t="shared" si="1871"/>
        <v>7.0937500000000009</v>
      </c>
      <c r="R2047" s="83">
        <f t="shared" si="1871"/>
        <v>6.8181818181818175</v>
      </c>
      <c r="S2047" s="83">
        <f t="shared" si="1871"/>
        <v>7.258064516129032</v>
      </c>
      <c r="T2047" s="83">
        <f t="shared" si="1871"/>
        <v>7.290322580645161</v>
      </c>
      <c r="U2047" s="83">
        <f t="shared" si="1871"/>
        <v>6.7058823529411757</v>
      </c>
      <c r="V2047" s="83">
        <f t="shared" si="1871"/>
        <v>6.549295774647887</v>
      </c>
      <c r="W2047" s="83">
        <f t="shared" si="1871"/>
        <v>6.9710144927536231</v>
      </c>
      <c r="X2047" s="83">
        <f t="shared" si="1871"/>
        <v>6.802816901408451</v>
      </c>
      <c r="Y2047" s="83">
        <f t="shared" si="1871"/>
        <v>7.5468750000000009</v>
      </c>
      <c r="Z2047" s="83">
        <f t="shared" si="1871"/>
        <v>8.1864406779661021</v>
      </c>
      <c r="AA2047" s="83">
        <f t="shared" si="1871"/>
        <v>10.020833333333332</v>
      </c>
      <c r="AB2047" s="84">
        <f t="shared" si="1871"/>
        <v>11.804878048780488</v>
      </c>
      <c r="AC2047" s="76"/>
      <c r="AD2047" s="117"/>
      <c r="AE2047" s="78"/>
      <c r="AF2047" s="79"/>
      <c r="AJ2047" s="9"/>
      <c r="AK2047" s="9"/>
      <c r="AL2047" s="9"/>
      <c r="AM2047" s="9"/>
    </row>
    <row r="2048">
      <c r="A2048" s="742"/>
      <c r="B2048" s="743"/>
      <c r="C2048" s="127" t="s">
        <v>37</v>
      </c>
      <c r="D2048" s="94"/>
      <c r="E2048" s="128">
        <f t="shared" ref="E2048:AB2048" si="1872">SQRT(E2044*E2044+E2045*E2045)/E2063/1.73</f>
        <v>0</v>
      </c>
      <c r="F2048" s="129">
        <f t="shared" si="1872"/>
        <v>0</v>
      </c>
      <c r="G2048" s="129">
        <f t="shared" si="1872"/>
        <v>0</v>
      </c>
      <c r="H2048" s="129">
        <f t="shared" si="1872"/>
        <v>0</v>
      </c>
      <c r="I2048" s="129">
        <f t="shared" si="1872"/>
        <v>0</v>
      </c>
      <c r="J2048" s="129">
        <f t="shared" si="1872"/>
        <v>0</v>
      </c>
      <c r="K2048" s="129">
        <f t="shared" si="1872"/>
        <v>0</v>
      </c>
      <c r="L2048" s="129">
        <f t="shared" si="1872"/>
        <v>0.23143428643850186</v>
      </c>
      <c r="M2048" s="129">
        <f t="shared" si="1872"/>
        <v>15.363741167807424</v>
      </c>
      <c r="N2048" s="129">
        <f t="shared" si="1872"/>
        <v>15.130577966643001</v>
      </c>
      <c r="O2048" s="129">
        <f t="shared" si="1872"/>
        <v>15.162412521755325</v>
      </c>
      <c r="P2048" s="129">
        <f t="shared" si="1872"/>
        <v>15.081105838372338</v>
      </c>
      <c r="Q2048" s="129">
        <f t="shared" si="1872"/>
        <v>15.23515466834287</v>
      </c>
      <c r="R2048" s="129">
        <f t="shared" si="1872"/>
        <v>15.163239537442738</v>
      </c>
      <c r="S2048" s="129">
        <f t="shared" si="1872"/>
        <v>15.108812688890367</v>
      </c>
      <c r="T2048" s="129">
        <f t="shared" si="1872"/>
        <v>15.191933142706347</v>
      </c>
      <c r="U2048" s="129">
        <f t="shared" si="1872"/>
        <v>15.056408915738119</v>
      </c>
      <c r="V2048" s="129">
        <f t="shared" si="1872"/>
        <v>15.123448467772667</v>
      </c>
      <c r="W2048" s="129">
        <f t="shared" si="1872"/>
        <v>15.622902232454344</v>
      </c>
      <c r="X2048" s="129">
        <f t="shared" si="1872"/>
        <v>15.615502696246235</v>
      </c>
      <c r="Y2048" s="129">
        <f t="shared" si="1872"/>
        <v>15.681809887543826</v>
      </c>
      <c r="Z2048" s="129">
        <f t="shared" si="1872"/>
        <v>15.721168590544723</v>
      </c>
      <c r="AA2048" s="129">
        <f t="shared" si="1872"/>
        <v>15.693500982666595</v>
      </c>
      <c r="AB2048" s="131">
        <f t="shared" si="1872"/>
        <v>15.718782011701002</v>
      </c>
      <c r="AC2048" s="284">
        <f>AVERAGE(E2048:AB2048)</f>
        <v>10.245913983461103</v>
      </c>
      <c r="AD2048" s="373">
        <f>(AC2046-AC2048)/AC2046</f>
        <v>0.010773450788211182</v>
      </c>
      <c r="AE2048" s="129"/>
      <c r="AF2048" s="131"/>
      <c r="AJ2048" s="64"/>
      <c r="AK2048" s="64"/>
      <c r="AL2048" s="9"/>
      <c r="AM2048" s="64"/>
    </row>
    <row r="2049">
      <c r="A2049" s="652" t="s">
        <v>463</v>
      </c>
      <c r="B2049" s="367" t="s">
        <v>464</v>
      </c>
      <c r="C2049" s="67" t="s">
        <v>18</v>
      </c>
      <c r="D2049" s="68" t="s">
        <v>29</v>
      </c>
      <c r="E2049" s="108">
        <v>0</v>
      </c>
      <c r="F2049" s="109">
        <v>0</v>
      </c>
      <c r="G2049" s="109">
        <v>0</v>
      </c>
      <c r="H2049" s="109">
        <v>0</v>
      </c>
      <c r="I2049" s="109">
        <v>0</v>
      </c>
      <c r="J2049" s="109">
        <v>0</v>
      </c>
      <c r="K2049" s="109">
        <v>0</v>
      </c>
      <c r="L2049" s="109">
        <v>0</v>
      </c>
      <c r="M2049" s="109">
        <v>0</v>
      </c>
      <c r="N2049" s="109">
        <v>0</v>
      </c>
      <c r="O2049" s="109">
        <v>0</v>
      </c>
      <c r="P2049" s="109">
        <v>0</v>
      </c>
      <c r="Q2049" s="109">
        <v>0</v>
      </c>
      <c r="R2049" s="109">
        <v>0</v>
      </c>
      <c r="S2049" s="109">
        <v>0</v>
      </c>
      <c r="T2049" s="109">
        <v>0</v>
      </c>
      <c r="U2049" s="109">
        <v>0</v>
      </c>
      <c r="V2049" s="109">
        <v>0</v>
      </c>
      <c r="W2049" s="109">
        <v>0</v>
      </c>
      <c r="X2049" s="109">
        <v>0</v>
      </c>
      <c r="Y2049" s="109">
        <v>0</v>
      </c>
      <c r="Z2049" s="109">
        <v>0</v>
      </c>
      <c r="AA2049" s="109">
        <v>0</v>
      </c>
      <c r="AB2049" s="110">
        <v>0</v>
      </c>
      <c r="AC2049" s="278">
        <f t="shared" ref="AC2049:AC2050" si="1873">SUM(E2049:AB2049)</f>
        <v>0</v>
      </c>
      <c r="AD2049" s="112"/>
      <c r="AE2049" s="109">
        <v>1100</v>
      </c>
      <c r="AF2049" s="110">
        <v>60</v>
      </c>
      <c r="AJ2049" s="64"/>
      <c r="AK2049" s="64"/>
      <c r="AL2049" s="9"/>
      <c r="AM2049" s="64"/>
    </row>
    <row r="2050">
      <c r="A2050" s="653"/>
      <c r="B2050" s="368"/>
      <c r="C2050" s="75" t="s">
        <v>20</v>
      </c>
      <c r="D2050" s="76" t="s">
        <v>29</v>
      </c>
      <c r="E2050" s="113">
        <v>0</v>
      </c>
      <c r="F2050" s="114">
        <v>0</v>
      </c>
      <c r="G2050" s="114">
        <v>0</v>
      </c>
      <c r="H2050" s="114">
        <v>0</v>
      </c>
      <c r="I2050" s="114">
        <v>0</v>
      </c>
      <c r="J2050" s="114">
        <v>0</v>
      </c>
      <c r="K2050" s="114">
        <v>0</v>
      </c>
      <c r="L2050" s="114">
        <v>0</v>
      </c>
      <c r="M2050" s="114">
        <v>0</v>
      </c>
      <c r="N2050" s="114">
        <v>0</v>
      </c>
      <c r="O2050" s="114">
        <v>0</v>
      </c>
      <c r="P2050" s="114">
        <v>0</v>
      </c>
      <c r="Q2050" s="114">
        <v>0</v>
      </c>
      <c r="R2050" s="114">
        <v>0</v>
      </c>
      <c r="S2050" s="114">
        <v>0</v>
      </c>
      <c r="T2050" s="114">
        <v>0</v>
      </c>
      <c r="U2050" s="114">
        <v>0</v>
      </c>
      <c r="V2050" s="114">
        <v>0</v>
      </c>
      <c r="W2050" s="114">
        <v>0</v>
      </c>
      <c r="X2050" s="114">
        <v>0</v>
      </c>
      <c r="Y2050" s="114">
        <v>0</v>
      </c>
      <c r="Z2050" s="114">
        <v>0</v>
      </c>
      <c r="AA2050" s="114">
        <v>0</v>
      </c>
      <c r="AB2050" s="115">
        <v>0</v>
      </c>
      <c r="AC2050" s="280">
        <f t="shared" si="1873"/>
        <v>0</v>
      </c>
      <c r="AD2050" s="117"/>
      <c r="AE2050" s="78"/>
      <c r="AF2050" s="79"/>
      <c r="AJ2050" s="81"/>
      <c r="AK2050" s="497"/>
      <c r="AL2050" s="81"/>
      <c r="AM2050" s="9"/>
    </row>
    <row r="2051">
      <c r="A2051" s="653"/>
      <c r="B2051" s="368"/>
      <c r="C2051" s="75" t="s">
        <v>21</v>
      </c>
      <c r="D2051" s="1394" t="s">
        <v>22</v>
      </c>
      <c r="E2051" s="118">
        <v>0</v>
      </c>
      <c r="F2051" s="119">
        <v>0</v>
      </c>
      <c r="G2051" s="119">
        <v>0</v>
      </c>
      <c r="H2051" s="119">
        <v>0</v>
      </c>
      <c r="I2051" s="119">
        <v>0</v>
      </c>
      <c r="J2051" s="119">
        <v>0</v>
      </c>
      <c r="K2051" s="119">
        <v>0</v>
      </c>
      <c r="L2051" s="119">
        <v>0</v>
      </c>
      <c r="M2051" s="119">
        <v>0</v>
      </c>
      <c r="N2051" s="119">
        <v>0</v>
      </c>
      <c r="O2051" s="119">
        <v>0</v>
      </c>
      <c r="P2051" s="119">
        <v>0</v>
      </c>
      <c r="Q2051" s="119">
        <v>0</v>
      </c>
      <c r="R2051" s="119">
        <v>0</v>
      </c>
      <c r="S2051" s="119">
        <v>0</v>
      </c>
      <c r="T2051" s="119">
        <v>0</v>
      </c>
      <c r="U2051" s="119">
        <v>0</v>
      </c>
      <c r="V2051" s="119">
        <v>0</v>
      </c>
      <c r="W2051" s="119">
        <v>0</v>
      </c>
      <c r="X2051" s="119">
        <v>0</v>
      </c>
      <c r="Y2051" s="119">
        <v>0</v>
      </c>
      <c r="Z2051" s="119">
        <v>0</v>
      </c>
      <c r="AA2051" s="119">
        <v>0</v>
      </c>
      <c r="AB2051" s="120">
        <v>0</v>
      </c>
      <c r="AC2051" s="280">
        <f>AVERAGE(E2051:AB2051)</f>
        <v>0</v>
      </c>
      <c r="AD2051" s="122"/>
      <c r="AE2051" s="122"/>
      <c r="AF2051" s="123"/>
      <c r="AJ2051" s="81"/>
      <c r="AK2051" s="497"/>
      <c r="AL2051" s="81"/>
      <c r="AM2051" s="9"/>
    </row>
    <row r="2052">
      <c r="A2052" s="653"/>
      <c r="B2052" s="368"/>
      <c r="C2052" s="75" t="s">
        <v>23</v>
      </c>
      <c r="D2052" s="76"/>
      <c r="E2052" s="82" t="e">
        <f t="shared" ref="E2052:AB2052" si="1874">E2050/E2049</f>
        <v>#DIV/0!</v>
      </c>
      <c r="F2052" s="83" t="e">
        <f t="shared" si="1874"/>
        <v>#DIV/0!</v>
      </c>
      <c r="G2052" s="83" t="e">
        <f t="shared" si="1874"/>
        <v>#DIV/0!</v>
      </c>
      <c r="H2052" s="83" t="e">
        <f t="shared" si="1874"/>
        <v>#DIV/0!</v>
      </c>
      <c r="I2052" s="83" t="e">
        <f t="shared" si="1874"/>
        <v>#DIV/0!</v>
      </c>
      <c r="J2052" s="83" t="e">
        <f t="shared" si="1874"/>
        <v>#DIV/0!</v>
      </c>
      <c r="K2052" s="83" t="e">
        <f t="shared" si="1874"/>
        <v>#DIV/0!</v>
      </c>
      <c r="L2052" s="83" t="e">
        <f t="shared" si="1874"/>
        <v>#DIV/0!</v>
      </c>
      <c r="M2052" s="83" t="e">
        <f t="shared" si="1874"/>
        <v>#DIV/0!</v>
      </c>
      <c r="N2052" s="83" t="e">
        <f t="shared" si="1874"/>
        <v>#DIV/0!</v>
      </c>
      <c r="O2052" s="83" t="e">
        <f t="shared" si="1874"/>
        <v>#DIV/0!</v>
      </c>
      <c r="P2052" s="83" t="e">
        <f t="shared" si="1874"/>
        <v>#DIV/0!</v>
      </c>
      <c r="Q2052" s="83" t="e">
        <f t="shared" si="1874"/>
        <v>#DIV/0!</v>
      </c>
      <c r="R2052" s="83" t="e">
        <f t="shared" si="1874"/>
        <v>#DIV/0!</v>
      </c>
      <c r="S2052" s="83" t="e">
        <f t="shared" si="1874"/>
        <v>#DIV/0!</v>
      </c>
      <c r="T2052" s="83" t="e">
        <f t="shared" si="1874"/>
        <v>#DIV/0!</v>
      </c>
      <c r="U2052" s="83" t="e">
        <f t="shared" si="1874"/>
        <v>#DIV/0!</v>
      </c>
      <c r="V2052" s="83" t="e">
        <f t="shared" si="1874"/>
        <v>#DIV/0!</v>
      </c>
      <c r="W2052" s="83" t="e">
        <f t="shared" si="1874"/>
        <v>#DIV/0!</v>
      </c>
      <c r="X2052" s="83" t="e">
        <f t="shared" si="1874"/>
        <v>#DIV/0!</v>
      </c>
      <c r="Y2052" s="83" t="e">
        <f t="shared" si="1874"/>
        <v>#DIV/0!</v>
      </c>
      <c r="Z2052" s="83" t="e">
        <f t="shared" si="1874"/>
        <v>#DIV/0!</v>
      </c>
      <c r="AA2052" s="83" t="e">
        <f t="shared" si="1874"/>
        <v>#DIV/0!</v>
      </c>
      <c r="AB2052" s="84" t="e">
        <f t="shared" si="1874"/>
        <v>#DIV/0!</v>
      </c>
      <c r="AC2052" s="76"/>
      <c r="AD2052" s="117"/>
      <c r="AE2052" s="78"/>
      <c r="AF2052" s="79"/>
      <c r="AJ2052" s="9"/>
      <c r="AK2052" s="9"/>
      <c r="AL2052" s="9"/>
      <c r="AM2052" s="9"/>
    </row>
    <row r="2053">
      <c r="A2053" s="742"/>
      <c r="B2053" s="743"/>
      <c r="C2053" s="127" t="s">
        <v>37</v>
      </c>
      <c r="D2053" s="94"/>
      <c r="E2053" s="128">
        <f t="shared" ref="E2053:AB2053" si="1875">SQRT(E2049*E2049+E2050*E2050)/E2063/1.73</f>
        <v>0</v>
      </c>
      <c r="F2053" s="129">
        <f t="shared" si="1875"/>
        <v>0</v>
      </c>
      <c r="G2053" s="129">
        <f t="shared" si="1875"/>
        <v>0</v>
      </c>
      <c r="H2053" s="129">
        <f t="shared" si="1875"/>
        <v>0</v>
      </c>
      <c r="I2053" s="129">
        <f t="shared" si="1875"/>
        <v>0</v>
      </c>
      <c r="J2053" s="129">
        <f t="shared" si="1875"/>
        <v>0</v>
      </c>
      <c r="K2053" s="129">
        <f t="shared" si="1875"/>
        <v>0</v>
      </c>
      <c r="L2053" s="129">
        <f t="shared" si="1875"/>
        <v>0</v>
      </c>
      <c r="M2053" s="129">
        <f t="shared" si="1875"/>
        <v>0</v>
      </c>
      <c r="N2053" s="129">
        <f t="shared" si="1875"/>
        <v>0</v>
      </c>
      <c r="O2053" s="129">
        <f t="shared" si="1875"/>
        <v>0</v>
      </c>
      <c r="P2053" s="129">
        <f t="shared" si="1875"/>
        <v>0</v>
      </c>
      <c r="Q2053" s="129">
        <f t="shared" si="1875"/>
        <v>0</v>
      </c>
      <c r="R2053" s="129">
        <f t="shared" si="1875"/>
        <v>0</v>
      </c>
      <c r="S2053" s="129">
        <f t="shared" si="1875"/>
        <v>0</v>
      </c>
      <c r="T2053" s="129">
        <f t="shared" si="1875"/>
        <v>0</v>
      </c>
      <c r="U2053" s="129">
        <f t="shared" si="1875"/>
        <v>0</v>
      </c>
      <c r="V2053" s="129">
        <f t="shared" si="1875"/>
        <v>0</v>
      </c>
      <c r="W2053" s="129">
        <f t="shared" si="1875"/>
        <v>0</v>
      </c>
      <c r="X2053" s="129">
        <f t="shared" si="1875"/>
        <v>0</v>
      </c>
      <c r="Y2053" s="129">
        <f t="shared" si="1875"/>
        <v>0</v>
      </c>
      <c r="Z2053" s="129">
        <f t="shared" si="1875"/>
        <v>0</v>
      </c>
      <c r="AA2053" s="129">
        <f t="shared" si="1875"/>
        <v>0</v>
      </c>
      <c r="AB2053" s="131">
        <f t="shared" si="1875"/>
        <v>0</v>
      </c>
      <c r="AC2053" s="284">
        <f>AVERAGE(E2053:AB2053)</f>
        <v>0</v>
      </c>
      <c r="AD2053" s="373" t="e">
        <f>(AC2051-AC2053)/AC2051</f>
        <v>#DIV/0!</v>
      </c>
      <c r="AE2053" s="129"/>
      <c r="AF2053" s="131"/>
      <c r="AJ2053" s="64"/>
      <c r="AK2053" s="64"/>
      <c r="AL2053" s="9"/>
      <c r="AM2053" s="64"/>
    </row>
    <row r="2054">
      <c r="A2054" s="652" t="s">
        <v>50</v>
      </c>
      <c r="B2054" s="367" t="s">
        <v>421</v>
      </c>
      <c r="C2054" s="67" t="s">
        <v>18</v>
      </c>
      <c r="D2054" s="68" t="s">
        <v>19</v>
      </c>
      <c r="E2054" s="69"/>
      <c r="F2054" s="70"/>
      <c r="G2054" s="70"/>
      <c r="H2054" s="70"/>
      <c r="I2054" s="70"/>
      <c r="J2054" s="70"/>
      <c r="K2054" s="70"/>
      <c r="L2054" s="70"/>
      <c r="M2054" s="70"/>
      <c r="N2054" s="70"/>
      <c r="O2054" s="70"/>
      <c r="P2054" s="70"/>
      <c r="Q2054" s="70"/>
      <c r="R2054" s="70"/>
      <c r="S2054" s="70"/>
      <c r="T2054" s="70"/>
      <c r="U2054" s="70"/>
      <c r="V2054" s="70"/>
      <c r="W2054" s="70"/>
      <c r="X2054" s="70"/>
      <c r="Y2054" s="70"/>
      <c r="Z2054" s="70"/>
      <c r="AA2054" s="70"/>
      <c r="AB2054" s="334"/>
      <c r="AC2054" s="278">
        <f t="shared" ref="AC2054:AC2055" si="1876">SUM(E2054:AB2054)</f>
        <v>0</v>
      </c>
      <c r="AD2054" s="112"/>
      <c r="AE2054" s="109">
        <v>0</v>
      </c>
      <c r="AF2054" s="110">
        <v>0</v>
      </c>
      <c r="AJ2054" s="81"/>
      <c r="AK2054" s="497"/>
      <c r="AL2054" s="81"/>
      <c r="AM2054" s="9"/>
    </row>
    <row r="2055">
      <c r="A2055" s="653"/>
      <c r="B2055" s="368"/>
      <c r="C2055" s="75" t="s">
        <v>20</v>
      </c>
      <c r="D2055" s="76"/>
      <c r="E2055" s="77"/>
      <c r="F2055" s="78"/>
      <c r="G2055" s="78"/>
      <c r="H2055" s="78"/>
      <c r="I2055" s="78"/>
      <c r="J2055" s="78"/>
      <c r="K2055" s="78"/>
      <c r="L2055" s="78"/>
      <c r="M2055" s="78"/>
      <c r="N2055" s="78"/>
      <c r="O2055" s="78"/>
      <c r="P2055" s="78"/>
      <c r="Q2055" s="78"/>
      <c r="R2055" s="78"/>
      <c r="S2055" s="78"/>
      <c r="T2055" s="78"/>
      <c r="U2055" s="78"/>
      <c r="V2055" s="78"/>
      <c r="W2055" s="78"/>
      <c r="X2055" s="78"/>
      <c r="Y2055" s="78"/>
      <c r="Z2055" s="78"/>
      <c r="AA2055" s="78"/>
      <c r="AB2055" s="314"/>
      <c r="AC2055" s="280">
        <f t="shared" si="1876"/>
        <v>0</v>
      </c>
      <c r="AD2055" s="117"/>
      <c r="AE2055" s="78"/>
      <c r="AF2055" s="79"/>
      <c r="AJ2055" s="9"/>
      <c r="AK2055" s="9"/>
      <c r="AL2055" s="9"/>
      <c r="AM2055" s="9"/>
    </row>
    <row r="2056">
      <c r="A2056" s="653"/>
      <c r="B2056" s="368"/>
      <c r="C2056" s="75" t="s">
        <v>21</v>
      </c>
      <c r="D2056" s="76"/>
      <c r="E2056" s="77"/>
      <c r="F2056" s="78"/>
      <c r="G2056" s="78"/>
      <c r="H2056" s="78"/>
      <c r="I2056" s="78"/>
      <c r="J2056" s="78"/>
      <c r="K2056" s="78"/>
      <c r="L2056" s="78"/>
      <c r="M2056" s="78"/>
      <c r="N2056" s="78"/>
      <c r="O2056" s="78"/>
      <c r="P2056" s="78"/>
      <c r="Q2056" s="78"/>
      <c r="R2056" s="78"/>
      <c r="S2056" s="78"/>
      <c r="T2056" s="78"/>
      <c r="U2056" s="78"/>
      <c r="V2056" s="78"/>
      <c r="W2056" s="78"/>
      <c r="X2056" s="78"/>
      <c r="Y2056" s="78"/>
      <c r="Z2056" s="78"/>
      <c r="AA2056" s="78"/>
      <c r="AB2056" s="314"/>
      <c r="AC2056" s="280" t="e">
        <f>AVERAGE(E2056:AB2056)</f>
        <v>#NUM!</v>
      </c>
      <c r="AD2056" s="121"/>
      <c r="AE2056" s="122"/>
      <c r="AF2056" s="123"/>
      <c r="AJ2056" s="9"/>
      <c r="AK2056" s="9"/>
      <c r="AL2056" s="9"/>
      <c r="AM2056" s="9"/>
    </row>
    <row r="2057">
      <c r="A2057" s="653"/>
      <c r="B2057" s="368"/>
      <c r="C2057" s="75" t="s">
        <v>23</v>
      </c>
      <c r="D2057" s="76"/>
      <c r="E2057" s="77" t="e">
        <f t="shared" ref="E2057:AB2071" si="1877">E2055/E2054</f>
        <v>#DIV/0!</v>
      </c>
      <c r="F2057" s="78" t="e">
        <f t="shared" si="1877"/>
        <v>#DIV/0!</v>
      </c>
      <c r="G2057" s="78" t="e">
        <f t="shared" si="1877"/>
        <v>#DIV/0!</v>
      </c>
      <c r="H2057" s="78" t="e">
        <f t="shared" si="1877"/>
        <v>#DIV/0!</v>
      </c>
      <c r="I2057" s="78" t="e">
        <f t="shared" si="1877"/>
        <v>#DIV/0!</v>
      </c>
      <c r="J2057" s="78" t="e">
        <f t="shared" si="1877"/>
        <v>#DIV/0!</v>
      </c>
      <c r="K2057" s="78" t="e">
        <f t="shared" si="1877"/>
        <v>#DIV/0!</v>
      </c>
      <c r="L2057" s="78" t="e">
        <f t="shared" si="1877"/>
        <v>#DIV/0!</v>
      </c>
      <c r="M2057" s="78" t="e">
        <f t="shared" si="1877"/>
        <v>#DIV/0!</v>
      </c>
      <c r="N2057" s="78" t="e">
        <f t="shared" si="1877"/>
        <v>#DIV/0!</v>
      </c>
      <c r="O2057" s="78" t="e">
        <f t="shared" si="1877"/>
        <v>#DIV/0!</v>
      </c>
      <c r="P2057" s="78" t="e">
        <f t="shared" si="1877"/>
        <v>#DIV/0!</v>
      </c>
      <c r="Q2057" s="78" t="e">
        <f t="shared" si="1877"/>
        <v>#DIV/0!</v>
      </c>
      <c r="R2057" s="78" t="e">
        <f t="shared" si="1877"/>
        <v>#DIV/0!</v>
      </c>
      <c r="S2057" s="78" t="e">
        <f t="shared" si="1877"/>
        <v>#DIV/0!</v>
      </c>
      <c r="T2057" s="78" t="e">
        <f t="shared" si="1877"/>
        <v>#DIV/0!</v>
      </c>
      <c r="U2057" s="78" t="e">
        <f t="shared" si="1877"/>
        <v>#DIV/0!</v>
      </c>
      <c r="V2057" s="78" t="e">
        <f t="shared" si="1877"/>
        <v>#DIV/0!</v>
      </c>
      <c r="W2057" s="78" t="e">
        <f t="shared" si="1877"/>
        <v>#DIV/0!</v>
      </c>
      <c r="X2057" s="78" t="e">
        <f t="shared" si="1877"/>
        <v>#DIV/0!</v>
      </c>
      <c r="Y2057" s="78" t="e">
        <f t="shared" si="1877"/>
        <v>#DIV/0!</v>
      </c>
      <c r="Z2057" s="78" t="e">
        <f t="shared" si="1877"/>
        <v>#DIV/0!</v>
      </c>
      <c r="AA2057" s="78" t="e">
        <f t="shared" si="1877"/>
        <v>#DIV/0!</v>
      </c>
      <c r="AB2057" s="314" t="e">
        <f t="shared" si="1877"/>
        <v>#DIV/0!</v>
      </c>
      <c r="AC2057" s="76"/>
      <c r="AD2057" s="117"/>
      <c r="AE2057" s="78"/>
      <c r="AF2057" s="79"/>
      <c r="AJ2057" s="9"/>
      <c r="AK2057" s="9"/>
      <c r="AL2057" s="9"/>
      <c r="AM2057" s="9"/>
    </row>
    <row r="2058">
      <c r="A2058" s="701"/>
      <c r="B2058" s="390"/>
      <c r="C2058" s="731"/>
      <c r="D2058" s="455" t="s">
        <v>22</v>
      </c>
      <c r="E2058" s="404">
        <v>112.5</v>
      </c>
      <c r="F2058" s="272">
        <v>112.67</v>
      </c>
      <c r="G2058" s="272">
        <v>114.56999999999999</v>
      </c>
      <c r="H2058" s="272">
        <v>114.68000000000001</v>
      </c>
      <c r="I2058" s="272">
        <v>116.13</v>
      </c>
      <c r="J2058" s="272">
        <v>116.27</v>
      </c>
      <c r="K2058" s="272">
        <v>115.86</v>
      </c>
      <c r="L2058" s="272">
        <v>115.39</v>
      </c>
      <c r="M2058" s="272">
        <v>114.23999999999999</v>
      </c>
      <c r="N2058" s="272">
        <v>114.54000000000001</v>
      </c>
      <c r="O2058" s="272">
        <v>114.40000000000001</v>
      </c>
      <c r="P2058" s="272">
        <v>114.48</v>
      </c>
      <c r="Q2058" s="272">
        <v>114.81</v>
      </c>
      <c r="R2058" s="272">
        <v>114.43000000000001</v>
      </c>
      <c r="S2058" s="272">
        <v>114.7</v>
      </c>
      <c r="T2058" s="272">
        <v>114.56999999999999</v>
      </c>
      <c r="U2058" s="272">
        <v>116.81999999999999</v>
      </c>
      <c r="V2058" s="272">
        <v>118.66</v>
      </c>
      <c r="W2058" s="272">
        <v>118.66</v>
      </c>
      <c r="X2058" s="272">
        <v>119.27</v>
      </c>
      <c r="Y2058" s="272">
        <v>118.53</v>
      </c>
      <c r="Z2058" s="272">
        <v>118.08</v>
      </c>
      <c r="AA2058" s="272">
        <v>117.51000000000001</v>
      </c>
      <c r="AB2058" s="273">
        <v>117.89</v>
      </c>
      <c r="AC2058" s="76"/>
      <c r="AD2058" s="117"/>
      <c r="AE2058" s="78"/>
      <c r="AF2058" s="79"/>
      <c r="AJ2058" s="9"/>
      <c r="AK2058" s="9"/>
      <c r="AL2058" s="9"/>
      <c r="AM2058" s="9"/>
    </row>
    <row r="2059">
      <c r="A2059" s="652" t="s">
        <v>95</v>
      </c>
      <c r="B2059" s="367" t="s">
        <v>422</v>
      </c>
      <c r="C2059" s="67" t="s">
        <v>18</v>
      </c>
      <c r="D2059" s="68" t="s">
        <v>19</v>
      </c>
      <c r="E2059" s="69"/>
      <c r="F2059" s="70"/>
      <c r="G2059" s="70"/>
      <c r="H2059" s="70"/>
      <c r="I2059" s="70"/>
      <c r="J2059" s="70"/>
      <c r="K2059" s="70"/>
      <c r="L2059" s="70"/>
      <c r="M2059" s="70"/>
      <c r="N2059" s="70"/>
      <c r="O2059" s="70"/>
      <c r="P2059" s="70"/>
      <c r="Q2059" s="70"/>
      <c r="R2059" s="70"/>
      <c r="S2059" s="70"/>
      <c r="T2059" s="70"/>
      <c r="U2059" s="70"/>
      <c r="V2059" s="70"/>
      <c r="W2059" s="70"/>
      <c r="X2059" s="70"/>
      <c r="Y2059" s="70"/>
      <c r="Z2059" s="70"/>
      <c r="AA2059" s="70"/>
      <c r="AB2059" s="334"/>
      <c r="AC2059" s="278">
        <f t="shared" ref="AC2059:AC2060" si="1878">SUM(E2059:AB2059)</f>
        <v>0</v>
      </c>
      <c r="AD2059" s="112"/>
      <c r="AE2059" s="109">
        <v>0</v>
      </c>
      <c r="AF2059" s="110">
        <v>0</v>
      </c>
      <c r="AJ2059" s="81"/>
      <c r="AK2059" s="497"/>
      <c r="AL2059" s="81"/>
      <c r="AM2059" s="9"/>
    </row>
    <row r="2060">
      <c r="A2060" s="653"/>
      <c r="B2060" s="368"/>
      <c r="C2060" s="75" t="s">
        <v>20</v>
      </c>
      <c r="D2060" s="76"/>
      <c r="E2060" s="77"/>
      <c r="F2060" s="78"/>
      <c r="G2060" s="78"/>
      <c r="H2060" s="78"/>
      <c r="I2060" s="78"/>
      <c r="J2060" s="78"/>
      <c r="K2060" s="78"/>
      <c r="L2060" s="78"/>
      <c r="M2060" s="78"/>
      <c r="N2060" s="78"/>
      <c r="O2060" s="78"/>
      <c r="P2060" s="78"/>
      <c r="Q2060" s="78"/>
      <c r="R2060" s="78"/>
      <c r="S2060" s="78"/>
      <c r="T2060" s="78"/>
      <c r="U2060" s="78"/>
      <c r="V2060" s="78"/>
      <c r="W2060" s="78"/>
      <c r="X2060" s="78"/>
      <c r="Y2060" s="78"/>
      <c r="Z2060" s="78"/>
      <c r="AA2060" s="78"/>
      <c r="AB2060" s="314"/>
      <c r="AC2060" s="280">
        <f t="shared" si="1878"/>
        <v>0</v>
      </c>
      <c r="AD2060" s="117"/>
      <c r="AE2060" s="78"/>
      <c r="AF2060" s="79"/>
      <c r="AJ2060" s="9"/>
      <c r="AK2060" s="9"/>
      <c r="AL2060" s="9"/>
      <c r="AM2060" s="9"/>
    </row>
    <row r="2061">
      <c r="A2061" s="653"/>
      <c r="B2061" s="368"/>
      <c r="C2061" s="75" t="s">
        <v>21</v>
      </c>
      <c r="D2061" s="76"/>
      <c r="E2061" s="77"/>
      <c r="F2061" s="78"/>
      <c r="G2061" s="78"/>
      <c r="H2061" s="78"/>
      <c r="I2061" s="78"/>
      <c r="J2061" s="78"/>
      <c r="K2061" s="78"/>
      <c r="L2061" s="78"/>
      <c r="M2061" s="78"/>
      <c r="N2061" s="78"/>
      <c r="O2061" s="78"/>
      <c r="P2061" s="78"/>
      <c r="Q2061" s="78"/>
      <c r="R2061" s="78"/>
      <c r="S2061" s="78"/>
      <c r="T2061" s="78"/>
      <c r="U2061" s="78"/>
      <c r="V2061" s="78"/>
      <c r="W2061" s="78"/>
      <c r="X2061" s="78"/>
      <c r="Y2061" s="78"/>
      <c r="Z2061" s="78"/>
      <c r="AA2061" s="78"/>
      <c r="AB2061" s="314"/>
      <c r="AC2061" s="280" t="e">
        <f>AVERAGE(E2061:AB2061)</f>
        <v>#NUM!</v>
      </c>
      <c r="AD2061" s="122"/>
      <c r="AE2061" s="122"/>
      <c r="AF2061" s="123"/>
      <c r="AJ2061" s="9"/>
      <c r="AK2061" s="9"/>
      <c r="AL2061" s="9"/>
      <c r="AM2061" s="9"/>
    </row>
    <row r="2062">
      <c r="A2062" s="653"/>
      <c r="B2062" s="368"/>
      <c r="C2062" s="75" t="s">
        <v>23</v>
      </c>
      <c r="D2062" s="76"/>
      <c r="E2062" s="77" t="e">
        <f t="shared" si="1877"/>
        <v>#DIV/0!</v>
      </c>
      <c r="F2062" s="78" t="e">
        <f t="shared" si="1877"/>
        <v>#DIV/0!</v>
      </c>
      <c r="G2062" s="78" t="e">
        <f t="shared" si="1877"/>
        <v>#DIV/0!</v>
      </c>
      <c r="H2062" s="78" t="e">
        <f t="shared" si="1877"/>
        <v>#DIV/0!</v>
      </c>
      <c r="I2062" s="78" t="e">
        <f t="shared" si="1877"/>
        <v>#DIV/0!</v>
      </c>
      <c r="J2062" s="78" t="e">
        <f t="shared" si="1877"/>
        <v>#DIV/0!</v>
      </c>
      <c r="K2062" s="78" t="e">
        <f t="shared" si="1877"/>
        <v>#DIV/0!</v>
      </c>
      <c r="L2062" s="78" t="e">
        <f t="shared" si="1877"/>
        <v>#DIV/0!</v>
      </c>
      <c r="M2062" s="78" t="e">
        <f t="shared" si="1877"/>
        <v>#DIV/0!</v>
      </c>
      <c r="N2062" s="78" t="e">
        <f t="shared" si="1877"/>
        <v>#DIV/0!</v>
      </c>
      <c r="O2062" s="78" t="e">
        <f t="shared" si="1877"/>
        <v>#DIV/0!</v>
      </c>
      <c r="P2062" s="78" t="e">
        <f t="shared" si="1877"/>
        <v>#DIV/0!</v>
      </c>
      <c r="Q2062" s="78" t="e">
        <f t="shared" si="1877"/>
        <v>#DIV/0!</v>
      </c>
      <c r="R2062" s="78" t="e">
        <f t="shared" si="1877"/>
        <v>#DIV/0!</v>
      </c>
      <c r="S2062" s="78" t="e">
        <f t="shared" si="1877"/>
        <v>#DIV/0!</v>
      </c>
      <c r="T2062" s="78" t="e">
        <f t="shared" si="1877"/>
        <v>#DIV/0!</v>
      </c>
      <c r="U2062" s="78" t="e">
        <f t="shared" si="1877"/>
        <v>#DIV/0!</v>
      </c>
      <c r="V2062" s="78" t="e">
        <f t="shared" si="1877"/>
        <v>#DIV/0!</v>
      </c>
      <c r="W2062" s="78" t="e">
        <f t="shared" si="1877"/>
        <v>#DIV/0!</v>
      </c>
      <c r="X2062" s="78" t="e">
        <f t="shared" si="1877"/>
        <v>#DIV/0!</v>
      </c>
      <c r="Y2062" s="78" t="e">
        <f t="shared" si="1877"/>
        <v>#DIV/0!</v>
      </c>
      <c r="Z2062" s="78" t="e">
        <f t="shared" si="1877"/>
        <v>#DIV/0!</v>
      </c>
      <c r="AA2062" s="78" t="e">
        <f t="shared" si="1877"/>
        <v>#DIV/0!</v>
      </c>
      <c r="AB2062" s="314" t="e">
        <f t="shared" si="1877"/>
        <v>#DIV/0!</v>
      </c>
      <c r="AC2062" s="76"/>
      <c r="AD2062" s="117"/>
      <c r="AE2062" s="78"/>
      <c r="AF2062" s="79"/>
      <c r="AJ2062" s="9"/>
      <c r="AK2062" s="9"/>
      <c r="AL2062" s="9"/>
      <c r="AM2062" s="9"/>
    </row>
    <row r="2063">
      <c r="A2063" s="702"/>
      <c r="B2063" s="703"/>
      <c r="C2063" s="766" t="s">
        <v>24</v>
      </c>
      <c r="D2063" s="455" t="s">
        <v>22</v>
      </c>
      <c r="E2063" s="404">
        <v>112.5</v>
      </c>
      <c r="F2063" s="272">
        <v>112.67</v>
      </c>
      <c r="G2063" s="272">
        <v>114.56999999999999</v>
      </c>
      <c r="H2063" s="272">
        <v>114.68000000000001</v>
      </c>
      <c r="I2063" s="272">
        <v>116.13</v>
      </c>
      <c r="J2063" s="272">
        <v>116.27</v>
      </c>
      <c r="K2063" s="272">
        <v>115.86</v>
      </c>
      <c r="L2063" s="272">
        <v>115.39</v>
      </c>
      <c r="M2063" s="272">
        <v>114.23999999999999</v>
      </c>
      <c r="N2063" s="272">
        <v>114.54000000000001</v>
      </c>
      <c r="O2063" s="272">
        <v>114.40000000000001</v>
      </c>
      <c r="P2063" s="272">
        <v>114.48</v>
      </c>
      <c r="Q2063" s="272">
        <v>114.81</v>
      </c>
      <c r="R2063" s="272">
        <v>114.43000000000001</v>
      </c>
      <c r="S2063" s="272">
        <v>114.7</v>
      </c>
      <c r="T2063" s="272">
        <v>114.56999999999999</v>
      </c>
      <c r="U2063" s="272">
        <v>116.81999999999999</v>
      </c>
      <c r="V2063" s="272">
        <v>118.66</v>
      </c>
      <c r="W2063" s="272">
        <v>118.66</v>
      </c>
      <c r="X2063" s="272">
        <v>119.27</v>
      </c>
      <c r="Y2063" s="272">
        <v>118.53</v>
      </c>
      <c r="Z2063" s="272">
        <v>118.08</v>
      </c>
      <c r="AA2063" s="272">
        <v>117.51000000000001</v>
      </c>
      <c r="AB2063" s="273">
        <v>117.89</v>
      </c>
      <c r="AC2063" s="76"/>
      <c r="AD2063" s="117"/>
      <c r="AE2063" s="78"/>
      <c r="AF2063" s="79"/>
      <c r="AJ2063" s="9"/>
      <c r="AK2063" s="9"/>
      <c r="AL2063" s="9"/>
      <c r="AM2063" s="9"/>
    </row>
    <row r="2064">
      <c r="A2064" s="612"/>
      <c r="B2064" s="355" t="s">
        <v>99</v>
      </c>
      <c r="C2064" s="67" t="s">
        <v>18</v>
      </c>
      <c r="D2064" s="68" t="s">
        <v>29</v>
      </c>
      <c r="E2064" s="69">
        <v>0</v>
      </c>
      <c r="F2064" s="70">
        <v>0</v>
      </c>
      <c r="G2064" s="70">
        <v>0</v>
      </c>
      <c r="H2064" s="70">
        <v>0</v>
      </c>
      <c r="I2064" s="70">
        <v>0</v>
      </c>
      <c r="J2064" s="70">
        <v>0</v>
      </c>
      <c r="K2064" s="70">
        <v>0</v>
      </c>
      <c r="L2064" s="70">
        <v>0</v>
      </c>
      <c r="M2064" s="70">
        <v>0</v>
      </c>
      <c r="N2064" s="70">
        <v>0</v>
      </c>
      <c r="O2064" s="70">
        <v>0</v>
      </c>
      <c r="P2064" s="70">
        <v>0</v>
      </c>
      <c r="Q2064" s="70">
        <v>0</v>
      </c>
      <c r="R2064" s="70">
        <v>0</v>
      </c>
      <c r="S2064" s="70">
        <v>0</v>
      </c>
      <c r="T2064" s="70">
        <v>0</v>
      </c>
      <c r="U2064" s="70">
        <v>0</v>
      </c>
      <c r="V2064" s="70">
        <v>0</v>
      </c>
      <c r="W2064" s="70">
        <v>0</v>
      </c>
      <c r="X2064" s="70">
        <v>0</v>
      </c>
      <c r="Y2064" s="70">
        <v>0</v>
      </c>
      <c r="Z2064" s="70">
        <v>0</v>
      </c>
      <c r="AA2064" s="70">
        <v>0</v>
      </c>
      <c r="AB2064" s="71">
        <v>0</v>
      </c>
      <c r="AC2064" s="278"/>
      <c r="AD2064" s="112"/>
      <c r="AE2064" s="109">
        <v>0</v>
      </c>
      <c r="AF2064" s="110">
        <v>0</v>
      </c>
      <c r="AJ2064" s="81"/>
      <c r="AK2064" s="497"/>
      <c r="AL2064" s="81"/>
      <c r="AM2064" s="9"/>
    </row>
    <row r="2065">
      <c r="A2065" s="796"/>
      <c r="B2065" s="797"/>
      <c r="C2065" s="75" t="s">
        <v>20</v>
      </c>
      <c r="D2065" s="76" t="s">
        <v>29</v>
      </c>
      <c r="E2065" s="77">
        <v>0</v>
      </c>
      <c r="F2065" s="78">
        <v>0</v>
      </c>
      <c r="G2065" s="78">
        <v>0</v>
      </c>
      <c r="H2065" s="78">
        <v>0</v>
      </c>
      <c r="I2065" s="78">
        <v>0</v>
      </c>
      <c r="J2065" s="78">
        <v>0</v>
      </c>
      <c r="K2065" s="78">
        <v>0</v>
      </c>
      <c r="L2065" s="78">
        <v>0</v>
      </c>
      <c r="M2065" s="78">
        <v>0</v>
      </c>
      <c r="N2065" s="78">
        <v>0</v>
      </c>
      <c r="O2065" s="78">
        <v>0</v>
      </c>
      <c r="P2065" s="78">
        <v>0</v>
      </c>
      <c r="Q2065" s="78">
        <v>0</v>
      </c>
      <c r="R2065" s="78">
        <v>0</v>
      </c>
      <c r="S2065" s="78">
        <v>0</v>
      </c>
      <c r="T2065" s="78">
        <v>0</v>
      </c>
      <c r="U2065" s="78">
        <v>0</v>
      </c>
      <c r="V2065" s="78">
        <v>0</v>
      </c>
      <c r="W2065" s="78">
        <v>0</v>
      </c>
      <c r="X2065" s="78">
        <v>0</v>
      </c>
      <c r="Y2065" s="78">
        <v>0</v>
      </c>
      <c r="Z2065" s="78">
        <v>0</v>
      </c>
      <c r="AA2065" s="78">
        <v>0</v>
      </c>
      <c r="AB2065" s="79">
        <v>0</v>
      </c>
      <c r="AC2065" s="280"/>
      <c r="AD2065" s="117"/>
      <c r="AE2065" s="78"/>
      <c r="AF2065" s="79"/>
      <c r="AJ2065" s="9"/>
      <c r="AK2065" s="9"/>
      <c r="AL2065" s="9"/>
      <c r="AM2065" s="9"/>
    </row>
    <row r="2066">
      <c r="A2066" s="796"/>
      <c r="B2066" s="797"/>
      <c r="C2066" s="75" t="s">
        <v>21</v>
      </c>
      <c r="D2066" s="76" t="s">
        <v>22</v>
      </c>
      <c r="E2066" s="207">
        <v>0</v>
      </c>
      <c r="F2066" s="208">
        <v>0</v>
      </c>
      <c r="G2066" s="208">
        <v>0</v>
      </c>
      <c r="H2066" s="208">
        <v>0</v>
      </c>
      <c r="I2066" s="208">
        <v>0</v>
      </c>
      <c r="J2066" s="208">
        <v>0</v>
      </c>
      <c r="K2066" s="208">
        <v>0</v>
      </c>
      <c r="L2066" s="208">
        <v>0</v>
      </c>
      <c r="M2066" s="208">
        <v>0</v>
      </c>
      <c r="N2066" s="208">
        <v>0</v>
      </c>
      <c r="O2066" s="208">
        <v>0</v>
      </c>
      <c r="P2066" s="208">
        <v>0</v>
      </c>
      <c r="Q2066" s="208">
        <v>0</v>
      </c>
      <c r="R2066" s="208">
        <v>0</v>
      </c>
      <c r="S2066" s="208">
        <v>0</v>
      </c>
      <c r="T2066" s="208">
        <v>0</v>
      </c>
      <c r="U2066" s="208">
        <v>0</v>
      </c>
      <c r="V2066" s="208">
        <v>0</v>
      </c>
      <c r="W2066" s="208">
        <v>0</v>
      </c>
      <c r="X2066" s="208">
        <v>0</v>
      </c>
      <c r="Y2066" s="208">
        <v>0</v>
      </c>
      <c r="Z2066" s="208">
        <v>0</v>
      </c>
      <c r="AA2066" s="208">
        <v>0</v>
      </c>
      <c r="AB2066" s="213">
        <v>0</v>
      </c>
      <c r="AC2066" s="280"/>
      <c r="AD2066" s="122"/>
      <c r="AE2066" s="122"/>
      <c r="AF2066" s="123"/>
      <c r="AJ2066" s="9"/>
      <c r="AK2066" s="9"/>
      <c r="AL2066" s="9"/>
      <c r="AM2066" s="9"/>
    </row>
    <row r="2067">
      <c r="A2067" s="1442"/>
      <c r="B2067" s="1443"/>
      <c r="C2067" s="75" t="s">
        <v>23</v>
      </c>
      <c r="D2067" s="76"/>
      <c r="E2067" s="77" t="e">
        <f t="shared" si="1877"/>
        <v>#DIV/0!</v>
      </c>
      <c r="F2067" s="78" t="e">
        <f t="shared" si="1877"/>
        <v>#DIV/0!</v>
      </c>
      <c r="G2067" s="78" t="e">
        <f t="shared" si="1877"/>
        <v>#DIV/0!</v>
      </c>
      <c r="H2067" s="78" t="e">
        <f t="shared" si="1877"/>
        <v>#DIV/0!</v>
      </c>
      <c r="I2067" s="78" t="e">
        <f t="shared" si="1877"/>
        <v>#DIV/0!</v>
      </c>
      <c r="J2067" s="78" t="e">
        <f t="shared" si="1877"/>
        <v>#DIV/0!</v>
      </c>
      <c r="K2067" s="78" t="e">
        <f t="shared" si="1877"/>
        <v>#DIV/0!</v>
      </c>
      <c r="L2067" s="78" t="e">
        <f t="shared" si="1877"/>
        <v>#DIV/0!</v>
      </c>
      <c r="M2067" s="78" t="e">
        <f t="shared" si="1877"/>
        <v>#DIV/0!</v>
      </c>
      <c r="N2067" s="78" t="e">
        <f t="shared" si="1877"/>
        <v>#DIV/0!</v>
      </c>
      <c r="O2067" s="78" t="e">
        <f t="shared" si="1877"/>
        <v>#DIV/0!</v>
      </c>
      <c r="P2067" s="78" t="e">
        <f t="shared" si="1877"/>
        <v>#DIV/0!</v>
      </c>
      <c r="Q2067" s="78" t="e">
        <f t="shared" si="1877"/>
        <v>#DIV/0!</v>
      </c>
      <c r="R2067" s="78" t="e">
        <f t="shared" si="1877"/>
        <v>#DIV/0!</v>
      </c>
      <c r="S2067" s="78" t="e">
        <f t="shared" si="1877"/>
        <v>#DIV/0!</v>
      </c>
      <c r="T2067" s="78" t="e">
        <f t="shared" si="1877"/>
        <v>#DIV/0!</v>
      </c>
      <c r="U2067" s="78" t="e">
        <f t="shared" si="1877"/>
        <v>#DIV/0!</v>
      </c>
      <c r="V2067" s="78" t="e">
        <f t="shared" si="1877"/>
        <v>#DIV/0!</v>
      </c>
      <c r="W2067" s="78" t="e">
        <f t="shared" si="1877"/>
        <v>#DIV/0!</v>
      </c>
      <c r="X2067" s="78" t="e">
        <f t="shared" si="1877"/>
        <v>#DIV/0!</v>
      </c>
      <c r="Y2067" s="78" t="e">
        <f t="shared" si="1877"/>
        <v>#DIV/0!</v>
      </c>
      <c r="Z2067" s="78" t="e">
        <f t="shared" si="1877"/>
        <v>#DIV/0!</v>
      </c>
      <c r="AA2067" s="78" t="e">
        <f t="shared" si="1877"/>
        <v>#DIV/0!</v>
      </c>
      <c r="AB2067" s="314" t="e">
        <f t="shared" si="1877"/>
        <v>#DIV/0!</v>
      </c>
      <c r="AC2067" s="76"/>
      <c r="AD2067" s="117"/>
      <c r="AE2067" s="78"/>
      <c r="AF2067" s="79"/>
      <c r="AJ2067" s="9"/>
      <c r="AK2067" s="9"/>
      <c r="AL2067" s="9"/>
      <c r="AM2067" s="9"/>
    </row>
    <row r="2068">
      <c r="A2068" s="652" t="s">
        <v>465</v>
      </c>
      <c r="B2068" s="367" t="s">
        <v>53</v>
      </c>
      <c r="C2068" s="67" t="s">
        <v>18</v>
      </c>
      <c r="D2068" s="68" t="s">
        <v>29</v>
      </c>
      <c r="E2068" s="108">
        <v>583.20000000000005</v>
      </c>
      <c r="F2068" s="109">
        <v>561.60000000000002</v>
      </c>
      <c r="G2068" s="109">
        <v>532.79999999999995</v>
      </c>
      <c r="H2068" s="109">
        <v>538.79999999999995</v>
      </c>
      <c r="I2068" s="109">
        <v>582</v>
      </c>
      <c r="J2068" s="109">
        <v>703.20000000000005</v>
      </c>
      <c r="K2068" s="109">
        <v>850.79999999999995</v>
      </c>
      <c r="L2068" s="109">
        <v>920.39999999999998</v>
      </c>
      <c r="M2068" s="109">
        <v>720</v>
      </c>
      <c r="N2068" s="109">
        <v>639.60000000000002</v>
      </c>
      <c r="O2068" s="109">
        <v>607.20000000000005</v>
      </c>
      <c r="P2068" s="109">
        <v>553.20000000000005</v>
      </c>
      <c r="Q2068" s="109">
        <v>549.60000000000002</v>
      </c>
      <c r="R2068" s="109">
        <v>608.39999999999998</v>
      </c>
      <c r="S2068" s="109">
        <v>577.20000000000005</v>
      </c>
      <c r="T2068" s="109">
        <v>571.20000000000005</v>
      </c>
      <c r="U2068" s="109">
        <v>553.20000000000005</v>
      </c>
      <c r="V2068" s="109">
        <v>517.20000000000005</v>
      </c>
      <c r="W2068" s="109">
        <v>518.39999999999998</v>
      </c>
      <c r="X2068" s="109">
        <v>541.20000000000005</v>
      </c>
      <c r="Y2068" s="109">
        <v>498</v>
      </c>
      <c r="Z2068" s="109">
        <v>447.60000000000002</v>
      </c>
      <c r="AA2068" s="109">
        <v>385.19999999999999</v>
      </c>
      <c r="AB2068" s="110">
        <v>327.60000000000002</v>
      </c>
      <c r="AC2068" s="278">
        <f t="shared" ref="AC2068:AC2069" si="1879">SUM(E2068:AB2068)</f>
        <v>13887.600000000004</v>
      </c>
      <c r="AD2068" s="112">
        <v>2500</v>
      </c>
      <c r="AE2068" s="109">
        <v>100</v>
      </c>
      <c r="AF2068" s="110">
        <v>120</v>
      </c>
      <c r="AJ2068" s="64"/>
      <c r="AK2068" s="64"/>
      <c r="AL2068" s="9"/>
      <c r="AM2068" s="64"/>
    </row>
    <row r="2069">
      <c r="A2069" s="653"/>
      <c r="B2069" s="368"/>
      <c r="C2069" s="75" t="s">
        <v>20</v>
      </c>
      <c r="D2069" s="76" t="s">
        <v>29</v>
      </c>
      <c r="E2069" s="113">
        <v>427.19999999999999</v>
      </c>
      <c r="F2069" s="114">
        <v>438</v>
      </c>
      <c r="G2069" s="114">
        <v>432</v>
      </c>
      <c r="H2069" s="114">
        <v>439.19999999999999</v>
      </c>
      <c r="I2069" s="114">
        <v>441.60000000000002</v>
      </c>
      <c r="J2069" s="114">
        <v>447.60000000000002</v>
      </c>
      <c r="K2069" s="114">
        <v>444</v>
      </c>
      <c r="L2069" s="114">
        <v>438</v>
      </c>
      <c r="M2069" s="114">
        <v>331.19999999999999</v>
      </c>
      <c r="N2069" s="114">
        <v>302.39999999999998</v>
      </c>
      <c r="O2069" s="114">
        <v>302.39999999999998</v>
      </c>
      <c r="P2069" s="114">
        <v>289.19999999999999</v>
      </c>
      <c r="Q2069" s="114">
        <v>283.19999999999999</v>
      </c>
      <c r="R2069" s="114">
        <v>312</v>
      </c>
      <c r="S2069" s="114">
        <v>301.19999999999999</v>
      </c>
      <c r="T2069" s="114">
        <v>298.80000000000001</v>
      </c>
      <c r="U2069" s="114">
        <v>315.60000000000002</v>
      </c>
      <c r="V2069" s="114">
        <v>286.80000000000001</v>
      </c>
      <c r="W2069" s="114">
        <v>285.60000000000002</v>
      </c>
      <c r="X2069" s="114">
        <v>288</v>
      </c>
      <c r="Y2069" s="114">
        <v>262.80000000000001</v>
      </c>
      <c r="Z2069" s="114">
        <v>242.40000000000001</v>
      </c>
      <c r="AA2069" s="114">
        <v>228</v>
      </c>
      <c r="AB2069" s="115">
        <v>234</v>
      </c>
      <c r="AC2069" s="280">
        <f t="shared" si="1879"/>
        <v>8071.1999999999998</v>
      </c>
      <c r="AD2069" s="117"/>
      <c r="AE2069" s="78"/>
      <c r="AF2069" s="79"/>
      <c r="AJ2069" s="81"/>
      <c r="AK2069" s="497"/>
      <c r="AL2069" s="81"/>
      <c r="AM2069" s="9"/>
    </row>
    <row r="2070">
      <c r="A2070" s="653"/>
      <c r="B2070" s="368"/>
      <c r="C2070" s="75" t="s">
        <v>21</v>
      </c>
      <c r="D2070" s="1394" t="s">
        <v>22</v>
      </c>
      <c r="E2070" s="118">
        <v>43.32</v>
      </c>
      <c r="F2070" s="119">
        <v>39.240000000000002</v>
      </c>
      <c r="G2070" s="119">
        <v>41.039999999999999</v>
      </c>
      <c r="H2070" s="119">
        <v>42.960000000000001</v>
      </c>
      <c r="I2070" s="119">
        <v>47.039999999999999</v>
      </c>
      <c r="J2070" s="119">
        <v>53.159999999999997</v>
      </c>
      <c r="K2070" s="119">
        <v>60.359999999999999</v>
      </c>
      <c r="L2070" s="119">
        <v>46.32</v>
      </c>
      <c r="M2070" s="119">
        <v>43.439999999999998</v>
      </c>
      <c r="N2070" s="119">
        <v>44.039999999999999</v>
      </c>
      <c r="O2070" s="119">
        <v>37.920000000000002</v>
      </c>
      <c r="P2070" s="119">
        <v>34.200000000000003</v>
      </c>
      <c r="Q2070" s="119">
        <v>39.240000000000002</v>
      </c>
      <c r="R2070" s="119">
        <v>37.799999999999997</v>
      </c>
      <c r="S2070" s="119">
        <v>37.200000000000003</v>
      </c>
      <c r="T2070" s="119">
        <v>38.159999999999997</v>
      </c>
      <c r="U2070" s="119">
        <v>31.559999999999999</v>
      </c>
      <c r="V2070" s="119">
        <v>33.719999999999999</v>
      </c>
      <c r="W2070" s="119">
        <v>36.600000000000001</v>
      </c>
      <c r="X2070" s="119">
        <v>33.600000000000001</v>
      </c>
      <c r="Y2070" s="119">
        <v>31.440000000000001</v>
      </c>
      <c r="Z2070" s="119">
        <v>27.120000000000001</v>
      </c>
      <c r="AA2070" s="119">
        <v>23.640000000000001</v>
      </c>
      <c r="AB2070" s="120">
        <v>22.079999999999998</v>
      </c>
      <c r="AC2070" s="280">
        <f>AVERAGE(E2070:AB2070)</f>
        <v>38.550000000000004</v>
      </c>
      <c r="AD2070" s="122">
        <f>SQRT(MIN((E2068*E2068+E2069*E2069),(F2068*F2068+F2069*F2069),(G2068*G2068+G2069*G2069),(H2068*H2068+H2069*H2069),(I2068*I2068+I2069*I2069),(J2068*J2068+J2069*J2069),(K2068*K2068+K2069*K2069),(L2068*L2068+L2069*L2069),(M2068*M2068+M2069*M2069),(N2068*N2068+N2069*N2069),(E2068*E2068+E2069*E2069),(O2068*O2068+O2069*O2069),(P2068*P2068+P2069*P2069),(R2068*R2068+R2069*R2069),(S2068*S2068+S2069*S2069),(T2068*T2068+T2069*T2069),(U2068*U2068+U2069*U2069),(V2068*V2068+V2069*V2069),(W2068*W2068+W2069*W2069),(X2068*X2068+X2069*X2069),(V2068*V2068+V2069*V2069),(Z2068*Z2068+Z2069*Z2069),(AA2068*AA2068+AA2069*AA2069),(AB2068*AB2068+AB2069*AB2069)))/AD2068</f>
        <v>0.16103552899903797</v>
      </c>
      <c r="AE2070" s="122"/>
      <c r="AF2070" s="123"/>
      <c r="AJ2070" s="81"/>
      <c r="AK2070" s="497"/>
      <c r="AL2070" s="81"/>
      <c r="AM2070" s="9"/>
    </row>
    <row r="2071">
      <c r="A2071" s="653"/>
      <c r="B2071" s="368"/>
      <c r="C2071" s="75" t="s">
        <v>23</v>
      </c>
      <c r="D2071" s="76"/>
      <c r="E2071" s="82">
        <f t="shared" si="1877"/>
        <v>0.73251028806584351</v>
      </c>
      <c r="F2071" s="83">
        <f t="shared" si="1877"/>
        <v>0.77991452991452992</v>
      </c>
      <c r="G2071" s="83">
        <f t="shared" si="1877"/>
        <v>0.81081081081081086</v>
      </c>
      <c r="H2071" s="83">
        <f t="shared" si="1877"/>
        <v>0.81514476614699338</v>
      </c>
      <c r="I2071" s="83">
        <f t="shared" si="1877"/>
        <v>0.75876288659793822</v>
      </c>
      <c r="J2071" s="83">
        <f t="shared" si="1877"/>
        <v>0.63651877133105805</v>
      </c>
      <c r="K2071" s="83">
        <f t="shared" si="1877"/>
        <v>0.52186177715091686</v>
      </c>
      <c r="L2071" s="83">
        <f t="shared" si="1877"/>
        <v>0.47588005215123863</v>
      </c>
      <c r="M2071" s="83">
        <f t="shared" si="1877"/>
        <v>0.45999999999999996</v>
      </c>
      <c r="N2071" s="83">
        <f t="shared" si="1877"/>
        <v>0.47279549718574104</v>
      </c>
      <c r="O2071" s="83">
        <f t="shared" si="1877"/>
        <v>0.49802371541501966</v>
      </c>
      <c r="P2071" s="83">
        <f t="shared" si="1877"/>
        <v>0.52277657266811273</v>
      </c>
      <c r="Q2071" s="83">
        <f t="shared" si="1877"/>
        <v>0.51528384279475981</v>
      </c>
      <c r="R2071" s="83">
        <f t="shared" si="1877"/>
        <v>0.51282051282051289</v>
      </c>
      <c r="S2071" s="83">
        <f t="shared" si="1877"/>
        <v>0.5218295218295218</v>
      </c>
      <c r="T2071" s="83">
        <f t="shared" si="1877"/>
        <v>0.52310924369747902</v>
      </c>
      <c r="U2071" s="83">
        <f t="shared" si="1877"/>
        <v>0.57049891540130149</v>
      </c>
      <c r="V2071" s="83">
        <f t="shared" si="1877"/>
        <v>0.55452436194895594</v>
      </c>
      <c r="W2071" s="83">
        <f t="shared" si="1877"/>
        <v>0.55092592592592604</v>
      </c>
      <c r="X2071" s="83">
        <f t="shared" si="1877"/>
        <v>0.53215077605321504</v>
      </c>
      <c r="Y2071" s="83">
        <f t="shared" si="1877"/>
        <v>0.52771084337349405</v>
      </c>
      <c r="Z2071" s="83">
        <f t="shared" si="1877"/>
        <v>0.54155495978552282</v>
      </c>
      <c r="AA2071" s="83">
        <f t="shared" si="1877"/>
        <v>0.59190031152647982</v>
      </c>
      <c r="AB2071" s="84">
        <f t="shared" si="1877"/>
        <v>0.71428571428571419</v>
      </c>
      <c r="AC2071" s="76"/>
      <c r="AD2071" s="117"/>
      <c r="AE2071" s="78"/>
      <c r="AF2071" s="79"/>
      <c r="AJ2071" s="9"/>
      <c r="AK2071" s="9"/>
      <c r="AL2071" s="9"/>
      <c r="AM2071" s="9"/>
    </row>
    <row r="2072">
      <c r="A2072" s="742"/>
      <c r="B2072" s="743"/>
      <c r="C2072" s="127" t="s">
        <v>37</v>
      </c>
      <c r="D2072" s="94"/>
      <c r="E2072" s="128">
        <f t="shared" ref="E2072:AB2072" si="1880">SQRT(E2068*E2068+E2069*E2069)/E2083/1.73</f>
        <v>39.017397943138029</v>
      </c>
      <c r="F2072" s="129">
        <f t="shared" si="1880"/>
        <v>38.801154102257783</v>
      </c>
      <c r="G2072" s="129">
        <f t="shared" si="1880"/>
        <v>36.848631677789619</v>
      </c>
      <c r="H2072" s="129">
        <f t="shared" si="1880"/>
        <v>37.377463853183414</v>
      </c>
      <c r="I2072" s="129">
        <f t="shared" si="1880"/>
        <v>39.393246528299983</v>
      </c>
      <c r="J2072" s="129">
        <f t="shared" si="1880"/>
        <v>44.946954186426794</v>
      </c>
      <c r="K2072" s="129">
        <f t="shared" si="1880"/>
        <v>51.892574149535783</v>
      </c>
      <c r="L2072" s="129">
        <f t="shared" si="1880"/>
        <v>55.953744181447306</v>
      </c>
      <c r="M2072" s="129">
        <f t="shared" si="1880"/>
        <v>43.921960517130991</v>
      </c>
      <c r="N2072" s="129">
        <f t="shared" si="1880"/>
        <v>39.05925649973058</v>
      </c>
      <c r="O2072" s="129">
        <f t="shared" si="1880"/>
        <v>37.485738723545964</v>
      </c>
      <c r="P2072" s="129">
        <f t="shared" si="1880"/>
        <v>34.463070010644209</v>
      </c>
      <c r="Q2072" s="129">
        <f t="shared" si="1880"/>
        <v>34.101493943221442</v>
      </c>
      <c r="R2072" s="129">
        <f t="shared" si="1880"/>
        <v>37.820379922300368</v>
      </c>
      <c r="S2072" s="129">
        <f t="shared" si="1880"/>
        <v>35.909944406436644</v>
      </c>
      <c r="T2072" s="129">
        <f t="shared" si="1880"/>
        <v>35.691557612003848</v>
      </c>
      <c r="U2072" s="129">
        <f t="shared" si="1880"/>
        <v>34.5029666504674</v>
      </c>
      <c r="V2072" s="129">
        <f t="shared" si="1880"/>
        <v>32.587970907563744</v>
      </c>
      <c r="W2072" s="129">
        <f t="shared" si="1880"/>
        <v>32.613855828973726</v>
      </c>
      <c r="X2072" s="129">
        <f t="shared" si="1880"/>
        <v>33.557709516370238</v>
      </c>
      <c r="Y2072" s="129">
        <f t="shared" si="1880"/>
        <v>31.028051648932902</v>
      </c>
      <c r="Z2072" s="129">
        <f t="shared" si="1880"/>
        <v>28.102429806425466</v>
      </c>
      <c r="AA2072" s="129">
        <f t="shared" si="1880"/>
        <v>24.807236935078084</v>
      </c>
      <c r="AB2072" s="131">
        <f t="shared" si="1880"/>
        <v>22.226389877911284</v>
      </c>
      <c r="AC2072" s="189">
        <f>AVERAGE(E2072:AB2072)</f>
        <v>36.754632476200655</v>
      </c>
      <c r="AD2072" s="373">
        <f>(AC2070-AC2072)/AC2070</f>
        <v>0.046572439009062237</v>
      </c>
      <c r="AE2072" s="129"/>
      <c r="AF2072" s="131"/>
      <c r="AJ2072" s="64"/>
      <c r="AK2072" s="64"/>
      <c r="AL2072" s="9"/>
      <c r="AM2072" s="64"/>
    </row>
    <row r="2073">
      <c r="A2073" s="652" t="s">
        <v>466</v>
      </c>
      <c r="B2073" s="367" t="s">
        <v>28</v>
      </c>
      <c r="C2073" s="67" t="s">
        <v>18</v>
      </c>
      <c r="D2073" s="68" t="s">
        <v>29</v>
      </c>
      <c r="E2073" s="108">
        <v>0</v>
      </c>
      <c r="F2073" s="109">
        <v>0</v>
      </c>
      <c r="G2073" s="109">
        <v>0</v>
      </c>
      <c r="H2073" s="109">
        <v>0</v>
      </c>
      <c r="I2073" s="109">
        <v>0</v>
      </c>
      <c r="J2073" s="109">
        <v>0</v>
      </c>
      <c r="K2073" s="109">
        <v>0</v>
      </c>
      <c r="L2073" s="109">
        <v>0</v>
      </c>
      <c r="M2073" s="109">
        <v>0</v>
      </c>
      <c r="N2073" s="109">
        <v>0</v>
      </c>
      <c r="O2073" s="109">
        <v>0</v>
      </c>
      <c r="P2073" s="109">
        <v>0</v>
      </c>
      <c r="Q2073" s="109">
        <v>0</v>
      </c>
      <c r="R2073" s="109">
        <v>0</v>
      </c>
      <c r="S2073" s="109">
        <v>0</v>
      </c>
      <c r="T2073" s="109">
        <v>0</v>
      </c>
      <c r="U2073" s="109">
        <v>0</v>
      </c>
      <c r="V2073" s="109">
        <v>0</v>
      </c>
      <c r="W2073" s="109">
        <v>0</v>
      </c>
      <c r="X2073" s="109">
        <v>0</v>
      </c>
      <c r="Y2073" s="109">
        <v>0</v>
      </c>
      <c r="Z2073" s="109">
        <v>0</v>
      </c>
      <c r="AA2073" s="109">
        <v>0</v>
      </c>
      <c r="AB2073" s="110">
        <v>0</v>
      </c>
      <c r="AC2073" s="278">
        <f t="shared" ref="AC2073:AC2074" si="1881">SUM(E2073:AB2073)</f>
        <v>0</v>
      </c>
      <c r="AD2073" s="112">
        <v>2500</v>
      </c>
      <c r="AE2073" s="109">
        <v>100</v>
      </c>
      <c r="AF2073" s="110">
        <v>120</v>
      </c>
      <c r="AJ2073" s="64"/>
      <c r="AK2073" s="64"/>
      <c r="AL2073" s="9"/>
      <c r="AM2073" s="64"/>
    </row>
    <row r="2074">
      <c r="A2074" s="653"/>
      <c r="B2074" s="368"/>
      <c r="C2074" s="75" t="s">
        <v>20</v>
      </c>
      <c r="D2074" s="76" t="s">
        <v>29</v>
      </c>
      <c r="E2074" s="113">
        <v>0</v>
      </c>
      <c r="F2074" s="114">
        <v>0</v>
      </c>
      <c r="G2074" s="114">
        <v>0</v>
      </c>
      <c r="H2074" s="114">
        <v>0</v>
      </c>
      <c r="I2074" s="114">
        <v>0</v>
      </c>
      <c r="J2074" s="114">
        <v>0</v>
      </c>
      <c r="K2074" s="114">
        <v>0</v>
      </c>
      <c r="L2074" s="114">
        <v>0</v>
      </c>
      <c r="M2074" s="114">
        <v>0</v>
      </c>
      <c r="N2074" s="114">
        <v>0</v>
      </c>
      <c r="O2074" s="114">
        <v>0</v>
      </c>
      <c r="P2074" s="114">
        <v>0</v>
      </c>
      <c r="Q2074" s="114">
        <v>0</v>
      </c>
      <c r="R2074" s="114">
        <v>0</v>
      </c>
      <c r="S2074" s="114">
        <v>0</v>
      </c>
      <c r="T2074" s="114">
        <v>0</v>
      </c>
      <c r="U2074" s="114">
        <v>0</v>
      </c>
      <c r="V2074" s="114">
        <v>0</v>
      </c>
      <c r="W2074" s="114">
        <v>0</v>
      </c>
      <c r="X2074" s="114">
        <v>0</v>
      </c>
      <c r="Y2074" s="114">
        <v>0</v>
      </c>
      <c r="Z2074" s="114">
        <v>0</v>
      </c>
      <c r="AA2074" s="114">
        <v>0</v>
      </c>
      <c r="AB2074" s="115">
        <v>0</v>
      </c>
      <c r="AC2074" s="280">
        <f t="shared" si="1881"/>
        <v>0</v>
      </c>
      <c r="AD2074" s="117"/>
      <c r="AE2074" s="78"/>
      <c r="AF2074" s="79"/>
      <c r="AJ2074" s="81"/>
      <c r="AK2074" s="497"/>
      <c r="AL2074" s="81"/>
      <c r="AM2074" s="9"/>
    </row>
    <row r="2075">
      <c r="A2075" s="653"/>
      <c r="B2075" s="368"/>
      <c r="C2075" s="75" t="s">
        <v>21</v>
      </c>
      <c r="D2075" s="1394" t="s">
        <v>22</v>
      </c>
      <c r="E2075" s="118">
        <v>0</v>
      </c>
      <c r="F2075" s="119">
        <v>0</v>
      </c>
      <c r="G2075" s="119">
        <v>0</v>
      </c>
      <c r="H2075" s="119">
        <v>0</v>
      </c>
      <c r="I2075" s="119">
        <v>0</v>
      </c>
      <c r="J2075" s="119">
        <v>0</v>
      </c>
      <c r="K2075" s="119">
        <v>0</v>
      </c>
      <c r="L2075" s="119">
        <v>0</v>
      </c>
      <c r="M2075" s="119">
        <v>0</v>
      </c>
      <c r="N2075" s="119">
        <v>0</v>
      </c>
      <c r="O2075" s="119">
        <v>0</v>
      </c>
      <c r="P2075" s="119">
        <v>0</v>
      </c>
      <c r="Q2075" s="119">
        <v>0</v>
      </c>
      <c r="R2075" s="119">
        <v>0</v>
      </c>
      <c r="S2075" s="119">
        <v>0</v>
      </c>
      <c r="T2075" s="119">
        <v>0</v>
      </c>
      <c r="U2075" s="119">
        <v>0</v>
      </c>
      <c r="V2075" s="119">
        <v>0</v>
      </c>
      <c r="W2075" s="119">
        <v>0</v>
      </c>
      <c r="X2075" s="119">
        <v>0</v>
      </c>
      <c r="Y2075" s="119">
        <v>0</v>
      </c>
      <c r="Z2075" s="119">
        <v>0</v>
      </c>
      <c r="AA2075" s="119">
        <v>0</v>
      </c>
      <c r="AB2075" s="120">
        <v>0</v>
      </c>
      <c r="AC2075" s="280">
        <f>AVERAGE(E2075:AB2075)</f>
        <v>0</v>
      </c>
      <c r="AD2075" s="122">
        <f>SQRT(MIN((E2073*E2073+E2074*E2074),(F2073*F2073+F2074*F2074),(G2073*G2073+G2074*G2074),(H2073*H2073+H2074*H2074),(I2073*I2073+I2074*I2074),(J2073*J2073+J2074*J2074),(K2073*K2073+K2074*K2074),(L2073*L2073+L2074*L2074),(M2073*M2073+M2074*M2074),(N2073*N2073+N2074*N2074),(E2073*E2073+E2074*E2074),(O2073*O2073+O2074*O2074),(P2073*P2073+P2074*P2074),(R2073*R2073+R2074*R2074),(S2073*S2073+S2074*S2074),(T2073*T2073+T2074*T2074),(U2073*U2073+U2074*U2074),(V2073*V2073+V2074*V2074),(W2073*W2073+W2074*W2074),(X2073*X2073+X2074*X2074),(V2073*V2073+V2074*V2074),(Z2073*Z2073+Z2074*Z2074),(AA2073*AA2073+AA2074*AA2074),(AB2073*AB2073+AB2074*AB2074)))/AD2073</f>
        <v>0</v>
      </c>
      <c r="AE2075" s="122"/>
      <c r="AF2075" s="123"/>
      <c r="AJ2075" s="9"/>
      <c r="AK2075" s="9"/>
      <c r="AL2075" s="9"/>
      <c r="AM2075" s="9"/>
    </row>
    <row r="2076">
      <c r="A2076" s="653"/>
      <c r="B2076" s="368"/>
      <c r="C2076" s="75" t="s">
        <v>23</v>
      </c>
      <c r="D2076" s="76"/>
      <c r="E2076" s="82" t="e">
        <f t="shared" ref="E2076:AB2076" si="1882">E2074/E2073</f>
        <v>#DIV/0!</v>
      </c>
      <c r="F2076" s="83" t="e">
        <f t="shared" si="1882"/>
        <v>#DIV/0!</v>
      </c>
      <c r="G2076" s="83" t="e">
        <f t="shared" si="1882"/>
        <v>#DIV/0!</v>
      </c>
      <c r="H2076" s="83" t="e">
        <f t="shared" si="1882"/>
        <v>#DIV/0!</v>
      </c>
      <c r="I2076" s="83" t="e">
        <f t="shared" si="1882"/>
        <v>#DIV/0!</v>
      </c>
      <c r="J2076" s="83" t="e">
        <f t="shared" si="1882"/>
        <v>#DIV/0!</v>
      </c>
      <c r="K2076" s="83" t="e">
        <f t="shared" si="1882"/>
        <v>#DIV/0!</v>
      </c>
      <c r="L2076" s="83" t="e">
        <f t="shared" si="1882"/>
        <v>#DIV/0!</v>
      </c>
      <c r="M2076" s="83" t="e">
        <f t="shared" si="1882"/>
        <v>#DIV/0!</v>
      </c>
      <c r="N2076" s="83" t="e">
        <f t="shared" si="1882"/>
        <v>#DIV/0!</v>
      </c>
      <c r="O2076" s="83" t="e">
        <f t="shared" si="1882"/>
        <v>#DIV/0!</v>
      </c>
      <c r="P2076" s="83" t="e">
        <f t="shared" si="1882"/>
        <v>#DIV/0!</v>
      </c>
      <c r="Q2076" s="83" t="e">
        <f t="shared" si="1882"/>
        <v>#DIV/0!</v>
      </c>
      <c r="R2076" s="83" t="e">
        <f t="shared" si="1882"/>
        <v>#DIV/0!</v>
      </c>
      <c r="S2076" s="83" t="e">
        <f t="shared" si="1882"/>
        <v>#DIV/0!</v>
      </c>
      <c r="T2076" s="83" t="e">
        <f t="shared" si="1882"/>
        <v>#DIV/0!</v>
      </c>
      <c r="U2076" s="83" t="e">
        <f t="shared" si="1882"/>
        <v>#DIV/0!</v>
      </c>
      <c r="V2076" s="83" t="e">
        <f t="shared" si="1882"/>
        <v>#DIV/0!</v>
      </c>
      <c r="W2076" s="83" t="e">
        <f t="shared" si="1882"/>
        <v>#DIV/0!</v>
      </c>
      <c r="X2076" s="83" t="e">
        <f t="shared" si="1882"/>
        <v>#DIV/0!</v>
      </c>
      <c r="Y2076" s="83" t="e">
        <f t="shared" si="1882"/>
        <v>#DIV/0!</v>
      </c>
      <c r="Z2076" s="83" t="e">
        <f t="shared" si="1882"/>
        <v>#DIV/0!</v>
      </c>
      <c r="AA2076" s="83" t="e">
        <f t="shared" si="1882"/>
        <v>#DIV/0!</v>
      </c>
      <c r="AB2076" s="84" t="e">
        <f t="shared" si="1882"/>
        <v>#DIV/0!</v>
      </c>
      <c r="AC2076" s="76"/>
      <c r="AD2076" s="117"/>
      <c r="AE2076" s="78"/>
      <c r="AF2076" s="79"/>
      <c r="AG2076" s="9"/>
    </row>
    <row r="2077">
      <c r="A2077" s="742"/>
      <c r="B2077" s="743"/>
      <c r="C2077" s="127" t="s">
        <v>37</v>
      </c>
      <c r="D2077" s="94"/>
      <c r="E2077" s="128">
        <f t="shared" ref="E2077:AB2077" si="1883">SQRT(E2073*E2073+E2074*E2074)/E2084/1.73</f>
        <v>0</v>
      </c>
      <c r="F2077" s="129">
        <f t="shared" si="1883"/>
        <v>0</v>
      </c>
      <c r="G2077" s="129">
        <f t="shared" si="1883"/>
        <v>0</v>
      </c>
      <c r="H2077" s="129">
        <f t="shared" si="1883"/>
        <v>0</v>
      </c>
      <c r="I2077" s="129">
        <f t="shared" si="1883"/>
        <v>0</v>
      </c>
      <c r="J2077" s="129">
        <f t="shared" si="1883"/>
        <v>0</v>
      </c>
      <c r="K2077" s="129">
        <f t="shared" si="1883"/>
        <v>0</v>
      </c>
      <c r="L2077" s="129">
        <f t="shared" si="1883"/>
        <v>0</v>
      </c>
      <c r="M2077" s="129">
        <f t="shared" si="1883"/>
        <v>0</v>
      </c>
      <c r="N2077" s="129">
        <f t="shared" si="1883"/>
        <v>0</v>
      </c>
      <c r="O2077" s="129">
        <f t="shared" si="1883"/>
        <v>0</v>
      </c>
      <c r="P2077" s="129">
        <f t="shared" si="1883"/>
        <v>0</v>
      </c>
      <c r="Q2077" s="129">
        <f t="shared" si="1883"/>
        <v>0</v>
      </c>
      <c r="R2077" s="129">
        <f t="shared" si="1883"/>
        <v>0</v>
      </c>
      <c r="S2077" s="129">
        <f t="shared" si="1883"/>
        <v>0</v>
      </c>
      <c r="T2077" s="129">
        <f t="shared" si="1883"/>
        <v>0</v>
      </c>
      <c r="U2077" s="129">
        <f t="shared" si="1883"/>
        <v>0</v>
      </c>
      <c r="V2077" s="129">
        <f t="shared" si="1883"/>
        <v>0</v>
      </c>
      <c r="W2077" s="129">
        <f t="shared" si="1883"/>
        <v>0</v>
      </c>
      <c r="X2077" s="129">
        <f t="shared" si="1883"/>
        <v>0</v>
      </c>
      <c r="Y2077" s="129">
        <f t="shared" si="1883"/>
        <v>0</v>
      </c>
      <c r="Z2077" s="129">
        <f t="shared" si="1883"/>
        <v>0</v>
      </c>
      <c r="AA2077" s="129">
        <f t="shared" si="1883"/>
        <v>0</v>
      </c>
      <c r="AB2077" s="131">
        <f t="shared" si="1883"/>
        <v>0</v>
      </c>
      <c r="AC2077" s="284">
        <f>AVERAGE(E2077:AB2077)</f>
        <v>0</v>
      </c>
      <c r="AD2077" s="373" t="e">
        <f>(AC2075-AC2077)/AC2075</f>
        <v>#DIV/0!</v>
      </c>
      <c r="AE2077" s="129"/>
      <c r="AF2077" s="131"/>
      <c r="AG2077" s="64"/>
    </row>
    <row r="2078">
      <c r="A2078" s="1019" t="s">
        <v>84</v>
      </c>
      <c r="B2078" s="938" t="s">
        <v>105</v>
      </c>
      <c r="C2078" s="41"/>
      <c r="D2078" s="424" t="s">
        <v>22</v>
      </c>
      <c r="E2078" s="735">
        <v>20.719999999999999</v>
      </c>
      <c r="F2078" s="365">
        <v>18.399999999999999</v>
      </c>
      <c r="G2078" s="365">
        <v>18.800000000000001</v>
      </c>
      <c r="H2078" s="365">
        <v>18.960000000000001</v>
      </c>
      <c r="I2078" s="365">
        <v>22.800000000000001</v>
      </c>
      <c r="J2078" s="365">
        <v>26.48</v>
      </c>
      <c r="K2078" s="365">
        <v>31.120000000000001</v>
      </c>
      <c r="L2078" s="365">
        <v>18.079999999999998</v>
      </c>
      <c r="M2078" s="365">
        <v>10.880000000000001</v>
      </c>
      <c r="N2078" s="365">
        <v>10.720000000000001</v>
      </c>
      <c r="O2078" s="365">
        <v>10.24</v>
      </c>
      <c r="P2078" s="365">
        <v>8.1600000000000001</v>
      </c>
      <c r="Q2078" s="365">
        <v>9.3599999999999994</v>
      </c>
      <c r="R2078" s="365">
        <v>8</v>
      </c>
      <c r="S2078" s="365">
        <v>8</v>
      </c>
      <c r="T2078" s="365">
        <v>7.9199999999999999</v>
      </c>
      <c r="U2078" s="365">
        <v>8.1600000000000001</v>
      </c>
      <c r="V2078" s="365">
        <v>8</v>
      </c>
      <c r="W2078" s="365">
        <v>8.8000000000000007</v>
      </c>
      <c r="X2078" s="365">
        <v>8.9600000000000009</v>
      </c>
      <c r="Y2078" s="365">
        <v>7.4400000000000004</v>
      </c>
      <c r="Z2078" s="365">
        <v>7.3600000000000003</v>
      </c>
      <c r="AA2078" s="365">
        <v>6.3200000000000003</v>
      </c>
      <c r="AB2078" s="736">
        <v>5.5999999999999996</v>
      </c>
      <c r="AC2078" s="787"/>
      <c r="AD2078" s="364"/>
      <c r="AE2078" s="365"/>
      <c r="AF2078" s="366"/>
      <c r="AG2078" s="64"/>
    </row>
    <row r="2079">
      <c r="A2079" s="285" t="s">
        <v>31</v>
      </c>
      <c r="B2079" s="286"/>
      <c r="C2079" s="287"/>
      <c r="D2079" s="288"/>
      <c r="E2079" s="289">
        <f t="shared" ref="E2079:E2080" si="1884">E2068+E2073</f>
        <v>583.20000000000005</v>
      </c>
      <c r="F2079" s="290">
        <f t="shared" ref="F2079:F2080" si="1885">F2068+F2073</f>
        <v>561.60000000000002</v>
      </c>
      <c r="G2079" s="290">
        <f t="shared" ref="G2079:G2080" si="1886">G2068+G2073</f>
        <v>532.79999999999995</v>
      </c>
      <c r="H2079" s="290">
        <f t="shared" ref="H2079:H2080" si="1887">H2068+H2073</f>
        <v>538.79999999999995</v>
      </c>
      <c r="I2079" s="290">
        <f t="shared" ref="I2079:I2080" si="1888">I2068+I2073</f>
        <v>582</v>
      </c>
      <c r="J2079" s="290">
        <f t="shared" ref="J2079:J2080" si="1889">J2068+J2073</f>
        <v>703.20000000000005</v>
      </c>
      <c r="K2079" s="290">
        <f t="shared" ref="K2079:K2080" si="1890">K2068+K2073</f>
        <v>850.79999999999995</v>
      </c>
      <c r="L2079" s="290">
        <f t="shared" ref="L2079:L2080" si="1891">L2068+L2073</f>
        <v>920.39999999999998</v>
      </c>
      <c r="M2079" s="290">
        <f t="shared" ref="M2079:M2080" si="1892">M2068+M2073</f>
        <v>720</v>
      </c>
      <c r="N2079" s="290">
        <f t="shared" ref="N2079:N2080" si="1893">N2068+N2073</f>
        <v>639.60000000000002</v>
      </c>
      <c r="O2079" s="290">
        <f t="shared" ref="O2079:O2080" si="1894">O2068+O2073</f>
        <v>607.20000000000005</v>
      </c>
      <c r="P2079" s="290">
        <f t="shared" ref="P2079:P2080" si="1895">P2068+P2073</f>
        <v>553.20000000000005</v>
      </c>
      <c r="Q2079" s="290">
        <f t="shared" ref="Q2079:Q2080" si="1896">Q2068+Q2073</f>
        <v>549.60000000000002</v>
      </c>
      <c r="R2079" s="290">
        <f t="shared" ref="R2079:R2080" si="1897">R2068+R2073</f>
        <v>608.39999999999998</v>
      </c>
      <c r="S2079" s="290">
        <f t="shared" ref="S2079:S2080" si="1898">S2068+S2073</f>
        <v>577.20000000000005</v>
      </c>
      <c r="T2079" s="290">
        <f t="shared" ref="T2079:T2080" si="1899">T2068+T2073</f>
        <v>571.20000000000005</v>
      </c>
      <c r="U2079" s="290">
        <f t="shared" ref="U2079:U2080" si="1900">U2068+U2073</f>
        <v>553.20000000000005</v>
      </c>
      <c r="V2079" s="290">
        <f t="shared" ref="V2079:V2080" si="1901">V2068+V2073</f>
        <v>517.20000000000005</v>
      </c>
      <c r="W2079" s="290">
        <f t="shared" ref="W2079:W2080" si="1902">W2068+W2073</f>
        <v>518.39999999999998</v>
      </c>
      <c r="X2079" s="290">
        <f t="shared" ref="X2079:X2080" si="1903">X2068+X2073</f>
        <v>541.20000000000005</v>
      </c>
      <c r="Y2079" s="290">
        <f t="shared" ref="Y2079:Y2080" si="1904">Y2068+Y2073</f>
        <v>498</v>
      </c>
      <c r="Z2079" s="290">
        <f t="shared" ref="Z2079:Z2080" si="1905">Z2068+Z2073</f>
        <v>447.60000000000002</v>
      </c>
      <c r="AA2079" s="290">
        <f t="shared" ref="AA2079:AA2080" si="1906">AA2068+AA2073</f>
        <v>385.19999999999999</v>
      </c>
      <c r="AB2079" s="1441">
        <f t="shared" ref="AB2079:AB2080" si="1907">AB2068+AB2073</f>
        <v>327.60000000000002</v>
      </c>
      <c r="AC2079" s="288"/>
      <c r="AD2079" s="145">
        <f t="shared" ref="AD2079:AD2085" si="1908">MIN(E2079:AB2079)</f>
        <v>327.60000000000002</v>
      </c>
      <c r="AE2079" s="146"/>
      <c r="AF2079" s="147"/>
      <c r="AG2079" s="9"/>
    </row>
    <row r="2080">
      <c r="A2080" s="148" t="s">
        <v>32</v>
      </c>
      <c r="B2080" s="149"/>
      <c r="C2080" s="150"/>
      <c r="D2080" s="151"/>
      <c r="E2080" s="293">
        <f t="shared" si="1884"/>
        <v>427.19999999999999</v>
      </c>
      <c r="F2080" s="152">
        <f t="shared" si="1885"/>
        <v>438</v>
      </c>
      <c r="G2080" s="152">
        <f t="shared" si="1886"/>
        <v>432</v>
      </c>
      <c r="H2080" s="152">
        <f t="shared" si="1887"/>
        <v>439.19999999999999</v>
      </c>
      <c r="I2080" s="152">
        <f t="shared" si="1888"/>
        <v>441.60000000000002</v>
      </c>
      <c r="J2080" s="152">
        <f t="shared" si="1889"/>
        <v>447.60000000000002</v>
      </c>
      <c r="K2080" s="152">
        <f t="shared" si="1890"/>
        <v>444</v>
      </c>
      <c r="L2080" s="152">
        <f t="shared" si="1891"/>
        <v>438</v>
      </c>
      <c r="M2080" s="152">
        <f t="shared" si="1892"/>
        <v>331.19999999999999</v>
      </c>
      <c r="N2080" s="152">
        <f t="shared" si="1893"/>
        <v>302.39999999999998</v>
      </c>
      <c r="O2080" s="152">
        <f t="shared" si="1894"/>
        <v>302.39999999999998</v>
      </c>
      <c r="P2080" s="152">
        <f t="shared" si="1895"/>
        <v>289.19999999999999</v>
      </c>
      <c r="Q2080" s="152">
        <f t="shared" si="1896"/>
        <v>283.19999999999999</v>
      </c>
      <c r="R2080" s="152">
        <f t="shared" si="1897"/>
        <v>312</v>
      </c>
      <c r="S2080" s="152">
        <f t="shared" si="1898"/>
        <v>301.19999999999999</v>
      </c>
      <c r="T2080" s="152">
        <f t="shared" si="1899"/>
        <v>298.80000000000001</v>
      </c>
      <c r="U2080" s="152">
        <f t="shared" si="1900"/>
        <v>315.60000000000002</v>
      </c>
      <c r="V2080" s="152">
        <f t="shared" si="1901"/>
        <v>286.80000000000001</v>
      </c>
      <c r="W2080" s="152">
        <f t="shared" si="1902"/>
        <v>285.60000000000002</v>
      </c>
      <c r="X2080" s="152">
        <f t="shared" si="1903"/>
        <v>288</v>
      </c>
      <c r="Y2080" s="152">
        <f t="shared" si="1904"/>
        <v>262.80000000000001</v>
      </c>
      <c r="Z2080" s="152">
        <f t="shared" si="1905"/>
        <v>242.40000000000001</v>
      </c>
      <c r="AA2080" s="152">
        <f t="shared" si="1906"/>
        <v>228</v>
      </c>
      <c r="AB2080" s="810">
        <f t="shared" si="1907"/>
        <v>234</v>
      </c>
      <c r="AC2080" s="151"/>
      <c r="AD2080" s="155">
        <f t="shared" si="1908"/>
        <v>228</v>
      </c>
      <c r="AE2080" s="156"/>
      <c r="AF2080" s="157"/>
      <c r="AG2080" s="9"/>
    </row>
    <row r="2081">
      <c r="A2081" s="158" t="s">
        <v>33</v>
      </c>
      <c r="B2081" s="159"/>
      <c r="C2081" s="160"/>
      <c r="D2081" s="161"/>
      <c r="E2081" s="296">
        <f t="shared" ref="E2081:AB2081" si="1909">SQRT(E2080*E2080+E2079*E2079)</f>
        <v>722.9260543098444</v>
      </c>
      <c r="F2081" s="162">
        <f t="shared" si="1909"/>
        <v>712.20682389317221</v>
      </c>
      <c r="G2081" s="162">
        <f t="shared" si="1909"/>
        <v>685.92990895571825</v>
      </c>
      <c r="H2081" s="162">
        <f t="shared" si="1909"/>
        <v>695.12738400957846</v>
      </c>
      <c r="I2081" s="162">
        <f t="shared" si="1909"/>
        <v>730.57139281524019</v>
      </c>
      <c r="J2081" s="162">
        <f t="shared" si="1909"/>
        <v>833.56823355979679</v>
      </c>
      <c r="K2081" s="162">
        <f t="shared" si="1909"/>
        <v>959.68569854926977</v>
      </c>
      <c r="L2081" s="162">
        <f t="shared" si="1909"/>
        <v>1019.3037623790074</v>
      </c>
      <c r="M2081" s="162">
        <f t="shared" si="1909"/>
        <v>792.52346337505992</v>
      </c>
      <c r="N2081" s="162">
        <f t="shared" si="1909"/>
        <v>707.48421890527004</v>
      </c>
      <c r="O2081" s="162">
        <f t="shared" si="1909"/>
        <v>678.33443079354311</v>
      </c>
      <c r="P2081" s="162">
        <f t="shared" si="1909"/>
        <v>624.23303340979965</v>
      </c>
      <c r="Q2081" s="162">
        <f t="shared" si="1909"/>
        <v>618.27372578818199</v>
      </c>
      <c r="R2081" s="162">
        <f t="shared" si="1909"/>
        <v>683.73573842530709</v>
      </c>
      <c r="S2081" s="162">
        <f t="shared" si="1909"/>
        <v>651.06165606645891</v>
      </c>
      <c r="T2081" s="162">
        <f t="shared" si="1909"/>
        <v>644.63236034192391</v>
      </c>
      <c r="U2081" s="162">
        <f t="shared" si="1909"/>
        <v>636.89371169764274</v>
      </c>
      <c r="V2081" s="162">
        <f t="shared" si="1909"/>
        <v>591.39671963919454</v>
      </c>
      <c r="W2081" s="162">
        <f t="shared" si="1909"/>
        <v>591.86647142746654</v>
      </c>
      <c r="X2081" s="162">
        <f t="shared" si="1909"/>
        <v>613.05908361266461</v>
      </c>
      <c r="Y2081" s="162">
        <f t="shared" si="1909"/>
        <v>563.08777290933961</v>
      </c>
      <c r="Z2081" s="162">
        <f t="shared" si="1909"/>
        <v>509.02212132676516</v>
      </c>
      <c r="AA2081" s="162">
        <f t="shared" si="1909"/>
        <v>447.61930253285544</v>
      </c>
      <c r="AB2081" s="840">
        <f t="shared" si="1909"/>
        <v>402.58882249759495</v>
      </c>
      <c r="AC2081" s="161"/>
      <c r="AD2081" s="165">
        <f t="shared" si="1908"/>
        <v>402.58882249759495</v>
      </c>
      <c r="AE2081" s="166"/>
      <c r="AF2081" s="167"/>
      <c r="AG2081" s="9"/>
    </row>
    <row r="2082">
      <c r="A2082" s="841" t="s">
        <v>69</v>
      </c>
      <c r="B2082" s="842"/>
      <c r="C2082" s="540"/>
      <c r="D2082" s="559"/>
      <c r="E2082" s="560">
        <v>1</v>
      </c>
      <c r="F2082" s="561">
        <v>2</v>
      </c>
      <c r="G2082" s="561">
        <v>3</v>
      </c>
      <c r="H2082" s="561">
        <v>4</v>
      </c>
      <c r="I2082" s="561">
        <v>5</v>
      </c>
      <c r="J2082" s="561">
        <v>6</v>
      </c>
      <c r="K2082" s="561">
        <v>7</v>
      </c>
      <c r="L2082" s="561">
        <v>8</v>
      </c>
      <c r="M2082" s="561">
        <v>9</v>
      </c>
      <c r="N2082" s="561">
        <v>10</v>
      </c>
      <c r="O2082" s="561">
        <v>11</v>
      </c>
      <c r="P2082" s="561">
        <v>12</v>
      </c>
      <c r="Q2082" s="561">
        <v>13</v>
      </c>
      <c r="R2082" s="561">
        <v>14</v>
      </c>
      <c r="S2082" s="561">
        <v>15</v>
      </c>
      <c r="T2082" s="561">
        <v>16</v>
      </c>
      <c r="U2082" s="561">
        <v>17</v>
      </c>
      <c r="V2082" s="561">
        <v>18</v>
      </c>
      <c r="W2082" s="561">
        <v>19</v>
      </c>
      <c r="X2082" s="561">
        <v>20</v>
      </c>
      <c r="Y2082" s="561">
        <v>21</v>
      </c>
      <c r="Z2082" s="561">
        <v>22</v>
      </c>
      <c r="AA2082" s="561">
        <v>23</v>
      </c>
      <c r="AB2082" s="562">
        <v>24</v>
      </c>
      <c r="AC2082" s="559"/>
      <c r="AD2082" s="9"/>
      <c r="AE2082" s="9"/>
      <c r="AF2082" s="9"/>
      <c r="AG2082" s="9"/>
    </row>
    <row r="2083">
      <c r="A2083" s="721" t="s">
        <v>70</v>
      </c>
      <c r="B2083" s="302"/>
      <c r="C2083" s="722" t="s">
        <v>24</v>
      </c>
      <c r="D2083" s="760" t="s">
        <v>22</v>
      </c>
      <c r="E2083" s="301">
        <v>10.710000000000001</v>
      </c>
      <c r="F2083" s="302">
        <v>10.609999999999999</v>
      </c>
      <c r="G2083" s="302">
        <v>10.76</v>
      </c>
      <c r="H2083" s="302">
        <v>10.75</v>
      </c>
      <c r="I2083" s="302">
        <v>10.720000000000001</v>
      </c>
      <c r="J2083" s="302">
        <v>10.720000000000001</v>
      </c>
      <c r="K2083" s="302">
        <v>10.69</v>
      </c>
      <c r="L2083" s="302">
        <v>10.529999999999999</v>
      </c>
      <c r="M2083" s="302">
        <v>10.43</v>
      </c>
      <c r="N2083" s="302">
        <v>10.470000000000001</v>
      </c>
      <c r="O2083" s="302">
        <v>10.460000000000001</v>
      </c>
      <c r="P2083" s="302">
        <v>10.470000000000001</v>
      </c>
      <c r="Q2083" s="302">
        <v>10.48</v>
      </c>
      <c r="R2083" s="302">
        <v>10.449999999999999</v>
      </c>
      <c r="S2083" s="302">
        <v>10.48</v>
      </c>
      <c r="T2083" s="302">
        <v>10.44</v>
      </c>
      <c r="U2083" s="302">
        <v>10.67</v>
      </c>
      <c r="V2083" s="302">
        <v>10.49</v>
      </c>
      <c r="W2083" s="302">
        <v>10.49</v>
      </c>
      <c r="X2083" s="302">
        <v>10.56</v>
      </c>
      <c r="Y2083" s="302">
        <v>10.49</v>
      </c>
      <c r="Z2083" s="302">
        <v>10.470000000000001</v>
      </c>
      <c r="AA2083" s="302">
        <v>10.43</v>
      </c>
      <c r="AB2083" s="761">
        <v>10.470000000000001</v>
      </c>
      <c r="AC2083" s="1444">
        <f t="shared" ref="AC2083:AC2084" si="1910">AVERAGE(E2083:AB2083)</f>
        <v>10.551666666666666</v>
      </c>
      <c r="AD2083" s="9"/>
      <c r="AE2083" s="9"/>
      <c r="AF2083" s="9"/>
      <c r="AG2083" s="9"/>
    </row>
    <row r="2084">
      <c r="A2084" s="764" t="s">
        <v>34</v>
      </c>
      <c r="B2084" s="566"/>
      <c r="C2084" s="766" t="s">
        <v>24</v>
      </c>
      <c r="D2084" s="767" t="s">
        <v>22</v>
      </c>
      <c r="E2084" s="569">
        <v>10.720000000000001</v>
      </c>
      <c r="F2084" s="566">
        <v>10.58</v>
      </c>
      <c r="G2084" s="566">
        <v>10.76</v>
      </c>
      <c r="H2084" s="566">
        <v>10.76</v>
      </c>
      <c r="I2084" s="566">
        <v>10.73</v>
      </c>
      <c r="J2084" s="566">
        <v>10.73</v>
      </c>
      <c r="K2084" s="566">
        <v>10.699999999999999</v>
      </c>
      <c r="L2084" s="566">
        <v>10.52</v>
      </c>
      <c r="M2084" s="566">
        <v>10.44</v>
      </c>
      <c r="N2084" s="566">
        <v>10.470000000000001</v>
      </c>
      <c r="O2084" s="566">
        <v>10.470000000000001</v>
      </c>
      <c r="P2084" s="566">
        <v>10.49</v>
      </c>
      <c r="Q2084" s="566">
        <v>10.51</v>
      </c>
      <c r="R2084" s="566">
        <v>10.460000000000001</v>
      </c>
      <c r="S2084" s="566">
        <v>10.49</v>
      </c>
      <c r="T2084" s="566">
        <v>10.470000000000001</v>
      </c>
      <c r="U2084" s="566">
        <v>10.67</v>
      </c>
      <c r="V2084" s="566">
        <v>10.51</v>
      </c>
      <c r="W2084" s="566">
        <v>10.5</v>
      </c>
      <c r="X2084" s="566">
        <v>10.56</v>
      </c>
      <c r="Y2084" s="566">
        <v>10.49</v>
      </c>
      <c r="Z2084" s="566">
        <v>10.49</v>
      </c>
      <c r="AA2084" s="566">
        <v>10.42</v>
      </c>
      <c r="AB2084" s="768">
        <v>10.470000000000001</v>
      </c>
      <c r="AC2084" s="1445">
        <f t="shared" si="1910"/>
        <v>10.55875</v>
      </c>
      <c r="AD2084" s="9"/>
      <c r="AE2084" s="9"/>
      <c r="AF2084" s="9"/>
      <c r="AJ2084" s="64"/>
      <c r="AK2084" s="64"/>
      <c r="AL2084" s="9"/>
      <c r="AM2084" s="64"/>
    </row>
    <row r="2085">
      <c r="A2085" s="652" t="s">
        <v>311</v>
      </c>
      <c r="B2085" s="367" t="s">
        <v>467</v>
      </c>
      <c r="C2085" s="67" t="s">
        <v>18</v>
      </c>
      <c r="D2085" s="68" t="s">
        <v>29</v>
      </c>
      <c r="E2085" s="69">
        <v>301.60000000000002</v>
      </c>
      <c r="F2085" s="70">
        <v>281.19999999999999</v>
      </c>
      <c r="G2085" s="70">
        <v>265.19999999999999</v>
      </c>
      <c r="H2085" s="70">
        <v>275.19999999999999</v>
      </c>
      <c r="I2085" s="70">
        <v>299.80000000000001</v>
      </c>
      <c r="J2085" s="70">
        <v>356.19999999999999</v>
      </c>
      <c r="K2085" s="70">
        <v>427.19999999999999</v>
      </c>
      <c r="L2085" s="70">
        <v>462.39999999999998</v>
      </c>
      <c r="M2085" s="70">
        <v>161.40000000000001</v>
      </c>
      <c r="N2085" s="70">
        <v>63.799999999999997</v>
      </c>
      <c r="O2085" s="70">
        <v>63.399999999999999</v>
      </c>
      <c r="P2085" s="70">
        <v>59.799999999999997</v>
      </c>
      <c r="Q2085" s="70">
        <v>59.600000000000001</v>
      </c>
      <c r="R2085" s="70">
        <v>57.600000000000001</v>
      </c>
      <c r="S2085" s="70">
        <v>61.799999999999997</v>
      </c>
      <c r="T2085" s="70">
        <v>58.200000000000003</v>
      </c>
      <c r="U2085" s="70">
        <v>57.799999999999997</v>
      </c>
      <c r="V2085" s="70">
        <v>63</v>
      </c>
      <c r="W2085" s="70">
        <v>56.799999999999997</v>
      </c>
      <c r="X2085" s="70">
        <v>57.399999999999999</v>
      </c>
      <c r="Y2085" s="70">
        <v>54.399999999999999</v>
      </c>
      <c r="Z2085" s="70">
        <v>50</v>
      </c>
      <c r="AA2085" s="70">
        <v>40.799999999999997</v>
      </c>
      <c r="AB2085" s="71">
        <v>33</v>
      </c>
      <c r="AC2085" s="224">
        <f t="shared" ref="AC2085:AC2086" si="1911">SUM(E2085:AB2085)</f>
        <v>3667.6000000000013</v>
      </c>
      <c r="AD2085" s="112">
        <f t="shared" si="1908"/>
        <v>33</v>
      </c>
      <c r="AE2085" s="109">
        <v>100</v>
      </c>
      <c r="AF2085" s="110">
        <v>20</v>
      </c>
      <c r="AJ2085" s="9"/>
      <c r="AK2085" s="9"/>
      <c r="AL2085" s="9"/>
      <c r="AM2085" s="9"/>
    </row>
    <row r="2086">
      <c r="A2086" s="653"/>
      <c r="B2086" s="368"/>
      <c r="C2086" s="75" t="s">
        <v>20</v>
      </c>
      <c r="D2086" s="76" t="s">
        <v>29</v>
      </c>
      <c r="E2086" s="386">
        <v>196</v>
      </c>
      <c r="F2086" s="387">
        <v>197.59999999999999</v>
      </c>
      <c r="G2086" s="387">
        <v>192.40000000000001</v>
      </c>
      <c r="H2086" s="387">
        <v>195.40000000000001</v>
      </c>
      <c r="I2086" s="387">
        <v>197.40000000000001</v>
      </c>
      <c r="J2086" s="387">
        <v>194</v>
      </c>
      <c r="K2086" s="387">
        <v>194</v>
      </c>
      <c r="L2086" s="387">
        <v>181.80000000000001</v>
      </c>
      <c r="M2086" s="387">
        <v>62.399999999999999</v>
      </c>
      <c r="N2086" s="387">
        <v>25.199999999999999</v>
      </c>
      <c r="O2086" s="387">
        <v>25</v>
      </c>
      <c r="P2086" s="387">
        <v>26.199999999999999</v>
      </c>
      <c r="Q2086" s="387">
        <v>27.600000000000001</v>
      </c>
      <c r="R2086" s="387">
        <v>27</v>
      </c>
      <c r="S2086" s="387">
        <v>30.399999999999999</v>
      </c>
      <c r="T2086" s="387">
        <v>27.600000000000001</v>
      </c>
      <c r="U2086" s="387">
        <v>29.199999999999999</v>
      </c>
      <c r="V2086" s="387">
        <v>29.800000000000001</v>
      </c>
      <c r="W2086" s="387">
        <v>29</v>
      </c>
      <c r="X2086" s="387">
        <v>30</v>
      </c>
      <c r="Y2086" s="387">
        <v>27.800000000000001</v>
      </c>
      <c r="Z2086" s="387">
        <v>25.600000000000001</v>
      </c>
      <c r="AA2086" s="387">
        <v>23.800000000000001</v>
      </c>
      <c r="AB2086" s="388">
        <v>22.800000000000001</v>
      </c>
      <c r="AC2086" s="116">
        <f t="shared" si="1911"/>
        <v>2017.9999999999998</v>
      </c>
      <c r="AD2086" s="117"/>
      <c r="AE2086" s="78"/>
      <c r="AF2086" s="79"/>
      <c r="AJ2086" s="81"/>
      <c r="AK2086" s="497"/>
      <c r="AL2086" s="81"/>
      <c r="AM2086" s="9"/>
    </row>
    <row r="2087">
      <c r="A2087" s="653"/>
      <c r="B2087" s="368"/>
      <c r="C2087" s="75" t="s">
        <v>21</v>
      </c>
      <c r="D2087" s="76" t="s">
        <v>22</v>
      </c>
      <c r="E2087" s="118">
        <v>17.84</v>
      </c>
      <c r="F2087" s="119">
        <v>16.079999999999998</v>
      </c>
      <c r="G2087" s="119">
        <v>15.92</v>
      </c>
      <c r="H2087" s="119">
        <v>16.559999999999999</v>
      </c>
      <c r="I2087" s="119">
        <v>19.48</v>
      </c>
      <c r="J2087" s="119">
        <v>21.760000000000002</v>
      </c>
      <c r="K2087" s="119">
        <v>25.98</v>
      </c>
      <c r="L2087" s="119">
        <v>13.56</v>
      </c>
      <c r="M2087" s="119">
        <v>3.5</v>
      </c>
      <c r="N2087" s="119">
        <v>3.6600000000000001</v>
      </c>
      <c r="O2087" s="119">
        <v>4.0800000000000001</v>
      </c>
      <c r="P2087" s="119">
        <v>3.2799999999999998</v>
      </c>
      <c r="Q2087" s="119">
        <v>3.3599999999999999</v>
      </c>
      <c r="R2087" s="119">
        <v>3.8199999999999998</v>
      </c>
      <c r="S2087" s="119">
        <v>3.7599999999999998</v>
      </c>
      <c r="T2087" s="119">
        <v>3.46</v>
      </c>
      <c r="U2087" s="119">
        <v>3.02</v>
      </c>
      <c r="V2087" s="119">
        <v>3.1000000000000001</v>
      </c>
      <c r="W2087" s="119">
        <v>3.6800000000000002</v>
      </c>
      <c r="X2087" s="119">
        <v>3.6000000000000001</v>
      </c>
      <c r="Y2087" s="119">
        <v>2.7200000000000002</v>
      </c>
      <c r="Z2087" s="119">
        <v>2.8999999999999999</v>
      </c>
      <c r="AA2087" s="119">
        <v>2.5600000000000001</v>
      </c>
      <c r="AB2087" s="120">
        <v>2.4399999999999999</v>
      </c>
      <c r="AC2087" s="116">
        <f>AVERAGE(E2087:AB2087)</f>
        <v>8.3383333333333347</v>
      </c>
      <c r="AD2087" s="122"/>
      <c r="AE2087" s="122"/>
      <c r="AF2087" s="123"/>
      <c r="AJ2087" s="9"/>
      <c r="AK2087" s="9"/>
      <c r="AL2087" s="9"/>
      <c r="AM2087" s="9"/>
    </row>
    <row r="2088">
      <c r="A2088" s="653"/>
      <c r="B2088" s="368"/>
      <c r="C2088" s="75" t="s">
        <v>23</v>
      </c>
      <c r="D2088" s="76"/>
      <c r="E2088" s="82">
        <f t="shared" ref="E2088:AB2088" si="1912">E2086/E2085</f>
        <v>0.64986737400530503</v>
      </c>
      <c r="F2088" s="83">
        <f t="shared" si="1912"/>
        <v>0.70270270270270274</v>
      </c>
      <c r="G2088" s="83">
        <f t="shared" si="1912"/>
        <v>0.72549019607843146</v>
      </c>
      <c r="H2088" s="83">
        <f t="shared" si="1912"/>
        <v>0.71002906976744196</v>
      </c>
      <c r="I2088" s="83">
        <f t="shared" si="1912"/>
        <v>0.65843895930620411</v>
      </c>
      <c r="J2088" s="83">
        <f t="shared" si="1912"/>
        <v>0.54463784390791692</v>
      </c>
      <c r="K2088" s="83">
        <f t="shared" si="1912"/>
        <v>0.45411985018726592</v>
      </c>
      <c r="L2088" s="83">
        <f t="shared" si="1912"/>
        <v>0.39316608996539798</v>
      </c>
      <c r="M2088" s="83">
        <f t="shared" si="1912"/>
        <v>0.38661710037174718</v>
      </c>
      <c r="N2088" s="83">
        <f t="shared" si="1912"/>
        <v>0.39498432601880878</v>
      </c>
      <c r="O2088" s="83">
        <f t="shared" si="1912"/>
        <v>0.39432176656151419</v>
      </c>
      <c r="P2088" s="83">
        <f t="shared" si="1912"/>
        <v>0.43812709030100333</v>
      </c>
      <c r="Q2088" s="83">
        <f t="shared" si="1912"/>
        <v>0.46308724832214765</v>
      </c>
      <c r="R2088" s="83">
        <f t="shared" si="1912"/>
        <v>0.46875</v>
      </c>
      <c r="S2088" s="83">
        <f t="shared" si="1912"/>
        <v>0.49190938511326859</v>
      </c>
      <c r="T2088" s="83">
        <f t="shared" si="1912"/>
        <v>0.47422680412371132</v>
      </c>
      <c r="U2088" s="83">
        <f t="shared" si="1912"/>
        <v>0.50519031141868509</v>
      </c>
      <c r="V2088" s="83">
        <f t="shared" si="1912"/>
        <v>0.473015873015873</v>
      </c>
      <c r="W2088" s="83">
        <f t="shared" si="1912"/>
        <v>0.51056338028169013</v>
      </c>
      <c r="X2088" s="83">
        <f t="shared" si="1912"/>
        <v>0.52264808362369342</v>
      </c>
      <c r="Y2088" s="83">
        <f t="shared" si="1912"/>
        <v>0.51102941176470595</v>
      </c>
      <c r="Z2088" s="83">
        <f t="shared" si="1912"/>
        <v>0.51200000000000001</v>
      </c>
      <c r="AA2088" s="83">
        <f t="shared" si="1912"/>
        <v>0.58333333333333337</v>
      </c>
      <c r="AB2088" s="84">
        <f t="shared" si="1912"/>
        <v>0.69090909090909092</v>
      </c>
      <c r="AC2088" s="124"/>
      <c r="AD2088" s="117"/>
      <c r="AE2088" s="78"/>
      <c r="AF2088" s="79"/>
      <c r="AJ2088" s="9"/>
      <c r="AK2088" s="9"/>
      <c r="AL2088" s="9"/>
      <c r="AM2088" s="9"/>
    </row>
    <row r="2089">
      <c r="A2089" s="742"/>
      <c r="B2089" s="743"/>
      <c r="C2089" s="127" t="s">
        <v>37</v>
      </c>
      <c r="D2089" s="94"/>
      <c r="E2089" s="128">
        <f t="shared" ref="E2089:AB2089" si="1913">SQRT(E2085*E2085+E2086*E2086)/E2084/1.73</f>
        <v>19.395021620034107</v>
      </c>
      <c r="F2089" s="129">
        <f t="shared" si="1913"/>
        <v>18.777098203595418</v>
      </c>
      <c r="G2089" s="129">
        <f t="shared" si="1913"/>
        <v>17.601116705099489</v>
      </c>
      <c r="H2089" s="129">
        <f t="shared" si="1913"/>
        <v>18.131526549779988</v>
      </c>
      <c r="I2089" s="129">
        <f t="shared" si="1913"/>
        <v>19.337084427953751</v>
      </c>
      <c r="J2089" s="129">
        <f t="shared" si="1913"/>
        <v>21.850238746446429</v>
      </c>
      <c r="K2089" s="129">
        <f t="shared" si="1913"/>
        <v>25.346354036141783</v>
      </c>
      <c r="L2089" s="129">
        <f t="shared" si="1913"/>
        <v>27.300331307544095</v>
      </c>
      <c r="M2089" s="129">
        <f t="shared" si="1913"/>
        <v>9.580899282597823</v>
      </c>
      <c r="N2089" s="129">
        <f t="shared" si="1913"/>
        <v>3.7871209990840899</v>
      </c>
      <c r="O2089" s="129">
        <f t="shared" si="1913"/>
        <v>3.7625259506457849</v>
      </c>
      <c r="P2089" s="129">
        <f t="shared" si="1913"/>
        <v>3.5975727567629558</v>
      </c>
      <c r="Q2089" s="129">
        <f t="shared" si="1913"/>
        <v>3.6123283901477303</v>
      </c>
      <c r="R2089" s="129">
        <f t="shared" si="1913"/>
        <v>3.5154096182241319</v>
      </c>
      <c r="S2089" s="129">
        <f t="shared" si="1913"/>
        <v>3.7951005187368638</v>
      </c>
      <c r="T2089" s="129">
        <f t="shared" si="1913"/>
        <v>3.556140675022589</v>
      </c>
      <c r="U2089" s="129">
        <f t="shared" si="1913"/>
        <v>3.508138780033172</v>
      </c>
      <c r="V2089" s="129">
        <f t="shared" si="1913"/>
        <v>3.8329841280671153</v>
      </c>
      <c r="W2089" s="129">
        <f t="shared" si="1913"/>
        <v>3.5108679713338393</v>
      </c>
      <c r="X2089" s="129">
        <f t="shared" si="1913"/>
        <v>3.5452228328622377</v>
      </c>
      <c r="Y2089" s="129">
        <f t="shared" si="1913"/>
        <v>3.3663623655772277</v>
      </c>
      <c r="Z2089" s="129">
        <f t="shared" si="1913"/>
        <v>3.0953008470003893</v>
      </c>
      <c r="AA2089" s="129">
        <f t="shared" si="1913"/>
        <v>2.6202561528035981</v>
      </c>
      <c r="AB2089" s="131">
        <f t="shared" si="1913"/>
        <v>2.2144385992491538</v>
      </c>
      <c r="AC2089" s="189">
        <f>AVERAGE(E2089:AB2089)</f>
        <v>9.5266433943643243</v>
      </c>
      <c r="AD2089" s="373">
        <f>(AC2087-AC2089)/AC2087</f>
        <v>-0.1425117003035366</v>
      </c>
      <c r="AE2089" s="129"/>
      <c r="AF2089" s="131"/>
      <c r="AJ2089" s="64"/>
      <c r="AK2089" s="64"/>
      <c r="AL2089" s="9"/>
      <c r="AM2089" s="64"/>
    </row>
    <row r="2090">
      <c r="A2090" s="652" t="s">
        <v>133</v>
      </c>
      <c r="B2090" s="367" t="s">
        <v>61</v>
      </c>
      <c r="C2090" s="67" t="s">
        <v>18</v>
      </c>
      <c r="D2090" s="68"/>
      <c r="E2090" s="69"/>
      <c r="F2090" s="70"/>
      <c r="G2090" s="70"/>
      <c r="H2090" s="70"/>
      <c r="I2090" s="70"/>
      <c r="J2090" s="70"/>
      <c r="K2090" s="70"/>
      <c r="L2090" s="70"/>
      <c r="M2090" s="70"/>
      <c r="N2090" s="70"/>
      <c r="O2090" s="70"/>
      <c r="P2090" s="70"/>
      <c r="Q2090" s="70"/>
      <c r="R2090" s="70"/>
      <c r="S2090" s="70"/>
      <c r="T2090" s="70"/>
      <c r="U2090" s="70"/>
      <c r="V2090" s="70"/>
      <c r="W2090" s="70"/>
      <c r="X2090" s="70"/>
      <c r="Y2090" s="70"/>
      <c r="Z2090" s="70"/>
      <c r="AA2090" s="70"/>
      <c r="AB2090" s="71"/>
      <c r="AC2090" s="278">
        <f t="shared" ref="AC2090:AC2091" si="1914">SUM(E2090:AB2090)</f>
        <v>0</v>
      </c>
      <c r="AD2090" s="112">
        <f>MIN(E2090:AB2090)</f>
        <v>0</v>
      </c>
      <c r="AE2090" s="109">
        <v>100</v>
      </c>
      <c r="AF2090" s="110">
        <v>20</v>
      </c>
      <c r="AJ2090" s="9"/>
      <c r="AK2090" s="9"/>
      <c r="AL2090" s="9"/>
      <c r="AM2090" s="9"/>
    </row>
    <row r="2091">
      <c r="A2091" s="653"/>
      <c r="B2091" s="368"/>
      <c r="C2091" s="75" t="s">
        <v>20</v>
      </c>
      <c r="D2091" s="76"/>
      <c r="E2091" s="386"/>
      <c r="F2091" s="387"/>
      <c r="G2091" s="387"/>
      <c r="H2091" s="387"/>
      <c r="I2091" s="387"/>
      <c r="J2091" s="387"/>
      <c r="K2091" s="387"/>
      <c r="L2091" s="387"/>
      <c r="M2091" s="387"/>
      <c r="N2091" s="387"/>
      <c r="O2091" s="387"/>
      <c r="P2091" s="387"/>
      <c r="Q2091" s="387"/>
      <c r="R2091" s="387"/>
      <c r="S2091" s="387"/>
      <c r="T2091" s="387"/>
      <c r="U2091" s="387"/>
      <c r="V2091" s="387"/>
      <c r="W2091" s="387"/>
      <c r="X2091" s="387"/>
      <c r="Y2091" s="387"/>
      <c r="Z2091" s="387"/>
      <c r="AA2091" s="387"/>
      <c r="AB2091" s="388"/>
      <c r="AC2091" s="280">
        <f t="shared" si="1914"/>
        <v>0</v>
      </c>
      <c r="AD2091" s="117"/>
      <c r="AE2091" s="78"/>
      <c r="AF2091" s="79"/>
      <c r="AJ2091" s="81"/>
      <c r="AK2091" s="497"/>
      <c r="AL2091" s="81"/>
      <c r="AM2091" s="9"/>
    </row>
    <row r="2092">
      <c r="A2092" s="653"/>
      <c r="B2092" s="368"/>
      <c r="C2092" s="75" t="s">
        <v>21</v>
      </c>
      <c r="D2092" s="76"/>
      <c r="E2092" s="118"/>
      <c r="F2092" s="119"/>
      <c r="G2092" s="119"/>
      <c r="H2092" s="119"/>
      <c r="I2092" s="119"/>
      <c r="J2092" s="119"/>
      <c r="K2092" s="119"/>
      <c r="L2092" s="119"/>
      <c r="M2092" s="119"/>
      <c r="N2092" s="119"/>
      <c r="O2092" s="119"/>
      <c r="P2092" s="119"/>
      <c r="Q2092" s="119"/>
      <c r="R2092" s="119"/>
      <c r="S2092" s="119"/>
      <c r="T2092" s="119"/>
      <c r="U2092" s="119"/>
      <c r="V2092" s="119"/>
      <c r="W2092" s="119"/>
      <c r="X2092" s="119"/>
      <c r="Y2092" s="119"/>
      <c r="Z2092" s="119"/>
      <c r="AA2092" s="119"/>
      <c r="AB2092" s="120"/>
      <c r="AC2092" s="280"/>
      <c r="AD2092" s="122"/>
      <c r="AE2092" s="122"/>
      <c r="AF2092" s="123"/>
      <c r="AJ2092" s="9"/>
      <c r="AK2092" s="9"/>
      <c r="AL2092" s="9"/>
      <c r="AM2092" s="9"/>
    </row>
    <row r="2093">
      <c r="A2093" s="653"/>
      <c r="B2093" s="368"/>
      <c r="C2093" s="75" t="s">
        <v>23</v>
      </c>
      <c r="D2093" s="76"/>
      <c r="E2093" s="82" t="e">
        <f t="shared" ref="E2093:AB2093" si="1915">E2091/E2090</f>
        <v>#DIV/0!</v>
      </c>
      <c r="F2093" s="83" t="e">
        <f t="shared" si="1915"/>
        <v>#DIV/0!</v>
      </c>
      <c r="G2093" s="83" t="e">
        <f t="shared" si="1915"/>
        <v>#DIV/0!</v>
      </c>
      <c r="H2093" s="83" t="e">
        <f t="shared" si="1915"/>
        <v>#DIV/0!</v>
      </c>
      <c r="I2093" s="83" t="e">
        <f t="shared" si="1915"/>
        <v>#DIV/0!</v>
      </c>
      <c r="J2093" s="83" t="e">
        <f t="shared" si="1915"/>
        <v>#DIV/0!</v>
      </c>
      <c r="K2093" s="83" t="e">
        <f t="shared" si="1915"/>
        <v>#DIV/0!</v>
      </c>
      <c r="L2093" s="83" t="e">
        <f t="shared" si="1915"/>
        <v>#DIV/0!</v>
      </c>
      <c r="M2093" s="83" t="e">
        <f t="shared" si="1915"/>
        <v>#DIV/0!</v>
      </c>
      <c r="N2093" s="83" t="e">
        <f t="shared" si="1915"/>
        <v>#DIV/0!</v>
      </c>
      <c r="O2093" s="83" t="e">
        <f t="shared" si="1915"/>
        <v>#DIV/0!</v>
      </c>
      <c r="P2093" s="83" t="e">
        <f t="shared" si="1915"/>
        <v>#DIV/0!</v>
      </c>
      <c r="Q2093" s="83" t="e">
        <f t="shared" si="1915"/>
        <v>#DIV/0!</v>
      </c>
      <c r="R2093" s="83" t="e">
        <f t="shared" si="1915"/>
        <v>#DIV/0!</v>
      </c>
      <c r="S2093" s="83" t="e">
        <f t="shared" si="1915"/>
        <v>#DIV/0!</v>
      </c>
      <c r="T2093" s="83" t="e">
        <f t="shared" si="1915"/>
        <v>#DIV/0!</v>
      </c>
      <c r="U2093" s="83" t="e">
        <f t="shared" si="1915"/>
        <v>#DIV/0!</v>
      </c>
      <c r="V2093" s="83" t="e">
        <f t="shared" si="1915"/>
        <v>#DIV/0!</v>
      </c>
      <c r="W2093" s="83" t="e">
        <f t="shared" si="1915"/>
        <v>#DIV/0!</v>
      </c>
      <c r="X2093" s="83" t="e">
        <f t="shared" si="1915"/>
        <v>#DIV/0!</v>
      </c>
      <c r="Y2093" s="83" t="e">
        <f t="shared" si="1915"/>
        <v>#DIV/0!</v>
      </c>
      <c r="Z2093" s="83" t="e">
        <f t="shared" si="1915"/>
        <v>#DIV/0!</v>
      </c>
      <c r="AA2093" s="83" t="e">
        <f t="shared" si="1915"/>
        <v>#DIV/0!</v>
      </c>
      <c r="AB2093" s="84" t="e">
        <f t="shared" si="1915"/>
        <v>#DIV/0!</v>
      </c>
      <c r="AC2093" s="76"/>
      <c r="AD2093" s="117"/>
      <c r="AE2093" s="78"/>
      <c r="AF2093" s="79"/>
      <c r="AJ2093" s="9"/>
      <c r="AK2093" s="9"/>
      <c r="AL2093" s="9"/>
      <c r="AM2093" s="9"/>
    </row>
    <row r="2094">
      <c r="A2094" s="742"/>
      <c r="B2094" s="743"/>
      <c r="C2094" s="127" t="s">
        <v>37</v>
      </c>
      <c r="D2094" s="94"/>
      <c r="E2094" s="128">
        <f t="shared" ref="E2094:AB2094" si="1916">SQRT(E2090*E2090+E2091*E2091)/E2084/1.73</f>
        <v>0</v>
      </c>
      <c r="F2094" s="129">
        <f t="shared" si="1916"/>
        <v>0</v>
      </c>
      <c r="G2094" s="129">
        <f t="shared" si="1916"/>
        <v>0</v>
      </c>
      <c r="H2094" s="129">
        <f t="shared" si="1916"/>
        <v>0</v>
      </c>
      <c r="I2094" s="129">
        <f t="shared" si="1916"/>
        <v>0</v>
      </c>
      <c r="J2094" s="129">
        <f t="shared" si="1916"/>
        <v>0</v>
      </c>
      <c r="K2094" s="129">
        <f t="shared" si="1916"/>
        <v>0</v>
      </c>
      <c r="L2094" s="129">
        <f t="shared" si="1916"/>
        <v>0</v>
      </c>
      <c r="M2094" s="129">
        <f t="shared" si="1916"/>
        <v>0</v>
      </c>
      <c r="N2094" s="129">
        <f t="shared" si="1916"/>
        <v>0</v>
      </c>
      <c r="O2094" s="129">
        <f t="shared" si="1916"/>
        <v>0</v>
      </c>
      <c r="P2094" s="129">
        <f t="shared" si="1916"/>
        <v>0</v>
      </c>
      <c r="Q2094" s="129">
        <f t="shared" si="1916"/>
        <v>0</v>
      </c>
      <c r="R2094" s="129">
        <f t="shared" si="1916"/>
        <v>0</v>
      </c>
      <c r="S2094" s="129">
        <f t="shared" si="1916"/>
        <v>0</v>
      </c>
      <c r="T2094" s="129">
        <f t="shared" si="1916"/>
        <v>0</v>
      </c>
      <c r="U2094" s="129">
        <f t="shared" si="1916"/>
        <v>0</v>
      </c>
      <c r="V2094" s="129">
        <f t="shared" si="1916"/>
        <v>0</v>
      </c>
      <c r="W2094" s="129">
        <f t="shared" si="1916"/>
        <v>0</v>
      </c>
      <c r="X2094" s="129">
        <f t="shared" si="1916"/>
        <v>0</v>
      </c>
      <c r="Y2094" s="129">
        <f t="shared" si="1916"/>
        <v>0</v>
      </c>
      <c r="Z2094" s="129">
        <f t="shared" si="1916"/>
        <v>0</v>
      </c>
      <c r="AA2094" s="129">
        <f t="shared" si="1916"/>
        <v>0</v>
      </c>
      <c r="AB2094" s="131">
        <f t="shared" si="1916"/>
        <v>0</v>
      </c>
      <c r="AC2094" s="284">
        <f>AVERAGE(E2094:AB2094)</f>
        <v>0</v>
      </c>
      <c r="AD2094" s="373" t="e">
        <f>(AC2092-AC2094)/AC2092</f>
        <v>#DIV/0!</v>
      </c>
      <c r="AE2094" s="129"/>
      <c r="AF2094" s="131"/>
      <c r="AJ2094" s="64"/>
      <c r="AK2094" s="64"/>
      <c r="AL2094" s="9"/>
      <c r="AM2094" s="64"/>
    </row>
    <row r="2095">
      <c r="A2095" s="652" t="s">
        <v>131</v>
      </c>
      <c r="B2095" s="367" t="s">
        <v>418</v>
      </c>
      <c r="C2095" s="67" t="s">
        <v>18</v>
      </c>
      <c r="D2095" s="68" t="s">
        <v>29</v>
      </c>
      <c r="E2095" s="69">
        <v>3.3999999999999999</v>
      </c>
      <c r="F2095" s="70">
        <v>3.3999999999999999</v>
      </c>
      <c r="G2095" s="70">
        <v>1.6000000000000001</v>
      </c>
      <c r="H2095" s="70">
        <v>1.6000000000000001</v>
      </c>
      <c r="I2095" s="70">
        <v>1.6000000000000001</v>
      </c>
      <c r="J2095" s="70">
        <v>1.8</v>
      </c>
      <c r="K2095" s="70">
        <v>2.6000000000000001</v>
      </c>
      <c r="L2095" s="70">
        <v>2.7999999999999998</v>
      </c>
      <c r="M2095" s="70">
        <v>3</v>
      </c>
      <c r="N2095" s="70">
        <v>2.7999999999999998</v>
      </c>
      <c r="O2095" s="70">
        <v>3</v>
      </c>
      <c r="P2095" s="70">
        <v>3</v>
      </c>
      <c r="Q2095" s="70">
        <v>3.2000000000000002</v>
      </c>
      <c r="R2095" s="70">
        <v>3.3999999999999999</v>
      </c>
      <c r="S2095" s="70">
        <v>3</v>
      </c>
      <c r="T2095" s="70">
        <v>2.7999999999999998</v>
      </c>
      <c r="U2095" s="70">
        <v>2.7999999999999998</v>
      </c>
      <c r="V2095" s="70">
        <v>2.7999999999999998</v>
      </c>
      <c r="W2095" s="70">
        <v>2.6000000000000001</v>
      </c>
      <c r="X2095" s="70">
        <v>2.3999999999999999</v>
      </c>
      <c r="Y2095" s="70">
        <v>2.3999999999999999</v>
      </c>
      <c r="Z2095" s="70">
        <v>2.2000000000000002</v>
      </c>
      <c r="AA2095" s="70">
        <v>1.8</v>
      </c>
      <c r="AB2095" s="71">
        <v>3.2000000000000002</v>
      </c>
      <c r="AC2095" s="278">
        <f t="shared" ref="AC2095:AC2096" si="1917">SUM(E2095:AB2095)</f>
        <v>63.199999999999996</v>
      </c>
      <c r="AD2095" s="112">
        <f>MIN(E2095:AB2095)</f>
        <v>1.6000000000000001</v>
      </c>
      <c r="AE2095" s="109">
        <v>100</v>
      </c>
      <c r="AF2095" s="110">
        <v>20</v>
      </c>
      <c r="AJ2095" s="9"/>
      <c r="AK2095" s="9"/>
      <c r="AL2095" s="9"/>
      <c r="AM2095" s="9"/>
    </row>
    <row r="2096">
      <c r="A2096" s="653"/>
      <c r="B2096" s="368"/>
      <c r="C2096" s="75" t="s">
        <v>20</v>
      </c>
      <c r="D2096" s="76" t="s">
        <v>29</v>
      </c>
      <c r="E2096" s="386">
        <v>2.7999999999999998</v>
      </c>
      <c r="F2096" s="387">
        <v>2.6000000000000001</v>
      </c>
      <c r="G2096" s="387">
        <v>3.2000000000000002</v>
      </c>
      <c r="H2096" s="387">
        <v>3.2000000000000002</v>
      </c>
      <c r="I2096" s="387">
        <v>3.3999999999999999</v>
      </c>
      <c r="J2096" s="387">
        <v>3.3999999999999999</v>
      </c>
      <c r="K2096" s="387">
        <v>3.3999999999999999</v>
      </c>
      <c r="L2096" s="387">
        <v>3.3999999999999999</v>
      </c>
      <c r="M2096" s="387">
        <v>3.2000000000000002</v>
      </c>
      <c r="N2096" s="387">
        <v>3.2000000000000002</v>
      </c>
      <c r="O2096" s="387">
        <v>3.2000000000000002</v>
      </c>
      <c r="P2096" s="387">
        <v>3.2000000000000002</v>
      </c>
      <c r="Q2096" s="387">
        <v>3.6000000000000001</v>
      </c>
      <c r="R2096" s="387">
        <v>3.6000000000000001</v>
      </c>
      <c r="S2096" s="387">
        <v>3.2000000000000002</v>
      </c>
      <c r="T2096" s="387">
        <v>3</v>
      </c>
      <c r="U2096" s="387">
        <v>3.2000000000000002</v>
      </c>
      <c r="V2096" s="387">
        <v>3</v>
      </c>
      <c r="W2096" s="387">
        <v>3.2000000000000002</v>
      </c>
      <c r="X2096" s="387">
        <v>2.7999999999999998</v>
      </c>
      <c r="Y2096" s="387">
        <v>3</v>
      </c>
      <c r="Z2096" s="387">
        <v>2.7999999999999998</v>
      </c>
      <c r="AA2096" s="387">
        <v>2.6000000000000001</v>
      </c>
      <c r="AB2096" s="388">
        <v>2.3999999999999999</v>
      </c>
      <c r="AC2096" s="280">
        <f t="shared" si="1917"/>
        <v>74.600000000000009</v>
      </c>
      <c r="AD2096" s="117"/>
      <c r="AE2096" s="78"/>
      <c r="AF2096" s="79"/>
      <c r="AJ2096" s="81"/>
      <c r="AK2096" s="497"/>
      <c r="AL2096" s="81"/>
      <c r="AM2096" s="9"/>
    </row>
    <row r="2097">
      <c r="A2097" s="653"/>
      <c r="B2097" s="368"/>
      <c r="C2097" s="75" t="s">
        <v>21</v>
      </c>
      <c r="D2097" s="76" t="s">
        <v>22</v>
      </c>
      <c r="E2097" s="118">
        <v>1</v>
      </c>
      <c r="F2097" s="119">
        <v>0</v>
      </c>
      <c r="G2097" s="119">
        <v>0</v>
      </c>
      <c r="H2097" s="119">
        <v>1</v>
      </c>
      <c r="I2097" s="119">
        <v>0</v>
      </c>
      <c r="J2097" s="119">
        <v>0</v>
      </c>
      <c r="K2097" s="119">
        <v>1</v>
      </c>
      <c r="L2097" s="119">
        <v>1</v>
      </c>
      <c r="M2097" s="119">
        <v>1</v>
      </c>
      <c r="N2097" s="119">
        <v>1</v>
      </c>
      <c r="O2097" s="119">
        <v>1</v>
      </c>
      <c r="P2097" s="119">
        <v>1</v>
      </c>
      <c r="Q2097" s="119">
        <v>0</v>
      </c>
      <c r="R2097" s="119">
        <v>1</v>
      </c>
      <c r="S2097" s="119">
        <v>0</v>
      </c>
      <c r="T2097" s="119">
        <v>0</v>
      </c>
      <c r="U2097" s="119">
        <v>1</v>
      </c>
      <c r="V2097" s="119">
        <v>1</v>
      </c>
      <c r="W2097" s="119">
        <v>1</v>
      </c>
      <c r="X2097" s="119">
        <v>1</v>
      </c>
      <c r="Y2097" s="119">
        <v>1</v>
      </c>
      <c r="Z2097" s="119">
        <v>1</v>
      </c>
      <c r="AA2097" s="119">
        <v>0</v>
      </c>
      <c r="AB2097" s="120">
        <v>0</v>
      </c>
      <c r="AC2097" s="280">
        <f>AVERAGE(E2097:AB2097)</f>
        <v>0.625</v>
      </c>
      <c r="AD2097" s="122"/>
      <c r="AE2097" s="122"/>
      <c r="AF2097" s="123"/>
      <c r="AJ2097" s="9"/>
      <c r="AK2097" s="9"/>
      <c r="AL2097" s="9"/>
      <c r="AM2097" s="9"/>
    </row>
    <row r="2098">
      <c r="A2098" s="653"/>
      <c r="B2098" s="368"/>
      <c r="C2098" s="75" t="s">
        <v>23</v>
      </c>
      <c r="D2098" s="76"/>
      <c r="E2098" s="82">
        <f t="shared" ref="E2098:AB2098" si="1918">E2096/E2095</f>
        <v>0.82352941176470584</v>
      </c>
      <c r="F2098" s="83">
        <f t="shared" si="1918"/>
        <v>0.76470588235294124</v>
      </c>
      <c r="G2098" s="83">
        <f t="shared" si="1918"/>
        <v>2</v>
      </c>
      <c r="H2098" s="83">
        <f t="shared" si="1918"/>
        <v>2</v>
      </c>
      <c r="I2098" s="83">
        <f t="shared" si="1918"/>
        <v>2.125</v>
      </c>
      <c r="J2098" s="83">
        <f t="shared" si="1918"/>
        <v>1.8888888888888888</v>
      </c>
      <c r="K2098" s="83">
        <f t="shared" si="1918"/>
        <v>1.3076923076923077</v>
      </c>
      <c r="L2098" s="83">
        <f t="shared" si="1918"/>
        <v>1.2142857142857144</v>
      </c>
      <c r="M2098" s="83">
        <f t="shared" si="1918"/>
        <v>1.0666666666666667</v>
      </c>
      <c r="N2098" s="83">
        <f t="shared" si="1918"/>
        <v>1.142857142857143</v>
      </c>
      <c r="O2098" s="83">
        <f t="shared" si="1918"/>
        <v>1.0666666666666667</v>
      </c>
      <c r="P2098" s="83">
        <f t="shared" si="1918"/>
        <v>1.0666666666666667</v>
      </c>
      <c r="Q2098" s="83">
        <f t="shared" si="1918"/>
        <v>1.125</v>
      </c>
      <c r="R2098" s="83">
        <f t="shared" si="1918"/>
        <v>1.0588235294117647</v>
      </c>
      <c r="S2098" s="83">
        <f t="shared" si="1918"/>
        <v>1.0666666666666667</v>
      </c>
      <c r="T2098" s="83">
        <f t="shared" si="1918"/>
        <v>1.0714285714285714</v>
      </c>
      <c r="U2098" s="83">
        <f t="shared" si="1918"/>
        <v>1.142857142857143</v>
      </c>
      <c r="V2098" s="83">
        <f t="shared" si="1918"/>
        <v>1.0714285714285714</v>
      </c>
      <c r="W2098" s="83">
        <f t="shared" si="1918"/>
        <v>1.2307692307692308</v>
      </c>
      <c r="X2098" s="83">
        <f t="shared" si="1918"/>
        <v>1.1666666666666667</v>
      </c>
      <c r="Y2098" s="83">
        <f t="shared" si="1918"/>
        <v>1.25</v>
      </c>
      <c r="Z2098" s="83">
        <f t="shared" si="1918"/>
        <v>1.2727272727272725</v>
      </c>
      <c r="AA2098" s="83">
        <f t="shared" si="1918"/>
        <v>1.4444444444444444</v>
      </c>
      <c r="AB2098" s="84">
        <f t="shared" si="1918"/>
        <v>0.74999999999999989</v>
      </c>
      <c r="AC2098" s="76"/>
      <c r="AD2098" s="117"/>
      <c r="AE2098" s="78"/>
      <c r="AF2098" s="79"/>
      <c r="AJ2098" s="9"/>
      <c r="AK2098" s="9"/>
      <c r="AL2098" s="9"/>
      <c r="AM2098" s="9"/>
    </row>
    <row r="2099">
      <c r="A2099" s="742"/>
      <c r="B2099" s="743"/>
      <c r="C2099" s="127" t="s">
        <v>37</v>
      </c>
      <c r="D2099" s="94"/>
      <c r="E2099" s="128">
        <f t="shared" ref="E2099:AB2099" si="1919">SQRT(E2095*E2095+E2096*E2096)/E2084/1.73</f>
        <v>0.23749801080089339</v>
      </c>
      <c r="F2099" s="129">
        <f t="shared" si="1919"/>
        <v>0.2338465482810046</v>
      </c>
      <c r="G2099" s="129">
        <f t="shared" si="1919"/>
        <v>0.19219700260006362</v>
      </c>
      <c r="H2099" s="129">
        <f t="shared" si="1919"/>
        <v>0.19219700260006362</v>
      </c>
      <c r="I2099" s="129">
        <f t="shared" si="1919"/>
        <v>0.20242843766928589</v>
      </c>
      <c r="J2099" s="129">
        <f t="shared" si="1919"/>
        <v>0.20724546338849362</v>
      </c>
      <c r="K2099" s="129">
        <f t="shared" si="1919"/>
        <v>0.23122397016944191</v>
      </c>
      <c r="L2099" s="129">
        <f t="shared" si="1919"/>
        <v>0.24201318210889516</v>
      </c>
      <c r="M2099" s="129">
        <f t="shared" si="1919"/>
        <v>0.24285996721658928</v>
      </c>
      <c r="N2099" s="129">
        <f t="shared" si="1919"/>
        <v>0.23475044719533708</v>
      </c>
      <c r="O2099" s="129">
        <f t="shared" si="1919"/>
        <v>0.24216409338502309</v>
      </c>
      <c r="P2099" s="129">
        <f t="shared" si="1919"/>
        <v>0.24170238872651972</v>
      </c>
      <c r="Q2099" s="129">
        <f t="shared" si="1919"/>
        <v>0.26490806066982281</v>
      </c>
      <c r="R2099" s="129">
        <f t="shared" si="1919"/>
        <v>0.27364180424496176</v>
      </c>
      <c r="S2099" s="129">
        <f t="shared" si="1919"/>
        <v>0.24170238872651972</v>
      </c>
      <c r="T2099" s="129">
        <f t="shared" si="1919"/>
        <v>0.226557403522127</v>
      </c>
      <c r="U2099" s="129">
        <f t="shared" si="1919"/>
        <v>0.23035025137161941</v>
      </c>
      <c r="V2099" s="129">
        <f t="shared" si="1919"/>
        <v>0.22569514889406944</v>
      </c>
      <c r="W2099" s="129">
        <f t="shared" si="1919"/>
        <v>0.22698076661809308</v>
      </c>
      <c r="X2099" s="129">
        <f t="shared" si="1919"/>
        <v>0.20186425944326689</v>
      </c>
      <c r="Y2099" s="129">
        <f t="shared" si="1919"/>
        <v>0.21170035555247824</v>
      </c>
      <c r="Z2099" s="129">
        <f t="shared" si="1919"/>
        <v>0.19621763435327733</v>
      </c>
      <c r="AA2099" s="129">
        <f t="shared" si="1919"/>
        <v>0.17542285623292134</v>
      </c>
      <c r="AB2099" s="131">
        <f t="shared" si="1919"/>
        <v>0.22083464453903529</v>
      </c>
      <c r="AC2099" s="284">
        <f>AVERAGE(E2099:AB2099)</f>
        <v>0.22483342034624179</v>
      </c>
      <c r="AD2099" s="373">
        <f>(AC2097-AC2099)/AC2097</f>
        <v>0.6402665274460132</v>
      </c>
      <c r="AE2099" s="129"/>
      <c r="AF2099" s="131"/>
      <c r="AJ2099" s="64"/>
      <c r="AK2099" s="64"/>
      <c r="AL2099" s="9"/>
      <c r="AM2099" s="64"/>
    </row>
    <row r="2100">
      <c r="A2100" s="652" t="s">
        <v>91</v>
      </c>
      <c r="B2100" s="367" t="s">
        <v>415</v>
      </c>
      <c r="C2100" s="67" t="s">
        <v>18</v>
      </c>
      <c r="D2100" s="68" t="s">
        <v>15</v>
      </c>
      <c r="E2100" s="69">
        <v>0</v>
      </c>
      <c r="F2100" s="70">
        <v>0</v>
      </c>
      <c r="G2100" s="70">
        <v>0</v>
      </c>
      <c r="H2100" s="70">
        <v>0</v>
      </c>
      <c r="I2100" s="70">
        <v>0</v>
      </c>
      <c r="J2100" s="70">
        <v>0</v>
      </c>
      <c r="K2100" s="70">
        <v>0</v>
      </c>
      <c r="L2100" s="70">
        <v>0</v>
      </c>
      <c r="M2100" s="70">
        <v>0</v>
      </c>
      <c r="N2100" s="70">
        <v>0</v>
      </c>
      <c r="O2100" s="70">
        <v>0</v>
      </c>
      <c r="P2100" s="70">
        <v>0</v>
      </c>
      <c r="Q2100" s="70">
        <v>0</v>
      </c>
      <c r="R2100" s="70">
        <v>0</v>
      </c>
      <c r="S2100" s="70">
        <v>0</v>
      </c>
      <c r="T2100" s="70">
        <v>0</v>
      </c>
      <c r="U2100" s="70">
        <v>0</v>
      </c>
      <c r="V2100" s="70">
        <v>0</v>
      </c>
      <c r="W2100" s="70">
        <v>0</v>
      </c>
      <c r="X2100" s="70">
        <v>0</v>
      </c>
      <c r="Y2100" s="70">
        <v>0</v>
      </c>
      <c r="Z2100" s="70">
        <v>0</v>
      </c>
      <c r="AA2100" s="70">
        <v>0</v>
      </c>
      <c r="AB2100" s="71">
        <v>0</v>
      </c>
      <c r="AC2100" s="278">
        <f t="shared" ref="AC2100:AC2101" si="1920">SUM(E2100:AB2100)</f>
        <v>0</v>
      </c>
      <c r="AD2100" s="112">
        <f>MIN(E2100:AB2100)</f>
        <v>0</v>
      </c>
      <c r="AE2100" s="109">
        <v>100</v>
      </c>
      <c r="AF2100" s="110">
        <v>20</v>
      </c>
      <c r="AJ2100" s="9"/>
      <c r="AK2100" s="9"/>
      <c r="AL2100" s="9"/>
      <c r="AM2100" s="9"/>
    </row>
    <row r="2101">
      <c r="A2101" s="653"/>
      <c r="B2101" s="368"/>
      <c r="C2101" s="75" t="s">
        <v>20</v>
      </c>
      <c r="D2101" s="76" t="s">
        <v>15</v>
      </c>
      <c r="E2101" s="386">
        <v>0</v>
      </c>
      <c r="F2101" s="387">
        <v>0</v>
      </c>
      <c r="G2101" s="387">
        <v>0</v>
      </c>
      <c r="H2101" s="387">
        <v>0</v>
      </c>
      <c r="I2101" s="387">
        <v>0</v>
      </c>
      <c r="J2101" s="387">
        <v>0</v>
      </c>
      <c r="K2101" s="387">
        <v>0</v>
      </c>
      <c r="L2101" s="387">
        <v>0</v>
      </c>
      <c r="M2101" s="387">
        <v>0</v>
      </c>
      <c r="N2101" s="387">
        <v>0</v>
      </c>
      <c r="O2101" s="387">
        <v>0</v>
      </c>
      <c r="P2101" s="387">
        <v>0</v>
      </c>
      <c r="Q2101" s="387">
        <v>0</v>
      </c>
      <c r="R2101" s="387">
        <v>0</v>
      </c>
      <c r="S2101" s="387">
        <v>0</v>
      </c>
      <c r="T2101" s="387">
        <v>0</v>
      </c>
      <c r="U2101" s="387">
        <v>0</v>
      </c>
      <c r="V2101" s="387">
        <v>0</v>
      </c>
      <c r="W2101" s="387">
        <v>0</v>
      </c>
      <c r="X2101" s="387">
        <v>0</v>
      </c>
      <c r="Y2101" s="387">
        <v>0</v>
      </c>
      <c r="Z2101" s="387">
        <v>0</v>
      </c>
      <c r="AA2101" s="387">
        <v>0</v>
      </c>
      <c r="AB2101" s="388">
        <v>0</v>
      </c>
      <c r="AC2101" s="280">
        <f t="shared" si="1920"/>
        <v>0</v>
      </c>
      <c r="AD2101" s="117"/>
      <c r="AE2101" s="78"/>
      <c r="AF2101" s="79"/>
      <c r="AJ2101" s="81"/>
      <c r="AK2101" s="497"/>
      <c r="AL2101" s="81"/>
      <c r="AM2101" s="9"/>
    </row>
    <row r="2102">
      <c r="A2102" s="653"/>
      <c r="B2102" s="368"/>
      <c r="C2102" s="75" t="s">
        <v>21</v>
      </c>
      <c r="D2102" s="76" t="s">
        <v>22</v>
      </c>
      <c r="E2102" s="118">
        <v>0.22</v>
      </c>
      <c r="F2102" s="119">
        <v>0.26000000000000001</v>
      </c>
      <c r="G2102" s="119">
        <v>0.17999999999999999</v>
      </c>
      <c r="H2102" s="119">
        <v>0.17999999999999999</v>
      </c>
      <c r="I2102" s="119">
        <v>0.22</v>
      </c>
      <c r="J2102" s="119">
        <v>0.26000000000000001</v>
      </c>
      <c r="K2102" s="119">
        <v>0.17999999999999999</v>
      </c>
      <c r="L2102" s="119">
        <v>0.16</v>
      </c>
      <c r="M2102" s="119">
        <v>0.16</v>
      </c>
      <c r="N2102" s="119">
        <v>0.23999999999999999</v>
      </c>
      <c r="O2102" s="119">
        <v>0.14000000000000001</v>
      </c>
      <c r="P2102" s="119">
        <v>0.26000000000000001</v>
      </c>
      <c r="Q2102" s="119">
        <v>0.32000000000000001</v>
      </c>
      <c r="R2102" s="119">
        <v>0.34000000000000002</v>
      </c>
      <c r="S2102" s="119">
        <v>0.23999999999999999</v>
      </c>
      <c r="T2102" s="119">
        <v>0.23999999999999999</v>
      </c>
      <c r="U2102" s="119">
        <v>0.14000000000000001</v>
      </c>
      <c r="V2102" s="119">
        <v>0.23999999999999999</v>
      </c>
      <c r="W2102" s="119">
        <v>0.38</v>
      </c>
      <c r="X2102" s="119">
        <v>0.23999999999999999</v>
      </c>
      <c r="Y2102" s="119">
        <v>0.28000000000000003</v>
      </c>
      <c r="Z2102" s="119">
        <v>0.22</v>
      </c>
      <c r="AA2102" s="119">
        <v>0.16</v>
      </c>
      <c r="AB2102" s="120">
        <v>0.17999999999999999</v>
      </c>
      <c r="AC2102" s="280">
        <f>AVERAGE(E2102:AB2102)</f>
        <v>0.22666666666666666</v>
      </c>
      <c r="AD2102" s="122"/>
      <c r="AE2102" s="122"/>
      <c r="AF2102" s="123"/>
      <c r="AJ2102" s="9"/>
      <c r="AK2102" s="9"/>
      <c r="AL2102" s="9"/>
      <c r="AM2102" s="9"/>
    </row>
    <row r="2103">
      <c r="A2103" s="653"/>
      <c r="B2103" s="368"/>
      <c r="C2103" s="75" t="s">
        <v>23</v>
      </c>
      <c r="D2103" s="76"/>
      <c r="E2103" s="82" t="e">
        <f t="shared" ref="E2103:AB2103" si="1921">E2101/E2100</f>
        <v>#DIV/0!</v>
      </c>
      <c r="F2103" s="83" t="e">
        <f t="shared" si="1921"/>
        <v>#DIV/0!</v>
      </c>
      <c r="G2103" s="83" t="e">
        <f t="shared" si="1921"/>
        <v>#DIV/0!</v>
      </c>
      <c r="H2103" s="83" t="e">
        <f t="shared" si="1921"/>
        <v>#DIV/0!</v>
      </c>
      <c r="I2103" s="83" t="e">
        <f t="shared" si="1921"/>
        <v>#DIV/0!</v>
      </c>
      <c r="J2103" s="83" t="e">
        <f t="shared" si="1921"/>
        <v>#DIV/0!</v>
      </c>
      <c r="K2103" s="83" t="e">
        <f t="shared" si="1921"/>
        <v>#DIV/0!</v>
      </c>
      <c r="L2103" s="83" t="e">
        <f t="shared" si="1921"/>
        <v>#DIV/0!</v>
      </c>
      <c r="M2103" s="83" t="e">
        <f t="shared" si="1921"/>
        <v>#DIV/0!</v>
      </c>
      <c r="N2103" s="83" t="e">
        <f t="shared" si="1921"/>
        <v>#DIV/0!</v>
      </c>
      <c r="O2103" s="83" t="e">
        <f t="shared" si="1921"/>
        <v>#DIV/0!</v>
      </c>
      <c r="P2103" s="83" t="e">
        <f t="shared" si="1921"/>
        <v>#DIV/0!</v>
      </c>
      <c r="Q2103" s="83" t="e">
        <f t="shared" si="1921"/>
        <v>#DIV/0!</v>
      </c>
      <c r="R2103" s="83" t="e">
        <f t="shared" si="1921"/>
        <v>#DIV/0!</v>
      </c>
      <c r="S2103" s="83" t="e">
        <f t="shared" si="1921"/>
        <v>#DIV/0!</v>
      </c>
      <c r="T2103" s="83" t="e">
        <f t="shared" si="1921"/>
        <v>#DIV/0!</v>
      </c>
      <c r="U2103" s="83" t="e">
        <f t="shared" si="1921"/>
        <v>#DIV/0!</v>
      </c>
      <c r="V2103" s="83" t="e">
        <f t="shared" si="1921"/>
        <v>#DIV/0!</v>
      </c>
      <c r="W2103" s="83" t="e">
        <f t="shared" si="1921"/>
        <v>#DIV/0!</v>
      </c>
      <c r="X2103" s="83" t="e">
        <f t="shared" si="1921"/>
        <v>#DIV/0!</v>
      </c>
      <c r="Y2103" s="83" t="e">
        <f t="shared" si="1921"/>
        <v>#DIV/0!</v>
      </c>
      <c r="Z2103" s="83" t="e">
        <f t="shared" si="1921"/>
        <v>#DIV/0!</v>
      </c>
      <c r="AA2103" s="83" t="e">
        <f t="shared" si="1921"/>
        <v>#DIV/0!</v>
      </c>
      <c r="AB2103" s="84" t="e">
        <f t="shared" si="1921"/>
        <v>#DIV/0!</v>
      </c>
      <c r="AC2103" s="76"/>
      <c r="AD2103" s="117"/>
      <c r="AE2103" s="78"/>
      <c r="AF2103" s="79"/>
      <c r="AJ2103" s="9"/>
      <c r="AK2103" s="9"/>
      <c r="AL2103" s="9"/>
      <c r="AM2103" s="9"/>
    </row>
    <row r="2104" ht="15.75" customHeight="1">
      <c r="A2104" s="742"/>
      <c r="B2104" s="743"/>
      <c r="C2104" s="127" t="s">
        <v>194</v>
      </c>
      <c r="D2104" s="94"/>
      <c r="E2104" s="128"/>
      <c r="F2104" s="129"/>
      <c r="G2104" s="129"/>
      <c r="H2104" s="129"/>
      <c r="I2104" s="129"/>
      <c r="J2104" s="129"/>
      <c r="K2104" s="129"/>
      <c r="L2104" s="129"/>
      <c r="M2104" s="129"/>
      <c r="N2104" s="129"/>
      <c r="O2104" s="129"/>
      <c r="P2104" s="129"/>
      <c r="Q2104" s="129"/>
      <c r="R2104" s="129"/>
      <c r="S2104" s="129"/>
      <c r="T2104" s="129"/>
      <c r="U2104" s="129"/>
      <c r="V2104" s="129"/>
      <c r="W2104" s="129"/>
      <c r="X2104" s="129"/>
      <c r="Y2104" s="129"/>
      <c r="Z2104" s="129"/>
      <c r="AA2104" s="129"/>
      <c r="AB2104" s="131"/>
      <c r="AC2104" s="76"/>
      <c r="AD2104" s="117"/>
      <c r="AE2104" s="78"/>
      <c r="AF2104" s="79"/>
      <c r="AJ2104" s="9"/>
      <c r="AK2104" s="9"/>
      <c r="AL2104" s="9"/>
      <c r="AM2104" s="9"/>
    </row>
    <row r="2105" ht="15.75" hidden="1" customHeight="1">
      <c r="A2105" s="652"/>
      <c r="B2105" s="367"/>
      <c r="C2105" s="67" t="s">
        <v>195</v>
      </c>
      <c r="D2105" s="68">
        <v>8976</v>
      </c>
      <c r="E2105" s="69">
        <v>8976</v>
      </c>
      <c r="F2105" s="70">
        <v>8976</v>
      </c>
      <c r="G2105" s="70">
        <v>8976</v>
      </c>
      <c r="H2105" s="70">
        <v>8976</v>
      </c>
      <c r="I2105" s="70">
        <v>8976</v>
      </c>
      <c r="J2105" s="70">
        <v>8976</v>
      </c>
      <c r="K2105" s="70">
        <v>8976</v>
      </c>
      <c r="L2105" s="70">
        <v>8976</v>
      </c>
      <c r="M2105" s="70">
        <v>8976</v>
      </c>
      <c r="N2105" s="70">
        <v>8976</v>
      </c>
      <c r="O2105" s="70">
        <v>8976</v>
      </c>
      <c r="P2105" s="70">
        <v>8976</v>
      </c>
      <c r="Q2105" s="70">
        <v>8976</v>
      </c>
      <c r="R2105" s="70">
        <v>8976</v>
      </c>
      <c r="S2105" s="70">
        <v>8976</v>
      </c>
      <c r="T2105" s="70">
        <v>8976</v>
      </c>
      <c r="U2105" s="70">
        <v>8976</v>
      </c>
      <c r="V2105" s="70">
        <v>8976</v>
      </c>
      <c r="W2105" s="70">
        <v>8976</v>
      </c>
      <c r="X2105" s="70">
        <v>8976</v>
      </c>
      <c r="Y2105" s="70">
        <v>8976</v>
      </c>
      <c r="Z2105" s="70">
        <v>8976</v>
      </c>
      <c r="AA2105" s="70">
        <v>8976</v>
      </c>
      <c r="AB2105" s="71">
        <v>8976</v>
      </c>
      <c r="AC2105" s="76"/>
      <c r="AD2105" s="117"/>
      <c r="AE2105" s="78"/>
      <c r="AF2105" s="79"/>
      <c r="AH2105" s="9"/>
      <c r="AI2105" s="136"/>
      <c r="AJ2105" s="136"/>
      <c r="AK2105" s="137"/>
      <c r="AL2105" s="137"/>
    </row>
    <row r="2106" hidden="1">
      <c r="A2106" s="653"/>
      <c r="B2106" s="368"/>
      <c r="C2106" s="75" t="s">
        <v>37</v>
      </c>
      <c r="D2106" s="76"/>
      <c r="E2106" s="386">
        <f t="shared" ref="E2106:AB2106" si="1922">SQRT(E2100*E2100+E2101*E2101)/E2083/1.73</f>
        <v>0</v>
      </c>
      <c r="F2106" s="387">
        <f t="shared" si="1922"/>
        <v>0</v>
      </c>
      <c r="G2106" s="387">
        <f t="shared" si="1922"/>
        <v>0</v>
      </c>
      <c r="H2106" s="387">
        <f t="shared" si="1922"/>
        <v>0</v>
      </c>
      <c r="I2106" s="387">
        <f t="shared" si="1922"/>
        <v>0</v>
      </c>
      <c r="J2106" s="387">
        <f t="shared" si="1922"/>
        <v>0</v>
      </c>
      <c r="K2106" s="387">
        <f t="shared" si="1922"/>
        <v>0</v>
      </c>
      <c r="L2106" s="387">
        <f t="shared" si="1922"/>
        <v>0</v>
      </c>
      <c r="M2106" s="387">
        <f t="shared" si="1922"/>
        <v>0</v>
      </c>
      <c r="N2106" s="387">
        <f t="shared" si="1922"/>
        <v>0</v>
      </c>
      <c r="O2106" s="387">
        <f t="shared" si="1922"/>
        <v>0</v>
      </c>
      <c r="P2106" s="387">
        <f t="shared" si="1922"/>
        <v>0</v>
      </c>
      <c r="Q2106" s="387">
        <f t="shared" si="1922"/>
        <v>0</v>
      </c>
      <c r="R2106" s="387">
        <f t="shared" si="1922"/>
        <v>0</v>
      </c>
      <c r="S2106" s="387">
        <f t="shared" si="1922"/>
        <v>0</v>
      </c>
      <c r="T2106" s="387">
        <f t="shared" si="1922"/>
        <v>0</v>
      </c>
      <c r="U2106" s="387">
        <f t="shared" si="1922"/>
        <v>0</v>
      </c>
      <c r="V2106" s="387">
        <f t="shared" si="1922"/>
        <v>0</v>
      </c>
      <c r="W2106" s="387">
        <f t="shared" si="1922"/>
        <v>0</v>
      </c>
      <c r="X2106" s="387">
        <f t="shared" si="1922"/>
        <v>0</v>
      </c>
      <c r="Y2106" s="387">
        <f t="shared" si="1922"/>
        <v>0</v>
      </c>
      <c r="Z2106" s="387">
        <f t="shared" si="1922"/>
        <v>0</v>
      </c>
      <c r="AA2106" s="387">
        <f t="shared" si="1922"/>
        <v>0</v>
      </c>
      <c r="AB2106" s="388">
        <f t="shared" si="1922"/>
        <v>0</v>
      </c>
      <c r="AC2106" s="284">
        <f>AVERAGE(E2106:AB2106)</f>
        <v>0</v>
      </c>
      <c r="AD2106" s="373">
        <f>(AC2102-AC2106)/AC2102</f>
        <v>1</v>
      </c>
      <c r="AE2106" s="129"/>
      <c r="AF2106" s="131"/>
      <c r="AJ2106" s="64"/>
      <c r="AK2106" s="64"/>
      <c r="AL2106" s="9"/>
      <c r="AM2106" s="64"/>
    </row>
    <row r="2107">
      <c r="A2107" s="652" t="s">
        <v>77</v>
      </c>
      <c r="B2107" s="367" t="s">
        <v>61</v>
      </c>
      <c r="C2107" s="67" t="s">
        <v>18</v>
      </c>
      <c r="D2107" s="68" t="s">
        <v>15</v>
      </c>
      <c r="E2107" s="69"/>
      <c r="F2107" s="70"/>
      <c r="G2107" s="70"/>
      <c r="H2107" s="70"/>
      <c r="I2107" s="70"/>
      <c r="J2107" s="70"/>
      <c r="K2107" s="70"/>
      <c r="L2107" s="70"/>
      <c r="M2107" s="70"/>
      <c r="N2107" s="70"/>
      <c r="O2107" s="70"/>
      <c r="P2107" s="70"/>
      <c r="Q2107" s="70"/>
      <c r="R2107" s="70"/>
      <c r="S2107" s="70"/>
      <c r="T2107" s="70"/>
      <c r="U2107" s="70"/>
      <c r="V2107" s="70"/>
      <c r="W2107" s="70"/>
      <c r="X2107" s="70"/>
      <c r="Y2107" s="70"/>
      <c r="Z2107" s="70"/>
      <c r="AA2107" s="70"/>
      <c r="AB2107" s="71"/>
      <c r="AC2107" s="278">
        <f t="shared" ref="AC2107:AC2108" si="1923">SUM(E2107:AB2107)</f>
        <v>0</v>
      </c>
      <c r="AD2107" s="112">
        <f>MIN(E2107:AB2107)</f>
        <v>0</v>
      </c>
      <c r="AE2107" s="109">
        <v>100</v>
      </c>
      <c r="AF2107" s="110">
        <v>20</v>
      </c>
      <c r="AJ2107" s="9"/>
      <c r="AK2107" s="9"/>
      <c r="AL2107" s="9"/>
      <c r="AM2107" s="9"/>
    </row>
    <row r="2108">
      <c r="A2108" s="653"/>
      <c r="B2108" s="368"/>
      <c r="C2108" s="75" t="s">
        <v>20</v>
      </c>
      <c r="D2108" s="76" t="s">
        <v>15</v>
      </c>
      <c r="E2108" s="386"/>
      <c r="F2108" s="387"/>
      <c r="G2108" s="387"/>
      <c r="H2108" s="387"/>
      <c r="I2108" s="387"/>
      <c r="J2108" s="387"/>
      <c r="K2108" s="387"/>
      <c r="L2108" s="387"/>
      <c r="M2108" s="387"/>
      <c r="N2108" s="387"/>
      <c r="O2108" s="387"/>
      <c r="P2108" s="387"/>
      <c r="Q2108" s="387"/>
      <c r="R2108" s="387"/>
      <c r="S2108" s="387"/>
      <c r="T2108" s="387"/>
      <c r="U2108" s="387"/>
      <c r="V2108" s="387"/>
      <c r="W2108" s="387"/>
      <c r="X2108" s="387"/>
      <c r="Y2108" s="387"/>
      <c r="Z2108" s="387"/>
      <c r="AA2108" s="387"/>
      <c r="AB2108" s="388"/>
      <c r="AC2108" s="280">
        <f t="shared" si="1923"/>
        <v>0</v>
      </c>
      <c r="AD2108" s="117"/>
      <c r="AE2108" s="78"/>
      <c r="AF2108" s="79"/>
      <c r="AJ2108" s="81"/>
      <c r="AK2108" s="497"/>
      <c r="AL2108" s="81"/>
      <c r="AM2108" s="9"/>
    </row>
    <row r="2109">
      <c r="A2109" s="653"/>
      <c r="B2109" s="368"/>
      <c r="C2109" s="75" t="s">
        <v>21</v>
      </c>
      <c r="D2109" s="76" t="s">
        <v>303</v>
      </c>
      <c r="E2109" s="118"/>
      <c r="F2109" s="119"/>
      <c r="G2109" s="119"/>
      <c r="H2109" s="119"/>
      <c r="I2109" s="119"/>
      <c r="J2109" s="119"/>
      <c r="K2109" s="119"/>
      <c r="L2109" s="119"/>
      <c r="M2109" s="119"/>
      <c r="N2109" s="119"/>
      <c r="O2109" s="119"/>
      <c r="P2109" s="119"/>
      <c r="Q2109" s="119"/>
      <c r="R2109" s="119"/>
      <c r="S2109" s="119"/>
      <c r="T2109" s="119"/>
      <c r="U2109" s="119"/>
      <c r="V2109" s="119"/>
      <c r="W2109" s="119"/>
      <c r="X2109" s="119"/>
      <c r="Y2109" s="119"/>
      <c r="Z2109" s="119"/>
      <c r="AA2109" s="119"/>
      <c r="AB2109" s="120"/>
      <c r="AC2109" s="280"/>
      <c r="AD2109" s="122"/>
      <c r="AE2109" s="122"/>
      <c r="AF2109" s="123"/>
      <c r="AJ2109" s="9"/>
      <c r="AK2109" s="9"/>
      <c r="AL2109" s="9"/>
      <c r="AM2109" s="9"/>
    </row>
    <row r="2110">
      <c r="A2110" s="653"/>
      <c r="B2110" s="368"/>
      <c r="C2110" s="75" t="s">
        <v>23</v>
      </c>
      <c r="D2110" s="76"/>
      <c r="E2110" s="82" t="e">
        <f t="shared" ref="E2110:AB2110" si="1924">E2108/E2107</f>
        <v>#DIV/0!</v>
      </c>
      <c r="F2110" s="83" t="e">
        <f t="shared" si="1924"/>
        <v>#DIV/0!</v>
      </c>
      <c r="G2110" s="83" t="e">
        <f t="shared" si="1924"/>
        <v>#DIV/0!</v>
      </c>
      <c r="H2110" s="83" t="e">
        <f t="shared" si="1924"/>
        <v>#DIV/0!</v>
      </c>
      <c r="I2110" s="83" t="e">
        <f t="shared" si="1924"/>
        <v>#DIV/0!</v>
      </c>
      <c r="J2110" s="83" t="e">
        <f t="shared" si="1924"/>
        <v>#DIV/0!</v>
      </c>
      <c r="K2110" s="83" t="e">
        <f t="shared" si="1924"/>
        <v>#DIV/0!</v>
      </c>
      <c r="L2110" s="83" t="e">
        <f t="shared" si="1924"/>
        <v>#DIV/0!</v>
      </c>
      <c r="M2110" s="83" t="e">
        <f t="shared" si="1924"/>
        <v>#DIV/0!</v>
      </c>
      <c r="N2110" s="83" t="e">
        <f t="shared" si="1924"/>
        <v>#DIV/0!</v>
      </c>
      <c r="O2110" s="83" t="e">
        <f t="shared" si="1924"/>
        <v>#DIV/0!</v>
      </c>
      <c r="P2110" s="83" t="e">
        <f t="shared" si="1924"/>
        <v>#DIV/0!</v>
      </c>
      <c r="Q2110" s="83" t="e">
        <f t="shared" si="1924"/>
        <v>#DIV/0!</v>
      </c>
      <c r="R2110" s="83" t="e">
        <f t="shared" si="1924"/>
        <v>#DIV/0!</v>
      </c>
      <c r="S2110" s="83" t="e">
        <f t="shared" si="1924"/>
        <v>#DIV/0!</v>
      </c>
      <c r="T2110" s="83" t="e">
        <f t="shared" si="1924"/>
        <v>#DIV/0!</v>
      </c>
      <c r="U2110" s="83" t="e">
        <f t="shared" si="1924"/>
        <v>#DIV/0!</v>
      </c>
      <c r="V2110" s="83" t="e">
        <f t="shared" si="1924"/>
        <v>#DIV/0!</v>
      </c>
      <c r="W2110" s="83" t="e">
        <f t="shared" si="1924"/>
        <v>#DIV/0!</v>
      </c>
      <c r="X2110" s="83" t="e">
        <f t="shared" si="1924"/>
        <v>#DIV/0!</v>
      </c>
      <c r="Y2110" s="83" t="e">
        <f t="shared" si="1924"/>
        <v>#DIV/0!</v>
      </c>
      <c r="Z2110" s="83" t="e">
        <f t="shared" si="1924"/>
        <v>#DIV/0!</v>
      </c>
      <c r="AA2110" s="83" t="e">
        <f t="shared" si="1924"/>
        <v>#DIV/0!</v>
      </c>
      <c r="AB2110" s="84" t="e">
        <f t="shared" si="1924"/>
        <v>#DIV/0!</v>
      </c>
      <c r="AC2110" s="76"/>
      <c r="AD2110" s="117"/>
      <c r="AE2110" s="78"/>
      <c r="AF2110" s="79"/>
      <c r="AJ2110" s="9"/>
      <c r="AK2110" s="9"/>
      <c r="AL2110" s="9"/>
      <c r="AM2110" s="9"/>
    </row>
    <row r="2111" ht="15.75" customHeight="1">
      <c r="A2111" s="742"/>
      <c r="B2111" s="743"/>
      <c r="C2111" s="127" t="s">
        <v>37</v>
      </c>
      <c r="D2111" s="94"/>
      <c r="E2111" s="128">
        <f t="shared" ref="E2111:AB2111" si="1925">SQRT(E2107*E2107+E2108*E2108)/E2083/1.73</f>
        <v>0</v>
      </c>
      <c r="F2111" s="129">
        <f t="shared" si="1925"/>
        <v>0</v>
      </c>
      <c r="G2111" s="129">
        <f t="shared" si="1925"/>
        <v>0</v>
      </c>
      <c r="H2111" s="129">
        <f t="shared" si="1925"/>
        <v>0</v>
      </c>
      <c r="I2111" s="129">
        <f t="shared" si="1925"/>
        <v>0</v>
      </c>
      <c r="J2111" s="129">
        <f t="shared" si="1925"/>
        <v>0</v>
      </c>
      <c r="K2111" s="129">
        <f t="shared" si="1925"/>
        <v>0</v>
      </c>
      <c r="L2111" s="129">
        <f t="shared" si="1925"/>
        <v>0</v>
      </c>
      <c r="M2111" s="129">
        <f t="shared" si="1925"/>
        <v>0</v>
      </c>
      <c r="N2111" s="129">
        <f t="shared" si="1925"/>
        <v>0</v>
      </c>
      <c r="O2111" s="129">
        <f t="shared" si="1925"/>
        <v>0</v>
      </c>
      <c r="P2111" s="129">
        <f t="shared" si="1925"/>
        <v>0</v>
      </c>
      <c r="Q2111" s="129">
        <f t="shared" si="1925"/>
        <v>0</v>
      </c>
      <c r="R2111" s="129">
        <f t="shared" si="1925"/>
        <v>0</v>
      </c>
      <c r="S2111" s="129">
        <f t="shared" si="1925"/>
        <v>0</v>
      </c>
      <c r="T2111" s="129">
        <f t="shared" si="1925"/>
        <v>0</v>
      </c>
      <c r="U2111" s="129">
        <f t="shared" si="1925"/>
        <v>0</v>
      </c>
      <c r="V2111" s="129">
        <f t="shared" si="1925"/>
        <v>0</v>
      </c>
      <c r="W2111" s="129">
        <f t="shared" si="1925"/>
        <v>0</v>
      </c>
      <c r="X2111" s="129">
        <f t="shared" si="1925"/>
        <v>0</v>
      </c>
      <c r="Y2111" s="129">
        <f t="shared" si="1925"/>
        <v>0</v>
      </c>
      <c r="Z2111" s="129">
        <f t="shared" si="1925"/>
        <v>0</v>
      </c>
      <c r="AA2111" s="129">
        <f t="shared" si="1925"/>
        <v>0</v>
      </c>
      <c r="AB2111" s="131">
        <f t="shared" si="1925"/>
        <v>0</v>
      </c>
      <c r="AC2111" s="284">
        <f>AVERAGE(E2111:AB2111)</f>
        <v>0</v>
      </c>
      <c r="AD2111" s="373" t="e">
        <f>(AC2109-AC2111)/AC2109</f>
        <v>#DIV/0!</v>
      </c>
      <c r="AE2111" s="129"/>
      <c r="AF2111" s="131"/>
      <c r="AJ2111" s="64"/>
      <c r="AK2111" s="64"/>
      <c r="AL2111" s="9"/>
      <c r="AM2111" s="64"/>
    </row>
    <row r="2112" ht="15.75" customHeight="1">
      <c r="A2112" s="652" t="s">
        <v>129</v>
      </c>
      <c r="B2112" s="367" t="s">
        <v>468</v>
      </c>
      <c r="C2112" s="67" t="s">
        <v>18</v>
      </c>
      <c r="D2112" s="68" t="s">
        <v>29</v>
      </c>
      <c r="E2112" s="69">
        <v>38.200000000000003</v>
      </c>
      <c r="F2112" s="70">
        <v>39.399999999999999</v>
      </c>
      <c r="G2112" s="70">
        <v>37</v>
      </c>
      <c r="H2112" s="70">
        <v>38.600000000000001</v>
      </c>
      <c r="I2112" s="70">
        <v>46.200000000000003</v>
      </c>
      <c r="J2112" s="70">
        <v>67</v>
      </c>
      <c r="K2112" s="70">
        <v>90</v>
      </c>
      <c r="L2112" s="70">
        <v>84</v>
      </c>
      <c r="M2112" s="70">
        <v>99.400000000000006</v>
      </c>
      <c r="N2112" s="70">
        <v>104</v>
      </c>
      <c r="O2112" s="70">
        <v>95.200000000000003</v>
      </c>
      <c r="P2112" s="70">
        <v>85.799999999999997</v>
      </c>
      <c r="Q2112" s="70">
        <v>82.799999999999997</v>
      </c>
      <c r="R2112" s="70">
        <v>75.799999999999997</v>
      </c>
      <c r="S2112" s="70">
        <v>58.399999999999999</v>
      </c>
      <c r="T2112" s="70">
        <v>67</v>
      </c>
      <c r="U2112" s="70">
        <v>74.400000000000006</v>
      </c>
      <c r="V2112" s="70">
        <v>70.599999999999994</v>
      </c>
      <c r="W2112" s="70">
        <v>70.200000000000003</v>
      </c>
      <c r="X2112" s="70">
        <v>85</v>
      </c>
      <c r="Y2112" s="70">
        <v>67.400000000000006</v>
      </c>
      <c r="Z2112" s="70">
        <v>57</v>
      </c>
      <c r="AA2112" s="70">
        <v>52.799999999999997</v>
      </c>
      <c r="AB2112" s="71">
        <v>44.799999999999997</v>
      </c>
      <c r="AC2112" s="278">
        <f t="shared" ref="AC2112:AC2113" si="1926">SUM(E2112:AB2112)</f>
        <v>1631</v>
      </c>
      <c r="AD2112" s="112">
        <f>MIN(E2112:AB2112)</f>
        <v>37</v>
      </c>
      <c r="AE2112" s="109">
        <v>100</v>
      </c>
      <c r="AF2112" s="110">
        <v>20</v>
      </c>
      <c r="AJ2112" s="9"/>
      <c r="AK2112" s="9"/>
      <c r="AL2112" s="9"/>
      <c r="AM2112" s="9"/>
    </row>
    <row r="2113">
      <c r="A2113" s="653"/>
      <c r="B2113" s="368"/>
      <c r="C2113" s="75" t="s">
        <v>20</v>
      </c>
      <c r="D2113" s="76" t="s">
        <v>29</v>
      </c>
      <c r="E2113" s="386">
        <v>41.600000000000001</v>
      </c>
      <c r="F2113" s="387">
        <v>42.399999999999999</v>
      </c>
      <c r="G2113" s="387">
        <v>42.799999999999997</v>
      </c>
      <c r="H2113" s="387">
        <v>43.600000000000001</v>
      </c>
      <c r="I2113" s="387">
        <v>47.200000000000003</v>
      </c>
      <c r="J2113" s="387">
        <v>47.799999999999997</v>
      </c>
      <c r="K2113" s="387">
        <v>48.399999999999999</v>
      </c>
      <c r="L2113" s="387">
        <v>49.799999999999997</v>
      </c>
      <c r="M2113" s="387">
        <v>43.200000000000003</v>
      </c>
      <c r="N2113" s="387">
        <v>42.200000000000003</v>
      </c>
      <c r="O2113" s="387">
        <v>38</v>
      </c>
      <c r="P2113" s="387">
        <v>38.200000000000003</v>
      </c>
      <c r="Q2113" s="387">
        <v>35.200000000000003</v>
      </c>
      <c r="R2113" s="387">
        <v>36.799999999999997</v>
      </c>
      <c r="S2113" s="387">
        <v>34.200000000000003</v>
      </c>
      <c r="T2113" s="387">
        <v>38.600000000000001</v>
      </c>
      <c r="U2113" s="387">
        <v>42.200000000000003</v>
      </c>
      <c r="V2113" s="387">
        <v>43.600000000000001</v>
      </c>
      <c r="W2113" s="387">
        <v>42.600000000000001</v>
      </c>
      <c r="X2113" s="387">
        <v>48</v>
      </c>
      <c r="Y2113" s="387">
        <v>36.799999999999997</v>
      </c>
      <c r="Z2113" s="387">
        <v>32.200000000000003</v>
      </c>
      <c r="AA2113" s="387">
        <v>32.200000000000003</v>
      </c>
      <c r="AB2113" s="388">
        <v>33.399999999999999</v>
      </c>
      <c r="AC2113" s="280">
        <f t="shared" si="1926"/>
        <v>981.00000000000023</v>
      </c>
      <c r="AD2113" s="117"/>
      <c r="AE2113" s="78"/>
      <c r="AF2113" s="79"/>
      <c r="AJ2113" s="81"/>
      <c r="AK2113" s="497"/>
      <c r="AL2113" s="81"/>
      <c r="AM2113" s="9"/>
    </row>
    <row r="2114">
      <c r="A2114" s="653"/>
      <c r="B2114" s="368"/>
      <c r="C2114" s="75" t="s">
        <v>21</v>
      </c>
      <c r="D2114" s="76" t="s">
        <v>22</v>
      </c>
      <c r="E2114" s="118">
        <v>3.2999999999999998</v>
      </c>
      <c r="F2114" s="119">
        <v>2.6600000000000001</v>
      </c>
      <c r="G2114" s="119">
        <v>3.1200000000000001</v>
      </c>
      <c r="H2114" s="119">
        <v>3.1600000000000001</v>
      </c>
      <c r="I2114" s="119">
        <v>3.7000000000000002</v>
      </c>
      <c r="J2114" s="119">
        <v>5.4000000000000004</v>
      </c>
      <c r="K2114" s="119">
        <v>6.3399999999999999</v>
      </c>
      <c r="L2114" s="119">
        <v>4.9199999999999999</v>
      </c>
      <c r="M2114" s="119">
        <v>7.6600000000000001</v>
      </c>
      <c r="N2114" s="119">
        <v>7.0800000000000001</v>
      </c>
      <c r="O2114" s="119">
        <v>6.2599999999999998</v>
      </c>
      <c r="P2114" s="119">
        <v>4.7800000000000002</v>
      </c>
      <c r="Q2114" s="119">
        <v>6</v>
      </c>
      <c r="R2114" s="119">
        <v>3.98</v>
      </c>
      <c r="S2114" s="119">
        <v>4.1399999999999997</v>
      </c>
      <c r="T2114" s="119">
        <v>4.3200000000000003</v>
      </c>
      <c r="U2114" s="119">
        <v>5.0199999999999996</v>
      </c>
      <c r="V2114" s="119">
        <v>4.6200000000000001</v>
      </c>
      <c r="W2114" s="119">
        <v>4.9199999999999999</v>
      </c>
      <c r="X2114" s="119">
        <v>5.1399999999999997</v>
      </c>
      <c r="Y2114" s="119">
        <v>4.4000000000000004</v>
      </c>
      <c r="Z2114" s="119">
        <v>4.04</v>
      </c>
      <c r="AA2114" s="119">
        <v>3.52</v>
      </c>
      <c r="AB2114" s="120">
        <v>2.8199999999999998</v>
      </c>
      <c r="AC2114" s="280">
        <f>AVERAGE(E2114:AB2114)</f>
        <v>4.6375000000000002</v>
      </c>
      <c r="AD2114" s="122"/>
      <c r="AE2114" s="122"/>
      <c r="AF2114" s="123"/>
      <c r="AJ2114" s="9"/>
      <c r="AK2114" s="9"/>
      <c r="AL2114" s="9"/>
      <c r="AM2114" s="9"/>
    </row>
    <row r="2115">
      <c r="A2115" s="653"/>
      <c r="B2115" s="368"/>
      <c r="C2115" s="75" t="s">
        <v>23</v>
      </c>
      <c r="D2115" s="76"/>
      <c r="E2115" s="82">
        <f t="shared" ref="E2115:AB2115" si="1927">E2113/E2112</f>
        <v>1.0890052356020943</v>
      </c>
      <c r="F2115" s="83">
        <f t="shared" si="1927"/>
        <v>1.0761421319796953</v>
      </c>
      <c r="G2115" s="83">
        <f t="shared" si="1927"/>
        <v>1.1567567567567567</v>
      </c>
      <c r="H2115" s="83">
        <f t="shared" si="1927"/>
        <v>1.1295336787564767</v>
      </c>
      <c r="I2115" s="83">
        <f t="shared" si="1927"/>
        <v>1.0216450216450217</v>
      </c>
      <c r="J2115" s="83">
        <f t="shared" si="1927"/>
        <v>0.71343283582089545</v>
      </c>
      <c r="K2115" s="83">
        <f t="shared" si="1927"/>
        <v>0.5377777777777778</v>
      </c>
      <c r="L2115" s="83">
        <f t="shared" si="1927"/>
        <v>0.59285714285714286</v>
      </c>
      <c r="M2115" s="83">
        <f t="shared" si="1927"/>
        <v>0.43460764587525152</v>
      </c>
      <c r="N2115" s="83">
        <f t="shared" si="1927"/>
        <v>0.40576923076923077</v>
      </c>
      <c r="O2115" s="83">
        <f t="shared" si="1927"/>
        <v>0.39915966386554619</v>
      </c>
      <c r="P2115" s="83">
        <f t="shared" si="1927"/>
        <v>0.44522144522144524</v>
      </c>
      <c r="Q2115" s="83">
        <f t="shared" si="1927"/>
        <v>0.42512077294685996</v>
      </c>
      <c r="R2115" s="83">
        <f t="shared" si="1927"/>
        <v>0.48548812664907648</v>
      </c>
      <c r="S2115" s="83">
        <f t="shared" si="1927"/>
        <v>0.58561643835616439</v>
      </c>
      <c r="T2115" s="83">
        <f t="shared" si="1927"/>
        <v>0.57611940298507469</v>
      </c>
      <c r="U2115" s="83">
        <f t="shared" si="1927"/>
        <v>0.56720430107526876</v>
      </c>
      <c r="V2115" s="83">
        <f t="shared" si="1927"/>
        <v>0.61756373937677056</v>
      </c>
      <c r="W2115" s="83">
        <f t="shared" si="1927"/>
        <v>0.60683760683760679</v>
      </c>
      <c r="X2115" s="83">
        <f t="shared" si="1927"/>
        <v>0.56470588235294117</v>
      </c>
      <c r="Y2115" s="83">
        <f t="shared" si="1927"/>
        <v>0.54599406528189898</v>
      </c>
      <c r="Z2115" s="83">
        <f t="shared" si="1927"/>
        <v>0.56491228070175448</v>
      </c>
      <c r="AA2115" s="83">
        <f t="shared" si="1927"/>
        <v>0.60984848484848497</v>
      </c>
      <c r="AB2115" s="84">
        <f t="shared" si="1927"/>
        <v>0.7455357142857143</v>
      </c>
      <c r="AC2115" s="76"/>
      <c r="AD2115" s="117"/>
      <c r="AE2115" s="78"/>
      <c r="AF2115" s="79"/>
      <c r="AJ2115" s="9"/>
      <c r="AK2115" s="9"/>
      <c r="AL2115" s="9"/>
      <c r="AM2115" s="9"/>
    </row>
    <row r="2116" ht="15.75" customHeight="1">
      <c r="A2116" s="742"/>
      <c r="B2116" s="743"/>
      <c r="C2116" s="127" t="s">
        <v>37</v>
      </c>
      <c r="D2116" s="94"/>
      <c r="E2116" s="128">
        <f t="shared" ref="E2116:AB2116" si="1928">SQRT(E2112*E2112+E2113*E2113)/E2084/1.73</f>
        <v>3.04537542179493</v>
      </c>
      <c r="F2116" s="129">
        <f t="shared" si="1928"/>
        <v>3.162266089730795</v>
      </c>
      <c r="G2116" s="129">
        <f t="shared" si="1928"/>
        <v>3.0393002680098329</v>
      </c>
      <c r="H2116" s="129">
        <f t="shared" si="1928"/>
        <v>3.1282423951925638</v>
      </c>
      <c r="I2116" s="129">
        <f t="shared" si="1928"/>
        <v>3.5580409646421742</v>
      </c>
      <c r="J2116" s="129">
        <f t="shared" si="1928"/>
        <v>4.4337544977320036</v>
      </c>
      <c r="K2116" s="129">
        <f t="shared" si="1928"/>
        <v>5.5204389169885193</v>
      </c>
      <c r="L2116" s="129">
        <f t="shared" si="1928"/>
        <v>5.3656481314773394</v>
      </c>
      <c r="M2116" s="129">
        <f t="shared" si="1928"/>
        <v>6.0008046407866713</v>
      </c>
      <c r="N2116" s="129">
        <f t="shared" si="1928"/>
        <v>6.1963796899392758</v>
      </c>
      <c r="O2116" s="129">
        <f t="shared" si="1928"/>
        <v>5.6591005176417593</v>
      </c>
      <c r="P2116" s="129">
        <f t="shared" si="1928"/>
        <v>5.1752861262278538</v>
      </c>
      <c r="Q2116" s="129">
        <f t="shared" si="1928"/>
        <v>4.9483041781958175</v>
      </c>
      <c r="R2116" s="129">
        <f t="shared" si="1928"/>
        <v>4.6563725096298532</v>
      </c>
      <c r="S2116" s="129">
        <f t="shared" si="1928"/>
        <v>3.7292425421367392</v>
      </c>
      <c r="T2116" s="129">
        <f t="shared" si="1928"/>
        <v>4.2689398853058416</v>
      </c>
      <c r="U2116" s="129">
        <f t="shared" si="1928"/>
        <v>4.6337464039046399</v>
      </c>
      <c r="V2116" s="129">
        <f t="shared" si="1928"/>
        <v>4.563659623038185</v>
      </c>
      <c r="W2116" s="129">
        <f t="shared" si="1928"/>
        <v>4.5204819229392008</v>
      </c>
      <c r="X2116" s="129">
        <f t="shared" si="1928"/>
        <v>5.3433502446517664</v>
      </c>
      <c r="Y2116" s="129">
        <f t="shared" si="1928"/>
        <v>4.2314963691813272</v>
      </c>
      <c r="Z2116" s="129">
        <f t="shared" si="1928"/>
        <v>3.6074173158292067</v>
      </c>
      <c r="AA2116" s="129">
        <f t="shared" si="1928"/>
        <v>3.4307078031069325</v>
      </c>
      <c r="AB2116" s="131">
        <f t="shared" si="1928"/>
        <v>3.0850726304059943</v>
      </c>
      <c r="AC2116" s="284">
        <f>AVERAGE(E2116:AB2116)</f>
        <v>4.3876428786870507</v>
      </c>
      <c r="AD2116" s="373">
        <f>(AC2114-AC2116)/AC2114</f>
        <v>0.053877546374759992</v>
      </c>
      <c r="AE2116" s="129"/>
      <c r="AF2116" s="131"/>
      <c r="AJ2116" s="64"/>
      <c r="AK2116" s="64"/>
      <c r="AL2116" s="9"/>
      <c r="AM2116" s="64"/>
    </row>
    <row r="2117" ht="15.75" customHeight="1">
      <c r="A2117" s="652" t="s">
        <v>87</v>
      </c>
      <c r="B2117" s="367" t="s">
        <v>469</v>
      </c>
      <c r="C2117" s="67" t="s">
        <v>18</v>
      </c>
      <c r="D2117" s="68" t="s">
        <v>29</v>
      </c>
      <c r="E2117" s="69">
        <v>149</v>
      </c>
      <c r="F2117" s="70">
        <v>142</v>
      </c>
      <c r="G2117" s="70">
        <v>136.19999999999999</v>
      </c>
      <c r="H2117" s="70">
        <v>135.19999999999999</v>
      </c>
      <c r="I2117" s="70">
        <v>139</v>
      </c>
      <c r="J2117" s="70">
        <v>154.40000000000001</v>
      </c>
      <c r="K2117" s="70">
        <v>184.40000000000001</v>
      </c>
      <c r="L2117" s="70">
        <v>225.80000000000001</v>
      </c>
      <c r="M2117" s="70">
        <v>234.80000000000001</v>
      </c>
      <c r="N2117" s="70">
        <v>239.40000000000001</v>
      </c>
      <c r="O2117" s="70">
        <v>237.40000000000001</v>
      </c>
      <c r="P2117" s="70">
        <v>235.59999999999999</v>
      </c>
      <c r="Q2117" s="70">
        <v>245.40000000000001</v>
      </c>
      <c r="R2117" s="70">
        <v>226.80000000000001</v>
      </c>
      <c r="S2117" s="70">
        <v>221</v>
      </c>
      <c r="T2117" s="70">
        <v>217.40000000000001</v>
      </c>
      <c r="U2117" s="70">
        <v>221.59999999999999</v>
      </c>
      <c r="V2117" s="70">
        <v>228.59999999999999</v>
      </c>
      <c r="W2117" s="70">
        <v>234.19999999999999</v>
      </c>
      <c r="X2117" s="70">
        <v>233.59999999999999</v>
      </c>
      <c r="Y2117" s="70">
        <v>223</v>
      </c>
      <c r="Z2117" s="70">
        <v>201.59999999999999</v>
      </c>
      <c r="AA2117" s="70">
        <v>173.59999999999999</v>
      </c>
      <c r="AB2117" s="71">
        <v>144.80000000000001</v>
      </c>
      <c r="AC2117" s="278">
        <f t="shared" ref="AC2117:AC2118" si="1929">SUM(E2117:AB2117)</f>
        <v>4784.8000000000011</v>
      </c>
      <c r="AD2117" s="112">
        <f>MIN(E2117:AB2117)</f>
        <v>135.19999999999999</v>
      </c>
      <c r="AE2117" s="109">
        <v>100</v>
      </c>
      <c r="AF2117" s="110">
        <v>20</v>
      </c>
      <c r="AJ2117" s="9"/>
      <c r="AK2117" s="9"/>
      <c r="AL2117" s="9"/>
      <c r="AM2117" s="9"/>
    </row>
    <row r="2118">
      <c r="A2118" s="653"/>
      <c r="B2118" s="368"/>
      <c r="C2118" s="75" t="s">
        <v>20</v>
      </c>
      <c r="D2118" s="76" t="s">
        <v>29</v>
      </c>
      <c r="E2118" s="386">
        <v>145.19999999999999</v>
      </c>
      <c r="F2118" s="387">
        <v>146.40000000000001</v>
      </c>
      <c r="G2118" s="387">
        <v>147.40000000000001</v>
      </c>
      <c r="H2118" s="387">
        <v>150.59999999999999</v>
      </c>
      <c r="I2118" s="387">
        <v>147.40000000000001</v>
      </c>
      <c r="J2118" s="387">
        <v>148.19999999999999</v>
      </c>
      <c r="K2118" s="387">
        <v>146.80000000000001</v>
      </c>
      <c r="L2118" s="387">
        <v>150.59999999999999</v>
      </c>
      <c r="M2118" s="387">
        <v>137.59999999999999</v>
      </c>
      <c r="N2118" s="387">
        <v>136.59999999999999</v>
      </c>
      <c r="O2118" s="387">
        <v>141</v>
      </c>
      <c r="P2118" s="387">
        <v>141.40000000000001</v>
      </c>
      <c r="Q2118" s="387">
        <v>145.80000000000001</v>
      </c>
      <c r="R2118" s="387">
        <v>138.80000000000001</v>
      </c>
      <c r="S2118" s="387">
        <v>138</v>
      </c>
      <c r="T2118" s="387">
        <v>137.40000000000001</v>
      </c>
      <c r="U2118" s="387">
        <v>147.80000000000001</v>
      </c>
      <c r="V2118" s="387">
        <v>143.80000000000001</v>
      </c>
      <c r="W2118" s="387">
        <v>145</v>
      </c>
      <c r="X2118" s="387">
        <v>143.19999999999999</v>
      </c>
      <c r="Y2118" s="387">
        <v>137.19999999999999</v>
      </c>
      <c r="Z2118" s="387">
        <v>129.59999999999999</v>
      </c>
      <c r="AA2118" s="387">
        <v>123</v>
      </c>
      <c r="AB2118" s="388">
        <v>126.59999999999999</v>
      </c>
      <c r="AC2118" s="280">
        <f t="shared" si="1929"/>
        <v>3395.3999999999996</v>
      </c>
      <c r="AD2118" s="117"/>
      <c r="AE2118" s="78"/>
      <c r="AF2118" s="79"/>
      <c r="AJ2118" s="81"/>
      <c r="AK2118" s="497"/>
      <c r="AL2118" s="81"/>
      <c r="AM2118" s="9"/>
    </row>
    <row r="2119">
      <c r="A2119" s="653"/>
      <c r="B2119" s="368"/>
      <c r="C2119" s="75" t="s">
        <v>21</v>
      </c>
      <c r="D2119" s="76" t="s">
        <v>22</v>
      </c>
      <c r="E2119" s="118">
        <v>11.119999999999999</v>
      </c>
      <c r="F2119" s="119">
        <v>10.58</v>
      </c>
      <c r="G2119" s="119">
        <v>11.34</v>
      </c>
      <c r="H2119" s="119">
        <v>11.92</v>
      </c>
      <c r="I2119" s="119">
        <v>11.52</v>
      </c>
      <c r="J2119" s="119">
        <v>11.82</v>
      </c>
      <c r="K2119" s="119">
        <v>13.539999999999999</v>
      </c>
      <c r="L2119" s="119">
        <v>15.68</v>
      </c>
      <c r="M2119" s="119">
        <v>14.74</v>
      </c>
      <c r="N2119" s="119">
        <v>16.579999999999998</v>
      </c>
      <c r="O2119" s="119">
        <v>15.98</v>
      </c>
      <c r="P2119" s="119">
        <v>16.800000000000001</v>
      </c>
      <c r="Q2119" s="119">
        <v>17.420000000000002</v>
      </c>
      <c r="R2119" s="119">
        <v>12.960000000000001</v>
      </c>
      <c r="S2119" s="119">
        <v>15.06</v>
      </c>
      <c r="T2119" s="119">
        <v>15.16</v>
      </c>
      <c r="U2119" s="119">
        <v>14.220000000000001</v>
      </c>
      <c r="V2119" s="119">
        <v>14.380000000000001</v>
      </c>
      <c r="W2119" s="119">
        <v>17.420000000000002</v>
      </c>
      <c r="X2119" s="119">
        <v>13.92</v>
      </c>
      <c r="Y2119" s="119">
        <v>14.9</v>
      </c>
      <c r="Z2119" s="119">
        <v>14.34</v>
      </c>
      <c r="AA2119" s="119">
        <v>11.52</v>
      </c>
      <c r="AB2119" s="120">
        <v>10.42</v>
      </c>
      <c r="AC2119" s="280">
        <f>AVERAGE(E2119:AB2119)</f>
        <v>13.889166666666666</v>
      </c>
      <c r="AD2119" s="122"/>
      <c r="AE2119" s="122"/>
      <c r="AF2119" s="123"/>
      <c r="AJ2119" s="9"/>
      <c r="AK2119" s="9"/>
      <c r="AL2119" s="9"/>
      <c r="AM2119" s="9"/>
    </row>
    <row r="2120">
      <c r="A2120" s="653"/>
      <c r="B2120" s="368"/>
      <c r="C2120" s="75" t="s">
        <v>23</v>
      </c>
      <c r="D2120" s="76"/>
      <c r="E2120" s="82">
        <f t="shared" ref="E2120:AB2120" si="1930">E2118/E2117</f>
        <v>0.97449664429530192</v>
      </c>
      <c r="F2120" s="83">
        <f t="shared" si="1930"/>
        <v>1.0309859154929577</v>
      </c>
      <c r="G2120" s="83">
        <f t="shared" si="1930"/>
        <v>1.0822320117474304</v>
      </c>
      <c r="H2120" s="83">
        <f t="shared" si="1930"/>
        <v>1.113905325443787</v>
      </c>
      <c r="I2120" s="83">
        <f t="shared" si="1930"/>
        <v>1.0604316546762591</v>
      </c>
      <c r="J2120" s="83">
        <f t="shared" si="1930"/>
        <v>0.95984455958549209</v>
      </c>
      <c r="K2120" s="83">
        <f t="shared" si="1930"/>
        <v>0.79609544468546645</v>
      </c>
      <c r="L2120" s="83">
        <f t="shared" si="1930"/>
        <v>0.66696191319751985</v>
      </c>
      <c r="M2120" s="83">
        <f t="shared" si="1930"/>
        <v>0.58603066439522988</v>
      </c>
      <c r="N2120" s="83">
        <f t="shared" si="1930"/>
        <v>0.57059314954051787</v>
      </c>
      <c r="O2120" s="83">
        <f t="shared" si="1930"/>
        <v>0.59393428812131421</v>
      </c>
      <c r="P2120" s="83">
        <f t="shared" si="1930"/>
        <v>0.60016977928692705</v>
      </c>
      <c r="Q2120" s="83">
        <f t="shared" si="1930"/>
        <v>0.59413202933985332</v>
      </c>
      <c r="R2120" s="83">
        <f t="shared" si="1930"/>
        <v>0.61199294532627868</v>
      </c>
      <c r="S2120" s="83">
        <f t="shared" si="1930"/>
        <v>0.6244343891402715</v>
      </c>
      <c r="T2120" s="83">
        <f t="shared" si="1930"/>
        <v>0.63201471941122356</v>
      </c>
      <c r="U2120" s="83">
        <f t="shared" si="1930"/>
        <v>0.6669675090252708</v>
      </c>
      <c r="V2120" s="83">
        <f t="shared" si="1930"/>
        <v>0.6290463692038496</v>
      </c>
      <c r="W2120" s="83">
        <f t="shared" si="1930"/>
        <v>0.61912894961571308</v>
      </c>
      <c r="X2120" s="83">
        <f t="shared" si="1930"/>
        <v>0.61301369863013699</v>
      </c>
      <c r="Y2120" s="83">
        <f t="shared" si="1930"/>
        <v>0.61524663677130043</v>
      </c>
      <c r="Z2120" s="83">
        <f t="shared" si="1930"/>
        <v>0.64285714285714279</v>
      </c>
      <c r="AA2120" s="83">
        <f t="shared" si="1930"/>
        <v>0.70852534562211988</v>
      </c>
      <c r="AB2120" s="84">
        <f t="shared" si="1930"/>
        <v>0.87430939226519322</v>
      </c>
      <c r="AC2120" s="76"/>
      <c r="AD2120" s="117"/>
      <c r="AE2120" s="78"/>
      <c r="AF2120" s="79"/>
    </row>
    <row r="2121">
      <c r="A2121" s="742"/>
      <c r="B2121" s="743"/>
      <c r="C2121" s="127" t="s">
        <v>37</v>
      </c>
      <c r="D2121" s="94"/>
      <c r="E2121" s="128">
        <f t="shared" ref="E2121:AB2121" si="1931">SQRT(E2117*E2117+E2118*E2118)/E2083/1.73</f>
        <v>11.228670061459511</v>
      </c>
      <c r="F2121" s="129">
        <f t="shared" si="1931"/>
        <v>11.111413487898393</v>
      </c>
      <c r="G2121" s="129">
        <f t="shared" si="1931"/>
        <v>10.781303238268755</v>
      </c>
      <c r="H2121" s="129">
        <f t="shared" si="1931"/>
        <v>10.882338374926448</v>
      </c>
      <c r="I2121" s="129">
        <f t="shared" si="1931"/>
        <v>10.92455719426964</v>
      </c>
      <c r="J2121" s="129">
        <f t="shared" si="1931"/>
        <v>11.539956647678961</v>
      </c>
      <c r="K2121" s="129">
        <f t="shared" si="1931"/>
        <v>12.744778600238281</v>
      </c>
      <c r="L2121" s="129">
        <f t="shared" si="1931"/>
        <v>14.899066892902097</v>
      </c>
      <c r="M2121" s="129">
        <f t="shared" si="1931"/>
        <v>15.082575766913523</v>
      </c>
      <c r="N2121" s="129">
        <f t="shared" si="1931"/>
        <v>15.21716558203723</v>
      </c>
      <c r="O2121" s="129">
        <f t="shared" si="1931"/>
        <v>15.25853972116926</v>
      </c>
      <c r="P2121" s="129">
        <f t="shared" si="1931"/>
        <v>15.169961809746336</v>
      </c>
      <c r="Q2121" s="129">
        <f t="shared" si="1931"/>
        <v>15.743994389365467</v>
      </c>
      <c r="R2121" s="129">
        <f t="shared" si="1931"/>
        <v>14.708169148343799</v>
      </c>
      <c r="S2121" s="129">
        <f t="shared" si="1931"/>
        <v>14.370753015254214</v>
      </c>
      <c r="T2121" s="129">
        <f t="shared" si="1931"/>
        <v>14.239360452743504</v>
      </c>
      <c r="U2121" s="129">
        <f t="shared" si="1931"/>
        <v>14.430120645268483</v>
      </c>
      <c r="V2121" s="129">
        <f t="shared" si="1931"/>
        <v>14.881632327795794</v>
      </c>
      <c r="W2121" s="129">
        <f t="shared" si="1931"/>
        <v>15.178425748154035</v>
      </c>
      <c r="X2121" s="129">
        <f t="shared" si="1931"/>
        <v>14.998168469855511</v>
      </c>
      <c r="Y2121" s="129">
        <f t="shared" si="1931"/>
        <v>14.427501707523168</v>
      </c>
      <c r="Z2121" s="129">
        <f t="shared" si="1931"/>
        <v>13.231515558912756</v>
      </c>
      <c r="AA2121" s="129">
        <f t="shared" si="1931"/>
        <v>11.791130774057855</v>
      </c>
      <c r="AB2121" s="131">
        <f t="shared" si="1931"/>
        <v>10.618823032662334</v>
      </c>
      <c r="AC2121" s="284">
        <f>AVERAGE(E2121:AB2121)</f>
        <v>13.477496776976887</v>
      </c>
      <c r="AD2121" s="373">
        <f>(AC2119-AC2121)/AC2119</f>
        <v>0.029639639264878826</v>
      </c>
      <c r="AE2121" s="129"/>
      <c r="AF2121" s="131"/>
      <c r="AJ2121" s="64"/>
      <c r="AK2121" s="64"/>
      <c r="AL2121" s="9"/>
      <c r="AM2121" s="64"/>
    </row>
    <row r="2122">
      <c r="A2122" s="652" t="s">
        <v>89</v>
      </c>
      <c r="B2122" s="367" t="s">
        <v>470</v>
      </c>
      <c r="C2122" s="67" t="s">
        <v>18</v>
      </c>
      <c r="D2122" s="68" t="s">
        <v>29</v>
      </c>
      <c r="E2122" s="69">
        <v>82.799999999999997</v>
      </c>
      <c r="F2122" s="70">
        <v>88</v>
      </c>
      <c r="G2122" s="70">
        <v>82.799999999999997</v>
      </c>
      <c r="H2122" s="70">
        <v>79</v>
      </c>
      <c r="I2122" s="70">
        <v>87.599999999999994</v>
      </c>
      <c r="J2122" s="70">
        <v>121.8</v>
      </c>
      <c r="K2122" s="70">
        <v>152</v>
      </c>
      <c r="L2122" s="70">
        <v>153.80000000000001</v>
      </c>
      <c r="M2122" s="70">
        <v>226</v>
      </c>
      <c r="N2122" s="70">
        <v>232.59999999999999</v>
      </c>
      <c r="O2122" s="70">
        <v>209.80000000000001</v>
      </c>
      <c r="P2122" s="70">
        <v>168.59999999999999</v>
      </c>
      <c r="Q2122" s="70">
        <v>158.19999999999999</v>
      </c>
      <c r="R2122" s="70">
        <v>243.80000000000001</v>
      </c>
      <c r="S2122" s="70">
        <v>231.59999999999999</v>
      </c>
      <c r="T2122" s="70">
        <v>225.19999999999999</v>
      </c>
      <c r="U2122" s="70">
        <v>193.59999999999999</v>
      </c>
      <c r="V2122" s="70">
        <v>147.59999999999999</v>
      </c>
      <c r="W2122" s="70">
        <v>151</v>
      </c>
      <c r="X2122" s="70">
        <v>159.80000000000001</v>
      </c>
      <c r="Y2122" s="70">
        <v>149.19999999999999</v>
      </c>
      <c r="Z2122" s="70">
        <v>132.19999999999999</v>
      </c>
      <c r="AA2122" s="70">
        <v>110.2</v>
      </c>
      <c r="AB2122" s="71">
        <v>92.400000000000006</v>
      </c>
      <c r="AC2122" s="278">
        <f t="shared" ref="AC2122:AC2123" si="1932">SUM(E2122:AB2122)</f>
        <v>3679.599999999999</v>
      </c>
      <c r="AD2122" s="112">
        <f>MIN(E2122:AB2122)</f>
        <v>79</v>
      </c>
      <c r="AE2122" s="109">
        <v>100</v>
      </c>
      <c r="AF2122" s="110">
        <v>20</v>
      </c>
      <c r="AJ2122" s="9"/>
      <c r="AK2122" s="9"/>
      <c r="AL2122" s="9"/>
      <c r="AM2122" s="9"/>
    </row>
    <row r="2123">
      <c r="A2123" s="653" t="s">
        <v>142</v>
      </c>
      <c r="B2123" s="368"/>
      <c r="C2123" s="75" t="s">
        <v>20</v>
      </c>
      <c r="D2123" s="76" t="s">
        <v>29</v>
      </c>
      <c r="E2123" s="386">
        <v>83.200000000000003</v>
      </c>
      <c r="F2123" s="387">
        <v>89.400000000000006</v>
      </c>
      <c r="G2123" s="387">
        <v>86.599999999999994</v>
      </c>
      <c r="H2123" s="387">
        <v>85.799999999999997</v>
      </c>
      <c r="I2123" s="387">
        <v>86.799999999999997</v>
      </c>
      <c r="J2123" s="387">
        <v>102.8</v>
      </c>
      <c r="K2123" s="387">
        <v>105</v>
      </c>
      <c r="L2123" s="387">
        <v>108.2</v>
      </c>
      <c r="M2123" s="387">
        <v>130.80000000000001</v>
      </c>
      <c r="N2123" s="387">
        <v>137.59999999999999</v>
      </c>
      <c r="O2123" s="387">
        <v>136.59999999999999</v>
      </c>
      <c r="P2123" s="387">
        <v>117.8</v>
      </c>
      <c r="Q2123" s="387">
        <v>108.8</v>
      </c>
      <c r="R2123" s="387">
        <v>147</v>
      </c>
      <c r="S2123" s="387">
        <v>135.40000000000001</v>
      </c>
      <c r="T2123" s="387">
        <v>130.40000000000001</v>
      </c>
      <c r="U2123" s="387">
        <v>131.19999999999999</v>
      </c>
      <c r="V2123" s="387">
        <v>102.59999999999999</v>
      </c>
      <c r="W2123" s="387">
        <v>101.59999999999999</v>
      </c>
      <c r="X2123" s="387">
        <v>100.59999999999999</v>
      </c>
      <c r="Y2123" s="387">
        <v>91.599999999999994</v>
      </c>
      <c r="Z2123" s="387">
        <v>83</v>
      </c>
      <c r="AA2123" s="387">
        <v>73.400000000000006</v>
      </c>
      <c r="AB2123" s="388">
        <v>72.400000000000006</v>
      </c>
      <c r="AC2123" s="280">
        <f t="shared" si="1932"/>
        <v>2548.6000000000004</v>
      </c>
      <c r="AD2123" s="117"/>
      <c r="AE2123" s="78"/>
      <c r="AF2123" s="79"/>
      <c r="AJ2123" s="81"/>
      <c r="AK2123" s="497"/>
      <c r="AL2123" s="81"/>
      <c r="AM2123" s="9"/>
    </row>
    <row r="2124">
      <c r="A2124" s="653"/>
      <c r="B2124" s="368"/>
      <c r="C2124" s="75" t="s">
        <v>21</v>
      </c>
      <c r="D2124" s="76" t="s">
        <v>22</v>
      </c>
      <c r="E2124" s="118">
        <v>6.7800000000000002</v>
      </c>
      <c r="F2124" s="119">
        <v>6.4800000000000004</v>
      </c>
      <c r="G2124" s="119">
        <v>6.3600000000000003</v>
      </c>
      <c r="H2124" s="119">
        <v>6.8799999999999999</v>
      </c>
      <c r="I2124" s="119">
        <v>8.0600000000000005</v>
      </c>
      <c r="J2124" s="119">
        <v>10.44</v>
      </c>
      <c r="K2124" s="119">
        <v>10.119999999999999</v>
      </c>
      <c r="L2124" s="119">
        <v>9.9600000000000009</v>
      </c>
      <c r="M2124" s="119">
        <v>16.120000000000001</v>
      </c>
      <c r="N2124" s="119">
        <v>16.100000000000001</v>
      </c>
      <c r="O2124" s="119">
        <v>11.68</v>
      </c>
      <c r="P2124" s="119">
        <v>9.3000000000000007</v>
      </c>
      <c r="Q2124" s="119">
        <v>13.119999999999999</v>
      </c>
      <c r="R2124" s="119">
        <v>17.219999999999999</v>
      </c>
      <c r="S2124" s="119">
        <v>14.640000000000001</v>
      </c>
      <c r="T2124" s="119">
        <v>15.76</v>
      </c>
      <c r="U2124" s="119">
        <v>9.1199999999999992</v>
      </c>
      <c r="V2124" s="119">
        <v>10.98</v>
      </c>
      <c r="W2124" s="119">
        <v>10</v>
      </c>
      <c r="X2124" s="119">
        <v>10.720000000000001</v>
      </c>
      <c r="Y2124" s="119">
        <v>9.7799999999999994</v>
      </c>
      <c r="Z2124" s="119">
        <v>7.7999999999999998</v>
      </c>
      <c r="AA2124" s="119">
        <v>7.7599999999999998</v>
      </c>
      <c r="AB2124" s="120">
        <v>6.5199999999999996</v>
      </c>
      <c r="AC2124" s="280">
        <f>AVERAGE(E2124:AB2124)</f>
        <v>10.487499999999999</v>
      </c>
      <c r="AD2124" s="122"/>
      <c r="AE2124" s="122"/>
      <c r="AF2124" s="123"/>
      <c r="AJ2124" s="9"/>
      <c r="AK2124" s="9"/>
      <c r="AL2124" s="9"/>
      <c r="AM2124" s="9"/>
    </row>
    <row r="2125">
      <c r="A2125" s="653"/>
      <c r="B2125" s="368"/>
      <c r="C2125" s="75" t="s">
        <v>23</v>
      </c>
      <c r="D2125" s="76"/>
      <c r="E2125" s="82">
        <f t="shared" ref="E2125:AB2125" si="1933">E2123/E2122</f>
        <v>1.0048309178743962</v>
      </c>
      <c r="F2125" s="83">
        <f t="shared" si="1933"/>
        <v>1.0159090909090909</v>
      </c>
      <c r="G2125" s="83">
        <f t="shared" si="1933"/>
        <v>1.0458937198067633</v>
      </c>
      <c r="H2125" s="83">
        <f t="shared" si="1933"/>
        <v>1.0860759493670886</v>
      </c>
      <c r="I2125" s="83">
        <f t="shared" si="1933"/>
        <v>0.9908675799086758</v>
      </c>
      <c r="J2125" s="83">
        <f t="shared" si="1933"/>
        <v>0.84400656814449915</v>
      </c>
      <c r="K2125" s="83">
        <f t="shared" si="1933"/>
        <v>0.69078947368421051</v>
      </c>
      <c r="L2125" s="83">
        <f t="shared" si="1933"/>
        <v>0.70351105331599473</v>
      </c>
      <c r="M2125" s="83">
        <f t="shared" si="1933"/>
        <v>0.57876106194690269</v>
      </c>
      <c r="N2125" s="83">
        <f t="shared" si="1933"/>
        <v>0.59157351676698189</v>
      </c>
      <c r="O2125" s="83">
        <f t="shared" si="1933"/>
        <v>0.65109628217349846</v>
      </c>
      <c r="P2125" s="83">
        <f t="shared" si="1933"/>
        <v>0.69869513641755632</v>
      </c>
      <c r="Q2125" s="83">
        <f t="shared" si="1933"/>
        <v>0.68773704171934269</v>
      </c>
      <c r="R2125" s="83">
        <f t="shared" si="1933"/>
        <v>0.60295324036095155</v>
      </c>
      <c r="S2125" s="83">
        <f t="shared" si="1933"/>
        <v>0.58462867012089814</v>
      </c>
      <c r="T2125" s="83">
        <f t="shared" si="1933"/>
        <v>0.57904085257548854</v>
      </c>
      <c r="U2125" s="83">
        <f t="shared" si="1933"/>
        <v>0.6776859504132231</v>
      </c>
      <c r="V2125" s="83">
        <f t="shared" si="1933"/>
        <v>0.69512195121951215</v>
      </c>
      <c r="W2125" s="83">
        <f t="shared" si="1933"/>
        <v>0.67284768211920531</v>
      </c>
      <c r="X2125" s="83">
        <f t="shared" si="1933"/>
        <v>0.62953692115143922</v>
      </c>
      <c r="Y2125" s="83">
        <f t="shared" si="1933"/>
        <v>0.613941018766756</v>
      </c>
      <c r="Z2125" s="83">
        <f t="shared" si="1933"/>
        <v>0.62783661119515888</v>
      </c>
      <c r="AA2125" s="83">
        <f t="shared" si="1933"/>
        <v>0.66606170598911074</v>
      </c>
      <c r="AB2125" s="84">
        <f t="shared" si="1933"/>
        <v>0.78354978354978355</v>
      </c>
      <c r="AC2125" s="76"/>
      <c r="AD2125" s="117"/>
      <c r="AE2125" s="78"/>
      <c r="AF2125" s="79"/>
    </row>
    <row r="2126">
      <c r="A2126" s="742"/>
      <c r="B2126" s="743"/>
      <c r="C2126" s="127" t="s">
        <v>37</v>
      </c>
      <c r="D2126" s="94"/>
      <c r="E2126" s="128">
        <f t="shared" ref="E2126:AB2126" si="1934">SQRT(E2122*E2122+E2123*E2123)/E2083/1.73</f>
        <v>6.3351773476694886</v>
      </c>
      <c r="F2126" s="129">
        <f t="shared" si="1934"/>
        <v>6.8342467379197736</v>
      </c>
      <c r="G2126" s="129">
        <f t="shared" si="1934"/>
        <v>6.4364926054332869</v>
      </c>
      <c r="H2126" s="129">
        <f t="shared" si="1934"/>
        <v>6.2712921765978669</v>
      </c>
      <c r="I2126" s="129">
        <f t="shared" si="1934"/>
        <v>6.6495945170684125</v>
      </c>
      <c r="J2126" s="129">
        <f t="shared" si="1934"/>
        <v>8.5941375329771557</v>
      </c>
      <c r="K2126" s="129">
        <f t="shared" si="1934"/>
        <v>9.9893671002073852</v>
      </c>
      <c r="L2126" s="129">
        <f t="shared" si="1934"/>
        <v>10.322668258471291</v>
      </c>
      <c r="M2126" s="129">
        <f t="shared" si="1934"/>
        <v>14.471477188860609</v>
      </c>
      <c r="N2126" s="129">
        <f t="shared" si="1934"/>
        <v>14.920289545345085</v>
      </c>
      <c r="O2126" s="129">
        <f t="shared" si="1934"/>
        <v>13.834754675839299</v>
      </c>
      <c r="P2126" s="129">
        <f t="shared" si="1934"/>
        <v>11.355121151670652</v>
      </c>
      <c r="Q2126" s="129">
        <f t="shared" si="1934"/>
        <v>10.59004604560115</v>
      </c>
      <c r="R2126" s="129">
        <f t="shared" si="1934"/>
        <v>15.747341914436152</v>
      </c>
      <c r="S2126" s="129">
        <f t="shared" si="1934"/>
        <v>14.796995954626949</v>
      </c>
      <c r="T2126" s="129">
        <f t="shared" si="1934"/>
        <v>14.408186045600051</v>
      </c>
      <c r="U2126" s="129">
        <f t="shared" si="1934"/>
        <v>12.669541799362271</v>
      </c>
      <c r="V2126" s="129">
        <f t="shared" si="1934"/>
        <v>9.9052130988054614</v>
      </c>
      <c r="W2126" s="129">
        <f t="shared" si="1934"/>
        <v>10.028752470273199</v>
      </c>
      <c r="X2126" s="129">
        <f t="shared" si="1934"/>
        <v>10.336148142896104</v>
      </c>
      <c r="Y2126" s="129">
        <f t="shared" si="1934"/>
        <v>9.6472192696286321</v>
      </c>
      <c r="Z2126" s="129">
        <f t="shared" si="1934"/>
        <v>8.6178297323834308</v>
      </c>
      <c r="AA2126" s="129">
        <f t="shared" si="1934"/>
        <v>7.3380449048239607</v>
      </c>
      <c r="AB2126" s="131">
        <f t="shared" si="1934"/>
        <v>6.4807349493514677</v>
      </c>
      <c r="AC2126" s="576">
        <f>AVERAGE(E2126:AB2126)</f>
        <v>10.274194715243715</v>
      </c>
      <c r="AD2126" s="373">
        <f>(AC2124-AC2126)/AC2124</f>
        <v>0.020339002122172531</v>
      </c>
      <c r="AE2126" s="129"/>
      <c r="AF2126" s="131"/>
      <c r="AJ2126" s="64"/>
      <c r="AK2126" s="64"/>
      <c r="AL2126" s="9"/>
      <c r="AM2126" s="64"/>
    </row>
    <row r="2127">
      <c r="A2127" s="1389" t="s">
        <v>55</v>
      </c>
      <c r="B2127" s="879" t="s">
        <v>63</v>
      </c>
      <c r="C2127" s="409" t="s">
        <v>18</v>
      </c>
      <c r="D2127" s="68" t="s">
        <v>29</v>
      </c>
      <c r="E2127" s="263">
        <v>1.5</v>
      </c>
      <c r="F2127" s="70">
        <v>1.5</v>
      </c>
      <c r="G2127" s="70">
        <v>1.5</v>
      </c>
      <c r="H2127" s="109">
        <v>1.5</v>
      </c>
      <c r="I2127" s="70">
        <v>1.5800000000000001</v>
      </c>
      <c r="J2127" s="70">
        <v>1.48</v>
      </c>
      <c r="K2127" s="70">
        <v>1.48</v>
      </c>
      <c r="L2127" s="70">
        <v>1.5</v>
      </c>
      <c r="M2127" s="70">
        <v>1.54</v>
      </c>
      <c r="N2127" s="109">
        <v>1.4399999999999999</v>
      </c>
      <c r="O2127" s="70">
        <v>1.4399999999999999</v>
      </c>
      <c r="P2127" s="70">
        <v>1.4399999999999999</v>
      </c>
      <c r="Q2127" s="70">
        <v>1.46</v>
      </c>
      <c r="R2127" s="70">
        <v>1.5800000000000001</v>
      </c>
      <c r="S2127" s="70">
        <v>1.5600000000000001</v>
      </c>
      <c r="T2127" s="70">
        <v>1.54</v>
      </c>
      <c r="U2127" s="70">
        <v>1.5800000000000001</v>
      </c>
      <c r="V2127" s="70">
        <v>1.5600000000000001</v>
      </c>
      <c r="W2127" s="70">
        <v>1.5800000000000001</v>
      </c>
      <c r="X2127" s="70">
        <v>1.46</v>
      </c>
      <c r="Y2127" s="109">
        <v>1.46</v>
      </c>
      <c r="Z2127" s="70">
        <v>1.4399999999999999</v>
      </c>
      <c r="AA2127" s="70">
        <v>1.4399999999999999</v>
      </c>
      <c r="AB2127" s="71">
        <v>1.4399999999999999</v>
      </c>
      <c r="AC2127" s="318">
        <f t="shared" ref="AC2127:AC2128" si="1935">SUM(E2127:AB2127)</f>
        <v>36</v>
      </c>
      <c r="AD2127" s="581"/>
      <c r="AE2127" s="217">
        <v>1</v>
      </c>
      <c r="AF2127" s="218">
        <v>40</v>
      </c>
      <c r="AJ2127" s="81"/>
      <c r="AK2127" s="497"/>
      <c r="AL2127" s="81"/>
      <c r="AM2127" s="9"/>
    </row>
    <row r="2128">
      <c r="A2128" s="1390" t="s">
        <v>127</v>
      </c>
      <c r="B2128" s="1197" t="s">
        <v>41</v>
      </c>
      <c r="C2128" s="410" t="s">
        <v>18</v>
      </c>
      <c r="D2128" s="76" t="s">
        <v>29</v>
      </c>
      <c r="E2128" s="117">
        <v>2.6200000000000001</v>
      </c>
      <c r="F2128" s="78">
        <v>2.6200000000000001</v>
      </c>
      <c r="G2128" s="78">
        <v>2.6200000000000001</v>
      </c>
      <c r="H2128" s="78">
        <v>2.6800000000000002</v>
      </c>
      <c r="I2128" s="78">
        <v>2.6800000000000002</v>
      </c>
      <c r="J2128" s="78">
        <v>2.6800000000000002</v>
      </c>
      <c r="K2128" s="78">
        <v>2.6800000000000002</v>
      </c>
      <c r="L2128" s="78">
        <v>2.6200000000000001</v>
      </c>
      <c r="M2128" s="78">
        <v>2.4199999999999999</v>
      </c>
      <c r="N2128" s="78">
        <v>2.4199999999999999</v>
      </c>
      <c r="O2128" s="78">
        <v>2.3999999999999999</v>
      </c>
      <c r="P2128" s="78">
        <v>2.4199999999999999</v>
      </c>
      <c r="Q2128" s="78">
        <v>2.46</v>
      </c>
      <c r="R2128" s="78">
        <v>2.4199999999999999</v>
      </c>
      <c r="S2128" s="78">
        <v>2.4199999999999999</v>
      </c>
      <c r="T2128" s="78">
        <v>2.4399999999999999</v>
      </c>
      <c r="U2128" s="78">
        <v>2.54</v>
      </c>
      <c r="V2128" s="78">
        <v>2.48</v>
      </c>
      <c r="W2128" s="78">
        <v>2.4399999999999999</v>
      </c>
      <c r="X2128" s="78">
        <v>2.48</v>
      </c>
      <c r="Y2128" s="78">
        <v>2.48</v>
      </c>
      <c r="Z2128" s="78">
        <v>2.4199999999999999</v>
      </c>
      <c r="AA2128" s="78">
        <v>2.4199999999999999</v>
      </c>
      <c r="AB2128" s="79">
        <v>2.4199999999999999</v>
      </c>
      <c r="AC2128" s="312">
        <f t="shared" si="1935"/>
        <v>60.280000000000001</v>
      </c>
      <c r="AD2128" s="581"/>
      <c r="AE2128" s="217">
        <v>1</v>
      </c>
      <c r="AF2128" s="218">
        <v>40</v>
      </c>
      <c r="AJ2128" s="81"/>
      <c r="AK2128" s="497"/>
      <c r="AL2128" s="81"/>
      <c r="AM2128" s="9"/>
    </row>
    <row r="2129" ht="15.75" customHeight="1">
      <c r="A2129" s="219" t="s">
        <v>42</v>
      </c>
      <c r="B2129" s="220"/>
      <c r="C2129" s="221" t="s">
        <v>18</v>
      </c>
      <c r="D2129" s="222"/>
      <c r="E2129" s="223">
        <f t="shared" ref="E2129:AC2129" si="1936">SUM(E2085,E2090,E2095,E2100,E2107,E2112,E2117,E2122,E2127,E2128)</f>
        <v>579.12</v>
      </c>
      <c r="F2129" s="431">
        <f t="shared" si="1936"/>
        <v>558.12</v>
      </c>
      <c r="G2129" s="431">
        <f t="shared" si="1936"/>
        <v>526.91999999999996</v>
      </c>
      <c r="H2129" s="431">
        <f t="shared" si="1936"/>
        <v>533.77999999999997</v>
      </c>
      <c r="I2129" s="431">
        <f t="shared" si="1936"/>
        <v>578.46000000000004</v>
      </c>
      <c r="J2129" s="431">
        <f t="shared" si="1936"/>
        <v>705.3599999999999</v>
      </c>
      <c r="K2129" s="431">
        <f t="shared" si="1936"/>
        <v>860.3599999999999</v>
      </c>
      <c r="L2129" s="431">
        <f t="shared" si="1936"/>
        <v>932.91999999999996</v>
      </c>
      <c r="M2129" s="431">
        <f t="shared" si="1936"/>
        <v>728.55999999999995</v>
      </c>
      <c r="N2129" s="431">
        <f t="shared" si="1936"/>
        <v>646.46000000000004</v>
      </c>
      <c r="O2129" s="431">
        <f t="shared" si="1936"/>
        <v>612.63999999999999</v>
      </c>
      <c r="P2129" s="431">
        <f t="shared" si="1936"/>
        <v>556.65999999999997</v>
      </c>
      <c r="Q2129" s="431">
        <f t="shared" si="1936"/>
        <v>553.12000000000012</v>
      </c>
      <c r="R2129" s="431">
        <f t="shared" si="1936"/>
        <v>611.40000000000009</v>
      </c>
      <c r="S2129" s="431">
        <f t="shared" si="1936"/>
        <v>579.77999999999986</v>
      </c>
      <c r="T2129" s="431">
        <f t="shared" si="1936"/>
        <v>574.57999999999993</v>
      </c>
      <c r="U2129" s="431">
        <f t="shared" si="1936"/>
        <v>554.32000000000005</v>
      </c>
      <c r="V2129" s="431">
        <f t="shared" si="1936"/>
        <v>516.63999999999999</v>
      </c>
      <c r="W2129" s="431">
        <f t="shared" si="1936"/>
        <v>518.82000000000005</v>
      </c>
      <c r="X2129" s="431">
        <f t="shared" si="1936"/>
        <v>542.1400000000001</v>
      </c>
      <c r="Y2129" s="431">
        <f t="shared" si="1936"/>
        <v>500.33999999999997</v>
      </c>
      <c r="Z2129" s="431">
        <f t="shared" si="1936"/>
        <v>446.86000000000001</v>
      </c>
      <c r="AA2129" s="431">
        <f t="shared" si="1936"/>
        <v>383.06</v>
      </c>
      <c r="AB2129" s="432">
        <f t="shared" si="1936"/>
        <v>322.06000000000006</v>
      </c>
      <c r="AC2129" s="308">
        <f t="shared" si="1936"/>
        <v>13922.480000000001</v>
      </c>
    </row>
    <row r="2130" ht="15.75" customHeight="1">
      <c r="A2130" s="219"/>
      <c r="B2130" s="220"/>
      <c r="C2130" s="520" t="s">
        <v>20</v>
      </c>
      <c r="D2130" s="94"/>
      <c r="E2130" s="735">
        <f t="shared" ref="E2130:AC2130" si="1937">SUM(E2086,E2091,E2096,E2101,E2108,E2113,E2118,E2123)</f>
        <v>468.80000000000001</v>
      </c>
      <c r="F2130" s="365">
        <f t="shared" si="1937"/>
        <v>478.39999999999998</v>
      </c>
      <c r="G2130" s="365">
        <f t="shared" si="1937"/>
        <v>472.39999999999998</v>
      </c>
      <c r="H2130" s="365">
        <f t="shared" si="1937"/>
        <v>478.59999999999997</v>
      </c>
      <c r="I2130" s="365">
        <f t="shared" si="1937"/>
        <v>482.19999999999999</v>
      </c>
      <c r="J2130" s="365">
        <f t="shared" si="1937"/>
        <v>496.19999999999999</v>
      </c>
      <c r="K2130" s="365">
        <f t="shared" si="1937"/>
        <v>497.60000000000002</v>
      </c>
      <c r="L2130" s="365">
        <f t="shared" si="1937"/>
        <v>493.80000000000001</v>
      </c>
      <c r="M2130" s="365">
        <f t="shared" si="1937"/>
        <v>377.19999999999999</v>
      </c>
      <c r="N2130" s="365">
        <f t="shared" si="1937"/>
        <v>344.79999999999995</v>
      </c>
      <c r="O2130" s="365">
        <f t="shared" si="1937"/>
        <v>343.79999999999995</v>
      </c>
      <c r="P2130" s="365">
        <f t="shared" si="1937"/>
        <v>326.80000000000001</v>
      </c>
      <c r="Q2130" s="365">
        <f t="shared" si="1937"/>
        <v>321</v>
      </c>
      <c r="R2130" s="365">
        <f t="shared" si="1937"/>
        <v>353.20000000000005</v>
      </c>
      <c r="S2130" s="365">
        <f t="shared" si="1937"/>
        <v>341.20000000000005</v>
      </c>
      <c r="T2130" s="365">
        <f t="shared" si="1937"/>
        <v>337</v>
      </c>
      <c r="U2130" s="365">
        <f t="shared" si="1937"/>
        <v>353.60000000000002</v>
      </c>
      <c r="V2130" s="365">
        <f t="shared" si="1937"/>
        <v>322.80000000000001</v>
      </c>
      <c r="W2130" s="365">
        <f t="shared" si="1937"/>
        <v>321.39999999999998</v>
      </c>
      <c r="X2130" s="365">
        <f t="shared" si="1937"/>
        <v>324.60000000000002</v>
      </c>
      <c r="Y2130" s="365">
        <f t="shared" si="1937"/>
        <v>296.39999999999998</v>
      </c>
      <c r="Z2130" s="365">
        <f t="shared" si="1937"/>
        <v>273.19999999999999</v>
      </c>
      <c r="AA2130" s="365">
        <f t="shared" si="1937"/>
        <v>255.00000000000003</v>
      </c>
      <c r="AB2130" s="736">
        <f t="shared" si="1937"/>
        <v>257.60000000000002</v>
      </c>
      <c r="AC2130" s="787">
        <f t="shared" si="1937"/>
        <v>9017.6000000000004</v>
      </c>
    </row>
    <row r="2131" ht="15.75" customHeight="1">
      <c r="A2131" s="1357" t="s">
        <v>43</v>
      </c>
      <c r="B2131" s="1358"/>
      <c r="C2131" s="67" t="s">
        <v>44</v>
      </c>
      <c r="D2131" s="222"/>
      <c r="E2131" s="848">
        <f t="shared" ref="E2131:AB2131" si="1938">100-(E2129/(E2068+E2073))*100</f>
        <v>0.6995884773662624</v>
      </c>
      <c r="F2131" s="849">
        <f t="shared" si="1938"/>
        <v>0.61965811965811213</v>
      </c>
      <c r="G2131" s="849">
        <f t="shared" si="1938"/>
        <v>1.1036036036036023</v>
      </c>
      <c r="H2131" s="849">
        <f t="shared" si="1938"/>
        <v>0.93170007423904622</v>
      </c>
      <c r="I2131" s="849">
        <f t="shared" si="1938"/>
        <v>0.60824742268040666</v>
      </c>
      <c r="J2131" s="849">
        <f t="shared" si="1938"/>
        <v>-0.30716723549485891</v>
      </c>
      <c r="K2131" s="849">
        <f t="shared" si="1938"/>
        <v>-1.12364833098259</v>
      </c>
      <c r="L2131" s="849">
        <f t="shared" si="1938"/>
        <v>-1.3602781399391546</v>
      </c>
      <c r="M2131" s="849">
        <f t="shared" si="1938"/>
        <v>-1.1888888888888829</v>
      </c>
      <c r="N2131" s="849">
        <f t="shared" si="1938"/>
        <v>-1.0725453408380332</v>
      </c>
      <c r="O2131" s="849">
        <f t="shared" si="1938"/>
        <v>-0.89591567852436071</v>
      </c>
      <c r="P2131" s="849">
        <f t="shared" si="1938"/>
        <v>-0.62545191612434792</v>
      </c>
      <c r="Q2131" s="849">
        <f t="shared" si="1938"/>
        <v>-0.64046579330423015</v>
      </c>
      <c r="R2131" s="849">
        <f t="shared" si="1938"/>
        <v>-0.49309664694281707</v>
      </c>
      <c r="S2131" s="849">
        <f t="shared" si="1938"/>
        <v>-0.44698544698540843</v>
      </c>
      <c r="T2131" s="849">
        <f t="shared" si="1938"/>
        <v>-0.59173669467784862</v>
      </c>
      <c r="U2131" s="849">
        <f t="shared" si="1938"/>
        <v>-0.20245842371654987</v>
      </c>
      <c r="V2131" s="849">
        <f t="shared" si="1938"/>
        <v>0.10827532869296874</v>
      </c>
      <c r="W2131" s="849">
        <f t="shared" si="1938"/>
        <v>-0.081018518518533256</v>
      </c>
      <c r="X2131" s="849">
        <f t="shared" si="1938"/>
        <v>-0.17368810051738137</v>
      </c>
      <c r="Y2131" s="849">
        <f t="shared" si="1938"/>
        <v>-0.46987951807228967</v>
      </c>
      <c r="Z2131" s="849">
        <f t="shared" si="1938"/>
        <v>0.1653261840929332</v>
      </c>
      <c r="AA2131" s="849">
        <f t="shared" si="1938"/>
        <v>0.55555555555555713</v>
      </c>
      <c r="AB2131" s="850">
        <f t="shared" si="1938"/>
        <v>1.6910866910866815</v>
      </c>
      <c r="AC2131" s="992">
        <f t="shared" ref="AC2131:AC2132" si="1939">100-(AC2129/(AC2068+AC2073))*100</f>
        <v>-0.25115930758371974</v>
      </c>
    </row>
    <row r="2132">
      <c r="A2132" s="225"/>
      <c r="B2132" s="226"/>
      <c r="C2132" s="127" t="s">
        <v>45</v>
      </c>
      <c r="D2132" s="94"/>
      <c r="E2132" s="851">
        <f t="shared" ref="E2132:AB2132" si="1940">100-(E2130/(E2069+E2073))*100</f>
        <v>-9.7378277153558059</v>
      </c>
      <c r="F2132" s="852">
        <f t="shared" si="1940"/>
        <v>-9.2237442922374413</v>
      </c>
      <c r="G2132" s="852">
        <f t="shared" si="1940"/>
        <v>-9.3518518518518619</v>
      </c>
      <c r="H2132" s="852">
        <f t="shared" si="1940"/>
        <v>-8.970856102003637</v>
      </c>
      <c r="I2132" s="852">
        <f t="shared" si="1940"/>
        <v>-9.1938405797101268</v>
      </c>
      <c r="J2132" s="852">
        <f t="shared" si="1940"/>
        <v>-10.857908847184987</v>
      </c>
      <c r="K2132" s="852">
        <f t="shared" si="1940"/>
        <v>-12.072072072072075</v>
      </c>
      <c r="L2132" s="852">
        <f t="shared" si="1940"/>
        <v>-12.739726027397253</v>
      </c>
      <c r="M2132" s="852">
        <f t="shared" si="1940"/>
        <v>-13.888888888888886</v>
      </c>
      <c r="N2132" s="852">
        <f t="shared" si="1940"/>
        <v>-14.021164021164026</v>
      </c>
      <c r="O2132" s="852">
        <f t="shared" si="1940"/>
        <v>-13.69047619047619</v>
      </c>
      <c r="P2132" s="852">
        <f t="shared" si="1940"/>
        <v>-13.00138312586445</v>
      </c>
      <c r="Q2132" s="852">
        <f t="shared" si="1940"/>
        <v>-13.347457627118644</v>
      </c>
      <c r="R2132" s="852">
        <f t="shared" si="1940"/>
        <v>-13.205128205128219</v>
      </c>
      <c r="S2132" s="852">
        <f t="shared" si="1940"/>
        <v>-13.280212483399751</v>
      </c>
      <c r="T2132" s="852">
        <f t="shared" si="1940"/>
        <v>-12.784471218206164</v>
      </c>
      <c r="U2132" s="852">
        <f t="shared" si="1940"/>
        <v>-12.040557667934081</v>
      </c>
      <c r="V2132" s="852">
        <f t="shared" si="1940"/>
        <v>-12.55230125523012</v>
      </c>
      <c r="W2132" s="852">
        <f t="shared" si="1940"/>
        <v>-12.535014005602221</v>
      </c>
      <c r="X2132" s="852">
        <f t="shared" si="1940"/>
        <v>-12.708333333333343</v>
      </c>
      <c r="Y2132" s="852">
        <f t="shared" si="1940"/>
        <v>-12.785388127853864</v>
      </c>
      <c r="Z2132" s="852">
        <f t="shared" si="1940"/>
        <v>-12.706270627062693</v>
      </c>
      <c r="AA2132" s="852">
        <f t="shared" si="1940"/>
        <v>-11.842105263157904</v>
      </c>
      <c r="AB2132" s="853">
        <f t="shared" si="1940"/>
        <v>-10.085470085470092</v>
      </c>
      <c r="AC2132" s="993">
        <f t="shared" si="1939"/>
        <v>-11.725641788086037</v>
      </c>
    </row>
    <row r="2133" ht="15.75" customHeight="1">
      <c r="A2133" s="1357" t="s">
        <v>146</v>
      </c>
      <c r="B2133" s="1358"/>
      <c r="C2133" s="67" t="s">
        <v>44</v>
      </c>
      <c r="D2133" s="68"/>
      <c r="E2133" s="1446">
        <f t="shared" ref="E2133:AC2133" si="1941">(E2029-E2049-E2025-E2034-E2044-E2068-E2073)/E2029</f>
        <v>0.017934446505875053</v>
      </c>
      <c r="F2133" s="1447">
        <f t="shared" si="1941"/>
        <v>0.013734466971877069</v>
      </c>
      <c r="G2133" s="1447">
        <f t="shared" si="1941"/>
        <v>0.016589250165892626</v>
      </c>
      <c r="H2133" s="1447">
        <f t="shared" si="1941"/>
        <v>0.009881422924901186</v>
      </c>
      <c r="I2133" s="1447">
        <f t="shared" si="1941"/>
        <v>0.018663455749548488</v>
      </c>
      <c r="J2133" s="1447">
        <f t="shared" si="1941"/>
        <v>0.01887729756582212</v>
      </c>
      <c r="K2133" s="1447">
        <f t="shared" si="1941"/>
        <v>0.02671451355661885</v>
      </c>
      <c r="L2133" s="1447">
        <f t="shared" si="1941"/>
        <v>0.017550017550017616</v>
      </c>
      <c r="M2133" s="1447">
        <f t="shared" si="1941"/>
        <v>0.021409749670619236</v>
      </c>
      <c r="N2133" s="1447">
        <f t="shared" si="1941"/>
        <v>0.014985014985014986</v>
      </c>
      <c r="O2133" s="1447">
        <f t="shared" si="1941"/>
        <v>0.01562499999999992</v>
      </c>
      <c r="P2133" s="1447">
        <f t="shared" si="1941"/>
        <v>0.017351942663145926</v>
      </c>
      <c r="Q2133" s="1447">
        <f t="shared" si="1941"/>
        <v>0.019453797231574966</v>
      </c>
      <c r="R2133" s="1447">
        <f t="shared" si="1941"/>
        <v>0.015211879753712314</v>
      </c>
      <c r="S2133" s="1447">
        <f t="shared" si="1941"/>
        <v>0.019179133103183737</v>
      </c>
      <c r="T2133" s="1447">
        <f t="shared" si="1941"/>
        <v>0.018560606060605975</v>
      </c>
      <c r="U2133" s="1447">
        <f t="shared" si="1941"/>
        <v>0.012676566461426883</v>
      </c>
      <c r="V2133" s="1447">
        <f t="shared" si="1941"/>
        <v>0.010461760461760448</v>
      </c>
      <c r="W2133" s="1447">
        <f t="shared" si="1941"/>
        <v>0.017606899029823916</v>
      </c>
      <c r="X2133" s="1447">
        <f t="shared" si="1941"/>
        <v>0.015564202334630337</v>
      </c>
      <c r="Y2133" s="1447">
        <f t="shared" si="1941"/>
        <v>0.019260400616332749</v>
      </c>
      <c r="Z2133" s="1447">
        <f t="shared" si="1941"/>
        <v>0.015151515151515152</v>
      </c>
      <c r="AA2133" s="1447">
        <f t="shared" si="1941"/>
        <v>0.020314880650076274</v>
      </c>
      <c r="AB2133" s="1448">
        <f t="shared" si="1941"/>
        <v>0.015348288075560714</v>
      </c>
      <c r="AC2133" s="1449">
        <f t="shared" si="1941"/>
        <v>0.01711003309924506</v>
      </c>
    </row>
    <row r="2134" ht="15.75" customHeight="1">
      <c r="A2134" s="225"/>
      <c r="B2134" s="226"/>
      <c r="C2134" s="127"/>
      <c r="D2134" s="94"/>
      <c r="E2134" s="1450" t="e">
        <f t="shared" ref="E2134:AC2134" si="1942">(E2040+E2045+E2050-E2026-E2030-E2035-E2069-E2074)/(E2040+E2045+E2050)</f>
        <v>#DIV/0!</v>
      </c>
      <c r="F2134" s="1451" t="e">
        <f t="shared" si="1942"/>
        <v>#DIV/0!</v>
      </c>
      <c r="G2134" s="1451" t="e">
        <f t="shared" si="1942"/>
        <v>#DIV/0!</v>
      </c>
      <c r="H2134" s="1451" t="e">
        <f t="shared" si="1942"/>
        <v>#DIV/0!</v>
      </c>
      <c r="I2134" s="1451" t="e">
        <f t="shared" si="1942"/>
        <v>#DIV/0!</v>
      </c>
      <c r="J2134" s="1451" t="e">
        <f t="shared" si="1942"/>
        <v>#DIV/0!</v>
      </c>
      <c r="K2134" s="1451" t="e">
        <f t="shared" si="1942"/>
        <v>#DIV/0!</v>
      </c>
      <c r="L2134" s="1451" t="e">
        <f t="shared" si="1942"/>
        <v>#DIV/0!</v>
      </c>
      <c r="M2134" s="1451">
        <f t="shared" si="1942"/>
        <v>-0.58683111199522586</v>
      </c>
      <c r="N2134" s="1451">
        <f t="shared" si="1942"/>
        <v>-0.60984004859283247</v>
      </c>
      <c r="O2134" s="1451">
        <f t="shared" si="1942"/>
        <v>-0.61070707070707075</v>
      </c>
      <c r="P2134" s="1451">
        <f t="shared" si="1942"/>
        <v>-0.62682629870129858</v>
      </c>
      <c r="Q2134" s="1451">
        <f t="shared" si="1942"/>
        <v>-0.61653984781738091</v>
      </c>
      <c r="R2134" s="1451">
        <f t="shared" si="1942"/>
        <v>-0.62505050505050508</v>
      </c>
      <c r="S2134" s="1451">
        <f t="shared" si="1942"/>
        <v>-0.62585858585858589</v>
      </c>
      <c r="T2134" s="1451">
        <f t="shared" si="1942"/>
        <v>-0.61564762670957363</v>
      </c>
      <c r="U2134" s="1451">
        <f t="shared" si="1942"/>
        <v>-0.6004784688995215</v>
      </c>
      <c r="V2134" s="1451">
        <f t="shared" si="1942"/>
        <v>-0.58592375366568916</v>
      </c>
      <c r="W2134" s="1451">
        <f t="shared" si="1942"/>
        <v>-0.59516159516159517</v>
      </c>
      <c r="X2134" s="1451">
        <f t="shared" si="1942"/>
        <v>-0.59966120835686043</v>
      </c>
      <c r="Y2134" s="1451">
        <f t="shared" si="1942"/>
        <v>-0.61660079051383387</v>
      </c>
      <c r="Z2134" s="1451">
        <f t="shared" si="1942"/>
        <v>-0.63090532655750042</v>
      </c>
      <c r="AA2134" s="1451">
        <f t="shared" si="1942"/>
        <v>-0.64978264978264988</v>
      </c>
      <c r="AB2134" s="1452">
        <f t="shared" si="1942"/>
        <v>-0.64350112697220119</v>
      </c>
      <c r="AC2134" s="1453">
        <f t="shared" si="1942"/>
        <v>-1.1477119702274554</v>
      </c>
    </row>
    <row r="2135">
      <c r="A2135" s="242"/>
      <c r="B2135" s="1228"/>
      <c r="C2135" s="244"/>
      <c r="D2135" s="245" t="s">
        <v>46</v>
      </c>
      <c r="E2135" s="246">
        <f t="shared" ref="E2135:AC2135" si="1943">(E2070+E2075-E2087-E2092-E2097-E2102-E2109-E2114-E2119-E2124)/(E2070+E2075)</f>
        <v>0.070637119113573441</v>
      </c>
      <c r="F2135" s="246">
        <f t="shared" si="1943"/>
        <v>0.081039755351681994</v>
      </c>
      <c r="G2135" s="246">
        <f t="shared" si="1943"/>
        <v>0.10038986354775821</v>
      </c>
      <c r="H2135" s="246">
        <f t="shared" si="1943"/>
        <v>0.075884543761638792</v>
      </c>
      <c r="I2135" s="246">
        <f t="shared" si="1943"/>
        <v>0.086309523809523822</v>
      </c>
      <c r="J2135" s="246">
        <f t="shared" si="1943"/>
        <v>0.065462753950338515</v>
      </c>
      <c r="K2135" s="246">
        <f t="shared" si="1943"/>
        <v>0.053015241882041049</v>
      </c>
      <c r="L2135" s="246">
        <f t="shared" si="1943"/>
        <v>0.022452504317789272</v>
      </c>
      <c r="M2135" s="246">
        <f t="shared" si="1943"/>
        <v>0.0059852670349908278</v>
      </c>
      <c r="N2135" s="246">
        <f t="shared" si="1943"/>
        <v>-0.014078110808356144</v>
      </c>
      <c r="O2135" s="246">
        <f t="shared" si="1943"/>
        <v>-0.032172995780590595</v>
      </c>
      <c r="P2135" s="246">
        <f t="shared" si="1943"/>
        <v>-0.035672514619883106</v>
      </c>
      <c r="Q2135" s="246">
        <f t="shared" si="1943"/>
        <v>-0.024974515800203836</v>
      </c>
      <c r="R2135" s="246">
        <f t="shared" si="1943"/>
        <v>-0.040211640211640393</v>
      </c>
      <c r="S2135" s="246">
        <f t="shared" si="1943"/>
        <v>-0.017204301075268782</v>
      </c>
      <c r="T2135" s="246">
        <f t="shared" si="1943"/>
        <v>-0.020440251572327216</v>
      </c>
      <c r="U2135" s="246">
        <f t="shared" si="1943"/>
        <v>-0.03041825095057037</v>
      </c>
      <c r="V2135" s="246">
        <f t="shared" si="1943"/>
        <v>-0.017793594306049917</v>
      </c>
      <c r="W2135" s="246">
        <f t="shared" si="1943"/>
        <v>-0.02185792349726768</v>
      </c>
      <c r="X2135" s="246">
        <f t="shared" si="1943"/>
        <v>-0.030357142857142843</v>
      </c>
      <c r="Y2135" s="246">
        <f t="shared" si="1943"/>
        <v>-0.052162849872773552</v>
      </c>
      <c r="Z2135" s="246">
        <f t="shared" si="1943"/>
        <v>-0.11725663716814141</v>
      </c>
      <c r="AA2135" s="246">
        <f t="shared" si="1943"/>
        <v>-0.079526226734348449</v>
      </c>
      <c r="AB2135" s="247">
        <f t="shared" si="1943"/>
        <v>-0.013586956521739245</v>
      </c>
      <c r="AC2135" s="248">
        <f t="shared" si="1943"/>
        <v>0.0089710332900995726</v>
      </c>
    </row>
    <row r="2136" ht="15.75" customHeight="1">
      <c r="A2136" s="1150"/>
      <c r="B2136" s="1151"/>
      <c r="C2136" s="251"/>
      <c r="D2136" s="252" t="s">
        <v>47</v>
      </c>
      <c r="E2136" s="253">
        <f t="shared" ref="E2136:AC2136" si="1944">(E2072+E2077-E2089-E2094-E2099-E2111-E2116-E2121-E2126)/(E2072+E2077)</f>
        <v>-0.031379450787702441</v>
      </c>
      <c r="F2136" s="253">
        <f t="shared" si="1944"/>
        <v>-0.033960767293025586</v>
      </c>
      <c r="G2136" s="253">
        <f t="shared" si="1944"/>
        <v>-0.032613915005863733</v>
      </c>
      <c r="H2136" s="253">
        <f t="shared" si="1944"/>
        <v>-0.032857570292557897</v>
      </c>
      <c r="I2136" s="253">
        <f t="shared" si="1944"/>
        <v>-0.032453761138596229</v>
      </c>
      <c r="J2136" s="253">
        <f t="shared" si="1944"/>
        <v>-0.037341322280366879</v>
      </c>
      <c r="K2136" s="253">
        <f t="shared" si="1944"/>
        <v>-0.037376994801229753</v>
      </c>
      <c r="L2136" s="253">
        <f t="shared" si="1944"/>
        <v>-0.038888972005163981</v>
      </c>
      <c r="M2136" s="253">
        <f t="shared" si="1944"/>
        <v>-0.033164647299295268</v>
      </c>
      <c r="N2136" s="253">
        <f t="shared" si="1944"/>
        <v>-0.033191869995768668</v>
      </c>
      <c r="O2136" s="253">
        <f t="shared" si="1944"/>
        <v>-0.033915464345286958</v>
      </c>
      <c r="P2136" s="253">
        <f t="shared" si="1944"/>
        <v>-0.031238488682453418</v>
      </c>
      <c r="Q2136" s="253">
        <f t="shared" si="1944"/>
        <v>-0.031027588483960408</v>
      </c>
      <c r="R2136" s="253">
        <f t="shared" si="1944"/>
        <v>-0.028570709093839453</v>
      </c>
      <c r="S2136" s="253">
        <f t="shared" si="1944"/>
        <v>-0.028511601172546648</v>
      </c>
      <c r="T2136" s="253">
        <f t="shared" si="1944"/>
        <v>-0.028231517972512814</v>
      </c>
      <c r="U2136" s="253">
        <f t="shared" si="1944"/>
        <v>-0.028082548358480237</v>
      </c>
      <c r="V2136" s="253">
        <f t="shared" si="1944"/>
        <v>-0.0251998941991897</v>
      </c>
      <c r="W2136" s="253">
        <f t="shared" si="1944"/>
        <v>-0.026113227911801939</v>
      </c>
      <c r="X2136" s="253">
        <f t="shared" si="1944"/>
        <v>-0.02583741399023912</v>
      </c>
      <c r="Y2136" s="253">
        <f t="shared" si="1944"/>
        <v>-0.027595300801279258</v>
      </c>
      <c r="Z2136" s="253">
        <f t="shared" si="1944"/>
        <v>-0.022982044132921309</v>
      </c>
      <c r="AA2136" s="253">
        <f t="shared" si="1944"/>
        <v>-0.022103451399371195</v>
      </c>
      <c r="AB2136" s="254">
        <f t="shared" si="1944"/>
        <v>-0.017704808583771617</v>
      </c>
      <c r="AC2136" s="255">
        <f t="shared" si="1944"/>
        <v>-0.030912530825964915</v>
      </c>
    </row>
    <row r="2137" ht="39" customHeight="1">
      <c r="H2137" s="1"/>
      <c r="N2137" s="1"/>
      <c r="V2137" s="1"/>
      <c r="Y2137" s="1"/>
    </row>
    <row r="2138">
      <c r="A2138" s="635" t="s">
        <v>471</v>
      </c>
      <c r="B2138" s="636"/>
      <c r="H2138" s="1"/>
      <c r="N2138" s="1"/>
      <c r="V2138" s="1"/>
      <c r="Y2138" s="1"/>
      <c r="AG2138" s="64"/>
    </row>
    <row r="2139">
      <c r="A2139" s="48" t="s">
        <v>472</v>
      </c>
      <c r="B2139" s="49"/>
      <c r="C2139" s="474"/>
      <c r="D2139" s="260">
        <v>0</v>
      </c>
      <c r="E2139" s="261">
        <v>1</v>
      </c>
      <c r="F2139" s="51">
        <v>2</v>
      </c>
      <c r="G2139" s="51">
        <v>3</v>
      </c>
      <c r="H2139" s="51">
        <v>4</v>
      </c>
      <c r="I2139" s="51">
        <v>5</v>
      </c>
      <c r="J2139" s="51">
        <v>6</v>
      </c>
      <c r="K2139" s="51">
        <v>7</v>
      </c>
      <c r="L2139" s="51">
        <v>8</v>
      </c>
      <c r="M2139" s="51">
        <v>9</v>
      </c>
      <c r="N2139" s="51">
        <v>10</v>
      </c>
      <c r="O2139" s="51">
        <v>11</v>
      </c>
      <c r="P2139" s="51">
        <v>12</v>
      </c>
      <c r="Q2139" s="51">
        <v>13</v>
      </c>
      <c r="R2139" s="51">
        <v>14</v>
      </c>
      <c r="S2139" s="51">
        <v>15</v>
      </c>
      <c r="T2139" s="51">
        <v>16</v>
      </c>
      <c r="U2139" s="51">
        <v>17</v>
      </c>
      <c r="V2139" s="51">
        <v>18</v>
      </c>
      <c r="W2139" s="51">
        <v>19</v>
      </c>
      <c r="X2139" s="51">
        <v>20</v>
      </c>
      <c r="Y2139" s="51">
        <v>21</v>
      </c>
      <c r="Z2139" s="51">
        <v>22</v>
      </c>
      <c r="AA2139" s="51">
        <v>23</v>
      </c>
      <c r="AB2139" s="50">
        <v>24</v>
      </c>
      <c r="AC2139" s="52"/>
      <c r="AD2139" s="642"/>
      <c r="AE2139" s="258"/>
      <c r="AF2139" s="643"/>
      <c r="AG2139" s="64"/>
    </row>
    <row r="2140">
      <c r="A2140" s="694" t="s">
        <v>49</v>
      </c>
      <c r="B2140" s="444"/>
      <c r="C2140" s="820"/>
      <c r="D2140" s="821" t="s">
        <v>15</v>
      </c>
      <c r="E2140" s="443">
        <v>8</v>
      </c>
      <c r="F2140" s="444">
        <v>8</v>
      </c>
      <c r="G2140" s="444">
        <v>8</v>
      </c>
      <c r="H2140" s="444">
        <v>8</v>
      </c>
      <c r="I2140" s="444">
        <v>8</v>
      </c>
      <c r="J2140" s="444">
        <v>8</v>
      </c>
      <c r="K2140" s="444">
        <v>8</v>
      </c>
      <c r="L2140" s="444">
        <v>8</v>
      </c>
      <c r="M2140" s="444">
        <v>7</v>
      </c>
      <c r="N2140" s="444">
        <v>7</v>
      </c>
      <c r="O2140" s="444">
        <v>7</v>
      </c>
      <c r="P2140" s="444">
        <v>7</v>
      </c>
      <c r="Q2140" s="444">
        <v>7</v>
      </c>
      <c r="R2140" s="444">
        <v>7</v>
      </c>
      <c r="S2140" s="444">
        <v>7</v>
      </c>
      <c r="T2140" s="444">
        <v>7</v>
      </c>
      <c r="U2140" s="444">
        <v>7</v>
      </c>
      <c r="V2140" s="444">
        <v>7</v>
      </c>
      <c r="W2140" s="444">
        <v>7</v>
      </c>
      <c r="X2140" s="444">
        <v>7</v>
      </c>
      <c r="Y2140" s="444">
        <v>7</v>
      </c>
      <c r="Z2140" s="444">
        <v>7</v>
      </c>
      <c r="AA2140" s="444">
        <v>7</v>
      </c>
      <c r="AB2140" s="481">
        <v>7</v>
      </c>
      <c r="AC2140" s="696"/>
      <c r="AD2140" s="1065"/>
      <c r="AE2140" s="1066"/>
      <c r="AF2140" s="1067"/>
      <c r="AG2140" s="64"/>
    </row>
    <row r="2141">
      <c r="A2141" s="697" t="s">
        <v>14</v>
      </c>
      <c r="B2141" s="490"/>
      <c r="C2141" s="251"/>
      <c r="D2141" s="824" t="s">
        <v>15</v>
      </c>
      <c r="E2141" s="825">
        <v>9</v>
      </c>
      <c r="F2141" s="490">
        <v>9</v>
      </c>
      <c r="G2141" s="490">
        <v>9</v>
      </c>
      <c r="H2141" s="490">
        <v>9</v>
      </c>
      <c r="I2141" s="490">
        <v>9</v>
      </c>
      <c r="J2141" s="490">
        <v>9</v>
      </c>
      <c r="K2141" s="490">
        <v>9</v>
      </c>
      <c r="L2141" s="490">
        <v>9</v>
      </c>
      <c r="M2141" s="490">
        <v>9</v>
      </c>
      <c r="N2141" s="490">
        <v>8</v>
      </c>
      <c r="O2141" s="490">
        <v>8</v>
      </c>
      <c r="P2141" s="490">
        <v>8</v>
      </c>
      <c r="Q2141" s="490">
        <v>8</v>
      </c>
      <c r="R2141" s="490">
        <v>8</v>
      </c>
      <c r="S2141" s="490">
        <v>8</v>
      </c>
      <c r="T2141" s="490">
        <v>8</v>
      </c>
      <c r="U2141" s="490">
        <v>8</v>
      </c>
      <c r="V2141" s="490">
        <v>8</v>
      </c>
      <c r="W2141" s="490">
        <v>8</v>
      </c>
      <c r="X2141" s="490">
        <v>8</v>
      </c>
      <c r="Y2141" s="490">
        <v>8</v>
      </c>
      <c r="Z2141" s="490">
        <v>8</v>
      </c>
      <c r="AA2141" s="490">
        <v>8</v>
      </c>
      <c r="AB2141" s="492">
        <v>8</v>
      </c>
      <c r="AC2141" s="699"/>
      <c r="AD2141" s="1073"/>
      <c r="AE2141" s="1074"/>
      <c r="AF2141" s="1075"/>
      <c r="AK2141" s="64"/>
      <c r="AL2141" s="64"/>
      <c r="AM2141" s="9"/>
      <c r="AN2141" s="64"/>
    </row>
    <row r="2142">
      <c r="A2142" s="612" t="s">
        <v>473</v>
      </c>
      <c r="B2142" s="355" t="s">
        <v>51</v>
      </c>
      <c r="C2142" s="67" t="s">
        <v>18</v>
      </c>
      <c r="D2142" s="68" t="s">
        <v>19</v>
      </c>
      <c r="E2142" s="69"/>
      <c r="F2142" s="70"/>
      <c r="G2142" s="70"/>
      <c r="H2142" s="70"/>
      <c r="I2142" s="70"/>
      <c r="J2142" s="70"/>
      <c r="K2142" s="70"/>
      <c r="L2142" s="70"/>
      <c r="M2142" s="70"/>
      <c r="N2142" s="70"/>
      <c r="O2142" s="70"/>
      <c r="P2142" s="70"/>
      <c r="Q2142" s="70"/>
      <c r="R2142" s="70"/>
      <c r="S2142" s="70"/>
      <c r="T2142" s="70"/>
      <c r="U2142" s="70"/>
      <c r="V2142" s="70"/>
      <c r="W2142" s="70"/>
      <c r="X2142" s="70"/>
      <c r="Y2142" s="70"/>
      <c r="Z2142" s="70"/>
      <c r="AA2142" s="70"/>
      <c r="AB2142" s="334"/>
      <c r="AC2142" s="68">
        <f t="shared" ref="AC2142:AC2143" si="1945">SUM(E2142:AB2142)</f>
        <v>0</v>
      </c>
      <c r="AD2142" s="399"/>
      <c r="AE2142" s="400"/>
      <c r="AF2142" s="401"/>
      <c r="AK2142" s="81"/>
      <c r="AL2142" s="497"/>
      <c r="AM2142" s="81"/>
      <c r="AN2142" s="9"/>
    </row>
    <row r="2143">
      <c r="A2143" s="613"/>
      <c r="B2143" s="356"/>
      <c r="C2143" s="75" t="s">
        <v>20</v>
      </c>
      <c r="D2143" s="76" t="s">
        <v>19</v>
      </c>
      <c r="E2143" s="77"/>
      <c r="F2143" s="78"/>
      <c r="G2143" s="78"/>
      <c r="H2143" s="78"/>
      <c r="I2143" s="78"/>
      <c r="J2143" s="78"/>
      <c r="K2143" s="78"/>
      <c r="L2143" s="78"/>
      <c r="M2143" s="78"/>
      <c r="N2143" s="78"/>
      <c r="O2143" s="78"/>
      <c r="P2143" s="78"/>
      <c r="Q2143" s="78"/>
      <c r="R2143" s="78"/>
      <c r="S2143" s="78"/>
      <c r="T2143" s="78"/>
      <c r="U2143" s="78"/>
      <c r="V2143" s="78"/>
      <c r="W2143" s="78"/>
      <c r="X2143" s="78"/>
      <c r="Y2143" s="78"/>
      <c r="Z2143" s="78"/>
      <c r="AA2143" s="78"/>
      <c r="AB2143" s="314"/>
      <c r="AC2143" s="76">
        <f t="shared" si="1945"/>
        <v>0</v>
      </c>
      <c r="AD2143" s="1454"/>
      <c r="AF2143" s="1455"/>
      <c r="AK2143" s="9"/>
      <c r="AL2143" s="9"/>
      <c r="AM2143" s="9"/>
      <c r="AN2143" s="9"/>
    </row>
    <row r="2144">
      <c r="A2144" s="613"/>
      <c r="B2144" s="356"/>
      <c r="C2144" s="75" t="s">
        <v>21</v>
      </c>
      <c r="D2144" s="76"/>
      <c r="E2144" s="77"/>
      <c r="F2144" s="78"/>
      <c r="G2144" s="78"/>
      <c r="H2144" s="78"/>
      <c r="I2144" s="78"/>
      <c r="J2144" s="78"/>
      <c r="K2144" s="78"/>
      <c r="L2144" s="78"/>
      <c r="M2144" s="78"/>
      <c r="N2144" s="78"/>
      <c r="O2144" s="78"/>
      <c r="P2144" s="78"/>
      <c r="Q2144" s="78"/>
      <c r="R2144" s="78"/>
      <c r="S2144" s="78"/>
      <c r="T2144" s="78"/>
      <c r="U2144" s="78"/>
      <c r="V2144" s="78"/>
      <c r="W2144" s="78"/>
      <c r="X2144" s="78"/>
      <c r="Y2144" s="78"/>
      <c r="Z2144" s="78"/>
      <c r="AA2144" s="78"/>
      <c r="AB2144" s="314"/>
      <c r="AC2144" s="76"/>
      <c r="AD2144" s="1454"/>
      <c r="AF2144" s="1455"/>
      <c r="AK2144" s="9"/>
      <c r="AL2144" s="9"/>
      <c r="AM2144" s="9"/>
      <c r="AN2144" s="9"/>
    </row>
    <row r="2145">
      <c r="A2145" s="613"/>
      <c r="B2145" s="356"/>
      <c r="C2145" s="75" t="s">
        <v>23</v>
      </c>
      <c r="D2145" s="76"/>
      <c r="E2145" s="82" t="e">
        <f t="shared" ref="E2145:AC2155" si="1946">E2143/E2142</f>
        <v>#DIV/0!</v>
      </c>
      <c r="F2145" s="83" t="e">
        <f t="shared" si="1946"/>
        <v>#DIV/0!</v>
      </c>
      <c r="G2145" s="83" t="e">
        <f t="shared" si="1946"/>
        <v>#DIV/0!</v>
      </c>
      <c r="H2145" s="83" t="e">
        <f t="shared" si="1946"/>
        <v>#DIV/0!</v>
      </c>
      <c r="I2145" s="83" t="e">
        <f t="shared" si="1946"/>
        <v>#DIV/0!</v>
      </c>
      <c r="J2145" s="83" t="e">
        <f t="shared" si="1946"/>
        <v>#DIV/0!</v>
      </c>
      <c r="K2145" s="83" t="e">
        <f t="shared" si="1946"/>
        <v>#DIV/0!</v>
      </c>
      <c r="L2145" s="83" t="e">
        <f t="shared" si="1946"/>
        <v>#DIV/0!</v>
      </c>
      <c r="M2145" s="83" t="e">
        <f t="shared" si="1946"/>
        <v>#DIV/0!</v>
      </c>
      <c r="N2145" s="83" t="e">
        <f t="shared" si="1946"/>
        <v>#DIV/0!</v>
      </c>
      <c r="O2145" s="83" t="e">
        <f t="shared" si="1946"/>
        <v>#DIV/0!</v>
      </c>
      <c r="P2145" s="83" t="e">
        <f t="shared" si="1946"/>
        <v>#DIV/0!</v>
      </c>
      <c r="Q2145" s="83" t="e">
        <f t="shared" si="1946"/>
        <v>#DIV/0!</v>
      </c>
      <c r="R2145" s="83" t="e">
        <f t="shared" si="1946"/>
        <v>#DIV/0!</v>
      </c>
      <c r="S2145" s="83" t="e">
        <f t="shared" si="1946"/>
        <v>#DIV/0!</v>
      </c>
      <c r="T2145" s="83" t="e">
        <f t="shared" si="1946"/>
        <v>#DIV/0!</v>
      </c>
      <c r="U2145" s="83" t="e">
        <f t="shared" si="1946"/>
        <v>#DIV/0!</v>
      </c>
      <c r="V2145" s="83" t="e">
        <f t="shared" si="1946"/>
        <v>#DIV/0!</v>
      </c>
      <c r="W2145" s="83" t="e">
        <f t="shared" si="1946"/>
        <v>#DIV/0!</v>
      </c>
      <c r="X2145" s="83" t="e">
        <f t="shared" si="1946"/>
        <v>#DIV/0!</v>
      </c>
      <c r="Y2145" s="83" t="e">
        <f t="shared" si="1946"/>
        <v>#DIV/0!</v>
      </c>
      <c r="Z2145" s="83" t="e">
        <f t="shared" si="1946"/>
        <v>#DIV/0!</v>
      </c>
      <c r="AA2145" s="83" t="e">
        <f t="shared" si="1946"/>
        <v>#DIV/0!</v>
      </c>
      <c r="AB2145" s="311" t="e">
        <f t="shared" si="1946"/>
        <v>#DIV/0!</v>
      </c>
      <c r="AC2145" s="902" t="e">
        <f t="shared" si="1946"/>
        <v>#DIV/0!</v>
      </c>
      <c r="AD2145" s="1454"/>
      <c r="AF2145" s="1455"/>
      <c r="AK2145" s="9"/>
      <c r="AL2145" s="9"/>
      <c r="AM2145" s="9"/>
      <c r="AN2145" s="9"/>
    </row>
    <row r="2146">
      <c r="A2146" s="716"/>
      <c r="B2146" s="1456"/>
      <c r="C2146" s="127" t="s">
        <v>24</v>
      </c>
      <c r="D2146" s="94" t="s">
        <v>19</v>
      </c>
      <c r="E2146" s="95"/>
      <c r="F2146" s="96"/>
      <c r="G2146" s="96"/>
      <c r="H2146" s="96"/>
      <c r="I2146" s="96"/>
      <c r="J2146" s="96"/>
      <c r="K2146" s="96"/>
      <c r="L2146" s="96"/>
      <c r="M2146" s="96"/>
      <c r="N2146" s="96"/>
      <c r="O2146" s="96"/>
      <c r="P2146" s="96"/>
      <c r="Q2146" s="96"/>
      <c r="R2146" s="96"/>
      <c r="S2146" s="96"/>
      <c r="T2146" s="96"/>
      <c r="U2146" s="96"/>
      <c r="V2146" s="96"/>
      <c r="W2146" s="96"/>
      <c r="X2146" s="96"/>
      <c r="Y2146" s="96"/>
      <c r="Z2146" s="96"/>
      <c r="AA2146" s="96"/>
      <c r="AB2146" s="512"/>
      <c r="AC2146" s="94"/>
      <c r="AD2146" s="1454"/>
      <c r="AF2146" s="1455"/>
      <c r="AK2146" s="9"/>
      <c r="AL2146" s="9"/>
      <c r="AM2146" s="9"/>
      <c r="AN2146" s="9"/>
    </row>
    <row r="2147">
      <c r="A2147" s="612" t="s">
        <v>95</v>
      </c>
      <c r="B2147" s="355" t="s">
        <v>96</v>
      </c>
      <c r="C2147" s="67" t="s">
        <v>18</v>
      </c>
      <c r="D2147" s="68" t="s">
        <v>19</v>
      </c>
      <c r="E2147" s="69"/>
      <c r="F2147" s="70"/>
      <c r="G2147" s="70"/>
      <c r="H2147" s="70"/>
      <c r="I2147" s="70"/>
      <c r="J2147" s="70"/>
      <c r="K2147" s="70"/>
      <c r="L2147" s="70"/>
      <c r="M2147" s="70"/>
      <c r="N2147" s="70"/>
      <c r="O2147" s="70"/>
      <c r="P2147" s="70"/>
      <c r="Q2147" s="70"/>
      <c r="R2147" s="70"/>
      <c r="S2147" s="70"/>
      <c r="T2147" s="70"/>
      <c r="U2147" s="70"/>
      <c r="V2147" s="70"/>
      <c r="W2147" s="70"/>
      <c r="X2147" s="70"/>
      <c r="Y2147" s="70"/>
      <c r="Z2147" s="70"/>
      <c r="AA2147" s="70"/>
      <c r="AB2147" s="334"/>
      <c r="AC2147" s="68">
        <f t="shared" ref="AC2147:AC2148" si="1947">SUM(E2147:AB2147)</f>
        <v>0</v>
      </c>
      <c r="AD2147" s="1454"/>
      <c r="AF2147" s="1455"/>
      <c r="AK2147" s="81"/>
      <c r="AL2147" s="497"/>
      <c r="AM2147" s="81"/>
      <c r="AN2147" s="9"/>
    </row>
    <row r="2148">
      <c r="A2148" s="613"/>
      <c r="B2148" s="356"/>
      <c r="C2148" s="75" t="s">
        <v>20</v>
      </c>
      <c r="D2148" s="76" t="s">
        <v>19</v>
      </c>
      <c r="E2148" s="77"/>
      <c r="F2148" s="78"/>
      <c r="G2148" s="78"/>
      <c r="H2148" s="78"/>
      <c r="I2148" s="78"/>
      <c r="J2148" s="78"/>
      <c r="K2148" s="78"/>
      <c r="L2148" s="78"/>
      <c r="M2148" s="78"/>
      <c r="N2148" s="78"/>
      <c r="O2148" s="78"/>
      <c r="P2148" s="78"/>
      <c r="Q2148" s="78"/>
      <c r="R2148" s="78"/>
      <c r="S2148" s="78"/>
      <c r="T2148" s="78"/>
      <c r="U2148" s="78"/>
      <c r="V2148" s="78"/>
      <c r="W2148" s="78"/>
      <c r="X2148" s="78"/>
      <c r="Y2148" s="78"/>
      <c r="Z2148" s="78"/>
      <c r="AA2148" s="78"/>
      <c r="AB2148" s="314"/>
      <c r="AC2148" s="76">
        <f t="shared" si="1947"/>
        <v>0</v>
      </c>
      <c r="AD2148" s="1454"/>
      <c r="AF2148" s="1455"/>
      <c r="AK2148" s="9"/>
      <c r="AL2148" s="9"/>
      <c r="AM2148" s="9"/>
      <c r="AN2148" s="9"/>
    </row>
    <row r="2149">
      <c r="A2149" s="613"/>
      <c r="B2149" s="356"/>
      <c r="C2149" s="75" t="s">
        <v>21</v>
      </c>
      <c r="D2149" s="76"/>
      <c r="E2149" s="77"/>
      <c r="F2149" s="78"/>
      <c r="G2149" s="78"/>
      <c r="H2149" s="78"/>
      <c r="I2149" s="78"/>
      <c r="J2149" s="78"/>
      <c r="K2149" s="78"/>
      <c r="L2149" s="78"/>
      <c r="M2149" s="78"/>
      <c r="N2149" s="78"/>
      <c r="O2149" s="78"/>
      <c r="P2149" s="78"/>
      <c r="Q2149" s="78"/>
      <c r="R2149" s="78"/>
      <c r="S2149" s="78"/>
      <c r="T2149" s="78"/>
      <c r="U2149" s="78"/>
      <c r="V2149" s="78"/>
      <c r="W2149" s="78"/>
      <c r="X2149" s="78"/>
      <c r="Y2149" s="78"/>
      <c r="Z2149" s="78"/>
      <c r="AA2149" s="78"/>
      <c r="AB2149" s="314"/>
      <c r="AC2149" s="76"/>
      <c r="AD2149" s="1454"/>
      <c r="AF2149" s="1455"/>
      <c r="AK2149" s="9"/>
      <c r="AL2149" s="9"/>
      <c r="AM2149" s="9"/>
      <c r="AN2149" s="9"/>
    </row>
    <row r="2150">
      <c r="A2150" s="613"/>
      <c r="B2150" s="356"/>
      <c r="C2150" s="75" t="s">
        <v>23</v>
      </c>
      <c r="D2150" s="76"/>
      <c r="E2150" s="82" t="e">
        <f t="shared" si="1946"/>
        <v>#DIV/0!</v>
      </c>
      <c r="F2150" s="83" t="e">
        <f t="shared" si="1946"/>
        <v>#DIV/0!</v>
      </c>
      <c r="G2150" s="83" t="e">
        <f t="shared" si="1946"/>
        <v>#DIV/0!</v>
      </c>
      <c r="H2150" s="83" t="e">
        <f t="shared" si="1946"/>
        <v>#DIV/0!</v>
      </c>
      <c r="I2150" s="83" t="e">
        <f t="shared" si="1946"/>
        <v>#DIV/0!</v>
      </c>
      <c r="J2150" s="83" t="e">
        <f t="shared" si="1946"/>
        <v>#DIV/0!</v>
      </c>
      <c r="K2150" s="83" t="e">
        <f t="shared" si="1946"/>
        <v>#DIV/0!</v>
      </c>
      <c r="L2150" s="83" t="e">
        <f t="shared" si="1946"/>
        <v>#DIV/0!</v>
      </c>
      <c r="M2150" s="83" t="e">
        <f t="shared" si="1946"/>
        <v>#DIV/0!</v>
      </c>
      <c r="N2150" s="83" t="e">
        <f t="shared" si="1946"/>
        <v>#DIV/0!</v>
      </c>
      <c r="O2150" s="83" t="e">
        <f t="shared" si="1946"/>
        <v>#DIV/0!</v>
      </c>
      <c r="P2150" s="83" t="e">
        <f t="shared" si="1946"/>
        <v>#DIV/0!</v>
      </c>
      <c r="Q2150" s="83" t="e">
        <f t="shared" si="1946"/>
        <v>#DIV/0!</v>
      </c>
      <c r="R2150" s="83" t="e">
        <f t="shared" si="1946"/>
        <v>#DIV/0!</v>
      </c>
      <c r="S2150" s="83" t="e">
        <f t="shared" si="1946"/>
        <v>#DIV/0!</v>
      </c>
      <c r="T2150" s="83" t="e">
        <f t="shared" si="1946"/>
        <v>#DIV/0!</v>
      </c>
      <c r="U2150" s="83" t="e">
        <f t="shared" si="1946"/>
        <v>#DIV/0!</v>
      </c>
      <c r="V2150" s="83" t="e">
        <f t="shared" si="1946"/>
        <v>#DIV/0!</v>
      </c>
      <c r="W2150" s="83" t="e">
        <f t="shared" si="1946"/>
        <v>#DIV/0!</v>
      </c>
      <c r="X2150" s="83" t="e">
        <f t="shared" si="1946"/>
        <v>#DIV/0!</v>
      </c>
      <c r="Y2150" s="83" t="e">
        <f t="shared" si="1946"/>
        <v>#DIV/0!</v>
      </c>
      <c r="Z2150" s="83" t="e">
        <f t="shared" si="1946"/>
        <v>#DIV/0!</v>
      </c>
      <c r="AA2150" s="83" t="e">
        <f t="shared" si="1946"/>
        <v>#DIV/0!</v>
      </c>
      <c r="AB2150" s="311" t="e">
        <f t="shared" si="1946"/>
        <v>#DIV/0!</v>
      </c>
      <c r="AC2150" s="902" t="e">
        <f t="shared" si="1946"/>
        <v>#DIV/0!</v>
      </c>
      <c r="AD2150" s="1454"/>
      <c r="AF2150" s="1455"/>
      <c r="AK2150" s="9"/>
      <c r="AL2150" s="9"/>
      <c r="AM2150" s="9"/>
      <c r="AN2150" s="9"/>
    </row>
    <row r="2151">
      <c r="A2151" s="716"/>
      <c r="B2151" s="1456"/>
      <c r="C2151" s="127" t="s">
        <v>24</v>
      </c>
      <c r="D2151" s="94" t="s">
        <v>19</v>
      </c>
      <c r="E2151" s="95"/>
      <c r="F2151" s="96"/>
      <c r="G2151" s="96"/>
      <c r="H2151" s="96"/>
      <c r="I2151" s="96"/>
      <c r="J2151" s="96"/>
      <c r="K2151" s="96"/>
      <c r="L2151" s="96"/>
      <c r="M2151" s="96"/>
      <c r="N2151" s="96"/>
      <c r="O2151" s="96"/>
      <c r="P2151" s="96"/>
      <c r="Q2151" s="96"/>
      <c r="R2151" s="96"/>
      <c r="S2151" s="96"/>
      <c r="T2151" s="96"/>
      <c r="U2151" s="96"/>
      <c r="V2151" s="96"/>
      <c r="W2151" s="96"/>
      <c r="X2151" s="96"/>
      <c r="Y2151" s="96"/>
      <c r="Z2151" s="96"/>
      <c r="AA2151" s="96"/>
      <c r="AB2151" s="512"/>
      <c r="AC2151" s="94"/>
      <c r="AD2151" s="406"/>
      <c r="AE2151" s="407"/>
      <c r="AF2151" s="408"/>
      <c r="AK2151" s="9"/>
      <c r="AL2151" s="9"/>
      <c r="AM2151" s="9"/>
      <c r="AN2151" s="9"/>
    </row>
    <row r="2152">
      <c r="A2152" s="1457" t="s">
        <v>474</v>
      </c>
      <c r="B2152" s="1457" t="s">
        <v>53</v>
      </c>
      <c r="C2152" s="67" t="s">
        <v>18</v>
      </c>
      <c r="D2152" s="68" t="s">
        <v>29</v>
      </c>
      <c r="E2152" s="108">
        <v>640.79999999999995</v>
      </c>
      <c r="F2152" s="109">
        <v>565.20000000000005</v>
      </c>
      <c r="G2152" s="109">
        <v>525.60000000000002</v>
      </c>
      <c r="H2152" s="109">
        <v>516</v>
      </c>
      <c r="I2152" s="109">
        <v>524.39999999999998</v>
      </c>
      <c r="J2152" s="109">
        <v>615.60000000000002</v>
      </c>
      <c r="K2152" s="109">
        <v>781.20000000000005</v>
      </c>
      <c r="L2152" s="109">
        <v>852</v>
      </c>
      <c r="M2152" s="109">
        <v>927.60000000000002</v>
      </c>
      <c r="N2152" s="109">
        <v>1024.8</v>
      </c>
      <c r="O2152" s="109">
        <v>1003.2</v>
      </c>
      <c r="P2152" s="109">
        <v>1006.8</v>
      </c>
      <c r="Q2152" s="109">
        <v>1014</v>
      </c>
      <c r="R2152" s="109">
        <v>1056</v>
      </c>
      <c r="S2152" s="109">
        <v>940.79999999999995</v>
      </c>
      <c r="T2152" s="109">
        <v>866.39999999999998</v>
      </c>
      <c r="U2152" s="109">
        <v>882</v>
      </c>
      <c r="V2152" s="109">
        <v>890.39999999999998</v>
      </c>
      <c r="W2152" s="109">
        <v>913.20000000000005</v>
      </c>
      <c r="X2152" s="109">
        <v>982.79999999999995</v>
      </c>
      <c r="Y2152" s="109">
        <v>968.39999999999998</v>
      </c>
      <c r="Z2152" s="109">
        <v>1000.8</v>
      </c>
      <c r="AA2152" s="109">
        <v>890.39999999999998</v>
      </c>
      <c r="AB2152" s="501">
        <v>800.39999999999998</v>
      </c>
      <c r="AC2152" s="278">
        <f t="shared" ref="AC2152:AC2153" si="1948">SUM(E2152:AB2152)</f>
        <v>20188.800000000003</v>
      </c>
      <c r="AD2152" s="112">
        <v>16000</v>
      </c>
      <c r="AE2152" s="109">
        <v>100</v>
      </c>
      <c r="AF2152" s="110">
        <v>120</v>
      </c>
      <c r="AK2152" s="81"/>
      <c r="AL2152" s="497"/>
      <c r="AM2152" s="81"/>
      <c r="AN2152" s="9"/>
    </row>
    <row r="2153">
      <c r="A2153" s="1019"/>
      <c r="B2153" s="1019"/>
      <c r="C2153" s="75" t="s">
        <v>20</v>
      </c>
      <c r="D2153" s="76" t="s">
        <v>29</v>
      </c>
      <c r="E2153" s="113">
        <v>415.19999999999999</v>
      </c>
      <c r="F2153" s="114">
        <v>409.19999999999999</v>
      </c>
      <c r="G2153" s="114">
        <v>408</v>
      </c>
      <c r="H2153" s="114">
        <v>403.19999999999999</v>
      </c>
      <c r="I2153" s="114">
        <v>406.80000000000001</v>
      </c>
      <c r="J2153" s="114">
        <v>420</v>
      </c>
      <c r="K2153" s="114">
        <v>426</v>
      </c>
      <c r="L2153" s="114">
        <v>430.80000000000001</v>
      </c>
      <c r="M2153" s="114">
        <v>484.80000000000001</v>
      </c>
      <c r="N2153" s="114">
        <v>531.60000000000002</v>
      </c>
      <c r="O2153" s="114">
        <v>530.39999999999998</v>
      </c>
      <c r="P2153" s="114">
        <v>532.79999999999995</v>
      </c>
      <c r="Q2153" s="114">
        <v>514.79999999999995</v>
      </c>
      <c r="R2153" s="114">
        <v>554.39999999999998</v>
      </c>
      <c r="S2153" s="114">
        <v>488.39999999999998</v>
      </c>
      <c r="T2153" s="114">
        <v>489.60000000000002</v>
      </c>
      <c r="U2153" s="114">
        <v>520.79999999999995</v>
      </c>
      <c r="V2153" s="114">
        <v>486</v>
      </c>
      <c r="W2153" s="114">
        <v>486</v>
      </c>
      <c r="X2153" s="114">
        <v>442.80000000000001</v>
      </c>
      <c r="Y2153" s="114">
        <v>398.39999999999998</v>
      </c>
      <c r="Z2153" s="114">
        <v>372</v>
      </c>
      <c r="AA2153" s="114">
        <v>340.80000000000001</v>
      </c>
      <c r="AB2153" s="496">
        <v>321.60000000000002</v>
      </c>
      <c r="AC2153" s="280">
        <f t="shared" si="1948"/>
        <v>10814.399999999998</v>
      </c>
      <c r="AD2153" s="117"/>
      <c r="AE2153" s="78"/>
      <c r="AF2153" s="79"/>
      <c r="AK2153" s="9"/>
      <c r="AL2153" s="9"/>
      <c r="AM2153" s="9"/>
      <c r="AN2153" s="9"/>
    </row>
    <row r="2154">
      <c r="A2154" s="1019"/>
      <c r="B2154" s="1019"/>
      <c r="C2154" s="75" t="s">
        <v>21</v>
      </c>
      <c r="D2154" s="76" t="s">
        <v>22</v>
      </c>
      <c r="E2154" s="118">
        <v>39.600000000000001</v>
      </c>
      <c r="F2154" s="118">
        <v>35.399999999999999</v>
      </c>
      <c r="G2154" s="118">
        <v>35.100000000000001</v>
      </c>
      <c r="H2154" s="118">
        <v>35.100000000000001</v>
      </c>
      <c r="I2154" s="118">
        <v>36.299999999999997</v>
      </c>
      <c r="J2154" s="118">
        <v>43.5</v>
      </c>
      <c r="K2154" s="118">
        <v>50.100000000000001</v>
      </c>
      <c r="L2154" s="118">
        <v>48</v>
      </c>
      <c r="M2154" s="118">
        <v>62.700000000000003</v>
      </c>
      <c r="N2154" s="118">
        <v>60</v>
      </c>
      <c r="O2154" s="118">
        <v>63.299999999999997</v>
      </c>
      <c r="P2154" s="118">
        <v>62.700000000000003</v>
      </c>
      <c r="Q2154" s="118">
        <v>62.700000000000003</v>
      </c>
      <c r="R2154" s="118">
        <v>64.799999999999997</v>
      </c>
      <c r="S2154" s="118">
        <v>51.600000000000001</v>
      </c>
      <c r="T2154" s="118">
        <v>55.200000000000003</v>
      </c>
      <c r="U2154" s="118">
        <v>50.100000000000001</v>
      </c>
      <c r="V2154" s="118">
        <v>59.100000000000001</v>
      </c>
      <c r="W2154" s="118">
        <v>54.899999999999999</v>
      </c>
      <c r="X2154" s="118">
        <v>55.200000000000003</v>
      </c>
      <c r="Y2154" s="118">
        <v>56.100000000000001</v>
      </c>
      <c r="Z2154" s="118">
        <v>56.100000000000001</v>
      </c>
      <c r="AA2154" s="118">
        <v>45.600000000000001</v>
      </c>
      <c r="AB2154" s="1458">
        <v>42.899999999999999</v>
      </c>
      <c r="AC2154" s="280">
        <f>AVERAGE(E2154:AB2154)</f>
        <v>51.087499999999999</v>
      </c>
      <c r="AD2154" s="122">
        <f>SQRT(MIN((E2152*E2152+E2153*E2153),(F2152*F2152+F2153*F2153),(G2152*G2152+G2153*G2153),(H2152*H2152+H2153*H2153),(I2152*I2152+I2153*I2153),(J2152*J2152+J2153*J2153),(K2152*K2152+K2153*K2153),(L2152*L2152+L2153*L2153),(M2152*M2152+M2153*M2153),(N2152*N2152+N2153*N2153),(O2152*O2152+O2153*O2153),(P2152*P2152+P2153*P2153),(R2152*R2152+R2153*R2153),(S2152*S2152+S2153*S2153),(T2152*T2152+T2153*T2153),(U2152*U2152+U2153*U2153),(V2152*V2152+V2153*V2153),(W2152*W2152+W2153*W2153),(X2152*X2152+X2153*X2153),(V2152*V2152+V2153*V2153),(Z2152*Z2152+Z2153*Z2153),(AA2152*AA2152+AA2153*AA2153),(AB2152*AB2152+AB2153*AB2153)))/AD2152</f>
        <v>0.040928016077010132</v>
      </c>
      <c r="AE2154" s="122">
        <f>SQRT(MAX((E2152*E2152+E2153*E2153),(F2152*F2152+F2153*F2153),(G2152*G2152+G2153*G2153),(H2152*H2152+H2153*H2153),(I2152*I2152+I2153*I2153),(J2152*J2152+J2153*J2153),(K2152*K2152+K2153*K2153),(L2152*L2152+L2153*L2153),(M2152*M2152+M2153*M2153),(N2152*N2152+N2153*N2153),(O2152*O2152+O2153*O2153),(P2152*P2152+P2153*P2153),(R2152*R2152+R2153*R2153),(S2152*S2152+S2153*S2153),(T2152*T2152+T2153*T2153),(U2152*U2152+U2153*U2153),(V2152*V2152+V2153*V2153),(W2152*W2152+W2153*W2153),(X2152*X2152+X2153*X2153),(V2152*V2152+V2153*V2153),(Z2152*Z2152+Z2153*Z2153),(AA2152*AA2152+AA2153*AA2153),(AB2152*AB2152+AB2153*AB2153)))/AD2152</f>
        <v>0.07454275618730502</v>
      </c>
      <c r="AF2154" s="123"/>
      <c r="AK2154" s="9"/>
      <c r="AL2154" s="9"/>
      <c r="AM2154" s="9"/>
      <c r="AN2154" s="9"/>
    </row>
    <row r="2155">
      <c r="A2155" s="1019"/>
      <c r="B2155" s="1019"/>
      <c r="C2155" s="75" t="s">
        <v>23</v>
      </c>
      <c r="D2155" s="76"/>
      <c r="E2155" s="82">
        <f t="shared" si="1946"/>
        <v>0.64794007490636707</v>
      </c>
      <c r="F2155" s="83">
        <f t="shared" si="1946"/>
        <v>0.72399150743099783</v>
      </c>
      <c r="G2155" s="83">
        <f t="shared" si="1946"/>
        <v>0.77625570776255703</v>
      </c>
      <c r="H2155" s="83">
        <f t="shared" si="1946"/>
        <v>0.78139534883720929</v>
      </c>
      <c r="I2155" s="83">
        <f t="shared" si="1946"/>
        <v>0.77574370709382157</v>
      </c>
      <c r="J2155" s="83">
        <f t="shared" si="1946"/>
        <v>0.68226120857699801</v>
      </c>
      <c r="K2155" s="83">
        <f t="shared" si="1946"/>
        <v>0.54531490015360984</v>
      </c>
      <c r="L2155" s="83">
        <f t="shared" si="1946"/>
        <v>0.5056338028169014</v>
      </c>
      <c r="M2155" s="83">
        <f t="shared" si="1946"/>
        <v>0.52263906856403619</v>
      </c>
      <c r="N2155" s="83">
        <f t="shared" si="1946"/>
        <v>0.5187353629976581</v>
      </c>
      <c r="O2155" s="83">
        <f t="shared" si="1946"/>
        <v>0.52870813397129179</v>
      </c>
      <c r="P2155" s="83">
        <f t="shared" si="1946"/>
        <v>0.52920143027413591</v>
      </c>
      <c r="Q2155" s="83">
        <f t="shared" si="1946"/>
        <v>0.50769230769230766</v>
      </c>
      <c r="R2155" s="83">
        <f t="shared" si="1946"/>
        <v>0.52500000000000002</v>
      </c>
      <c r="S2155" s="83">
        <f t="shared" si="1946"/>
        <v>0.51913265306122447</v>
      </c>
      <c r="T2155" s="83">
        <f t="shared" si="1946"/>
        <v>0.5650969529085873</v>
      </c>
      <c r="U2155" s="83">
        <f t="shared" si="1946"/>
        <v>0.59047619047619038</v>
      </c>
      <c r="V2155" s="83">
        <f t="shared" si="1946"/>
        <v>0.54582210242587603</v>
      </c>
      <c r="W2155" s="83">
        <f t="shared" si="1946"/>
        <v>0.53219448094612354</v>
      </c>
      <c r="X2155" s="83">
        <f t="shared" si="1946"/>
        <v>0.45054945054945056</v>
      </c>
      <c r="Y2155" s="83">
        <f t="shared" si="1946"/>
        <v>0.41140024783147461</v>
      </c>
      <c r="Z2155" s="83">
        <f t="shared" si="1946"/>
        <v>0.37170263788968827</v>
      </c>
      <c r="AA2155" s="83">
        <f t="shared" si="1946"/>
        <v>0.38274932614555257</v>
      </c>
      <c r="AB2155" s="311">
        <f t="shared" si="1946"/>
        <v>0.40179910044977513</v>
      </c>
      <c r="AC2155" s="902">
        <f>MAX(E2155:AB2155)</f>
        <v>0.78139534883720929</v>
      </c>
      <c r="AD2155" s="117"/>
      <c r="AE2155" s="78"/>
      <c r="AF2155" s="79"/>
      <c r="AK2155" s="9"/>
      <c r="AL2155" s="9"/>
      <c r="AM2155" s="9"/>
      <c r="AN2155" s="9"/>
    </row>
    <row r="2156">
      <c r="A2156" s="1018"/>
      <c r="B2156" s="1018"/>
      <c r="C2156" s="127" t="s">
        <v>37</v>
      </c>
      <c r="D2156" s="94"/>
      <c r="E2156" s="128">
        <f t="shared" ref="E2156:AB2156" si="1949">SQRT(E2152*E2152+E2153*E2153)/E2167/1.73</f>
        <v>41.835171607126362</v>
      </c>
      <c r="F2156" s="129">
        <f t="shared" si="1949"/>
        <v>38.195125320116006</v>
      </c>
      <c r="G2156" s="129">
        <f t="shared" si="1949"/>
        <v>36.455721196953398</v>
      </c>
      <c r="H2156" s="129">
        <f t="shared" si="1949"/>
        <v>35.845170850420502</v>
      </c>
      <c r="I2156" s="129">
        <f t="shared" si="1949"/>
        <v>36.226120096333581</v>
      </c>
      <c r="J2156" s="129">
        <f t="shared" si="1949"/>
        <v>40.600102022252806</v>
      </c>
      <c r="K2156" s="129">
        <f t="shared" si="1949"/>
        <v>48.660077019406906</v>
      </c>
      <c r="L2156" s="129">
        <f t="shared" si="1949"/>
        <v>52.111613464639028</v>
      </c>
      <c r="M2156" s="129">
        <f t="shared" si="1949"/>
        <v>57.784054911663887</v>
      </c>
      <c r="N2156" s="129">
        <f t="shared" si="1949"/>
        <v>63.737044752627249</v>
      </c>
      <c r="O2156" s="129">
        <f t="shared" si="1949"/>
        <v>62.709792110394588</v>
      </c>
      <c r="P2156" s="129">
        <f t="shared" si="1949"/>
        <v>63.007897059629393</v>
      </c>
      <c r="Q2156" s="129">
        <f t="shared" si="1949"/>
        <v>62.783075831365906</v>
      </c>
      <c r="R2156" s="129">
        <f t="shared" si="1949"/>
        <v>65.909443019754875</v>
      </c>
      <c r="S2156" s="129">
        <f t="shared" si="1949"/>
        <v>58.522201633335342</v>
      </c>
      <c r="T2156" s="129">
        <f t="shared" si="1949"/>
        <v>54.994356727961303</v>
      </c>
      <c r="U2156" s="129">
        <f t="shared" si="1949"/>
        <v>56.657547716197385</v>
      </c>
      <c r="V2156" s="129">
        <f t="shared" si="1949"/>
        <v>56.057228435420917</v>
      </c>
      <c r="W2156" s="129">
        <f t="shared" si="1949"/>
        <v>57.111758630133039</v>
      </c>
      <c r="X2156" s="129">
        <f t="shared" si="1949"/>
        <v>59.172858548233783</v>
      </c>
      <c r="Y2156" s="129">
        <f t="shared" si="1949"/>
        <v>57.92234111418675</v>
      </c>
      <c r="Z2156" s="129">
        <f t="shared" si="1949"/>
        <v>59.343076489543634</v>
      </c>
      <c r="AA2156" s="129">
        <f t="shared" si="1949"/>
        <v>53.245776954072412</v>
      </c>
      <c r="AB2156" s="616">
        <f t="shared" si="1949"/>
        <v>48.081840183208087</v>
      </c>
      <c r="AC2156" s="284">
        <f>AVERAGE(E2156:AB2156)</f>
        <v>52.790391487290719</v>
      </c>
      <c r="AD2156" s="373">
        <f>(AC2154-AC2156)/AC2154</f>
        <v>-0.033332840465685749</v>
      </c>
      <c r="AE2156" s="129"/>
      <c r="AF2156" s="131"/>
      <c r="AK2156" s="64"/>
      <c r="AL2156" s="64"/>
      <c r="AM2156" s="9"/>
      <c r="AN2156" s="64"/>
    </row>
    <row r="2157">
      <c r="A2157" s="1457" t="s">
        <v>475</v>
      </c>
      <c r="B2157" s="1457" t="s">
        <v>28</v>
      </c>
      <c r="C2157" s="67" t="s">
        <v>18</v>
      </c>
      <c r="D2157" s="68" t="s">
        <v>29</v>
      </c>
      <c r="E2157" s="108">
        <v>1971.5999999999999</v>
      </c>
      <c r="F2157" s="109">
        <v>1791.5999999999999</v>
      </c>
      <c r="G2157" s="109">
        <v>1700.4000000000001</v>
      </c>
      <c r="H2157" s="109">
        <v>1671.5999999999999</v>
      </c>
      <c r="I2157" s="109">
        <v>1764</v>
      </c>
      <c r="J2157" s="109">
        <v>2050.8000000000002</v>
      </c>
      <c r="K2157" s="109">
        <v>2428.8000000000002</v>
      </c>
      <c r="L2157" s="109">
        <v>2673.5999999999999</v>
      </c>
      <c r="M2157" s="109">
        <v>3022.8000000000002</v>
      </c>
      <c r="N2157" s="109">
        <v>3088.8000000000002</v>
      </c>
      <c r="O2157" s="109">
        <v>3012</v>
      </c>
      <c r="P2157" s="109">
        <v>3018</v>
      </c>
      <c r="Q2157" s="109">
        <v>2908.8000000000002</v>
      </c>
      <c r="R2157" s="109">
        <v>3039.5999999999999</v>
      </c>
      <c r="S2157" s="109">
        <v>2726.4000000000001</v>
      </c>
      <c r="T2157" s="109">
        <v>2900.4000000000001</v>
      </c>
      <c r="U2157" s="109">
        <v>2925.5999999999999</v>
      </c>
      <c r="V2157" s="109">
        <v>2906.4000000000001</v>
      </c>
      <c r="W2157" s="109">
        <v>2926.8000000000002</v>
      </c>
      <c r="X2157" s="109">
        <v>2992.8000000000002</v>
      </c>
      <c r="Y2157" s="109">
        <v>2995.1999999999998</v>
      </c>
      <c r="Z2157" s="109">
        <v>2919.5999999999999</v>
      </c>
      <c r="AA2157" s="109">
        <v>2635.1999999999998</v>
      </c>
      <c r="AB2157" s="110">
        <v>2354.4000000000001</v>
      </c>
      <c r="AC2157" s="278">
        <f t="shared" ref="AC2157:AC2158" si="1950">SUM(E2157:AB2157)</f>
        <v>62425.200000000004</v>
      </c>
      <c r="AD2157" s="112">
        <v>16000</v>
      </c>
      <c r="AE2157" s="109">
        <v>100</v>
      </c>
      <c r="AF2157" s="110">
        <v>120</v>
      </c>
      <c r="AK2157" s="81"/>
      <c r="AL2157" s="497"/>
      <c r="AM2157" s="81"/>
      <c r="AN2157" s="9"/>
    </row>
    <row r="2158">
      <c r="A2158" s="1019"/>
      <c r="B2158" s="1019"/>
      <c r="C2158" s="75" t="s">
        <v>20</v>
      </c>
      <c r="D2158" s="76" t="s">
        <v>29</v>
      </c>
      <c r="E2158" s="113">
        <v>1120.8</v>
      </c>
      <c r="F2158" s="114">
        <v>1124.4000000000001</v>
      </c>
      <c r="G2158" s="114">
        <v>1224</v>
      </c>
      <c r="H2158" s="114">
        <v>1196.4000000000001</v>
      </c>
      <c r="I2158" s="114">
        <v>1119.5999999999999</v>
      </c>
      <c r="J2158" s="114">
        <v>1170</v>
      </c>
      <c r="K2158" s="114">
        <v>1200</v>
      </c>
      <c r="L2158" s="114">
        <v>1254</v>
      </c>
      <c r="M2158" s="114">
        <v>1305.5999999999999</v>
      </c>
      <c r="N2158" s="114">
        <v>1281.5999999999999</v>
      </c>
      <c r="O2158" s="114">
        <v>1281.5999999999999</v>
      </c>
      <c r="P2158" s="114">
        <v>1306.8</v>
      </c>
      <c r="Q2158" s="114">
        <v>1278</v>
      </c>
      <c r="R2158" s="114">
        <v>1318.8</v>
      </c>
      <c r="S2158" s="114">
        <v>1250.4000000000001</v>
      </c>
      <c r="T2158" s="114">
        <v>1300.8</v>
      </c>
      <c r="U2158" s="114">
        <v>1410</v>
      </c>
      <c r="V2158" s="114">
        <v>1464</v>
      </c>
      <c r="W2158" s="114">
        <v>1389.5999999999999</v>
      </c>
      <c r="X2158" s="114">
        <v>1419.5999999999999</v>
      </c>
      <c r="Y2158" s="114">
        <v>1353.5999999999999</v>
      </c>
      <c r="Z2158" s="114">
        <v>1251.5999999999999</v>
      </c>
      <c r="AA2158" s="114">
        <v>1198.8</v>
      </c>
      <c r="AB2158" s="115">
        <v>1166.4000000000001</v>
      </c>
      <c r="AC2158" s="280">
        <f t="shared" si="1950"/>
        <v>30386.399999999998</v>
      </c>
      <c r="AD2158" s="117"/>
      <c r="AE2158" s="78"/>
      <c r="AF2158" s="79"/>
      <c r="AK2158" s="9"/>
      <c r="AL2158" s="9"/>
      <c r="AM2158" s="9"/>
      <c r="AN2158" s="9"/>
    </row>
    <row r="2159">
      <c r="A2159" s="1019"/>
      <c r="B2159" s="1019"/>
      <c r="C2159" s="75" t="s">
        <v>21</v>
      </c>
      <c r="D2159" s="76" t="s">
        <v>22</v>
      </c>
      <c r="E2159" s="118">
        <v>120.3</v>
      </c>
      <c r="F2159" s="118">
        <v>108.90000000000001</v>
      </c>
      <c r="G2159" s="118">
        <v>108.90000000000001</v>
      </c>
      <c r="H2159" s="118">
        <v>108</v>
      </c>
      <c r="I2159" s="118">
        <v>115.2</v>
      </c>
      <c r="J2159" s="118">
        <v>137.09999999999999</v>
      </c>
      <c r="K2159" s="118">
        <v>154.19999999999999</v>
      </c>
      <c r="L2159" s="118">
        <v>167.40000000000001</v>
      </c>
      <c r="M2159" s="118">
        <v>185.09999999999999</v>
      </c>
      <c r="N2159" s="118">
        <v>170.69999999999999</v>
      </c>
      <c r="O2159" s="118">
        <v>180.90000000000001</v>
      </c>
      <c r="P2159" s="118">
        <v>172.19999999999999</v>
      </c>
      <c r="Q2159" s="118">
        <v>178.80000000000001</v>
      </c>
      <c r="R2159" s="118">
        <v>178.80000000000001</v>
      </c>
      <c r="S2159" s="118">
        <v>160.19999999999999</v>
      </c>
      <c r="T2159" s="118">
        <v>181.5</v>
      </c>
      <c r="U2159" s="118">
        <v>168.30000000000001</v>
      </c>
      <c r="V2159" s="118">
        <v>178.19999999999999</v>
      </c>
      <c r="W2159" s="118">
        <v>178.19999999999999</v>
      </c>
      <c r="X2159" s="119">
        <v>179.09999999999999</v>
      </c>
      <c r="Y2159" s="118">
        <v>174</v>
      </c>
      <c r="Z2159" s="119">
        <v>165.59999999999999</v>
      </c>
      <c r="AA2159" s="119">
        <v>146.09999999999999</v>
      </c>
      <c r="AB2159" s="120">
        <v>133.5</v>
      </c>
      <c r="AC2159" s="280">
        <f>AVERAGE(E2159:AB2159)</f>
        <v>156.29999999999998</v>
      </c>
      <c r="AD2159" s="122">
        <f>SQRT(MIN((E2157*E2157+E2158*E2158),(F2157*F2157+F2158*F2158),(G2157*G2157+G2158*G2158),(H2157*H2157+H2158*H2158),(I2157*I2157+I2158*I2158),(J2157*J2157+J2158*J2158),(K2157*K2157+K2158*K2158),(L2157*L2157+L2158*L2158),(M2157*M2157+M2158*M2158),(N2157*N2157+N2158*N2158),(O2157*O2157+O2158*O2158),(P2157*P2157+P2158*P2158),(R2157*R2157+R2158*R2158),(S2157*S2157+S2158*S2158),(T2157*T2157+T2158*T2158),(U2157*U2157+U2158*U2158),(V2157*V2157+V2158*V2158),(W2157*W2157+W2158*W2158),(X2157*X2157+X2158*X2158),(V2157*V2157+V2158*V2158),(Z2157*Z2157+Z2158*Z2158),(AA2157*AA2157+AA2158*AA2158),(AB2157*AB2157+AB2158*AB2158)))/AD2157</f>
        <v>0.12847694832147905</v>
      </c>
      <c r="AE2159" s="122">
        <f>SQRT(MAX((E2157*E2157+E2158*E2158),(F2157*F2157+F2158*F2158),(G2157*G2157+G2158*G2158),(H2157*H2157+H2158*H2158),(I2157*I2157+I2158*I2158),(J2157*J2157+J2158*J2158),(K2157*K2157+K2158*K2158),(L2157*L2157+L2158*L2158),(M2157*M2157+M2158*M2158),(N2157*N2157+N2158*N2158),(O2157*O2157+O2158*O2158),(P2157*P2157+P2158*P2158),(R2157*R2157+R2158*R2158),(S2157*S2157+S2158*S2158),(T2157*T2157+T2158*T2158),(U2157*U2157+U2158*U2158),(V2157*V2157+V2158*V2158),(W2157*W2157+W2158*W2158),(X2157*X2157+X2158*X2158),(V2157*V2157+V2158*V2158),(Z2157*Z2157+Z2158*Z2158),(AA2157*AA2157+AA2158*AA2158),(AB2157*AB2157+AB2158*AB2158)))/AD2157</f>
        <v>0.20900792449091493</v>
      </c>
      <c r="AF2159" s="123"/>
      <c r="AK2159" s="9"/>
      <c r="AL2159" s="9"/>
      <c r="AM2159" s="9"/>
      <c r="AN2159" s="9"/>
    </row>
    <row r="2160">
      <c r="A2160" s="1019"/>
      <c r="B2160" s="1019"/>
      <c r="C2160" s="75" t="s">
        <v>23</v>
      </c>
      <c r="D2160" s="76"/>
      <c r="E2160" s="82">
        <f t="shared" ref="E2160:AB2160" si="1951">E2158/E2157</f>
        <v>0.5684723067559343</v>
      </c>
      <c r="F2160" s="83">
        <f t="shared" si="1951"/>
        <v>0.62759544541192236</v>
      </c>
      <c r="G2160" s="83">
        <f t="shared" si="1951"/>
        <v>0.71983062808750875</v>
      </c>
      <c r="H2160" s="83">
        <f t="shared" si="1951"/>
        <v>0.71572146446518314</v>
      </c>
      <c r="I2160" s="83">
        <f t="shared" si="1951"/>
        <v>0.63469387755102036</v>
      </c>
      <c r="J2160" s="83">
        <f t="shared" si="1951"/>
        <v>0.57050906963136327</v>
      </c>
      <c r="K2160" s="83">
        <f t="shared" si="1951"/>
        <v>0.49407114624505927</v>
      </c>
      <c r="L2160" s="83">
        <f t="shared" si="1951"/>
        <v>0.46903052064631956</v>
      </c>
      <c r="M2160" s="83">
        <f t="shared" si="1951"/>
        <v>0.43191742755061524</v>
      </c>
      <c r="N2160" s="83">
        <f t="shared" si="1951"/>
        <v>0.41491841491841486</v>
      </c>
      <c r="O2160" s="83">
        <f t="shared" si="1951"/>
        <v>0.42549800796812748</v>
      </c>
      <c r="P2160" s="83">
        <f t="shared" si="1951"/>
        <v>0.43300198807157059</v>
      </c>
      <c r="Q2160" s="83">
        <f t="shared" si="1951"/>
        <v>0.4393564356435643</v>
      </c>
      <c r="R2160" s="83">
        <f t="shared" si="1951"/>
        <v>0.43387287801026453</v>
      </c>
      <c r="S2160" s="83">
        <f t="shared" si="1951"/>
        <v>0.45862676056338031</v>
      </c>
      <c r="T2160" s="83">
        <f t="shared" si="1951"/>
        <v>0.44848986346710795</v>
      </c>
      <c r="U2160" s="83">
        <f t="shared" si="1951"/>
        <v>0.48195242001640692</v>
      </c>
      <c r="V2160" s="83">
        <f t="shared" si="1951"/>
        <v>0.50371593724194874</v>
      </c>
      <c r="W2160" s="83">
        <f t="shared" si="1951"/>
        <v>0.47478474784747843</v>
      </c>
      <c r="X2160" s="83">
        <f t="shared" si="1951"/>
        <v>0.47433841218925415</v>
      </c>
      <c r="Y2160" s="83">
        <f t="shared" si="1951"/>
        <v>0.45192307692307693</v>
      </c>
      <c r="Z2160" s="83">
        <f t="shared" si="1951"/>
        <v>0.42868886148787505</v>
      </c>
      <c r="AA2160" s="83">
        <f t="shared" si="1951"/>
        <v>0.45491803278688525</v>
      </c>
      <c r="AB2160" s="84">
        <f t="shared" si="1951"/>
        <v>0.49541284403669728</v>
      </c>
      <c r="AC2160" s="902">
        <f>MAX(E2160:AB2160)</f>
        <v>0.71983062808750875</v>
      </c>
      <c r="AD2160" s="117"/>
      <c r="AE2160" s="78"/>
      <c r="AF2160" s="79"/>
      <c r="AK2160" s="9"/>
      <c r="AL2160" s="9"/>
      <c r="AM2160" s="9"/>
      <c r="AN2160" s="9"/>
    </row>
    <row r="2161">
      <c r="A2161" s="1018"/>
      <c r="B2161" s="1018"/>
      <c r="C2161" s="127" t="s">
        <v>37</v>
      </c>
      <c r="D2161" s="94"/>
      <c r="E2161" s="128">
        <f t="shared" ref="E2161:AB2161" si="1952">SQRT(E2157*E2157+E2158*E2158)/E2168/1.73</f>
        <v>125.92973337513085</v>
      </c>
      <c r="F2161" s="129">
        <f t="shared" si="1952"/>
        <v>117.45088621252007</v>
      </c>
      <c r="G2161" s="129">
        <f t="shared" si="1952"/>
        <v>114.4662735707545</v>
      </c>
      <c r="H2161" s="129">
        <f t="shared" si="1952"/>
        <v>114.14275808297185</v>
      </c>
      <c r="I2161" s="129">
        <f t="shared" si="1952"/>
        <v>115.34779486652351</v>
      </c>
      <c r="J2161" s="129">
        <f t="shared" si="1952"/>
        <v>130.22747216909369</v>
      </c>
      <c r="K2161" s="129">
        <f t="shared" si="1952"/>
        <v>149.9940033554515</v>
      </c>
      <c r="L2161" s="129">
        <f t="shared" si="1952"/>
        <v>163.66058169551951</v>
      </c>
      <c r="M2161" s="129">
        <f t="shared" si="1952"/>
        <v>184.24957649971864</v>
      </c>
      <c r="N2161" s="129">
        <f t="shared" si="1952"/>
        <v>186.76533980367148</v>
      </c>
      <c r="O2161" s="129">
        <f t="shared" si="1952"/>
        <v>183.16496998859972</v>
      </c>
      <c r="P2161" s="129">
        <f t="shared" si="1952"/>
        <v>184.02970217969184</v>
      </c>
      <c r="Q2161" s="129">
        <f t="shared" si="1952"/>
        <v>177.09872171206175</v>
      </c>
      <c r="R2161" s="129">
        <f t="shared" si="1952"/>
        <v>185.22641233609019</v>
      </c>
      <c r="S2161" s="129">
        <f t="shared" si="1952"/>
        <v>167.35440172879177</v>
      </c>
      <c r="T2161" s="129">
        <f t="shared" si="1952"/>
        <v>177.52880485471999</v>
      </c>
      <c r="U2161" s="129">
        <f t="shared" si="1952"/>
        <v>178.61605763677912</v>
      </c>
      <c r="V2161" s="129">
        <f t="shared" si="1952"/>
        <v>178.98165955336773</v>
      </c>
      <c r="W2161" s="129">
        <f t="shared" si="1952"/>
        <v>178.19142788557065</v>
      </c>
      <c r="X2161" s="129">
        <f t="shared" si="1952"/>
        <v>181.31560101519528</v>
      </c>
      <c r="Y2161" s="129">
        <f t="shared" si="1952"/>
        <v>181.11722789267168</v>
      </c>
      <c r="Z2161" s="129">
        <f t="shared" si="1952"/>
        <v>175.70955772736272</v>
      </c>
      <c r="AA2161" s="129">
        <f t="shared" si="1952"/>
        <v>160.90845092344443</v>
      </c>
      <c r="AB2161" s="131">
        <f t="shared" si="1952"/>
        <v>145.61636194125217</v>
      </c>
      <c r="AC2161" s="284">
        <f>AVERAGE(E2161:AB2161)</f>
        <v>160.71224070862309</v>
      </c>
      <c r="AD2161" s="373">
        <f>(AC2159-AC2161)/AC2159</f>
        <v>-0.02822930715689765</v>
      </c>
      <c r="AE2161" s="129"/>
      <c r="AF2161" s="131"/>
      <c r="AG2161" s="9"/>
    </row>
    <row r="2162">
      <c r="A2162" s="1168" t="s">
        <v>476</v>
      </c>
      <c r="B2162" s="1077" t="s">
        <v>477</v>
      </c>
      <c r="C2162" s="1085"/>
      <c r="D2162" s="1459" t="s">
        <v>22</v>
      </c>
      <c r="E2162" s="1087">
        <v>0</v>
      </c>
      <c r="F2162" s="1088">
        <v>0</v>
      </c>
      <c r="G2162" s="1088">
        <v>0</v>
      </c>
      <c r="H2162" s="1088">
        <v>0</v>
      </c>
      <c r="I2162" s="1088">
        <v>0</v>
      </c>
      <c r="J2162" s="1088">
        <v>0</v>
      </c>
      <c r="K2162" s="1088">
        <v>0</v>
      </c>
      <c r="L2162" s="1088">
        <v>0</v>
      </c>
      <c r="M2162" s="1088">
        <v>0</v>
      </c>
      <c r="N2162" s="1088">
        <v>0</v>
      </c>
      <c r="O2162" s="1088">
        <v>0</v>
      </c>
      <c r="P2162" s="1088">
        <v>0</v>
      </c>
      <c r="Q2162" s="1088">
        <v>0</v>
      </c>
      <c r="R2162" s="1088">
        <v>0</v>
      </c>
      <c r="S2162" s="1088">
        <v>0</v>
      </c>
      <c r="T2162" s="1088">
        <v>0</v>
      </c>
      <c r="U2162" s="1088">
        <v>0</v>
      </c>
      <c r="V2162" s="1088">
        <v>0</v>
      </c>
      <c r="W2162" s="1088">
        <v>0</v>
      </c>
      <c r="X2162" s="1088">
        <v>0</v>
      </c>
      <c r="Y2162" s="1088">
        <v>0</v>
      </c>
      <c r="Z2162" s="1088">
        <v>0</v>
      </c>
      <c r="AA2162" s="1088">
        <v>0</v>
      </c>
      <c r="AB2162" s="1089">
        <v>0</v>
      </c>
      <c r="AC2162" s="1090"/>
      <c r="AD2162" s="364"/>
      <c r="AE2162" s="365"/>
      <c r="AF2162" s="366"/>
      <c r="AG2162" s="9"/>
    </row>
    <row r="2163">
      <c r="A2163" s="1460" t="s">
        <v>31</v>
      </c>
      <c r="B2163" s="286"/>
      <c r="C2163" s="287"/>
      <c r="D2163" s="288"/>
      <c r="E2163" s="289">
        <f t="shared" ref="E2163:E2164" si="1953">E2152+E2157</f>
        <v>2612.3999999999996</v>
      </c>
      <c r="F2163" s="290">
        <f t="shared" ref="F2163:F2164" si="1954">F2152+F2157</f>
        <v>2356.8000000000002</v>
      </c>
      <c r="G2163" s="290">
        <f t="shared" ref="G2163:G2164" si="1955">G2152+G2157</f>
        <v>2226</v>
      </c>
      <c r="H2163" s="290">
        <f t="shared" ref="H2163:H2164" si="1956">H2152+H2157</f>
        <v>2187.5999999999999</v>
      </c>
      <c r="I2163" s="290">
        <f t="shared" ref="I2163:I2164" si="1957">I2152+I2157</f>
        <v>2288.4000000000001</v>
      </c>
      <c r="J2163" s="290">
        <f t="shared" ref="J2163:J2164" si="1958">J2152+J2157</f>
        <v>2666.4000000000001</v>
      </c>
      <c r="K2163" s="290">
        <f t="shared" ref="K2163:K2164" si="1959">K2152+K2157</f>
        <v>3210</v>
      </c>
      <c r="L2163" s="290">
        <f t="shared" ref="L2163:L2164" si="1960">L2152+L2157</f>
        <v>3525.5999999999999</v>
      </c>
      <c r="M2163" s="290">
        <f t="shared" ref="M2163:M2164" si="1961">M2152+M2157</f>
        <v>3950.4000000000001</v>
      </c>
      <c r="N2163" s="290">
        <f t="shared" ref="N2163:N2164" si="1962">N2152+N2157</f>
        <v>4113.6000000000004</v>
      </c>
      <c r="O2163" s="290">
        <f t="shared" ref="O2163:O2164" si="1963">O2152+O2157</f>
        <v>4015.1999999999998</v>
      </c>
      <c r="P2163" s="290">
        <f t="shared" ref="P2163:P2164" si="1964">P2152+P2157</f>
        <v>4024.8000000000002</v>
      </c>
      <c r="Q2163" s="290">
        <f t="shared" ref="Q2163:Q2164" si="1965">Q2152+Q2157</f>
        <v>3922.8000000000002</v>
      </c>
      <c r="R2163" s="290">
        <f t="shared" ref="R2163:R2164" si="1966">R2152+R2157</f>
        <v>4095.5999999999999</v>
      </c>
      <c r="S2163" s="290">
        <f t="shared" ref="S2163:S2164" si="1967">S2152+S2157</f>
        <v>3667.1999999999998</v>
      </c>
      <c r="T2163" s="290">
        <f t="shared" ref="T2163:T2164" si="1968">T2152+T2157</f>
        <v>3766.8000000000002</v>
      </c>
      <c r="U2163" s="290">
        <f t="shared" ref="U2163:U2164" si="1969">U2152+U2157</f>
        <v>3807.5999999999999</v>
      </c>
      <c r="V2163" s="290">
        <f t="shared" ref="V2163:V2164" si="1970">V2152+V2157</f>
        <v>3796.8000000000002</v>
      </c>
      <c r="W2163" s="290">
        <f t="shared" ref="W2163:W2164" si="1971">W2152+W2157</f>
        <v>3840</v>
      </c>
      <c r="X2163" s="290">
        <f t="shared" ref="X2163:X2164" si="1972">X2152+X2157</f>
        <v>3975.6000000000004</v>
      </c>
      <c r="Y2163" s="290">
        <f t="shared" ref="Y2163:Y2164" si="1973">Y2152+Y2157</f>
        <v>3963.5999999999999</v>
      </c>
      <c r="Z2163" s="290">
        <f t="shared" ref="Z2163:Z2164" si="1974">Z2152+Z2157</f>
        <v>3920.3999999999996</v>
      </c>
      <c r="AA2163" s="290">
        <f t="shared" ref="AA2163:AA2164" si="1975">AA2152+AA2157</f>
        <v>3525.5999999999999</v>
      </c>
      <c r="AB2163" s="1441">
        <f t="shared" ref="AB2163:AB2164" si="1976">AB2152+AB2157</f>
        <v>3154.8000000000002</v>
      </c>
      <c r="AC2163" s="288"/>
      <c r="AD2163" s="145">
        <f t="shared" ref="AD2163:AD2169" si="1977">MIN(E2163:AB2163)</f>
        <v>2187.5999999999999</v>
      </c>
      <c r="AE2163" s="146"/>
      <c r="AF2163" s="147"/>
      <c r="AG2163" s="9"/>
    </row>
    <row r="2164">
      <c r="A2164" s="1461" t="s">
        <v>32</v>
      </c>
      <c r="B2164" s="149"/>
      <c r="C2164" s="150"/>
      <c r="D2164" s="151"/>
      <c r="E2164" s="293">
        <f t="shared" si="1953"/>
        <v>1536</v>
      </c>
      <c r="F2164" s="152">
        <f t="shared" si="1954"/>
        <v>1533.6000000000001</v>
      </c>
      <c r="G2164" s="152">
        <f t="shared" si="1955"/>
        <v>1632</v>
      </c>
      <c r="H2164" s="152">
        <f t="shared" si="1956"/>
        <v>1599.6000000000001</v>
      </c>
      <c r="I2164" s="152">
        <f t="shared" si="1957"/>
        <v>1526.3999999999999</v>
      </c>
      <c r="J2164" s="152">
        <f t="shared" si="1958"/>
        <v>1590</v>
      </c>
      <c r="K2164" s="152">
        <f t="shared" si="1959"/>
        <v>1626</v>
      </c>
      <c r="L2164" s="152">
        <f t="shared" si="1960"/>
        <v>1684.8</v>
      </c>
      <c r="M2164" s="152">
        <f t="shared" si="1961"/>
        <v>1790.3999999999999</v>
      </c>
      <c r="N2164" s="152">
        <f t="shared" si="1962"/>
        <v>1813.1999999999998</v>
      </c>
      <c r="O2164" s="152">
        <f t="shared" si="1963"/>
        <v>1812</v>
      </c>
      <c r="P2164" s="152">
        <f t="shared" si="1964"/>
        <v>1839.5999999999999</v>
      </c>
      <c r="Q2164" s="152">
        <f t="shared" si="1965"/>
        <v>1792.8</v>
      </c>
      <c r="R2164" s="152">
        <f t="shared" si="1966"/>
        <v>1873.1999999999998</v>
      </c>
      <c r="S2164" s="152">
        <f t="shared" si="1967"/>
        <v>1738.8000000000002</v>
      </c>
      <c r="T2164" s="152">
        <f t="shared" si="1968"/>
        <v>1790.4000000000001</v>
      </c>
      <c r="U2164" s="152">
        <f t="shared" si="1969"/>
        <v>1930.8</v>
      </c>
      <c r="V2164" s="152">
        <f t="shared" si="1970"/>
        <v>1950</v>
      </c>
      <c r="W2164" s="152">
        <f t="shared" si="1971"/>
        <v>1875.5999999999999</v>
      </c>
      <c r="X2164" s="152">
        <f t="shared" si="1972"/>
        <v>1862.3999999999999</v>
      </c>
      <c r="Y2164" s="152">
        <f t="shared" si="1973"/>
        <v>1752</v>
      </c>
      <c r="Z2164" s="152">
        <f t="shared" si="1974"/>
        <v>1623.5999999999999</v>
      </c>
      <c r="AA2164" s="152">
        <f t="shared" si="1975"/>
        <v>1539.5999999999999</v>
      </c>
      <c r="AB2164" s="810">
        <f t="shared" si="1976"/>
        <v>1488</v>
      </c>
      <c r="AC2164" s="151"/>
      <c r="AD2164" s="155">
        <f t="shared" si="1977"/>
        <v>1488</v>
      </c>
      <c r="AE2164" s="156"/>
      <c r="AF2164" s="157"/>
      <c r="AG2164" s="9"/>
    </row>
    <row r="2165">
      <c r="A2165" s="1462" t="s">
        <v>33</v>
      </c>
      <c r="B2165" s="159"/>
      <c r="C2165" s="160"/>
      <c r="D2165" s="161"/>
      <c r="E2165" s="296">
        <f t="shared" ref="E2165:AB2165" si="1978">SQRT(E2164*E2164+E2163*E2163)</f>
        <v>3030.4999191552533</v>
      </c>
      <c r="F2165" s="162">
        <f t="shared" si="1978"/>
        <v>2811.8384021845923</v>
      </c>
      <c r="G2165" s="162">
        <f t="shared" si="1978"/>
        <v>2760.1630386627526</v>
      </c>
      <c r="H2165" s="162">
        <f t="shared" si="1978"/>
        <v>2710.0394683472787</v>
      </c>
      <c r="I2165" s="162">
        <f t="shared" si="1978"/>
        <v>2750.7583536181437</v>
      </c>
      <c r="J2165" s="162">
        <f t="shared" si="1978"/>
        <v>3104.4788548160545</v>
      </c>
      <c r="K2165" s="162">
        <f t="shared" si="1978"/>
        <v>3598.3296124729873</v>
      </c>
      <c r="L2165" s="162">
        <f t="shared" si="1978"/>
        <v>3907.4808252888456</v>
      </c>
      <c r="M2165" s="162">
        <f t="shared" si="1978"/>
        <v>4337.1871437603431</v>
      </c>
      <c r="N2165" s="162">
        <f t="shared" si="1978"/>
        <v>4495.486536516376</v>
      </c>
      <c r="O2165" s="162">
        <f t="shared" si="1978"/>
        <v>4405.1305360908427</v>
      </c>
      <c r="P2165" s="162">
        <f t="shared" si="1978"/>
        <v>4425.2845332249544</v>
      </c>
      <c r="Q2165" s="162">
        <f t="shared" si="1978"/>
        <v>4313.0605931287355</v>
      </c>
      <c r="R2165" s="162">
        <f t="shared" si="1978"/>
        <v>4503.6449238366913</v>
      </c>
      <c r="S2165" s="162">
        <f t="shared" si="1978"/>
        <v>4058.5442316180315</v>
      </c>
      <c r="T2165" s="162">
        <f t="shared" si="1978"/>
        <v>4170.6491581047667</v>
      </c>
      <c r="U2165" s="162">
        <f t="shared" si="1978"/>
        <v>4269.1692868753753</v>
      </c>
      <c r="V2165" s="162">
        <f t="shared" si="1978"/>
        <v>4268.2771981210408</v>
      </c>
      <c r="W2165" s="162">
        <f t="shared" si="1978"/>
        <v>4273.5787532231107</v>
      </c>
      <c r="X2165" s="162">
        <f t="shared" si="1978"/>
        <v>4390.2083230753415</v>
      </c>
      <c r="Y2165" s="162">
        <f t="shared" si="1978"/>
        <v>4333.5469260179934</v>
      </c>
      <c r="Z2165" s="162">
        <f t="shared" si="1978"/>
        <v>4243.3021480917423</v>
      </c>
      <c r="AA2165" s="162">
        <f t="shared" si="1978"/>
        <v>3847.1058628532696</v>
      </c>
      <c r="AB2165" s="840">
        <f t="shared" si="1978"/>
        <v>3488.1093790189552</v>
      </c>
      <c r="AC2165" s="161"/>
      <c r="AD2165" s="165">
        <f t="shared" si="1977"/>
        <v>2710.0394683472787</v>
      </c>
      <c r="AE2165" s="166"/>
      <c r="AF2165" s="167"/>
      <c r="AG2165" s="64"/>
    </row>
    <row r="2166">
      <c r="A2166" s="841" t="s">
        <v>69</v>
      </c>
      <c r="B2166" s="842"/>
      <c r="C2166" s="540"/>
      <c r="D2166" s="559"/>
      <c r="E2166" s="560">
        <v>1</v>
      </c>
      <c r="F2166" s="561">
        <v>2</v>
      </c>
      <c r="G2166" s="561">
        <v>3</v>
      </c>
      <c r="H2166" s="561">
        <v>4</v>
      </c>
      <c r="I2166" s="561">
        <v>5</v>
      </c>
      <c r="J2166" s="561">
        <v>6</v>
      </c>
      <c r="K2166" s="561">
        <v>7</v>
      </c>
      <c r="L2166" s="561">
        <v>8</v>
      </c>
      <c r="M2166" s="561">
        <v>9</v>
      </c>
      <c r="N2166" s="561">
        <v>10</v>
      </c>
      <c r="O2166" s="561">
        <v>11</v>
      </c>
      <c r="P2166" s="561">
        <v>12</v>
      </c>
      <c r="Q2166" s="561">
        <v>13</v>
      </c>
      <c r="R2166" s="561">
        <v>14</v>
      </c>
      <c r="S2166" s="561">
        <v>15</v>
      </c>
      <c r="T2166" s="561">
        <v>16</v>
      </c>
      <c r="U2166" s="561">
        <v>17</v>
      </c>
      <c r="V2166" s="561">
        <v>18</v>
      </c>
      <c r="W2166" s="561">
        <v>19</v>
      </c>
      <c r="X2166" s="561">
        <v>20</v>
      </c>
      <c r="Y2166" s="561">
        <v>21</v>
      </c>
      <c r="Z2166" s="561">
        <v>22</v>
      </c>
      <c r="AA2166" s="561">
        <v>23</v>
      </c>
      <c r="AB2166" s="562">
        <v>24</v>
      </c>
      <c r="AC2166" s="755"/>
      <c r="AD2166" s="64"/>
      <c r="AE2166" s="64"/>
      <c r="AF2166" s="64"/>
      <c r="AG2166" s="64"/>
    </row>
    <row r="2167">
      <c r="A2167" s="721" t="s">
        <v>478</v>
      </c>
      <c r="B2167" s="302"/>
      <c r="C2167" s="722" t="s">
        <v>24</v>
      </c>
      <c r="D2167" s="1463" t="s">
        <v>22</v>
      </c>
      <c r="E2167" s="545">
        <v>10.550000000000001</v>
      </c>
      <c r="F2167" s="302">
        <v>10.56</v>
      </c>
      <c r="G2167" s="302">
        <v>10.550000000000001</v>
      </c>
      <c r="H2167" s="302">
        <v>10.56</v>
      </c>
      <c r="I2167" s="302">
        <v>10.59</v>
      </c>
      <c r="J2167" s="302">
        <v>10.609999999999999</v>
      </c>
      <c r="K2167" s="302">
        <v>10.57</v>
      </c>
      <c r="L2167" s="302">
        <v>10.59</v>
      </c>
      <c r="M2167" s="302">
        <v>10.470000000000001</v>
      </c>
      <c r="N2167" s="302">
        <v>10.470000000000001</v>
      </c>
      <c r="O2167" s="302">
        <v>10.460000000000001</v>
      </c>
      <c r="P2167" s="302">
        <v>10.449999999999999</v>
      </c>
      <c r="Q2167" s="302">
        <v>10.470000000000001</v>
      </c>
      <c r="R2167" s="302">
        <v>10.460000000000001</v>
      </c>
      <c r="S2167" s="302">
        <v>10.470000000000001</v>
      </c>
      <c r="T2167" s="302">
        <v>10.460000000000001</v>
      </c>
      <c r="U2167" s="302">
        <v>10.449999999999999</v>
      </c>
      <c r="V2167" s="302">
        <v>10.460000000000001</v>
      </c>
      <c r="W2167" s="302">
        <v>10.470000000000001</v>
      </c>
      <c r="X2167" s="302">
        <v>10.529999999999999</v>
      </c>
      <c r="Y2167" s="302">
        <v>10.449999999999999</v>
      </c>
      <c r="Z2167" s="302">
        <v>10.4</v>
      </c>
      <c r="AA2167" s="302">
        <v>10.35</v>
      </c>
      <c r="AB2167" s="761">
        <v>10.369999999999999</v>
      </c>
      <c r="AC2167" s="1106">
        <f t="shared" ref="AC2167:AC2168" si="1979">AVERAGE(E2167:AB2167)</f>
        <v>10.490416666666668</v>
      </c>
      <c r="AD2167" s="1464"/>
      <c r="AE2167" s="1464"/>
      <c r="AF2167" s="1465"/>
      <c r="AG2167" s="64"/>
    </row>
    <row r="2168">
      <c r="A2168" s="730" t="s">
        <v>479</v>
      </c>
      <c r="B2168" s="272"/>
      <c r="C2168" s="731" t="s">
        <v>24</v>
      </c>
      <c r="D2168" s="1466" t="s">
        <v>22</v>
      </c>
      <c r="E2168" s="271">
        <v>10.41</v>
      </c>
      <c r="F2168" s="272">
        <v>10.41</v>
      </c>
      <c r="G2168" s="272">
        <v>10.58</v>
      </c>
      <c r="H2168" s="272">
        <v>10.41</v>
      </c>
      <c r="I2168" s="272">
        <v>10.470000000000001</v>
      </c>
      <c r="J2168" s="272">
        <v>10.48</v>
      </c>
      <c r="K2168" s="272">
        <v>10.44</v>
      </c>
      <c r="L2168" s="272">
        <v>10.43</v>
      </c>
      <c r="M2168" s="272">
        <v>10.33</v>
      </c>
      <c r="N2168" s="272">
        <v>10.35</v>
      </c>
      <c r="O2168" s="272">
        <v>10.33</v>
      </c>
      <c r="P2168" s="272">
        <v>10.33</v>
      </c>
      <c r="Q2168" s="272">
        <v>10.369999999999999</v>
      </c>
      <c r="R2168" s="272">
        <v>10.34</v>
      </c>
      <c r="S2168" s="272">
        <v>10.359999999999999</v>
      </c>
      <c r="T2168" s="272">
        <v>10.35</v>
      </c>
      <c r="U2168" s="272">
        <v>10.51</v>
      </c>
      <c r="V2168" s="272">
        <v>10.51</v>
      </c>
      <c r="W2168" s="272">
        <v>10.51</v>
      </c>
      <c r="X2168" s="272">
        <v>10.56</v>
      </c>
      <c r="Y2168" s="272">
        <v>10.49</v>
      </c>
      <c r="Z2168" s="272">
        <v>10.449999999999999</v>
      </c>
      <c r="AA2168" s="272">
        <v>10.4</v>
      </c>
      <c r="AB2168" s="273">
        <v>10.43</v>
      </c>
      <c r="AC2168" s="1467">
        <f t="shared" si="1979"/>
        <v>10.42708333333333</v>
      </c>
      <c r="AD2168" s="553"/>
      <c r="AE2168" s="553"/>
      <c r="AF2168" s="1468"/>
      <c r="AJ2168" s="64"/>
      <c r="AK2168" s="64"/>
      <c r="AL2168" s="9"/>
      <c r="AM2168" s="64"/>
    </row>
    <row r="2169">
      <c r="A2169" s="1457" t="s">
        <v>480</v>
      </c>
      <c r="B2169" s="1457" t="s">
        <v>481</v>
      </c>
      <c r="C2169" s="67" t="s">
        <v>18</v>
      </c>
      <c r="D2169" s="68" t="s">
        <v>29</v>
      </c>
      <c r="E2169" s="108">
        <v>19.199999999999999</v>
      </c>
      <c r="F2169" s="109">
        <v>15.6</v>
      </c>
      <c r="G2169" s="109">
        <v>15.6</v>
      </c>
      <c r="H2169" s="109">
        <v>12</v>
      </c>
      <c r="I2169" s="109">
        <v>10.800000000000001</v>
      </c>
      <c r="J2169" s="109">
        <v>12</v>
      </c>
      <c r="K2169" s="109">
        <v>15.6</v>
      </c>
      <c r="L2169" s="109">
        <v>13.199999999999999</v>
      </c>
      <c r="M2169" s="109">
        <v>18</v>
      </c>
      <c r="N2169" s="109">
        <v>14.4</v>
      </c>
      <c r="O2169" s="109">
        <v>13.199999999999999</v>
      </c>
      <c r="P2169" s="109">
        <v>15.6</v>
      </c>
      <c r="Q2169" s="109">
        <v>16.800000000000001</v>
      </c>
      <c r="R2169" s="109">
        <v>15.6</v>
      </c>
      <c r="S2169" s="109">
        <v>15.6</v>
      </c>
      <c r="T2169" s="109">
        <v>14.4</v>
      </c>
      <c r="U2169" s="109">
        <v>16.800000000000001</v>
      </c>
      <c r="V2169" s="109">
        <v>19.199999999999999</v>
      </c>
      <c r="W2169" s="109">
        <v>20.399999999999999</v>
      </c>
      <c r="X2169" s="109">
        <v>24</v>
      </c>
      <c r="Y2169" s="109">
        <v>21.600000000000001</v>
      </c>
      <c r="Z2169" s="109">
        <v>19.199999999999999</v>
      </c>
      <c r="AA2169" s="109">
        <v>19.199999999999999</v>
      </c>
      <c r="AB2169" s="110">
        <v>19.199999999999999</v>
      </c>
      <c r="AC2169" s="308">
        <f t="shared" ref="AC2169:AC2170" si="1980">SUM(E2169:AB2169)</f>
        <v>397.19999999999999</v>
      </c>
      <c r="AD2169" s="494">
        <f t="shared" si="1977"/>
        <v>10.800000000000001</v>
      </c>
      <c r="AE2169" s="431">
        <v>100</v>
      </c>
      <c r="AF2169" s="839">
        <v>120</v>
      </c>
      <c r="AJ2169" s="64"/>
      <c r="AK2169" s="64"/>
      <c r="AL2169" s="9"/>
      <c r="AM2169" s="64"/>
    </row>
    <row r="2170">
      <c r="A2170" s="1019"/>
      <c r="B2170" s="1019"/>
      <c r="C2170" s="75" t="s">
        <v>20</v>
      </c>
      <c r="D2170" s="76" t="s">
        <v>29</v>
      </c>
      <c r="E2170" s="113">
        <v>6</v>
      </c>
      <c r="F2170" s="114">
        <v>6</v>
      </c>
      <c r="G2170" s="114">
        <v>8.4000000000000004</v>
      </c>
      <c r="H2170" s="114">
        <v>7.2000000000000002</v>
      </c>
      <c r="I2170" s="114">
        <v>6</v>
      </c>
      <c r="J2170" s="114">
        <v>6</v>
      </c>
      <c r="K2170" s="114">
        <v>7.2000000000000002</v>
      </c>
      <c r="L2170" s="114">
        <v>6</v>
      </c>
      <c r="M2170" s="114">
        <v>6</v>
      </c>
      <c r="N2170" s="114">
        <v>4.7999999999999998</v>
      </c>
      <c r="O2170" s="114">
        <v>6</v>
      </c>
      <c r="P2170" s="114">
        <v>4.7999999999999998</v>
      </c>
      <c r="Q2170" s="114">
        <v>6</v>
      </c>
      <c r="R2170" s="114">
        <v>6</v>
      </c>
      <c r="S2170" s="114">
        <v>6</v>
      </c>
      <c r="T2170" s="114">
        <v>6</v>
      </c>
      <c r="U2170" s="114">
        <v>6</v>
      </c>
      <c r="V2170" s="114">
        <v>7.2000000000000002</v>
      </c>
      <c r="W2170" s="114">
        <v>7.2000000000000002</v>
      </c>
      <c r="X2170" s="114">
        <v>8.4000000000000004</v>
      </c>
      <c r="Y2170" s="114">
        <v>7.2000000000000002</v>
      </c>
      <c r="Z2170" s="114">
        <v>7.2000000000000002</v>
      </c>
      <c r="AA2170" s="114">
        <v>6</v>
      </c>
      <c r="AB2170" s="115">
        <v>6</v>
      </c>
      <c r="AC2170" s="280">
        <f t="shared" si="1980"/>
        <v>153.59999999999999</v>
      </c>
      <c r="AD2170" s="117"/>
      <c r="AE2170" s="78"/>
      <c r="AF2170" s="79"/>
      <c r="AJ2170" s="64"/>
      <c r="AK2170" s="64"/>
      <c r="AL2170" s="9"/>
      <c r="AM2170" s="64"/>
    </row>
    <row r="2171">
      <c r="A2171" s="1019"/>
      <c r="B2171" s="1019"/>
      <c r="C2171" s="75" t="s">
        <v>21</v>
      </c>
      <c r="D2171" s="76" t="s">
        <v>22</v>
      </c>
      <c r="E2171" s="118">
        <v>0</v>
      </c>
      <c r="F2171" s="118">
        <v>0</v>
      </c>
      <c r="G2171" s="118">
        <v>0</v>
      </c>
      <c r="H2171" s="118">
        <v>0</v>
      </c>
      <c r="I2171" s="118">
        <v>0</v>
      </c>
      <c r="J2171" s="118">
        <v>0</v>
      </c>
      <c r="K2171" s="118">
        <v>0</v>
      </c>
      <c r="L2171" s="118">
        <v>0</v>
      </c>
      <c r="M2171" s="118">
        <v>0</v>
      </c>
      <c r="N2171" s="118">
        <v>0</v>
      </c>
      <c r="O2171" s="118">
        <v>0</v>
      </c>
      <c r="P2171" s="118">
        <v>0</v>
      </c>
      <c r="Q2171" s="118">
        <v>0</v>
      </c>
      <c r="R2171" s="118">
        <v>0</v>
      </c>
      <c r="S2171" s="118">
        <v>0</v>
      </c>
      <c r="T2171" s="118">
        <v>0</v>
      </c>
      <c r="U2171" s="118">
        <v>0</v>
      </c>
      <c r="V2171" s="118">
        <v>0</v>
      </c>
      <c r="W2171" s="118">
        <v>0</v>
      </c>
      <c r="X2171" s="119">
        <v>0</v>
      </c>
      <c r="Y2171" s="118">
        <v>0</v>
      </c>
      <c r="Z2171" s="119">
        <v>0</v>
      </c>
      <c r="AA2171" s="119">
        <v>0</v>
      </c>
      <c r="AB2171" s="120">
        <v>0</v>
      </c>
      <c r="AC2171" s="280">
        <f>AVERAGE(E2171:AB2171)</f>
        <v>0</v>
      </c>
      <c r="AD2171" s="122"/>
      <c r="AE2171" s="122"/>
      <c r="AF2171" s="123"/>
      <c r="AJ2171" s="64"/>
      <c r="AK2171" s="64"/>
      <c r="AL2171" s="9"/>
      <c r="AM2171" s="64"/>
    </row>
    <row r="2172">
      <c r="A2172" s="1019"/>
      <c r="B2172" s="1019"/>
      <c r="C2172" s="75" t="s">
        <v>23</v>
      </c>
      <c r="D2172" s="76"/>
      <c r="E2172" s="82">
        <f t="shared" ref="E2172:AB2172" si="1981">E2170/E2169</f>
        <v>0.3125</v>
      </c>
      <c r="F2172" s="83">
        <f t="shared" si="1981"/>
        <v>0.38461538461538464</v>
      </c>
      <c r="G2172" s="83">
        <f t="shared" si="1981"/>
        <v>0.53846153846153855</v>
      </c>
      <c r="H2172" s="83">
        <f t="shared" si="1981"/>
        <v>0.59999999999999998</v>
      </c>
      <c r="I2172" s="83">
        <f t="shared" si="1981"/>
        <v>0.55555555555555547</v>
      </c>
      <c r="J2172" s="83">
        <f t="shared" si="1981"/>
        <v>0.5</v>
      </c>
      <c r="K2172" s="83">
        <f t="shared" si="1981"/>
        <v>0.46153846153846156</v>
      </c>
      <c r="L2172" s="83">
        <f t="shared" si="1981"/>
        <v>0.45454545454545459</v>
      </c>
      <c r="M2172" s="83">
        <f t="shared" si="1981"/>
        <v>0.33333333333333331</v>
      </c>
      <c r="N2172" s="83">
        <f t="shared" si="1981"/>
        <v>0.33333333333333331</v>
      </c>
      <c r="O2172" s="83">
        <f t="shared" si="1981"/>
        <v>0.45454545454545459</v>
      </c>
      <c r="P2172" s="83">
        <f t="shared" si="1981"/>
        <v>0.30769230769230771</v>
      </c>
      <c r="Q2172" s="83">
        <f t="shared" si="1981"/>
        <v>0.35714285714285715</v>
      </c>
      <c r="R2172" s="83">
        <f t="shared" si="1981"/>
        <v>0.38461538461538464</v>
      </c>
      <c r="S2172" s="83">
        <f t="shared" si="1981"/>
        <v>0.38461538461538464</v>
      </c>
      <c r="T2172" s="83">
        <f t="shared" si="1981"/>
        <v>0.41666666666666663</v>
      </c>
      <c r="U2172" s="83">
        <f t="shared" si="1981"/>
        <v>0.35714285714285715</v>
      </c>
      <c r="V2172" s="83">
        <f t="shared" si="1981"/>
        <v>0.375</v>
      </c>
      <c r="W2172" s="83">
        <f t="shared" si="1981"/>
        <v>0.35294117647058826</v>
      </c>
      <c r="X2172" s="83">
        <f t="shared" si="1981"/>
        <v>0.35000000000000003</v>
      </c>
      <c r="Y2172" s="83">
        <f t="shared" si="1981"/>
        <v>0.33333333333333331</v>
      </c>
      <c r="Z2172" s="83">
        <f t="shared" si="1981"/>
        <v>0.375</v>
      </c>
      <c r="AA2172" s="83">
        <f t="shared" si="1981"/>
        <v>0.3125</v>
      </c>
      <c r="AB2172" s="84">
        <f t="shared" si="1981"/>
        <v>0.3125</v>
      </c>
      <c r="AC2172" s="902">
        <f>MAX(E2172:AB2172)</f>
        <v>0.59999999999999998</v>
      </c>
      <c r="AD2172" s="117"/>
      <c r="AE2172" s="78"/>
      <c r="AF2172" s="79"/>
      <c r="AJ2172" s="64"/>
      <c r="AK2172" s="64"/>
      <c r="AL2172" s="9"/>
      <c r="AM2172" s="64"/>
    </row>
    <row r="2173">
      <c r="A2173" s="1018"/>
      <c r="B2173" s="1018"/>
      <c r="C2173" s="127" t="s">
        <v>37</v>
      </c>
      <c r="D2173" s="94"/>
      <c r="E2173" s="128">
        <f t="shared" ref="E2173:AB2173" si="1982">SQRT(E2169*E2169+E2170*E2170)/E2168/1.73</f>
        <v>1.1169598783455355</v>
      </c>
      <c r="F2173" s="129">
        <f t="shared" si="1982"/>
        <v>0.92807971062844985</v>
      </c>
      <c r="G2173" s="129">
        <f t="shared" si="1982"/>
        <v>0.96800527073003262</v>
      </c>
      <c r="H2173" s="129">
        <f t="shared" si="1982"/>
        <v>0.77705877228036191</v>
      </c>
      <c r="I2173" s="129">
        <f t="shared" si="1982"/>
        <v>0.68208954674707256</v>
      </c>
      <c r="J2173" s="129">
        <f t="shared" si="1982"/>
        <v>0.73999513882753498</v>
      </c>
      <c r="K2173" s="129">
        <f t="shared" si="1982"/>
        <v>0.9512870283221283</v>
      </c>
      <c r="L2173" s="129">
        <f t="shared" si="1982"/>
        <v>0.8035765642856304</v>
      </c>
      <c r="M2173" s="129">
        <f t="shared" si="1982"/>
        <v>1.0617073544706912</v>
      </c>
      <c r="N2173" s="129">
        <f t="shared" si="1982"/>
        <v>0.84772459684500401</v>
      </c>
      <c r="O2173" s="129">
        <f t="shared" si="1982"/>
        <v>0.8113556210550944</v>
      </c>
      <c r="P2173" s="129">
        <f t="shared" si="1982"/>
        <v>0.91331520015682099</v>
      </c>
      <c r="Q2173" s="129">
        <f t="shared" si="1982"/>
        <v>0.99438032657466846</v>
      </c>
      <c r="R2173" s="129">
        <f t="shared" si="1982"/>
        <v>0.93436264870813968</v>
      </c>
      <c r="S2173" s="129">
        <f t="shared" si="1982"/>
        <v>0.93255885981101971</v>
      </c>
      <c r="T2173" s="129">
        <f t="shared" si="1982"/>
        <v>0.87124068023791579</v>
      </c>
      <c r="U2173" s="129">
        <f t="shared" si="1982"/>
        <v>0.9811345372577841</v>
      </c>
      <c r="V2173" s="129">
        <f t="shared" si="1982"/>
        <v>1.1277786082487955</v>
      </c>
      <c r="W2173" s="129">
        <f t="shared" si="1982"/>
        <v>1.1898003911927499</v>
      </c>
      <c r="X2173" s="129">
        <f t="shared" si="1982"/>
        <v>1.3918562861545642</v>
      </c>
      <c r="Y2173" s="129">
        <f t="shared" si="1982"/>
        <v>1.2546162408025443</v>
      </c>
      <c r="Z2173" s="129">
        <f t="shared" si="1982"/>
        <v>1.1342538921239083</v>
      </c>
      <c r="AA2173" s="129">
        <f t="shared" si="1982"/>
        <v>1.1180338782285599</v>
      </c>
      <c r="AB2173" s="131">
        <f t="shared" si="1982"/>
        <v>1.1148180569105488</v>
      </c>
      <c r="AC2173" s="284">
        <f>AVERAGE(E2173:AB2173)</f>
        <v>0.98524954537273146</v>
      </c>
      <c r="AD2173" s="373" t="e">
        <f>(AC2171-AC2173)/AC2171</f>
        <v>#DIV/0!</v>
      </c>
      <c r="AE2173" s="129"/>
      <c r="AF2173" s="131"/>
      <c r="AJ2173" s="64"/>
      <c r="AK2173" s="64"/>
      <c r="AL2173" s="9"/>
      <c r="AM2173" s="64"/>
    </row>
    <row r="2174">
      <c r="A2174" s="1457" t="s">
        <v>482</v>
      </c>
      <c r="B2174" s="1457" t="s">
        <v>483</v>
      </c>
      <c r="C2174" s="67" t="s">
        <v>18</v>
      </c>
      <c r="D2174" s="68" t="s">
        <v>29</v>
      </c>
      <c r="E2174" s="108">
        <v>732.60000000000002</v>
      </c>
      <c r="F2174" s="109">
        <v>676.20000000000005</v>
      </c>
      <c r="G2174" s="109">
        <v>663</v>
      </c>
      <c r="H2174" s="109">
        <v>660</v>
      </c>
      <c r="I2174" s="109">
        <v>723</v>
      </c>
      <c r="J2174" s="109">
        <v>802.79999999999995</v>
      </c>
      <c r="K2174" s="109">
        <v>918.60000000000002</v>
      </c>
      <c r="L2174" s="109">
        <v>1030.8</v>
      </c>
      <c r="M2174" s="109">
        <v>1091.4000000000001</v>
      </c>
      <c r="N2174" s="109">
        <v>1131</v>
      </c>
      <c r="O2174" s="109">
        <v>1083.5999999999999</v>
      </c>
      <c r="P2174" s="109">
        <v>1119</v>
      </c>
      <c r="Q2174" s="109">
        <v>1154.4000000000001</v>
      </c>
      <c r="R2174" s="109">
        <v>1176</v>
      </c>
      <c r="S2174" s="109">
        <v>1183.8</v>
      </c>
      <c r="T2174" s="109">
        <v>1162.8</v>
      </c>
      <c r="U2174" s="109">
        <v>1134.5999999999999</v>
      </c>
      <c r="V2174" s="109">
        <v>1174.8</v>
      </c>
      <c r="W2174" s="109">
        <v>1164</v>
      </c>
      <c r="X2174" s="109">
        <v>1222.2</v>
      </c>
      <c r="Y2174" s="109">
        <v>1188.5999999999999</v>
      </c>
      <c r="Z2174" s="109">
        <v>1160.4000000000001</v>
      </c>
      <c r="AA2174" s="109">
        <v>993.60000000000002</v>
      </c>
      <c r="AB2174" s="110">
        <v>895.20000000000005</v>
      </c>
      <c r="AC2174" s="278">
        <f t="shared" ref="AC2174:AC2175" si="1983">SUM(E2174:AB2174)</f>
        <v>24242.399999999998</v>
      </c>
      <c r="AD2174" s="494">
        <f>MIN(E2174:AB2174)</f>
        <v>660</v>
      </c>
      <c r="AE2174" s="431">
        <v>100</v>
      </c>
      <c r="AF2174" s="839">
        <v>60</v>
      </c>
      <c r="AJ2174" s="81"/>
      <c r="AK2174" s="497"/>
      <c r="AL2174" s="81"/>
      <c r="AM2174" s="9"/>
    </row>
    <row r="2175">
      <c r="A2175" s="1019"/>
      <c r="B2175" s="1019"/>
      <c r="C2175" s="75" t="s">
        <v>20</v>
      </c>
      <c r="D2175" s="76" t="s">
        <v>29</v>
      </c>
      <c r="E2175" s="113">
        <v>553.79999999999995</v>
      </c>
      <c r="F2175" s="114">
        <v>559.79999999999995</v>
      </c>
      <c r="G2175" s="114">
        <v>607.20000000000005</v>
      </c>
      <c r="H2175" s="114">
        <v>594.60000000000002</v>
      </c>
      <c r="I2175" s="114">
        <v>556.79999999999995</v>
      </c>
      <c r="J2175" s="114">
        <v>564</v>
      </c>
      <c r="K2175" s="114">
        <v>574.20000000000005</v>
      </c>
      <c r="L2175" s="114">
        <v>591.60000000000002</v>
      </c>
      <c r="M2175" s="114">
        <v>597</v>
      </c>
      <c r="N2175" s="114">
        <v>611.39999999999998</v>
      </c>
      <c r="O2175" s="114">
        <v>598.79999999999995</v>
      </c>
      <c r="P2175" s="114">
        <v>628.79999999999995</v>
      </c>
      <c r="Q2175" s="114">
        <v>622.79999999999995</v>
      </c>
      <c r="R2175" s="114">
        <v>620.39999999999998</v>
      </c>
      <c r="S2175" s="114">
        <v>653.39999999999998</v>
      </c>
      <c r="T2175" s="114">
        <v>636</v>
      </c>
      <c r="U2175" s="114">
        <v>669</v>
      </c>
      <c r="V2175" s="114">
        <v>714.60000000000002</v>
      </c>
      <c r="W2175" s="114">
        <v>678.60000000000002</v>
      </c>
      <c r="X2175" s="114">
        <v>704.39999999999998</v>
      </c>
      <c r="Y2175" s="114">
        <v>652.20000000000005</v>
      </c>
      <c r="Z2175" s="114">
        <v>624</v>
      </c>
      <c r="AA2175" s="114">
        <v>580.20000000000005</v>
      </c>
      <c r="AB2175" s="115">
        <v>576.60000000000002</v>
      </c>
      <c r="AC2175" s="280">
        <f t="shared" si="1983"/>
        <v>14770.200000000003</v>
      </c>
      <c r="AD2175" s="117"/>
      <c r="AE2175" s="78"/>
      <c r="AF2175" s="79"/>
      <c r="AJ2175" s="9"/>
      <c r="AK2175" s="9"/>
      <c r="AL2175" s="9"/>
      <c r="AM2175" s="9"/>
    </row>
    <row r="2176">
      <c r="A2176" s="1019"/>
      <c r="B2176" s="1019"/>
      <c r="C2176" s="75" t="s">
        <v>21</v>
      </c>
      <c r="D2176" s="76" t="s">
        <v>22</v>
      </c>
      <c r="E2176" s="118">
        <v>44.25</v>
      </c>
      <c r="F2176" s="118">
        <v>44.399999999999999</v>
      </c>
      <c r="G2176" s="118">
        <v>45.299999999999997</v>
      </c>
      <c r="H2176" s="118">
        <v>44.700000000000003</v>
      </c>
      <c r="I2176" s="118">
        <v>46.200000000000003</v>
      </c>
      <c r="J2176" s="118">
        <v>55.049999999999997</v>
      </c>
      <c r="K2176" s="118">
        <v>58.950000000000003</v>
      </c>
      <c r="L2176" s="118">
        <v>65.549999999999997</v>
      </c>
      <c r="M2176" s="118">
        <v>67.950000000000003</v>
      </c>
      <c r="N2176" s="118">
        <v>67.049999999999997</v>
      </c>
      <c r="O2176" s="118">
        <v>64.650000000000006</v>
      </c>
      <c r="P2176" s="118">
        <v>67.200000000000003</v>
      </c>
      <c r="Q2176" s="118">
        <v>70.650000000000006</v>
      </c>
      <c r="R2176" s="118">
        <v>70.049999999999997</v>
      </c>
      <c r="S2176" s="118">
        <v>73.200000000000003</v>
      </c>
      <c r="T2176" s="118">
        <v>69.599999999999994</v>
      </c>
      <c r="U2176" s="118">
        <v>67.349999999999994</v>
      </c>
      <c r="V2176" s="118">
        <v>73.200000000000003</v>
      </c>
      <c r="W2176" s="118">
        <v>71.400000000000006</v>
      </c>
      <c r="X2176" s="119">
        <v>71.25</v>
      </c>
      <c r="Y2176" s="118">
        <v>67.5</v>
      </c>
      <c r="Z2176" s="119">
        <v>63.149999999999999</v>
      </c>
      <c r="AA2176" s="119">
        <v>58.649999999999999</v>
      </c>
      <c r="AB2176" s="120">
        <v>51.899999999999999</v>
      </c>
      <c r="AC2176" s="280">
        <f>AVERAGE(E2176:AB2176)</f>
        <v>61.631250000000016</v>
      </c>
      <c r="AD2176" s="122"/>
      <c r="AE2176" s="122"/>
      <c r="AF2176" s="123"/>
      <c r="AJ2176" s="9"/>
      <c r="AK2176" s="9"/>
      <c r="AL2176" s="9"/>
      <c r="AM2176" s="9"/>
    </row>
    <row r="2177" ht="15.75" customHeight="1">
      <c r="A2177" s="1019"/>
      <c r="B2177" s="1019"/>
      <c r="C2177" s="75" t="s">
        <v>23</v>
      </c>
      <c r="D2177" s="76"/>
      <c r="E2177" s="82">
        <f t="shared" ref="E2177:AB2177" si="1984">E2175/E2174</f>
        <v>0.75593775593775581</v>
      </c>
      <c r="F2177" s="83">
        <f t="shared" si="1984"/>
        <v>0.82786157941437433</v>
      </c>
      <c r="G2177" s="83">
        <f t="shared" si="1984"/>
        <v>0.91583710407239827</v>
      </c>
      <c r="H2177" s="83">
        <f t="shared" si="1984"/>
        <v>0.90090909090909099</v>
      </c>
      <c r="I2177" s="83">
        <f t="shared" si="1984"/>
        <v>0.77012448132780076</v>
      </c>
      <c r="J2177" s="83">
        <f t="shared" si="1984"/>
        <v>0.70254110612855014</v>
      </c>
      <c r="K2177" s="83">
        <f t="shared" si="1984"/>
        <v>0.62508164598301763</v>
      </c>
      <c r="L2177" s="83">
        <f t="shared" si="1984"/>
        <v>0.57392316647264263</v>
      </c>
      <c r="M2177" s="83">
        <f t="shared" si="1984"/>
        <v>0.54700384826827919</v>
      </c>
      <c r="N2177" s="83">
        <f t="shared" si="1984"/>
        <v>0.54058355437665784</v>
      </c>
      <c r="O2177" s="83">
        <f t="shared" si="1984"/>
        <v>0.55260243632336659</v>
      </c>
      <c r="P2177" s="83">
        <f t="shared" si="1984"/>
        <v>0.56193029490616619</v>
      </c>
      <c r="Q2177" s="83">
        <f t="shared" si="1984"/>
        <v>0.53950103950103945</v>
      </c>
      <c r="R2177" s="83">
        <f t="shared" si="1984"/>
        <v>0.52755102040816326</v>
      </c>
      <c r="S2177" s="83">
        <f t="shared" si="1984"/>
        <v>0.55195134313228589</v>
      </c>
      <c r="T2177" s="83">
        <f t="shared" si="1984"/>
        <v>0.54695562435500522</v>
      </c>
      <c r="U2177" s="83">
        <f t="shared" si="1984"/>
        <v>0.58963511369645694</v>
      </c>
      <c r="V2177" s="83">
        <f t="shared" si="1984"/>
        <v>0.60827374872318696</v>
      </c>
      <c r="W2177" s="83">
        <f t="shared" si="1984"/>
        <v>0.58298969072164952</v>
      </c>
      <c r="X2177" s="83">
        <f t="shared" si="1984"/>
        <v>0.57633775159548351</v>
      </c>
      <c r="Y2177" s="83">
        <f t="shared" si="1984"/>
        <v>0.54871277132761243</v>
      </c>
      <c r="Z2177" s="83">
        <f t="shared" si="1984"/>
        <v>0.53774560496380552</v>
      </c>
      <c r="AA2177" s="83">
        <f t="shared" si="1984"/>
        <v>0.58393719806763289</v>
      </c>
      <c r="AB2177" s="84">
        <f t="shared" si="1984"/>
        <v>0.64410187667560326</v>
      </c>
      <c r="AC2177" s="591">
        <f>MAX(E2177:AB2177)</f>
        <v>0.91583710407239827</v>
      </c>
      <c r="AD2177" s="117"/>
      <c r="AE2177" s="78"/>
      <c r="AF2177" s="79"/>
      <c r="AJ2177" s="9"/>
      <c r="AK2177" s="9"/>
      <c r="AL2177" s="9"/>
      <c r="AM2177" s="9"/>
    </row>
    <row r="2178">
      <c r="A2178" s="1018"/>
      <c r="B2178" s="1018"/>
      <c r="C2178" s="127" t="s">
        <v>37</v>
      </c>
      <c r="D2178" s="94"/>
      <c r="E2178" s="128">
        <f t="shared" ref="E2178:AB2178" si="1985">SQRT(E2174*E2174+E2175*E2175)/E2168/1.73</f>
        <v>50.994019393817567</v>
      </c>
      <c r="F2178" s="129">
        <f t="shared" si="1985"/>
        <v>48.744318656579296</v>
      </c>
      <c r="G2178" s="129">
        <f t="shared" si="1985"/>
        <v>49.118375865018507</v>
      </c>
      <c r="H2178" s="129">
        <f t="shared" si="1985"/>
        <v>49.326774382865551</v>
      </c>
      <c r="I2178" s="129">
        <f t="shared" si="1985"/>
        <v>50.380897774752988</v>
      </c>
      <c r="J2178" s="129">
        <f t="shared" si="1985"/>
        <v>54.114281615822613</v>
      </c>
      <c r="K2178" s="129">
        <f t="shared" si="1985"/>
        <v>59.979217066189413</v>
      </c>
      <c r="L2178" s="129">
        <f t="shared" si="1985"/>
        <v>65.867297194619809</v>
      </c>
      <c r="M2178" s="129">
        <f t="shared" si="1985"/>
        <v>69.610978516228514</v>
      </c>
      <c r="N2178" s="129">
        <f t="shared" si="1985"/>
        <v>71.803590091197506</v>
      </c>
      <c r="O2178" s="129">
        <f t="shared" si="1985"/>
        <v>69.277035392205164</v>
      </c>
      <c r="P2178" s="129">
        <f t="shared" si="1985"/>
        <v>71.824553535820698</v>
      </c>
      <c r="Q2178" s="129">
        <f t="shared" si="1985"/>
        <v>73.114733645249686</v>
      </c>
      <c r="R2178" s="129">
        <f t="shared" si="1985"/>
        <v>74.329084974296862</v>
      </c>
      <c r="S2178" s="129">
        <f t="shared" si="1985"/>
        <v>75.443101452751179</v>
      </c>
      <c r="T2178" s="129">
        <f t="shared" si="1985"/>
        <v>74.02015096475624</v>
      </c>
      <c r="U2178" s="129">
        <f t="shared" si="1985"/>
        <v>72.441205820408896</v>
      </c>
      <c r="V2178" s="129">
        <f t="shared" si="1985"/>
        <v>75.626659804759825</v>
      </c>
      <c r="W2178" s="129">
        <f t="shared" si="1985"/>
        <v>74.103142224417937</v>
      </c>
      <c r="X2178" s="129">
        <f t="shared" si="1985"/>
        <v>77.216711311309382</v>
      </c>
      <c r="Y2178" s="129">
        <f t="shared" si="1985"/>
        <v>74.707996079980475</v>
      </c>
      <c r="Z2178" s="129">
        <f t="shared" si="1985"/>
        <v>72.878676713847611</v>
      </c>
      <c r="AA2178" s="129">
        <f t="shared" si="1985"/>
        <v>63.950466966665708</v>
      </c>
      <c r="AB2178" s="131">
        <f t="shared" si="1985"/>
        <v>59.012974514612289</v>
      </c>
      <c r="AC2178" s="284">
        <f>AVERAGE(E2178:AB2178)</f>
        <v>65.745260164923891</v>
      </c>
      <c r="AD2178" s="373">
        <f>(AC2176-AC2178)/AC2176</f>
        <v>-0.066752015656406039</v>
      </c>
      <c r="AE2178" s="129"/>
      <c r="AF2178" s="131"/>
      <c r="AJ2178" s="64"/>
      <c r="AK2178" s="64"/>
      <c r="AL2178" s="9"/>
      <c r="AM2178" s="64"/>
    </row>
    <row r="2179">
      <c r="A2179" s="1457" t="s">
        <v>484</v>
      </c>
      <c r="B2179" s="1457" t="s">
        <v>485</v>
      </c>
      <c r="C2179" s="67" t="s">
        <v>18</v>
      </c>
      <c r="D2179" s="68" t="s">
        <v>29</v>
      </c>
      <c r="E2179" s="108">
        <v>183.19999999999999</v>
      </c>
      <c r="F2179" s="109">
        <v>159.59999999999999</v>
      </c>
      <c r="G2179" s="109">
        <v>142.80000000000001</v>
      </c>
      <c r="H2179" s="109">
        <v>140.40000000000001</v>
      </c>
      <c r="I2179" s="109">
        <v>140.40000000000001</v>
      </c>
      <c r="J2179" s="109">
        <v>160.40000000000001</v>
      </c>
      <c r="K2179" s="109">
        <v>197.19999999999999</v>
      </c>
      <c r="L2179" s="109">
        <v>228</v>
      </c>
      <c r="M2179" s="109">
        <v>232.40000000000001</v>
      </c>
      <c r="N2179" s="109">
        <v>225.19999999999999</v>
      </c>
      <c r="O2179" s="109">
        <v>229.59999999999999</v>
      </c>
      <c r="P2179" s="109">
        <v>228</v>
      </c>
      <c r="Q2179" s="109">
        <v>236.40000000000001</v>
      </c>
      <c r="R2179" s="109">
        <v>246</v>
      </c>
      <c r="S2179" s="109">
        <v>6.4000000000000004</v>
      </c>
      <c r="T2179" s="109">
        <v>186.40000000000001</v>
      </c>
      <c r="U2179" s="109">
        <v>260.80000000000001</v>
      </c>
      <c r="V2179" s="109">
        <v>242.40000000000001</v>
      </c>
      <c r="W2179" s="109">
        <v>251.19999999999999</v>
      </c>
      <c r="X2179" s="109">
        <v>244.40000000000001</v>
      </c>
      <c r="Y2179" s="109">
        <v>277.19999999999999</v>
      </c>
      <c r="Z2179" s="109">
        <v>274</v>
      </c>
      <c r="AA2179" s="109">
        <v>250.40000000000001</v>
      </c>
      <c r="AB2179" s="110">
        <v>220.80000000000001</v>
      </c>
      <c r="AC2179" s="278">
        <f t="shared" ref="AC2179:AC2180" si="1986">SUM(E2179:AB2179)</f>
        <v>4963.6000000000004</v>
      </c>
      <c r="AD2179" s="494">
        <f>MIN(E2179:AB2179)</f>
        <v>6.4000000000000004</v>
      </c>
      <c r="AE2179" s="109">
        <v>100</v>
      </c>
      <c r="AF2179" s="110">
        <v>40</v>
      </c>
      <c r="AJ2179" s="81"/>
      <c r="AK2179" s="497"/>
      <c r="AL2179" s="81"/>
      <c r="AM2179" s="9"/>
    </row>
    <row r="2180">
      <c r="A2180" s="1019"/>
      <c r="B2180" s="1019"/>
      <c r="C2180" s="75" t="s">
        <v>20</v>
      </c>
      <c r="D2180" s="76" t="s">
        <v>29</v>
      </c>
      <c r="E2180" s="113">
        <v>64</v>
      </c>
      <c r="F2180" s="114">
        <v>65.599999999999994</v>
      </c>
      <c r="G2180" s="114">
        <v>76.799999999999997</v>
      </c>
      <c r="H2180" s="114">
        <v>76</v>
      </c>
      <c r="I2180" s="114">
        <v>65.599999999999994</v>
      </c>
      <c r="J2180" s="114">
        <v>78</v>
      </c>
      <c r="K2180" s="114">
        <v>77.200000000000003</v>
      </c>
      <c r="L2180" s="114">
        <v>74.400000000000006</v>
      </c>
      <c r="M2180" s="114">
        <v>82</v>
      </c>
      <c r="N2180" s="114">
        <v>70.799999999999997</v>
      </c>
      <c r="O2180" s="114">
        <v>79.599999999999994</v>
      </c>
      <c r="P2180" s="114">
        <v>77.599999999999994</v>
      </c>
      <c r="Q2180" s="114">
        <v>82.799999999999997</v>
      </c>
      <c r="R2180" s="114">
        <v>82.799999999999997</v>
      </c>
      <c r="S2180" s="114">
        <v>1.6000000000000001</v>
      </c>
      <c r="T2180" s="114">
        <v>71.200000000000003</v>
      </c>
      <c r="U2180" s="114">
        <v>102</v>
      </c>
      <c r="V2180" s="114">
        <v>97.200000000000003</v>
      </c>
      <c r="W2180" s="114">
        <v>97.599999999999994</v>
      </c>
      <c r="X2180" s="114">
        <v>87.200000000000003</v>
      </c>
      <c r="Y2180" s="114">
        <v>90</v>
      </c>
      <c r="Z2180" s="114">
        <v>74.799999999999997</v>
      </c>
      <c r="AA2180" s="114">
        <v>70</v>
      </c>
      <c r="AB2180" s="115">
        <v>65.599999999999994</v>
      </c>
      <c r="AC2180" s="280">
        <f t="shared" si="1986"/>
        <v>1810.3999999999999</v>
      </c>
      <c r="AD2180" s="117"/>
      <c r="AE2180" s="78"/>
      <c r="AF2180" s="79"/>
      <c r="AJ2180" s="9"/>
      <c r="AK2180" s="9"/>
      <c r="AL2180" s="9"/>
      <c r="AM2180" s="9"/>
    </row>
    <row r="2181">
      <c r="A2181" s="1019"/>
      <c r="B2181" s="1019"/>
      <c r="C2181" s="75" t="s">
        <v>21</v>
      </c>
      <c r="D2181" s="76" t="s">
        <v>22</v>
      </c>
      <c r="E2181" s="118">
        <v>9</v>
      </c>
      <c r="F2181" s="118">
        <v>8.0999999999999996</v>
      </c>
      <c r="G2181" s="118">
        <v>8.5</v>
      </c>
      <c r="H2181" s="118">
        <v>7.9000000000000004</v>
      </c>
      <c r="I2181" s="118">
        <v>8.9000000000000004</v>
      </c>
      <c r="J2181" s="118">
        <v>10.1</v>
      </c>
      <c r="K2181" s="118">
        <v>12.1</v>
      </c>
      <c r="L2181" s="118">
        <v>12.6</v>
      </c>
      <c r="M2181" s="118">
        <v>11.6</v>
      </c>
      <c r="N2181" s="118">
        <v>12</v>
      </c>
      <c r="O2181" s="118">
        <v>14.699999999999999</v>
      </c>
      <c r="P2181" s="118">
        <v>13.1</v>
      </c>
      <c r="Q2181" s="118">
        <v>13.4</v>
      </c>
      <c r="R2181" s="118">
        <v>14.199999999999999</v>
      </c>
      <c r="S2181" s="118">
        <v>0</v>
      </c>
      <c r="T2181" s="118">
        <v>16.899999999999999</v>
      </c>
      <c r="U2181" s="118">
        <v>13.5</v>
      </c>
      <c r="V2181" s="118">
        <v>14.1</v>
      </c>
      <c r="W2181" s="118">
        <v>14.6</v>
      </c>
      <c r="X2181" s="119">
        <v>15.800000000000001</v>
      </c>
      <c r="Y2181" s="118">
        <v>15.699999999999999</v>
      </c>
      <c r="Z2181" s="119">
        <v>14</v>
      </c>
      <c r="AA2181" s="119">
        <v>12</v>
      </c>
      <c r="AB2181" s="120">
        <v>11.4</v>
      </c>
      <c r="AC2181" s="280">
        <f>AVERAGE(E2181:AB2181)</f>
        <v>11.841666666666663</v>
      </c>
      <c r="AD2181" s="122"/>
      <c r="AE2181" s="122"/>
      <c r="AF2181" s="123"/>
      <c r="AJ2181" s="9"/>
      <c r="AK2181" s="9"/>
      <c r="AL2181" s="9"/>
      <c r="AM2181" s="9"/>
    </row>
    <row r="2182">
      <c r="A2182" s="1019"/>
      <c r="B2182" s="1019"/>
      <c r="C2182" s="75" t="s">
        <v>23</v>
      </c>
      <c r="D2182" s="76"/>
      <c r="E2182" s="82">
        <f t="shared" ref="E2182:AB2182" si="1987">E2180/E2179</f>
        <v>0.3493449781659389</v>
      </c>
      <c r="F2182" s="83">
        <f t="shared" si="1987"/>
        <v>0.41102756892230574</v>
      </c>
      <c r="G2182" s="83">
        <f t="shared" si="1987"/>
        <v>0.53781512605042014</v>
      </c>
      <c r="H2182" s="83">
        <f t="shared" si="1987"/>
        <v>0.54131054131054124</v>
      </c>
      <c r="I2182" s="83">
        <f t="shared" si="1987"/>
        <v>0.46723646723646717</v>
      </c>
      <c r="J2182" s="83">
        <f t="shared" si="1987"/>
        <v>0.48628428927680795</v>
      </c>
      <c r="K2182" s="83">
        <f t="shared" si="1987"/>
        <v>0.3914807302231238</v>
      </c>
      <c r="L2182" s="83">
        <f t="shared" si="1987"/>
        <v>0.32631578947368423</v>
      </c>
      <c r="M2182" s="83">
        <f t="shared" si="1987"/>
        <v>0.35283993115318418</v>
      </c>
      <c r="N2182" s="83">
        <f t="shared" si="1987"/>
        <v>0.31438721136767317</v>
      </c>
      <c r="O2182" s="83">
        <f t="shared" si="1987"/>
        <v>0.34668989547038326</v>
      </c>
      <c r="P2182" s="83">
        <f t="shared" si="1987"/>
        <v>0.3403508771929824</v>
      </c>
      <c r="Q2182" s="83">
        <f t="shared" si="1987"/>
        <v>0.35025380710659898</v>
      </c>
      <c r="R2182" s="83">
        <f t="shared" si="1987"/>
        <v>0.3365853658536585</v>
      </c>
      <c r="S2182" s="83">
        <f t="shared" si="1987"/>
        <v>0.25</v>
      </c>
      <c r="T2182" s="83">
        <f t="shared" si="1987"/>
        <v>0.38197424892703863</v>
      </c>
      <c r="U2182" s="83">
        <f t="shared" si="1987"/>
        <v>0.39110429447852757</v>
      </c>
      <c r="V2182" s="83">
        <f t="shared" si="1987"/>
        <v>0.40099009900990101</v>
      </c>
      <c r="W2182" s="83">
        <f t="shared" si="1987"/>
        <v>0.38853503184713373</v>
      </c>
      <c r="X2182" s="83">
        <f t="shared" si="1987"/>
        <v>0.35679214402618659</v>
      </c>
      <c r="Y2182" s="83">
        <f t="shared" si="1987"/>
        <v>0.32467532467532467</v>
      </c>
      <c r="Z2182" s="83">
        <f t="shared" si="1987"/>
        <v>0.27299270072992698</v>
      </c>
      <c r="AA2182" s="83">
        <f t="shared" si="1987"/>
        <v>0.27955271565495204</v>
      </c>
      <c r="AB2182" s="84">
        <f t="shared" si="1987"/>
        <v>0.29710144927536225</v>
      </c>
      <c r="AC2182" s="591">
        <f>MAX(E2182:AB2182)</f>
        <v>0.54131054131054124</v>
      </c>
      <c r="AD2182" s="117"/>
      <c r="AE2182" s="78"/>
      <c r="AF2182" s="79"/>
      <c r="AJ2182" s="9"/>
      <c r="AK2182" s="9"/>
      <c r="AL2182" s="9"/>
      <c r="AM2182" s="9"/>
    </row>
    <row r="2183">
      <c r="A2183" s="1018"/>
      <c r="B2183" s="1018"/>
      <c r="C2183" s="127" t="s">
        <v>37</v>
      </c>
      <c r="D2183" s="94"/>
      <c r="E2183" s="128">
        <f t="shared" ref="E2183:AB2183" si="1988">SQRT(E2179*E2179+E2180*E2180)/E2168/1.73</f>
        <v>10.775394441885906</v>
      </c>
      <c r="F2183" s="129">
        <f t="shared" si="1988"/>
        <v>9.5814854565432093</v>
      </c>
      <c r="G2183" s="129">
        <f t="shared" si="1988"/>
        <v>8.8585814574047603</v>
      </c>
      <c r="H2183" s="129">
        <f t="shared" si="1988"/>
        <v>8.8648707858920925</v>
      </c>
      <c r="I2183" s="129">
        <f t="shared" si="1988"/>
        <v>8.5556539928309938</v>
      </c>
      <c r="J2183" s="129">
        <f t="shared" si="1988"/>
        <v>9.8376007528499496</v>
      </c>
      <c r="K2183" s="129">
        <f t="shared" si="1988"/>
        <v>11.725284496352836</v>
      </c>
      <c r="L2183" s="129">
        <f t="shared" si="1988"/>
        <v>13.291580044159186</v>
      </c>
      <c r="M2183" s="129">
        <f t="shared" si="1988"/>
        <v>13.790139510476514</v>
      </c>
      <c r="N2183" s="129">
        <f t="shared" si="1988"/>
        <v>13.18405568693839</v>
      </c>
      <c r="O2183" s="129">
        <f t="shared" si="1988"/>
        <v>13.597906718727183</v>
      </c>
      <c r="P2183" s="129">
        <f t="shared" si="1988"/>
        <v>13.476873007406326</v>
      </c>
      <c r="Q2183" s="129">
        <f t="shared" si="1988"/>
        <v>13.962081427324646</v>
      </c>
      <c r="R2183" s="129">
        <f t="shared" si="1988"/>
        <v>14.510172064006317</v>
      </c>
      <c r="S2183" s="129">
        <f t="shared" si="1988"/>
        <v>0.36807691884015104</v>
      </c>
      <c r="T2183" s="129">
        <f t="shared" si="1988"/>
        <v>11.143808355401978</v>
      </c>
      <c r="U2183" s="129">
        <f t="shared" si="1988"/>
        <v>15.401618866555641</v>
      </c>
      <c r="V2183" s="129">
        <f t="shared" si="1988"/>
        <v>14.363530393737935</v>
      </c>
      <c r="W2183" s="129">
        <f t="shared" si="1988"/>
        <v>14.821795994648923</v>
      </c>
      <c r="X2183" s="129">
        <f t="shared" si="1988"/>
        <v>14.204012828816779</v>
      </c>
      <c r="Y2183" s="129">
        <f t="shared" si="1988"/>
        <v>16.059577959263759</v>
      </c>
      <c r="Z2183" s="129">
        <f t="shared" si="1988"/>
        <v>15.710732507617857</v>
      </c>
      <c r="AA2183" s="129">
        <f t="shared" si="1988"/>
        <v>14.450884153630817</v>
      </c>
      <c r="AB2183" s="131">
        <f t="shared" si="1988"/>
        <v>12.765470922705598</v>
      </c>
      <c r="AC2183" s="284">
        <f>AVERAGE(E2183:AB2183)</f>
        <v>12.220882864334074</v>
      </c>
      <c r="AD2183" s="373">
        <f>(AC2181-AC2183)/AC2181</f>
        <v>-0.03202388720625568</v>
      </c>
      <c r="AE2183" s="129"/>
      <c r="AF2183" s="131"/>
      <c r="AJ2183" s="64"/>
      <c r="AK2183" s="64"/>
      <c r="AL2183" s="9"/>
      <c r="AM2183" s="64"/>
    </row>
    <row r="2184">
      <c r="A2184" s="1457" t="s">
        <v>486</v>
      </c>
      <c r="B2184" s="1457" t="s">
        <v>487</v>
      </c>
      <c r="C2184" s="67" t="s">
        <v>18</v>
      </c>
      <c r="D2184" s="68" t="s">
        <v>29</v>
      </c>
      <c r="E2184" s="108">
        <v>681.20000000000005</v>
      </c>
      <c r="F2184" s="109">
        <v>616.79999999999995</v>
      </c>
      <c r="G2184" s="109">
        <v>566.39999999999998</v>
      </c>
      <c r="H2184" s="109">
        <v>556.79999999999995</v>
      </c>
      <c r="I2184" s="109">
        <v>578</v>
      </c>
      <c r="J2184" s="109">
        <v>656.39999999999998</v>
      </c>
      <c r="K2184" s="109">
        <v>803.20000000000005</v>
      </c>
      <c r="L2184" s="109">
        <v>905.20000000000005</v>
      </c>
      <c r="M2184" s="109">
        <v>1101.5999999999999</v>
      </c>
      <c r="N2184" s="109">
        <v>1056.4000000000001</v>
      </c>
      <c r="O2184" s="109">
        <v>1048.4000000000001</v>
      </c>
      <c r="P2184" s="109">
        <v>1070</v>
      </c>
      <c r="Q2184" s="109">
        <v>952.39999999999998</v>
      </c>
      <c r="R2184" s="109">
        <v>1080.4000000000001</v>
      </c>
      <c r="S2184" s="109">
        <v>1040.8</v>
      </c>
      <c r="T2184" s="109">
        <v>1060.4000000000001</v>
      </c>
      <c r="U2184" s="109">
        <v>1028.4000000000001</v>
      </c>
      <c r="V2184" s="109">
        <v>985.20000000000005</v>
      </c>
      <c r="W2184" s="109">
        <v>972</v>
      </c>
      <c r="X2184" s="109">
        <v>978</v>
      </c>
      <c r="Y2184" s="109">
        <v>982</v>
      </c>
      <c r="Z2184" s="109">
        <v>950</v>
      </c>
      <c r="AA2184" s="109">
        <v>900</v>
      </c>
      <c r="AB2184" s="110">
        <v>796</v>
      </c>
      <c r="AC2184" s="308">
        <f t="shared" ref="AC2184:AC2185" si="1989">SUM(E2184:AB2184)</f>
        <v>21366</v>
      </c>
      <c r="AD2184" s="494">
        <f>MIN(E2184:AB2184)</f>
        <v>556.79999999999995</v>
      </c>
      <c r="AE2184" s="109">
        <v>100</v>
      </c>
      <c r="AF2184" s="110">
        <v>40</v>
      </c>
      <c r="AJ2184" s="81"/>
      <c r="AK2184" s="497"/>
      <c r="AL2184" s="81"/>
      <c r="AM2184" s="9"/>
    </row>
    <row r="2185">
      <c r="A2185" s="1019"/>
      <c r="B2185" s="1019"/>
      <c r="C2185" s="75" t="s">
        <v>20</v>
      </c>
      <c r="D2185" s="76" t="s">
        <v>29</v>
      </c>
      <c r="E2185" s="113">
        <v>268.39999999999998</v>
      </c>
      <c r="F2185" s="114">
        <v>266</v>
      </c>
      <c r="G2185" s="114">
        <v>276.80000000000001</v>
      </c>
      <c r="H2185" s="114">
        <v>274</v>
      </c>
      <c r="I2185" s="114">
        <v>262.39999999999998</v>
      </c>
      <c r="J2185" s="114">
        <v>276</v>
      </c>
      <c r="K2185" s="114">
        <v>275.60000000000002</v>
      </c>
      <c r="L2185" s="114">
        <v>309.19999999999999</v>
      </c>
      <c r="M2185" s="114">
        <v>365.60000000000002</v>
      </c>
      <c r="N2185" s="114">
        <v>336.80000000000001</v>
      </c>
      <c r="O2185" s="114">
        <v>340.39999999999998</v>
      </c>
      <c r="P2185" s="114">
        <v>345.19999999999999</v>
      </c>
      <c r="Q2185" s="114">
        <v>312</v>
      </c>
      <c r="R2185" s="114">
        <v>361.60000000000002</v>
      </c>
      <c r="S2185" s="114">
        <v>345.19999999999999</v>
      </c>
      <c r="T2185" s="114">
        <v>337.19999999999999</v>
      </c>
      <c r="U2185" s="114">
        <v>361.19999999999999</v>
      </c>
      <c r="V2185" s="114">
        <v>350.39999999999998</v>
      </c>
      <c r="W2185" s="114">
        <v>319.60000000000002</v>
      </c>
      <c r="X2185" s="114">
        <v>323.19999999999999</v>
      </c>
      <c r="Y2185" s="114">
        <v>312.39999999999998</v>
      </c>
      <c r="Z2185" s="114">
        <v>275.60000000000002</v>
      </c>
      <c r="AA2185" s="114">
        <v>289.60000000000002</v>
      </c>
      <c r="AB2185" s="115">
        <v>272</v>
      </c>
      <c r="AC2185" s="280">
        <f t="shared" si="1989"/>
        <v>7456.3999999999996</v>
      </c>
      <c r="AD2185" s="117"/>
      <c r="AE2185" s="78"/>
      <c r="AF2185" s="79"/>
      <c r="AJ2185" s="9"/>
      <c r="AK2185" s="9"/>
      <c r="AL2185" s="9"/>
      <c r="AM2185" s="9"/>
    </row>
    <row r="2186">
      <c r="A2186" s="1019"/>
      <c r="B2186" s="1019"/>
      <c r="C2186" s="75" t="s">
        <v>21</v>
      </c>
      <c r="D2186" s="76" t="s">
        <v>22</v>
      </c>
      <c r="E2186" s="118">
        <v>42.299999999999997</v>
      </c>
      <c r="F2186" s="118">
        <v>36.399999999999999</v>
      </c>
      <c r="G2186" s="118">
        <v>34.799999999999997</v>
      </c>
      <c r="H2186" s="118">
        <v>33.899999999999999</v>
      </c>
      <c r="I2186" s="118">
        <v>36.200000000000003</v>
      </c>
      <c r="J2186" s="118">
        <v>41.399999999999999</v>
      </c>
      <c r="K2186" s="118">
        <v>50.5</v>
      </c>
      <c r="L2186" s="118">
        <v>55.600000000000001</v>
      </c>
      <c r="M2186" s="118">
        <v>66.400000000000006</v>
      </c>
      <c r="N2186" s="118">
        <v>54.700000000000003</v>
      </c>
      <c r="O2186" s="118">
        <v>59.899999999999999</v>
      </c>
      <c r="P2186" s="118">
        <v>57</v>
      </c>
      <c r="Q2186" s="118">
        <v>60.200000000000003</v>
      </c>
      <c r="R2186" s="118">
        <v>62.799999999999997</v>
      </c>
      <c r="S2186" s="118">
        <v>55.299999999999997</v>
      </c>
      <c r="T2186" s="118">
        <v>62.399999999999999</v>
      </c>
      <c r="U2186" s="118">
        <v>53.700000000000003</v>
      </c>
      <c r="V2186" s="118">
        <v>55.600000000000001</v>
      </c>
      <c r="W2186" s="118">
        <v>57.200000000000003</v>
      </c>
      <c r="X2186" s="119">
        <v>56.600000000000001</v>
      </c>
      <c r="Y2186" s="118">
        <v>56.700000000000003</v>
      </c>
      <c r="Z2186" s="119">
        <v>56.100000000000001</v>
      </c>
      <c r="AA2186" s="119">
        <v>47.5</v>
      </c>
      <c r="AB2186" s="120">
        <v>44.5</v>
      </c>
      <c r="AC2186" s="280">
        <f>AVERAGE(E2186:AB2186)</f>
        <v>51.570833333333333</v>
      </c>
      <c r="AD2186" s="122"/>
      <c r="AE2186" s="122"/>
      <c r="AF2186" s="123"/>
      <c r="AJ2186" s="9"/>
      <c r="AK2186" s="9"/>
      <c r="AL2186" s="9"/>
      <c r="AM2186" s="9"/>
    </row>
    <row r="2187">
      <c r="A2187" s="1019"/>
      <c r="B2187" s="1019"/>
      <c r="C2187" s="75" t="s">
        <v>23</v>
      </c>
      <c r="D2187" s="76"/>
      <c r="E2187" s="82">
        <f t="shared" ref="E2187:AB2187" si="1990">E2185/E2184</f>
        <v>0.39401056958308861</v>
      </c>
      <c r="F2187" s="83">
        <f t="shared" si="1990"/>
        <v>0.43125810635538264</v>
      </c>
      <c r="G2187" s="83">
        <f t="shared" si="1990"/>
        <v>0.48870056497175146</v>
      </c>
      <c r="H2187" s="83">
        <f t="shared" si="1990"/>
        <v>0.4920977011494253</v>
      </c>
      <c r="I2187" s="83">
        <f t="shared" si="1990"/>
        <v>0.45397923875432522</v>
      </c>
      <c r="J2187" s="83">
        <f t="shared" si="1990"/>
        <v>0.42047531992687387</v>
      </c>
      <c r="K2187" s="83">
        <f t="shared" si="1990"/>
        <v>0.34312749003984067</v>
      </c>
      <c r="L2187" s="83">
        <f t="shared" si="1990"/>
        <v>0.3415819708351745</v>
      </c>
      <c r="M2187" s="83">
        <f t="shared" si="1990"/>
        <v>0.33188090050835156</v>
      </c>
      <c r="N2187" s="83">
        <f t="shared" si="1990"/>
        <v>0.31881862930708066</v>
      </c>
      <c r="O2187" s="83">
        <f t="shared" si="1990"/>
        <v>0.32468523464326587</v>
      </c>
      <c r="P2187" s="83">
        <f t="shared" si="1990"/>
        <v>0.32261682242990652</v>
      </c>
      <c r="Q2187" s="83">
        <f t="shared" si="1990"/>
        <v>0.32759344813103741</v>
      </c>
      <c r="R2187" s="83">
        <f t="shared" si="1990"/>
        <v>0.33469085523880043</v>
      </c>
      <c r="S2187" s="83">
        <f t="shared" si="1990"/>
        <v>0.33166794773251346</v>
      </c>
      <c r="T2187" s="83">
        <f t="shared" si="1990"/>
        <v>0.31799321010939263</v>
      </c>
      <c r="U2187" s="83">
        <f t="shared" si="1990"/>
        <v>0.35122520420070008</v>
      </c>
      <c r="V2187" s="83">
        <f t="shared" si="1990"/>
        <v>0.35566382460414125</v>
      </c>
      <c r="W2187" s="83">
        <f t="shared" si="1990"/>
        <v>0.32880658436213994</v>
      </c>
      <c r="X2187" s="83">
        <f t="shared" si="1990"/>
        <v>0.33047034764826172</v>
      </c>
      <c r="Y2187" s="83">
        <f t="shared" si="1990"/>
        <v>0.31812627291242362</v>
      </c>
      <c r="Z2187" s="83">
        <f t="shared" si="1990"/>
        <v>0.29010526315789475</v>
      </c>
      <c r="AA2187" s="83">
        <f t="shared" si="1990"/>
        <v>0.32177777777777783</v>
      </c>
      <c r="AB2187" s="84">
        <f t="shared" si="1990"/>
        <v>0.34170854271356782</v>
      </c>
      <c r="AC2187" s="902">
        <f>MAX(E2187:AB2187)</f>
        <v>0.4920977011494253</v>
      </c>
      <c r="AD2187" s="117"/>
      <c r="AE2187" s="78"/>
      <c r="AF2187" s="79"/>
      <c r="AJ2187" s="9"/>
      <c r="AK2187" s="9"/>
      <c r="AL2187" s="9"/>
      <c r="AM2187" s="9"/>
    </row>
    <row r="2188">
      <c r="A2188" s="1018"/>
      <c r="B2188" s="1018"/>
      <c r="C2188" s="127" t="s">
        <v>37</v>
      </c>
      <c r="D2188" s="94"/>
      <c r="E2188" s="128">
        <f t="shared" ref="E2188:AB2188" si="1991">SQRT(E2184*E2184+E2185*E2185)/E2168/1.73</f>
        <v>40.655071508084859</v>
      </c>
      <c r="F2188" s="129">
        <f t="shared" si="1991"/>
        <v>37.298113467355968</v>
      </c>
      <c r="G2188" s="129">
        <f t="shared" si="1991"/>
        <v>34.442686814844052</v>
      </c>
      <c r="H2188" s="129">
        <f t="shared" si="1991"/>
        <v>34.458089107874677</v>
      </c>
      <c r="I2188" s="129">
        <f t="shared" si="1991"/>
        <v>35.045010874908286</v>
      </c>
      <c r="J2188" s="129">
        <f t="shared" si="1991"/>
        <v>39.274659020565302</v>
      </c>
      <c r="K2188" s="129">
        <f t="shared" si="1991"/>
        <v>47.016122539496585</v>
      </c>
      <c r="L2188" s="129">
        <f t="shared" si="1991"/>
        <v>53.012484803279563</v>
      </c>
      <c r="M2188" s="129">
        <f t="shared" si="1991"/>
        <v>64.948233435773076</v>
      </c>
      <c r="N2188" s="129">
        <f t="shared" si="1991"/>
        <v>61.92454670881105</v>
      </c>
      <c r="O2188" s="129">
        <f t="shared" si="1991"/>
        <v>61.679997166331958</v>
      </c>
      <c r="P2188" s="129">
        <f t="shared" si="1991"/>
        <v>62.912644647818666</v>
      </c>
      <c r="Q2188" s="129">
        <f t="shared" si="1991"/>
        <v>55.863816511439424</v>
      </c>
      <c r="R2188" s="129">
        <f t="shared" si="1991"/>
        <v>63.690379414677935</v>
      </c>
      <c r="S2188" s="129">
        <f t="shared" si="1991"/>
        <v>61.181993572189157</v>
      </c>
      <c r="T2188" s="129">
        <f t="shared" si="1991"/>
        <v>62.144189588751551</v>
      </c>
      <c r="U2188" s="129">
        <f t="shared" si="1991"/>
        <v>59.947704959638116</v>
      </c>
      <c r="V2188" s="129">
        <f t="shared" si="1991"/>
        <v>57.509627783016974</v>
      </c>
      <c r="W2188" s="129">
        <f t="shared" si="1991"/>
        <v>56.27423781726857</v>
      </c>
      <c r="X2188" s="129">
        <f t="shared" si="1991"/>
        <v>56.381399142268322</v>
      </c>
      <c r="Y2188" s="129">
        <f t="shared" si="1991"/>
        <v>56.783721343046892</v>
      </c>
      <c r="Z2188" s="129">
        <f t="shared" si="1991"/>
        <v>54.715215587032567</v>
      </c>
      <c r="AA2188" s="129">
        <f t="shared" si="1991"/>
        <v>52.548133123070983</v>
      </c>
      <c r="AB2188" s="131">
        <f t="shared" si="1991"/>
        <v>46.619058728574409</v>
      </c>
      <c r="AC2188" s="284">
        <f>AVERAGE(E2188:AB2188)</f>
        <v>52.346964069421631</v>
      </c>
      <c r="AD2188" s="373">
        <f>(AC2186-AC2188)/AC2186</f>
        <v>-0.015049800166534018</v>
      </c>
      <c r="AE2188" s="129"/>
      <c r="AF2188" s="131"/>
      <c r="AJ2188" s="64"/>
      <c r="AK2188" s="64"/>
      <c r="AL2188" s="9"/>
      <c r="AM2188" s="64"/>
    </row>
    <row r="2189">
      <c r="A2189" s="1457" t="s">
        <v>488</v>
      </c>
      <c r="B2189" s="1457" t="s">
        <v>354</v>
      </c>
      <c r="C2189" s="67" t="s">
        <v>18</v>
      </c>
      <c r="D2189" s="68" t="s">
        <v>29</v>
      </c>
      <c r="E2189" s="108">
        <v>159.59999999999999</v>
      </c>
      <c r="F2189" s="109">
        <v>143.09999999999999</v>
      </c>
      <c r="G2189" s="109">
        <v>129.59999999999999</v>
      </c>
      <c r="H2189" s="109">
        <v>125.7</v>
      </c>
      <c r="I2189" s="109">
        <v>130.19999999999999</v>
      </c>
      <c r="J2189" s="109">
        <v>153.90000000000001</v>
      </c>
      <c r="K2189" s="109">
        <v>194.09999999999999</v>
      </c>
      <c r="L2189" s="109">
        <v>190.80000000000001</v>
      </c>
      <c r="M2189" s="109">
        <v>196.19999999999999</v>
      </c>
      <c r="N2189" s="109">
        <v>199.19999999999999</v>
      </c>
      <c r="O2189" s="109">
        <v>209.09999999999999</v>
      </c>
      <c r="P2189" s="109">
        <v>201</v>
      </c>
      <c r="Q2189" s="109">
        <v>190.80000000000001</v>
      </c>
      <c r="R2189" s="109">
        <v>183.59999999999999</v>
      </c>
      <c r="S2189" s="109">
        <v>185.40000000000001</v>
      </c>
      <c r="T2189" s="109">
        <v>198.59999999999999</v>
      </c>
      <c r="U2189" s="109">
        <v>212.40000000000001</v>
      </c>
      <c r="V2189" s="109">
        <v>204.90000000000001</v>
      </c>
      <c r="W2189" s="109">
        <v>227.69999999999999</v>
      </c>
      <c r="X2189" s="109">
        <v>244.80000000000001</v>
      </c>
      <c r="Y2189" s="109">
        <v>246.59999999999999</v>
      </c>
      <c r="Z2189" s="109">
        <v>248.09999999999999</v>
      </c>
      <c r="AA2189" s="109">
        <v>230.09999999999999</v>
      </c>
      <c r="AB2189" s="110">
        <v>204.90000000000001</v>
      </c>
      <c r="AC2189" s="278">
        <f t="shared" ref="AC2189:AC2190" si="1992">SUM(E2189:AB2189)</f>
        <v>4610.4000000000005</v>
      </c>
      <c r="AD2189" s="494">
        <f>MIN(E2189:AB2189)</f>
        <v>125.7</v>
      </c>
      <c r="AE2189" s="109">
        <v>100</v>
      </c>
      <c r="AF2189" s="110">
        <v>30</v>
      </c>
      <c r="AJ2189" s="81"/>
      <c r="AK2189" s="497"/>
      <c r="AL2189" s="81"/>
      <c r="AM2189" s="9"/>
    </row>
    <row r="2190">
      <c r="A2190" s="1019"/>
      <c r="B2190" s="1019"/>
      <c r="C2190" s="75" t="s">
        <v>20</v>
      </c>
      <c r="D2190" s="76" t="s">
        <v>29</v>
      </c>
      <c r="E2190" s="113">
        <v>95.099999999999994</v>
      </c>
      <c r="F2190" s="114">
        <v>96.299999999999997</v>
      </c>
      <c r="G2190" s="114">
        <v>110.09999999999999</v>
      </c>
      <c r="H2190" s="114">
        <v>103.8</v>
      </c>
      <c r="I2190" s="114">
        <v>95.099999999999994</v>
      </c>
      <c r="J2190" s="114">
        <v>97.799999999999997</v>
      </c>
      <c r="K2190" s="114">
        <v>107.09999999999999</v>
      </c>
      <c r="L2190" s="114">
        <v>105.90000000000001</v>
      </c>
      <c r="M2190" s="114">
        <v>98.700000000000003</v>
      </c>
      <c r="N2190" s="114">
        <v>97.5</v>
      </c>
      <c r="O2190" s="114">
        <v>99.299999999999997</v>
      </c>
      <c r="P2190" s="114">
        <v>94.799999999999997</v>
      </c>
      <c r="Q2190" s="114">
        <v>98.700000000000003</v>
      </c>
      <c r="R2190" s="114">
        <v>95.700000000000003</v>
      </c>
      <c r="S2190" s="114">
        <v>94.799999999999997</v>
      </c>
      <c r="T2190" s="114">
        <v>98.700000000000003</v>
      </c>
      <c r="U2190" s="114">
        <v>111.90000000000001</v>
      </c>
      <c r="V2190" s="114">
        <v>123.59999999999999</v>
      </c>
      <c r="W2190" s="114">
        <v>117</v>
      </c>
      <c r="X2190" s="114">
        <v>124.5</v>
      </c>
      <c r="Y2190" s="114">
        <v>118.8</v>
      </c>
      <c r="Z2190" s="114">
        <v>112.5</v>
      </c>
      <c r="AA2190" s="114">
        <v>107.40000000000001</v>
      </c>
      <c r="AB2190" s="115">
        <v>103.8</v>
      </c>
      <c r="AC2190" s="280">
        <f t="shared" si="1992"/>
        <v>2508.9000000000005</v>
      </c>
      <c r="AD2190" s="117"/>
      <c r="AE2190" s="78"/>
      <c r="AF2190" s="79"/>
      <c r="AJ2190" s="9"/>
      <c r="AK2190" s="9"/>
      <c r="AL2190" s="9"/>
      <c r="AM2190" s="9"/>
    </row>
    <row r="2191">
      <c r="A2191" s="1019"/>
      <c r="B2191" s="1019"/>
      <c r="C2191" s="75" t="s">
        <v>21</v>
      </c>
      <c r="D2191" s="76" t="s">
        <v>22</v>
      </c>
      <c r="E2191" s="118">
        <v>9.9000000000000004</v>
      </c>
      <c r="F2191" s="118">
        <v>9.3000000000000007</v>
      </c>
      <c r="G2191" s="118">
        <v>8.4800000000000004</v>
      </c>
      <c r="H2191" s="118">
        <v>8.8499999999999996</v>
      </c>
      <c r="I2191" s="118">
        <v>8.9299999999999997</v>
      </c>
      <c r="J2191" s="118">
        <v>11.029999999999999</v>
      </c>
      <c r="K2191" s="118">
        <v>11.18</v>
      </c>
      <c r="L2191" s="118">
        <v>13.199999999999999</v>
      </c>
      <c r="M2191" s="118">
        <v>12.08</v>
      </c>
      <c r="N2191" s="118">
        <v>12.08</v>
      </c>
      <c r="O2191" s="118">
        <v>13.65</v>
      </c>
      <c r="P2191" s="118">
        <v>12</v>
      </c>
      <c r="Q2191" s="118">
        <v>12.23</v>
      </c>
      <c r="R2191" s="118">
        <v>12.380000000000001</v>
      </c>
      <c r="S2191" s="118">
        <v>11.699999999999999</v>
      </c>
      <c r="T2191" s="118">
        <v>13.130000000000001</v>
      </c>
      <c r="U2191" s="118">
        <v>12.6</v>
      </c>
      <c r="V2191" s="118">
        <v>14.33</v>
      </c>
      <c r="W2191" s="118">
        <v>14.85</v>
      </c>
      <c r="X2191" s="119">
        <v>15.449999999999999</v>
      </c>
      <c r="Y2191" s="118">
        <v>14.33</v>
      </c>
      <c r="Z2191" s="119">
        <v>15.529999999999999</v>
      </c>
      <c r="AA2191" s="119">
        <v>12.75</v>
      </c>
      <c r="AB2191" s="120">
        <v>11.550000000000001</v>
      </c>
      <c r="AC2191" s="280">
        <f>AVERAGE(E2191:AB2191)</f>
        <v>12.14625</v>
      </c>
      <c r="AD2191" s="122"/>
      <c r="AE2191" s="122"/>
      <c r="AF2191" s="123"/>
      <c r="AJ2191" s="9"/>
      <c r="AK2191" s="9"/>
      <c r="AL2191" s="9"/>
      <c r="AM2191" s="9"/>
    </row>
    <row r="2192">
      <c r="A2192" s="1019"/>
      <c r="B2192" s="1019"/>
      <c r="C2192" s="75" t="s">
        <v>23</v>
      </c>
      <c r="D2192" s="76"/>
      <c r="E2192" s="82">
        <f t="shared" ref="E2192:AB2192" si="1993">E2190/E2189</f>
        <v>0.59586466165413532</v>
      </c>
      <c r="F2192" s="83">
        <f t="shared" si="1993"/>
        <v>0.67295597484276726</v>
      </c>
      <c r="G2192" s="83">
        <f t="shared" si="1993"/>
        <v>0.84953703703703698</v>
      </c>
      <c r="H2192" s="83">
        <f t="shared" si="1993"/>
        <v>0.82577565632458227</v>
      </c>
      <c r="I2192" s="83">
        <f t="shared" si="1993"/>
        <v>0.7304147465437788</v>
      </c>
      <c r="J2192" s="83">
        <f t="shared" si="1993"/>
        <v>0.63547758284600386</v>
      </c>
      <c r="K2192" s="83">
        <f t="shared" si="1993"/>
        <v>0.55177743431221016</v>
      </c>
      <c r="L2192" s="83">
        <f t="shared" si="1993"/>
        <v>0.55503144654088055</v>
      </c>
      <c r="M2192" s="83">
        <f t="shared" si="1993"/>
        <v>0.50305810397553519</v>
      </c>
      <c r="N2192" s="83">
        <f t="shared" si="1993"/>
        <v>0.48945783132530124</v>
      </c>
      <c r="O2192" s="83">
        <f t="shared" si="1993"/>
        <v>0.47489239598278338</v>
      </c>
      <c r="P2192" s="83">
        <f t="shared" si="1993"/>
        <v>0.4716417910447761</v>
      </c>
      <c r="Q2192" s="83">
        <f t="shared" si="1993"/>
        <v>0.51729559748427667</v>
      </c>
      <c r="R2192" s="83">
        <f t="shared" si="1993"/>
        <v>0.52124183006535951</v>
      </c>
      <c r="S2192" s="83">
        <f t="shared" si="1993"/>
        <v>0.51132686084142387</v>
      </c>
      <c r="T2192" s="83">
        <f t="shared" si="1993"/>
        <v>0.49697885196374625</v>
      </c>
      <c r="U2192" s="83">
        <f t="shared" si="1993"/>
        <v>0.5268361581920904</v>
      </c>
      <c r="V2192" s="83">
        <f t="shared" si="1993"/>
        <v>0.60322108345534398</v>
      </c>
      <c r="W2192" s="83">
        <f t="shared" si="1993"/>
        <v>0.51383399209486169</v>
      </c>
      <c r="X2192" s="83">
        <f t="shared" si="1993"/>
        <v>0.50857843137254899</v>
      </c>
      <c r="Y2192" s="83">
        <f t="shared" si="1993"/>
        <v>0.48175182481751827</v>
      </c>
      <c r="Z2192" s="83">
        <f t="shared" si="1993"/>
        <v>0.45344619105199518</v>
      </c>
      <c r="AA2192" s="83">
        <f t="shared" si="1993"/>
        <v>0.46675358539765321</v>
      </c>
      <c r="AB2192" s="84">
        <f t="shared" si="1993"/>
        <v>0.50658857979502192</v>
      </c>
      <c r="AC2192" s="591">
        <f>MAX(E2192:AB2192)</f>
        <v>0.84953703703703698</v>
      </c>
      <c r="AD2192" s="117"/>
      <c r="AE2192" s="78"/>
      <c r="AF2192" s="79"/>
      <c r="AJ2192" s="9"/>
      <c r="AK2192" s="9"/>
      <c r="AL2192" s="9"/>
      <c r="AM2192" s="9"/>
    </row>
    <row r="2193">
      <c r="A2193" s="1018"/>
      <c r="B2193" s="1018"/>
      <c r="C2193" s="127" t="s">
        <v>37</v>
      </c>
      <c r="D2193" s="94"/>
      <c r="E2193" s="128">
        <f t="shared" ref="E2193:AB2193" si="1994">SQRT(E2189*E2189+E2190*E2190)/E2168/1.73</f>
        <v>10.316074433080498</v>
      </c>
      <c r="F2193" s="129">
        <f t="shared" si="1994"/>
        <v>9.5775877783793586</v>
      </c>
      <c r="G2193" s="129">
        <f t="shared" si="1994"/>
        <v>9.2908111487062364</v>
      </c>
      <c r="H2193" s="129">
        <f t="shared" si="1994"/>
        <v>9.051889255506012</v>
      </c>
      <c r="I2193" s="129">
        <f t="shared" si="1994"/>
        <v>8.9014528750291309</v>
      </c>
      <c r="J2193" s="129">
        <f t="shared" si="1994"/>
        <v>10.057470457914741</v>
      </c>
      <c r="K2193" s="129">
        <f t="shared" si="1994"/>
        <v>12.274223865548498</v>
      </c>
      <c r="L2193" s="129">
        <f t="shared" si="1994"/>
        <v>12.093771978598364</v>
      </c>
      <c r="M2193" s="129">
        <f t="shared" si="1994"/>
        <v>12.289658182147841</v>
      </c>
      <c r="N2193" s="129">
        <f t="shared" si="1994"/>
        <v>12.386204012007667</v>
      </c>
      <c r="O2193" s="129">
        <f t="shared" si="1994"/>
        <v>12.952938505576887</v>
      </c>
      <c r="P2193" s="129">
        <f t="shared" si="1994"/>
        <v>12.435534908049821</v>
      </c>
      <c r="Q2193" s="129">
        <f t="shared" si="1994"/>
        <v>11.974123254803862</v>
      </c>
      <c r="R2193" s="129">
        <f t="shared" si="1994"/>
        <v>11.574365247547592</v>
      </c>
      <c r="S2193" s="129">
        <f t="shared" si="1994"/>
        <v>11.618224919839042</v>
      </c>
      <c r="T2193" s="129">
        <f t="shared" si="1994"/>
        <v>12.385796058161684</v>
      </c>
      <c r="U2193" s="129">
        <f t="shared" si="1994"/>
        <v>13.20370229241016</v>
      </c>
      <c r="V2193" s="129">
        <f t="shared" si="1994"/>
        <v>13.160746720832043</v>
      </c>
      <c r="W2193" s="129">
        <f t="shared" si="1994"/>
        <v>14.079658041371189</v>
      </c>
      <c r="X2193" s="129">
        <f t="shared" si="1994"/>
        <v>15.033296769272603</v>
      </c>
      <c r="Y2193" s="129">
        <f t="shared" si="1994"/>
        <v>15.083140776154547</v>
      </c>
      <c r="Z2193" s="129">
        <f t="shared" si="1994"/>
        <v>15.068444142803974</v>
      </c>
      <c r="AA2193" s="129">
        <f t="shared" si="1994"/>
        <v>14.113530465553509</v>
      </c>
      <c r="AB2193" s="131">
        <f t="shared" si="1994"/>
        <v>12.72962477540994</v>
      </c>
      <c r="AC2193" s="284">
        <f>AVERAGE(E2193:AB2193)</f>
        <v>12.152177952696052</v>
      </c>
      <c r="AD2193" s="373">
        <f>(AC2191-AC2193)/AC2191</f>
        <v>-0.00048804797332935014</v>
      </c>
      <c r="AE2193" s="129"/>
      <c r="AF2193" s="131"/>
      <c r="AJ2193" s="64"/>
      <c r="AK2193" s="64"/>
      <c r="AL2193" s="9"/>
      <c r="AM2193" s="64"/>
    </row>
    <row r="2194">
      <c r="A2194" s="1457" t="s">
        <v>489</v>
      </c>
      <c r="B2194" s="1457" t="s">
        <v>490</v>
      </c>
      <c r="C2194" s="67" t="s">
        <v>18</v>
      </c>
      <c r="D2194" s="68" t="s">
        <v>29</v>
      </c>
      <c r="E2194" s="108">
        <v>82.400000000000006</v>
      </c>
      <c r="F2194" s="109">
        <v>82.400000000000006</v>
      </c>
      <c r="G2194" s="109">
        <v>89.200000000000003</v>
      </c>
      <c r="H2194" s="109">
        <v>84</v>
      </c>
      <c r="I2194" s="109">
        <v>87.200000000000003</v>
      </c>
      <c r="J2194" s="109">
        <v>144.80000000000001</v>
      </c>
      <c r="K2194" s="109">
        <v>139.59999999999999</v>
      </c>
      <c r="L2194" s="109">
        <v>151.19999999999999</v>
      </c>
      <c r="M2194" s="109">
        <v>217.59999999999999</v>
      </c>
      <c r="N2194" s="109">
        <v>293.19999999999999</v>
      </c>
      <c r="O2194" s="109">
        <v>272.80000000000001</v>
      </c>
      <c r="P2194" s="109">
        <v>224.40000000000001</v>
      </c>
      <c r="Q2194" s="109">
        <v>215.59999999999999</v>
      </c>
      <c r="R2194" s="109">
        <v>198.40000000000001</v>
      </c>
      <c r="S2194" s="109">
        <v>159.19999999999999</v>
      </c>
      <c r="T2194" s="109">
        <v>132.80000000000001</v>
      </c>
      <c r="U2194" s="109">
        <v>120.40000000000001</v>
      </c>
      <c r="V2194" s="109">
        <v>114.40000000000001</v>
      </c>
      <c r="W2194" s="109">
        <v>109.2</v>
      </c>
      <c r="X2194" s="109">
        <v>103.59999999999999</v>
      </c>
      <c r="Y2194" s="109">
        <v>110</v>
      </c>
      <c r="Z2194" s="109">
        <v>107.59999999999999</v>
      </c>
      <c r="AA2194" s="109">
        <v>91.599999999999994</v>
      </c>
      <c r="AB2194" s="110">
        <v>84</v>
      </c>
      <c r="AC2194" s="308">
        <f t="shared" ref="AC2194:AC2195" si="1995">SUM(E2194:AB2194)</f>
        <v>3415.5999999999999</v>
      </c>
      <c r="AD2194" s="494">
        <f>MIN(E2194:AB2194)</f>
        <v>82.400000000000006</v>
      </c>
      <c r="AE2194" s="109">
        <v>100</v>
      </c>
      <c r="AF2194" s="110">
        <v>40</v>
      </c>
      <c r="AJ2194" s="81"/>
      <c r="AK2194" s="497"/>
      <c r="AL2194" s="81"/>
      <c r="AM2194" s="9"/>
    </row>
    <row r="2195">
      <c r="A2195" s="1019"/>
      <c r="B2195" s="1019"/>
      <c r="C2195" s="75" t="s">
        <v>20</v>
      </c>
      <c r="D2195" s="76" t="s">
        <v>29</v>
      </c>
      <c r="E2195" s="113">
        <v>88.400000000000006</v>
      </c>
      <c r="F2195" s="114">
        <v>89.599999999999994</v>
      </c>
      <c r="G2195" s="114">
        <v>105.2</v>
      </c>
      <c r="H2195" s="114">
        <v>102.40000000000001</v>
      </c>
      <c r="I2195" s="114">
        <v>92.400000000000006</v>
      </c>
      <c r="J2195" s="114">
        <v>103.59999999999999</v>
      </c>
      <c r="K2195" s="114">
        <v>108</v>
      </c>
      <c r="L2195" s="114">
        <v>107.59999999999999</v>
      </c>
      <c r="M2195" s="114">
        <v>99.200000000000003</v>
      </c>
      <c r="N2195" s="114">
        <v>98.400000000000006</v>
      </c>
      <c r="O2195" s="114">
        <v>98.799999999999997</v>
      </c>
      <c r="P2195" s="114">
        <v>97.200000000000003</v>
      </c>
      <c r="Q2195" s="114">
        <v>98.799999999999997</v>
      </c>
      <c r="R2195" s="114">
        <v>95.200000000000003</v>
      </c>
      <c r="S2195" s="114">
        <v>94.799999999999997</v>
      </c>
      <c r="T2195" s="114">
        <v>95.200000000000003</v>
      </c>
      <c r="U2195" s="114">
        <v>98.799999999999997</v>
      </c>
      <c r="V2195" s="114">
        <v>106.40000000000001</v>
      </c>
      <c r="W2195" s="114">
        <v>104.40000000000001</v>
      </c>
      <c r="X2195" s="114">
        <v>107.59999999999999</v>
      </c>
      <c r="Y2195" s="114">
        <v>110.8</v>
      </c>
      <c r="Z2195" s="114">
        <v>103.59999999999999</v>
      </c>
      <c r="AA2195" s="114">
        <v>96.400000000000006</v>
      </c>
      <c r="AB2195" s="115">
        <v>94.400000000000006</v>
      </c>
      <c r="AC2195" s="280">
        <f t="shared" si="1995"/>
        <v>2397.2000000000003</v>
      </c>
      <c r="AD2195" s="117"/>
      <c r="AE2195" s="78"/>
      <c r="AF2195" s="79"/>
      <c r="AJ2195" s="9"/>
      <c r="AK2195" s="9"/>
      <c r="AL2195" s="9"/>
      <c r="AM2195" s="9"/>
    </row>
    <row r="2196">
      <c r="A2196" s="1019"/>
      <c r="B2196" s="1019"/>
      <c r="C2196" s="75" t="s">
        <v>21</v>
      </c>
      <c r="D2196" s="76" t="s">
        <v>22</v>
      </c>
      <c r="E2196" s="118">
        <v>7.5</v>
      </c>
      <c r="F2196" s="118">
        <v>7.4000000000000004</v>
      </c>
      <c r="G2196" s="118">
        <v>7.7999999999999998</v>
      </c>
      <c r="H2196" s="118">
        <v>7.7000000000000002</v>
      </c>
      <c r="I2196" s="118">
        <v>10.199999999999999</v>
      </c>
      <c r="J2196" s="118">
        <v>11.1</v>
      </c>
      <c r="K2196" s="118">
        <v>10.9</v>
      </c>
      <c r="L2196" s="118">
        <v>12.5</v>
      </c>
      <c r="M2196" s="118">
        <v>16.899999999999999</v>
      </c>
      <c r="N2196" s="118">
        <v>14.4</v>
      </c>
      <c r="O2196" s="118">
        <v>16.399999999999999</v>
      </c>
      <c r="P2196" s="118">
        <v>13.5</v>
      </c>
      <c r="Q2196" s="118">
        <v>14.5</v>
      </c>
      <c r="R2196" s="118">
        <v>11.4</v>
      </c>
      <c r="S2196" s="118">
        <v>11.1</v>
      </c>
      <c r="T2196" s="118">
        <v>10.5</v>
      </c>
      <c r="U2196" s="118">
        <v>10</v>
      </c>
      <c r="V2196" s="118">
        <v>10</v>
      </c>
      <c r="W2196" s="118">
        <v>8.9000000000000004</v>
      </c>
      <c r="X2196" s="119">
        <v>9.5</v>
      </c>
      <c r="Y2196" s="118">
        <v>9.9000000000000004</v>
      </c>
      <c r="Z2196" s="119">
        <v>8.5999999999999996</v>
      </c>
      <c r="AA2196" s="119">
        <v>7.4000000000000004</v>
      </c>
      <c r="AB2196" s="120">
        <v>7.2000000000000002</v>
      </c>
      <c r="AC2196" s="280">
        <f>AVERAGE(E2196:AB2196)</f>
        <v>10.637500000000001</v>
      </c>
      <c r="AD2196" s="122"/>
      <c r="AE2196" s="122"/>
      <c r="AF2196" s="123"/>
      <c r="AJ2196" s="9"/>
      <c r="AK2196" s="9"/>
      <c r="AL2196" s="9"/>
      <c r="AM2196" s="9"/>
    </row>
    <row r="2197">
      <c r="A2197" s="1019"/>
      <c r="B2197" s="1019"/>
      <c r="C2197" s="75" t="s">
        <v>23</v>
      </c>
      <c r="D2197" s="76"/>
      <c r="E2197" s="82">
        <f t="shared" ref="E2197:AB2197" si="1996">E2195/E2194</f>
        <v>1.0728155339805825</v>
      </c>
      <c r="F2197" s="83">
        <f t="shared" si="1996"/>
        <v>1.087378640776699</v>
      </c>
      <c r="G2197" s="83">
        <f t="shared" si="1996"/>
        <v>1.1793721973094171</v>
      </c>
      <c r="H2197" s="83">
        <f t="shared" si="1996"/>
        <v>1.2190476190476192</v>
      </c>
      <c r="I2197" s="83">
        <f t="shared" si="1996"/>
        <v>1.0596330275229358</v>
      </c>
      <c r="J2197" s="83">
        <f t="shared" si="1996"/>
        <v>0.7154696132596684</v>
      </c>
      <c r="K2197" s="83">
        <f t="shared" si="1996"/>
        <v>0.77363896848137537</v>
      </c>
      <c r="L2197" s="83">
        <f t="shared" si="1996"/>
        <v>0.71164021164021163</v>
      </c>
      <c r="M2197" s="83">
        <f t="shared" si="1996"/>
        <v>0.45588235294117652</v>
      </c>
      <c r="N2197" s="83">
        <f t="shared" si="1996"/>
        <v>0.33560709413369716</v>
      </c>
      <c r="O2197" s="83">
        <f t="shared" si="1996"/>
        <v>0.36217008797653955</v>
      </c>
      <c r="P2197" s="83">
        <f t="shared" si="1996"/>
        <v>0.43315508021390375</v>
      </c>
      <c r="Q2197" s="83">
        <f t="shared" si="1996"/>
        <v>0.45825602968460111</v>
      </c>
      <c r="R2197" s="83">
        <f t="shared" si="1996"/>
        <v>0.47983870967741937</v>
      </c>
      <c r="S2197" s="83">
        <f t="shared" si="1996"/>
        <v>0.59547738693467334</v>
      </c>
      <c r="T2197" s="83">
        <f t="shared" si="1996"/>
        <v>0.71686746987951799</v>
      </c>
      <c r="U2197" s="83">
        <f t="shared" si="1996"/>
        <v>0.82059800664451821</v>
      </c>
      <c r="V2197" s="83">
        <f t="shared" si="1996"/>
        <v>0.93006993006993011</v>
      </c>
      <c r="W2197" s="83">
        <f t="shared" si="1996"/>
        <v>0.95604395604395609</v>
      </c>
      <c r="X2197" s="83">
        <f t="shared" si="1996"/>
        <v>1.0386100386100385</v>
      </c>
      <c r="Y2197" s="83">
        <f t="shared" si="1996"/>
        <v>1.0072727272727273</v>
      </c>
      <c r="Z2197" s="83">
        <f t="shared" si="1996"/>
        <v>0.96282527881040891</v>
      </c>
      <c r="AA2197" s="83">
        <f t="shared" si="1996"/>
        <v>1.052401746724891</v>
      </c>
      <c r="AB2197" s="84">
        <f t="shared" si="1996"/>
        <v>1.1238095238095238</v>
      </c>
      <c r="AC2197" s="902">
        <f>MAX(E2197:AB2197)</f>
        <v>1.2190476190476192</v>
      </c>
      <c r="AD2197" s="117"/>
      <c r="AE2197" s="78"/>
      <c r="AF2197" s="79"/>
      <c r="AJ2197" s="9"/>
      <c r="AK2197" s="9"/>
      <c r="AL2197" s="9"/>
      <c r="AM2197" s="9"/>
    </row>
    <row r="2198">
      <c r="A2198" s="1018"/>
      <c r="B2198" s="1018"/>
      <c r="C2198" s="127" t="s">
        <v>37</v>
      </c>
      <c r="D2198" s="94"/>
      <c r="E2198" s="128">
        <f t="shared" ref="E2198:AB2198" si="1997">SQRT(E2194*E2194+E2195*E2195)/E2168/1.73</f>
        <v>6.7103293687694494</v>
      </c>
      <c r="F2198" s="129">
        <f t="shared" si="1997"/>
        <v>6.7592232386313791</v>
      </c>
      <c r="G2198" s="129">
        <f t="shared" si="1997"/>
        <v>7.535559358483888</v>
      </c>
      <c r="H2198" s="129">
        <f t="shared" si="1997"/>
        <v>7.3542730404690655</v>
      </c>
      <c r="I2198" s="129">
        <f t="shared" si="1997"/>
        <v>7.0142381268179017</v>
      </c>
      <c r="J2198" s="129">
        <f t="shared" si="1997"/>
        <v>9.8202432460204161</v>
      </c>
      <c r="K2198" s="129">
        <f t="shared" si="1997"/>
        <v>9.7723155184765567</v>
      </c>
      <c r="L2198" s="129">
        <f t="shared" si="1997"/>
        <v>10.284806274662833</v>
      </c>
      <c r="M2198" s="129">
        <f t="shared" si="1997"/>
        <v>13.381818722707152</v>
      </c>
      <c r="N2198" s="129">
        <f t="shared" si="1997"/>
        <v>17.272424777098628</v>
      </c>
      <c r="O2198" s="129">
        <f t="shared" si="1997"/>
        <v>16.235338124418085</v>
      </c>
      <c r="P2198" s="129">
        <f t="shared" si="1997"/>
        <v>13.684085748998799</v>
      </c>
      <c r="Q2198" s="129">
        <f t="shared" si="1997"/>
        <v>13.219539562026103</v>
      </c>
      <c r="R2198" s="129">
        <f t="shared" si="1997"/>
        <v>12.301862352095361</v>
      </c>
      <c r="S2198" s="129">
        <f t="shared" si="1997"/>
        <v>10.338122391348193</v>
      </c>
      <c r="T2198" s="129">
        <f t="shared" si="1997"/>
        <v>9.1255714279633349</v>
      </c>
      <c r="U2198" s="129">
        <f t="shared" si="1997"/>
        <v>8.565941340849017</v>
      </c>
      <c r="V2198" s="129">
        <f t="shared" si="1997"/>
        <v>8.5925115590054784</v>
      </c>
      <c r="W2198" s="129">
        <f t="shared" si="1997"/>
        <v>8.3089674982906487</v>
      </c>
      <c r="X2198" s="129">
        <f t="shared" si="1997"/>
        <v>8.1761108629417922</v>
      </c>
      <c r="Y2198" s="129">
        <f t="shared" si="1997"/>
        <v>8.6033052163669765</v>
      </c>
      <c r="Z2198" s="129">
        <f t="shared" si="1997"/>
        <v>8.262175187814865</v>
      </c>
      <c r="AA2198" s="129">
        <f t="shared" si="1997"/>
        <v>7.3910291741008303</v>
      </c>
      <c r="AB2198" s="131">
        <f t="shared" si="1997"/>
        <v>7.0030325822202721</v>
      </c>
      <c r="AC2198" s="284">
        <f>AVERAGE(E2198:AB2198)</f>
        <v>9.8213676958573775</v>
      </c>
      <c r="AD2198" s="373">
        <f>(AC2196-AC2198)/AC2196</f>
        <v>0.076722190753713143</v>
      </c>
      <c r="AE2198" s="129"/>
      <c r="AF2198" s="131"/>
      <c r="AJ2198" s="64"/>
      <c r="AK2198" s="64"/>
      <c r="AL2198" s="9"/>
      <c r="AM2198" s="64"/>
    </row>
    <row r="2199">
      <c r="A2199" s="1457" t="s">
        <v>491</v>
      </c>
      <c r="B2199" s="1457" t="s">
        <v>492</v>
      </c>
      <c r="C2199" s="67" t="s">
        <v>18</v>
      </c>
      <c r="D2199" s="68" t="s">
        <v>29</v>
      </c>
      <c r="E2199" s="108">
        <v>135.90000000000001</v>
      </c>
      <c r="F2199" s="109">
        <v>120.3</v>
      </c>
      <c r="G2199" s="109">
        <v>114</v>
      </c>
      <c r="H2199" s="109">
        <v>112.2</v>
      </c>
      <c r="I2199" s="109">
        <v>115.5</v>
      </c>
      <c r="J2199" s="109">
        <v>144.59999999999999</v>
      </c>
      <c r="K2199" s="109">
        <v>190.19999999999999</v>
      </c>
      <c r="L2199" s="109">
        <v>184.5</v>
      </c>
      <c r="M2199" s="109">
        <v>198.59999999999999</v>
      </c>
      <c r="N2199" s="109">
        <v>203.09999999999999</v>
      </c>
      <c r="O2199" s="109">
        <v>186.90000000000001</v>
      </c>
      <c r="P2199" s="109">
        <v>193.19999999999999</v>
      </c>
      <c r="Q2199" s="109">
        <v>176.40000000000001</v>
      </c>
      <c r="R2199" s="109">
        <v>173.69999999999999</v>
      </c>
      <c r="S2199" s="109">
        <v>170.09999999999999</v>
      </c>
      <c r="T2199" s="109">
        <v>178.5</v>
      </c>
      <c r="U2199" s="109">
        <v>182.69999999999999</v>
      </c>
      <c r="V2199" s="109">
        <v>198.59999999999999</v>
      </c>
      <c r="W2199" s="109">
        <v>213.59999999999999</v>
      </c>
      <c r="X2199" s="109">
        <v>209.69999999999999</v>
      </c>
      <c r="Y2199" s="109">
        <v>199.5</v>
      </c>
      <c r="Z2199" s="109">
        <v>191.69999999999999</v>
      </c>
      <c r="AA2199" s="109">
        <v>179.40000000000001</v>
      </c>
      <c r="AB2199" s="110">
        <v>161.69999999999999</v>
      </c>
      <c r="AC2199" s="278">
        <f t="shared" ref="AC2199:AC2200" si="1998">SUM(E2199:AB2199)</f>
        <v>4134.5999999999995</v>
      </c>
      <c r="AD2199" s="494">
        <f>MIN(E2199:AB2199)</f>
        <v>112.2</v>
      </c>
      <c r="AE2199" s="109">
        <v>100</v>
      </c>
      <c r="AF2199" s="110">
        <v>30</v>
      </c>
      <c r="AJ2199" s="81"/>
      <c r="AK2199" s="497"/>
      <c r="AL2199" s="81"/>
      <c r="AM2199" s="9"/>
    </row>
    <row r="2200">
      <c r="A2200" s="1019"/>
      <c r="B2200" s="1019"/>
      <c r="C2200" s="75" t="s">
        <v>20</v>
      </c>
      <c r="D2200" s="76" t="s">
        <v>29</v>
      </c>
      <c r="E2200" s="113">
        <v>70.200000000000003</v>
      </c>
      <c r="F2200" s="114">
        <v>69.599999999999994</v>
      </c>
      <c r="G2200" s="114">
        <v>72.599999999999994</v>
      </c>
      <c r="H2200" s="114">
        <v>71.099999999999994</v>
      </c>
      <c r="I2200" s="114">
        <v>68.099999999999994</v>
      </c>
      <c r="J2200" s="114">
        <v>69.599999999999994</v>
      </c>
      <c r="K2200" s="114">
        <v>75.599999999999994</v>
      </c>
      <c r="L2200" s="114">
        <v>78.900000000000006</v>
      </c>
      <c r="M2200" s="114">
        <v>75.599999999999994</v>
      </c>
      <c r="N2200" s="114">
        <v>75.599999999999994</v>
      </c>
      <c r="O2200" s="114">
        <v>76.799999999999997</v>
      </c>
      <c r="P2200" s="114">
        <v>75.900000000000006</v>
      </c>
      <c r="Q2200" s="114">
        <v>76.200000000000003</v>
      </c>
      <c r="R2200" s="114">
        <v>74.099999999999994</v>
      </c>
      <c r="S2200" s="114">
        <v>74.099999999999994</v>
      </c>
      <c r="T2200" s="114">
        <v>74.099999999999994</v>
      </c>
      <c r="U2200" s="114">
        <v>78.599999999999994</v>
      </c>
      <c r="V2200" s="114">
        <v>82.799999999999997</v>
      </c>
      <c r="W2200" s="114">
        <v>82.799999999999997</v>
      </c>
      <c r="X2200" s="114">
        <v>83.400000000000006</v>
      </c>
      <c r="Y2200" s="114">
        <v>80.400000000000006</v>
      </c>
      <c r="Z2200" s="114">
        <v>74.400000000000006</v>
      </c>
      <c r="AA2200" s="114">
        <v>70.799999999999997</v>
      </c>
      <c r="AB2200" s="115">
        <v>71.099999999999994</v>
      </c>
      <c r="AC2200" s="280">
        <f t="shared" si="1998"/>
        <v>1802.3999999999999</v>
      </c>
      <c r="AD2200" s="117"/>
      <c r="AE2200" s="78"/>
      <c r="AF2200" s="79"/>
      <c r="AJ2200" s="9"/>
      <c r="AK2200" s="9"/>
      <c r="AL2200" s="9"/>
      <c r="AM2200" s="9"/>
    </row>
    <row r="2201">
      <c r="A2201" s="1019"/>
      <c r="B2201" s="1019"/>
      <c r="C2201" s="75" t="s">
        <v>21</v>
      </c>
      <c r="D2201" s="76" t="s">
        <v>22</v>
      </c>
      <c r="E2201" s="1208">
        <v>8.3300000000000001</v>
      </c>
      <c r="F2201" s="1208">
        <v>7.5800000000000001</v>
      </c>
      <c r="G2201" s="1208">
        <v>7.7300000000000004</v>
      </c>
      <c r="H2201" s="1208">
        <v>7.2000000000000002</v>
      </c>
      <c r="I2201" s="1208">
        <v>7.1299999999999999</v>
      </c>
      <c r="J2201" s="1208">
        <v>10.800000000000001</v>
      </c>
      <c r="K2201" s="1208">
        <v>11.630000000000001</v>
      </c>
      <c r="L2201" s="1208">
        <v>10.43</v>
      </c>
      <c r="M2201" s="1208">
        <v>12.08</v>
      </c>
      <c r="N2201" s="1208">
        <v>10.73</v>
      </c>
      <c r="O2201" s="1208">
        <v>12.83</v>
      </c>
      <c r="P2201" s="1208">
        <v>11.4</v>
      </c>
      <c r="Q2201" s="1208">
        <v>10.130000000000001</v>
      </c>
      <c r="R2201" s="1208">
        <v>10.130000000000001</v>
      </c>
      <c r="S2201" s="1208">
        <v>11.33</v>
      </c>
      <c r="T2201" s="1208">
        <v>11.1</v>
      </c>
      <c r="U2201" s="1208">
        <v>12.300000000000001</v>
      </c>
      <c r="V2201" s="1208">
        <v>13.35</v>
      </c>
      <c r="W2201" s="1208">
        <v>12.98</v>
      </c>
      <c r="X2201" s="1209">
        <v>13.130000000000001</v>
      </c>
      <c r="Y2201" s="1208">
        <v>11.699999999999999</v>
      </c>
      <c r="Z2201" s="1209">
        <v>11.18</v>
      </c>
      <c r="AA2201" s="1209">
        <v>9.75</v>
      </c>
      <c r="AB2201" s="1210">
        <v>9.3800000000000008</v>
      </c>
      <c r="AC2201" s="280">
        <f>AVERAGE(E2201:AB2201)</f>
        <v>10.597083333333332</v>
      </c>
      <c r="AD2201" s="122"/>
      <c r="AE2201" s="122"/>
      <c r="AF2201" s="123"/>
      <c r="AJ2201" s="9"/>
      <c r="AK2201" s="9"/>
      <c r="AL2201" s="9"/>
      <c r="AM2201" s="9"/>
    </row>
    <row r="2202">
      <c r="A2202" s="1019"/>
      <c r="B2202" s="1019"/>
      <c r="C2202" s="75" t="s">
        <v>23</v>
      </c>
      <c r="D2202" s="76"/>
      <c r="E2202" s="82">
        <f t="shared" ref="E2202:AB2202" si="1999">E2200/E2199</f>
        <v>0.51655629139072845</v>
      </c>
      <c r="F2202" s="83">
        <f t="shared" si="1999"/>
        <v>0.57855361596009969</v>
      </c>
      <c r="G2202" s="83">
        <f t="shared" si="1999"/>
        <v>0.63684210526315788</v>
      </c>
      <c r="H2202" s="83">
        <f t="shared" si="1999"/>
        <v>0.63368983957219249</v>
      </c>
      <c r="I2202" s="83">
        <f t="shared" si="1999"/>
        <v>0.58961038961038958</v>
      </c>
      <c r="J2202" s="83">
        <f t="shared" si="1999"/>
        <v>0.48132780082987547</v>
      </c>
      <c r="K2202" s="83">
        <f t="shared" si="1999"/>
        <v>0.39747634069400628</v>
      </c>
      <c r="L2202" s="83">
        <f t="shared" si="1999"/>
        <v>0.42764227642276426</v>
      </c>
      <c r="M2202" s="83">
        <f t="shared" si="1999"/>
        <v>0.38066465256797583</v>
      </c>
      <c r="N2202" s="83">
        <f t="shared" si="1999"/>
        <v>0.37223042836041359</v>
      </c>
      <c r="O2202" s="83">
        <f t="shared" si="1999"/>
        <v>0.41091492776886035</v>
      </c>
      <c r="P2202" s="83">
        <f t="shared" si="1999"/>
        <v>0.3928571428571429</v>
      </c>
      <c r="Q2202" s="83">
        <f t="shared" si="1999"/>
        <v>0.43197278911564624</v>
      </c>
      <c r="R2202" s="83">
        <f t="shared" si="1999"/>
        <v>0.42659758203799653</v>
      </c>
      <c r="S2202" s="83">
        <f t="shared" si="1999"/>
        <v>0.43562610229276894</v>
      </c>
      <c r="T2202" s="83">
        <f t="shared" si="1999"/>
        <v>0.41512605042016804</v>
      </c>
      <c r="U2202" s="83">
        <f t="shared" si="1999"/>
        <v>0.43021346469622329</v>
      </c>
      <c r="V2202" s="83">
        <f t="shared" si="1999"/>
        <v>0.41691842900302112</v>
      </c>
      <c r="W2202" s="83">
        <f t="shared" si="1999"/>
        <v>0.38764044943820225</v>
      </c>
      <c r="X2202" s="83">
        <f t="shared" si="1999"/>
        <v>0.39771101573676687</v>
      </c>
      <c r="Y2202" s="83">
        <f t="shared" si="1999"/>
        <v>0.40300751879699254</v>
      </c>
      <c r="Z2202" s="83">
        <f t="shared" si="1999"/>
        <v>0.38810641627543041</v>
      </c>
      <c r="AA2202" s="83">
        <f t="shared" si="1999"/>
        <v>0.39464882943143809</v>
      </c>
      <c r="AB2202" s="84">
        <f t="shared" si="1999"/>
        <v>0.43970315398886828</v>
      </c>
      <c r="AC2202" s="591">
        <f>MAX(E2202:AB2202)</f>
        <v>0.63684210526315788</v>
      </c>
      <c r="AD2202" s="117"/>
      <c r="AE2202" s="78"/>
      <c r="AF2202" s="79"/>
      <c r="AJ2202" s="9"/>
      <c r="AK2202" s="9"/>
      <c r="AL2202" s="9"/>
      <c r="AM2202" s="9"/>
    </row>
    <row r="2203">
      <c r="A2203" s="1018"/>
      <c r="B2203" s="1018"/>
      <c r="C2203" s="127" t="s">
        <v>37</v>
      </c>
      <c r="D2203" s="94"/>
      <c r="E2203" s="128">
        <f t="shared" ref="E2203:AB2203" si="2000">SQRT(E2199*E2199+E2200*E2200)/E2168/1.73</f>
        <v>8.4934055717969166</v>
      </c>
      <c r="F2203" s="129">
        <f t="shared" si="2000"/>
        <v>7.7172856590085139</v>
      </c>
      <c r="G2203" s="129">
        <f t="shared" si="2000"/>
        <v>7.3841241610220383</v>
      </c>
      <c r="H2203" s="129">
        <f t="shared" si="2000"/>
        <v>7.3756840936574255</v>
      </c>
      <c r="I2203" s="129">
        <f t="shared" si="2000"/>
        <v>7.4024624362421374</v>
      </c>
      <c r="J2203" s="129">
        <f t="shared" si="2000"/>
        <v>8.8513441381772537</v>
      </c>
      <c r="K2203" s="129">
        <f t="shared" si="2000"/>
        <v>11.332241874953056</v>
      </c>
      <c r="L2203" s="129">
        <f t="shared" si="2000"/>
        <v>11.120797197959545</v>
      </c>
      <c r="M2203" s="129">
        <f t="shared" si="2000"/>
        <v>11.890980176272306</v>
      </c>
      <c r="N2203" s="129">
        <f t="shared" si="2000"/>
        <v>12.10321008388059</v>
      </c>
      <c r="O2203" s="129">
        <f t="shared" si="2000"/>
        <v>11.306871786972934</v>
      </c>
      <c r="P2203" s="129">
        <f t="shared" si="2000"/>
        <v>11.615207046068205</v>
      </c>
      <c r="Q2203" s="129">
        <f t="shared" si="2000"/>
        <v>10.710900454126405</v>
      </c>
      <c r="R2203" s="129">
        <f t="shared" si="2000"/>
        <v>10.556969101430694</v>
      </c>
      <c r="S2203" s="129">
        <f t="shared" si="2000"/>
        <v>10.35213627786454</v>
      </c>
      <c r="T2203" s="129">
        <f t="shared" si="2000"/>
        <v>10.793856495160465</v>
      </c>
      <c r="U2203" s="129">
        <f t="shared" si="2000"/>
        <v>10.938662600426982</v>
      </c>
      <c r="V2203" s="129">
        <f t="shared" si="2000"/>
        <v>11.833994363707323</v>
      </c>
      <c r="W2203" s="129">
        <f t="shared" si="2000"/>
        <v>12.599444684198748</v>
      </c>
      <c r="X2203" s="129">
        <f t="shared" si="2000"/>
        <v>12.35308200561686</v>
      </c>
      <c r="Y2203" s="129">
        <f t="shared" si="2000"/>
        <v>11.852280544442525</v>
      </c>
      <c r="Z2203" s="129">
        <f t="shared" si="2000"/>
        <v>11.374358762447748</v>
      </c>
      <c r="AA2203" s="129">
        <f t="shared" si="2000"/>
        <v>10.719499662369117</v>
      </c>
      <c r="AB2203" s="131">
        <f t="shared" si="2000"/>
        <v>9.7895223139655343</v>
      </c>
      <c r="AC2203" s="284">
        <f>AVERAGE(E2203:AB2203)</f>
        <v>10.436180062156994</v>
      </c>
      <c r="AD2203" s="373">
        <f>(AC2201-AC2203)/AC2201</f>
        <v>0.015183731798183869</v>
      </c>
      <c r="AE2203" s="129"/>
      <c r="AF2203" s="131"/>
      <c r="AJ2203" s="64"/>
      <c r="AK2203" s="64"/>
      <c r="AL2203" s="9"/>
      <c r="AM2203" s="64"/>
    </row>
    <row r="2204">
      <c r="A2204" s="1457" t="s">
        <v>493</v>
      </c>
      <c r="B2204" s="1457" t="s">
        <v>494</v>
      </c>
      <c r="C2204" s="67" t="s">
        <v>18</v>
      </c>
      <c r="D2204" s="68" t="s">
        <v>29</v>
      </c>
      <c r="E2204" s="108">
        <v>102.8</v>
      </c>
      <c r="F2204" s="109">
        <v>97.200000000000003</v>
      </c>
      <c r="G2204" s="109">
        <v>93.200000000000003</v>
      </c>
      <c r="H2204" s="109">
        <v>90.799999999999997</v>
      </c>
      <c r="I2204" s="109">
        <v>94.799999999999997</v>
      </c>
      <c r="J2204" s="109">
        <v>122.8</v>
      </c>
      <c r="K2204" s="109">
        <v>153.19999999999999</v>
      </c>
      <c r="L2204" s="109">
        <v>161.19999999999999</v>
      </c>
      <c r="M2204" s="109">
        <v>159.59999999999999</v>
      </c>
      <c r="N2204" s="109">
        <v>157.59999999999999</v>
      </c>
      <c r="O2204" s="109">
        <v>149.19999999999999</v>
      </c>
      <c r="P2204" s="109">
        <v>136</v>
      </c>
      <c r="Q2204" s="109">
        <v>135.19999999999999</v>
      </c>
      <c r="R2204" s="109">
        <v>147.19999999999999</v>
      </c>
      <c r="S2204" s="109">
        <v>28.800000000000001</v>
      </c>
      <c r="T2204" s="109">
        <v>0</v>
      </c>
      <c r="U2204" s="109">
        <v>0.80000000000000004</v>
      </c>
      <c r="V2204" s="109">
        <v>0.40000000000000002</v>
      </c>
      <c r="W2204" s="109">
        <v>0</v>
      </c>
      <c r="X2204" s="109">
        <v>146.80000000000001</v>
      </c>
      <c r="Y2204" s="109">
        <v>136</v>
      </c>
      <c r="Z2204" s="109">
        <v>170.40000000000001</v>
      </c>
      <c r="AA2204" s="109">
        <v>156</v>
      </c>
      <c r="AB2204" s="110">
        <v>137.19999999999999</v>
      </c>
      <c r="AC2204" s="308">
        <f t="shared" ref="AC2204:AC2205" si="2001">SUM(E2204:AB2204)</f>
        <v>2577.1999999999998</v>
      </c>
      <c r="AD2204" s="494">
        <f>MIN(E2204:AB2204)</f>
        <v>0</v>
      </c>
      <c r="AE2204" s="109">
        <v>100</v>
      </c>
      <c r="AF2204" s="110">
        <v>40</v>
      </c>
      <c r="AJ2204" s="81"/>
      <c r="AK2204" s="497"/>
      <c r="AL2204" s="81"/>
      <c r="AM2204" s="9"/>
    </row>
    <row r="2205">
      <c r="A2205" s="1019"/>
      <c r="B2205" s="1019"/>
      <c r="C2205" s="75" t="s">
        <v>20</v>
      </c>
      <c r="D2205" s="76" t="s">
        <v>29</v>
      </c>
      <c r="E2205" s="113">
        <v>52.399999999999999</v>
      </c>
      <c r="F2205" s="114">
        <v>55.200000000000003</v>
      </c>
      <c r="G2205" s="114">
        <v>56</v>
      </c>
      <c r="H2205" s="114">
        <v>54</v>
      </c>
      <c r="I2205" s="114">
        <v>54.799999999999997</v>
      </c>
      <c r="J2205" s="114">
        <v>56.399999999999999</v>
      </c>
      <c r="K2205" s="114">
        <v>56.399999999999999</v>
      </c>
      <c r="L2205" s="114">
        <v>59.600000000000001</v>
      </c>
      <c r="M2205" s="114">
        <v>55.600000000000001</v>
      </c>
      <c r="N2205" s="114">
        <v>52.399999999999999</v>
      </c>
      <c r="O2205" s="114">
        <v>52.399999999999999</v>
      </c>
      <c r="P2205" s="114">
        <v>50.799999999999997</v>
      </c>
      <c r="Q2205" s="114">
        <v>52.799999999999997</v>
      </c>
      <c r="R2205" s="114">
        <v>55.200000000000003</v>
      </c>
      <c r="S2205" s="114">
        <v>0.80000000000000004</v>
      </c>
      <c r="T2205" s="114">
        <v>0.40000000000000002</v>
      </c>
      <c r="U2205" s="114">
        <v>0.40000000000000002</v>
      </c>
      <c r="V2205" s="114">
        <v>0.40000000000000002</v>
      </c>
      <c r="W2205" s="114">
        <v>0.80000000000000004</v>
      </c>
      <c r="X2205" s="114">
        <v>34.799999999999997</v>
      </c>
      <c r="Y2205" s="114">
        <v>36.799999999999997</v>
      </c>
      <c r="Z2205" s="114">
        <v>52</v>
      </c>
      <c r="AA2205" s="114">
        <v>50.399999999999999</v>
      </c>
      <c r="AB2205" s="115">
        <v>46.399999999999999</v>
      </c>
      <c r="AC2205" s="280">
        <f t="shared" si="2001"/>
        <v>987.19999999999959</v>
      </c>
      <c r="AD2205" s="117"/>
      <c r="AE2205" s="78"/>
      <c r="AF2205" s="79"/>
      <c r="AJ2205" s="9"/>
      <c r="AK2205" s="9"/>
      <c r="AL2205" s="9"/>
      <c r="AM2205" s="9"/>
    </row>
    <row r="2206">
      <c r="A2206" s="1019"/>
      <c r="B2206" s="1019"/>
      <c r="C2206" s="75" t="s">
        <v>21</v>
      </c>
      <c r="D2206" s="76" t="s">
        <v>22</v>
      </c>
      <c r="E2206" s="118">
        <v>6.2000000000000002</v>
      </c>
      <c r="F2206" s="118">
        <v>6</v>
      </c>
      <c r="G2206" s="118">
        <v>5.7999999999999998</v>
      </c>
      <c r="H2206" s="118">
        <v>5.9000000000000004</v>
      </c>
      <c r="I2206" s="118">
        <v>6.5999999999999996</v>
      </c>
      <c r="J2206" s="118">
        <v>8.4000000000000004</v>
      </c>
      <c r="K2206" s="118">
        <v>10.1</v>
      </c>
      <c r="L2206" s="118">
        <v>9.0999999999999996</v>
      </c>
      <c r="M2206" s="118">
        <v>9.9000000000000004</v>
      </c>
      <c r="N2206" s="118">
        <v>8.6999999999999993</v>
      </c>
      <c r="O2206" s="118">
        <v>8.6999999999999993</v>
      </c>
      <c r="P2206" s="118">
        <v>9.3000000000000007</v>
      </c>
      <c r="Q2206" s="118">
        <v>8.5999999999999996</v>
      </c>
      <c r="R2206" s="118">
        <v>8.8000000000000007</v>
      </c>
      <c r="S2206" s="118">
        <v>0</v>
      </c>
      <c r="T2206" s="118">
        <v>0</v>
      </c>
      <c r="U2206" s="118">
        <v>0</v>
      </c>
      <c r="V2206" s="118">
        <v>0</v>
      </c>
      <c r="W2206" s="118">
        <v>0</v>
      </c>
      <c r="X2206" s="119">
        <v>9.1999999999999993</v>
      </c>
      <c r="Y2206" s="118">
        <v>8.1999999999999993</v>
      </c>
      <c r="Z2206" s="119">
        <v>10.4</v>
      </c>
      <c r="AA2206" s="119">
        <v>8.9000000000000004</v>
      </c>
      <c r="AB2206" s="120">
        <v>7.5</v>
      </c>
      <c r="AC2206" s="280">
        <f>AVERAGE(E2206:AB2206)</f>
        <v>6.5125000000000002</v>
      </c>
      <c r="AD2206" s="122"/>
      <c r="AE2206" s="122"/>
      <c r="AF2206" s="123"/>
      <c r="AJ2206" s="9"/>
      <c r="AK2206" s="9"/>
      <c r="AL2206" s="9"/>
      <c r="AM2206" s="9"/>
    </row>
    <row r="2207">
      <c r="A2207" s="1019"/>
      <c r="B2207" s="1019"/>
      <c r="C2207" s="75" t="s">
        <v>23</v>
      </c>
      <c r="D2207" s="76"/>
      <c r="E2207" s="82">
        <f t="shared" ref="E2207:AB2207" si="2002">E2205/E2204</f>
        <v>0.50972762645914393</v>
      </c>
      <c r="F2207" s="83">
        <f t="shared" si="2002"/>
        <v>0.5679012345679012</v>
      </c>
      <c r="G2207" s="83">
        <f t="shared" si="2002"/>
        <v>0.60085836909871237</v>
      </c>
      <c r="H2207" s="83">
        <f t="shared" si="2002"/>
        <v>0.59471365638766527</v>
      </c>
      <c r="I2207" s="83">
        <f t="shared" si="2002"/>
        <v>0.57805907172995774</v>
      </c>
      <c r="J2207" s="83">
        <f t="shared" si="2002"/>
        <v>0.45928338762214982</v>
      </c>
      <c r="K2207" s="83">
        <f t="shared" si="2002"/>
        <v>0.36814621409921672</v>
      </c>
      <c r="L2207" s="83">
        <f t="shared" si="2002"/>
        <v>0.36972704714640203</v>
      </c>
      <c r="M2207" s="83">
        <f t="shared" si="2002"/>
        <v>0.34837092731829578</v>
      </c>
      <c r="N2207" s="83">
        <f t="shared" si="2002"/>
        <v>0.33248730964467005</v>
      </c>
      <c r="O2207" s="83">
        <f t="shared" si="2002"/>
        <v>0.3512064343163539</v>
      </c>
      <c r="P2207" s="83">
        <f t="shared" si="2002"/>
        <v>0.37352941176470589</v>
      </c>
      <c r="Q2207" s="83">
        <f t="shared" si="2002"/>
        <v>0.39053254437869822</v>
      </c>
      <c r="R2207" s="83">
        <f t="shared" si="2002"/>
        <v>0.37500000000000006</v>
      </c>
      <c r="S2207" s="83">
        <f t="shared" si="2002"/>
        <v>0.02777777777777778</v>
      </c>
      <c r="T2207" s="83" t="e">
        <f t="shared" si="2002"/>
        <v>#DIV/0!</v>
      </c>
      <c r="U2207" s="83">
        <f t="shared" si="2002"/>
        <v>0.5</v>
      </c>
      <c r="V2207" s="83">
        <f t="shared" si="2002"/>
        <v>1</v>
      </c>
      <c r="W2207" s="83" t="e">
        <f t="shared" si="2002"/>
        <v>#DIV/0!</v>
      </c>
      <c r="X2207" s="83">
        <f t="shared" si="2002"/>
        <v>0.23705722070844684</v>
      </c>
      <c r="Y2207" s="83">
        <f t="shared" si="2002"/>
        <v>0.27058823529411763</v>
      </c>
      <c r="Z2207" s="83">
        <f t="shared" si="2002"/>
        <v>0.30516431924882625</v>
      </c>
      <c r="AA2207" s="83">
        <f t="shared" si="2002"/>
        <v>0.32307692307692309</v>
      </c>
      <c r="AB2207" s="84">
        <f t="shared" si="2002"/>
        <v>0.33819241982507292</v>
      </c>
      <c r="AC2207" s="902" t="e">
        <f>MAX(E2207:AB2207)</f>
        <v>#DIV/0!</v>
      </c>
      <c r="AD2207" s="117"/>
      <c r="AE2207" s="78"/>
      <c r="AF2207" s="79"/>
      <c r="AJ2207" s="9"/>
      <c r="AK2207" s="9"/>
      <c r="AL2207" s="9"/>
      <c r="AM2207" s="9"/>
    </row>
    <row r="2208">
      <c r="A2208" s="1018"/>
      <c r="B2208" s="1018"/>
      <c r="C2208" s="127" t="s">
        <v>37</v>
      </c>
      <c r="D2208" s="94"/>
      <c r="E2208" s="128">
        <f t="shared" ref="E2208:AB2208" si="2003">SQRT(E2204*E2204+E2205*E2205)/E2167/1.73</f>
        <v>6.3219228205334934</v>
      </c>
      <c r="F2208" s="129">
        <f t="shared" si="2003"/>
        <v>6.1186558062780456</v>
      </c>
      <c r="G2208" s="129">
        <f t="shared" si="2003"/>
        <v>5.957325404517352</v>
      </c>
      <c r="H2208" s="129">
        <f t="shared" si="2003"/>
        <v>5.7827514810118643</v>
      </c>
      <c r="I2208" s="129">
        <f t="shared" si="2003"/>
        <v>5.9768034923087399</v>
      </c>
      <c r="J2208" s="129">
        <f t="shared" si="2003"/>
        <v>7.3620440713259532</v>
      </c>
      <c r="K2208" s="129">
        <f t="shared" si="2003"/>
        <v>8.9276528354937934</v>
      </c>
      <c r="L2208" s="129">
        <f t="shared" si="2003"/>
        <v>9.3809223091436813</v>
      </c>
      <c r="M2208" s="129">
        <f t="shared" si="2003"/>
        <v>9.3306753375652196</v>
      </c>
      <c r="N2208" s="129">
        <f t="shared" si="2003"/>
        <v>9.1692129387445789</v>
      </c>
      <c r="O2208" s="129">
        <f t="shared" si="2003"/>
        <v>8.7387194979133742</v>
      </c>
      <c r="P2208" s="129">
        <f t="shared" si="2003"/>
        <v>8.0304206521413644</v>
      </c>
      <c r="Q2208" s="129">
        <f t="shared" si="2003"/>
        <v>8.0132247903263689</v>
      </c>
      <c r="R2208" s="129">
        <f t="shared" si="2003"/>
        <v>8.6876329818987035</v>
      </c>
      <c r="S2208" s="129">
        <f t="shared" si="2003"/>
        <v>1.5906227519635274</v>
      </c>
      <c r="T2208" s="129">
        <f t="shared" si="2003"/>
        <v>0.02210457675261663</v>
      </c>
      <c r="U2208" s="129">
        <f t="shared" si="2003"/>
        <v>0.049474635119059432</v>
      </c>
      <c r="V2208" s="129">
        <f t="shared" si="2003"/>
        <v>0.031260592234067471</v>
      </c>
      <c r="W2208" s="129">
        <f t="shared" si="2003"/>
        <v>0.04416692890780706</v>
      </c>
      <c r="X2208" s="129">
        <f t="shared" si="2003"/>
        <v>8.2817833710430051</v>
      </c>
      <c r="Y2208" s="129">
        <f t="shared" si="2003"/>
        <v>7.7932837216366631</v>
      </c>
      <c r="Z2208" s="129">
        <f t="shared" si="2003"/>
        <v>9.9020499647911659</v>
      </c>
      <c r="AA2208" s="129">
        <f t="shared" si="2003"/>
        <v>9.1558181026056484</v>
      </c>
      <c r="AB2208" s="131">
        <f t="shared" si="2003"/>
        <v>8.0731822975570839</v>
      </c>
      <c r="AC2208" s="284">
        <f>AVERAGE(E2208:AB2208)</f>
        <v>6.3642379734088825</v>
      </c>
      <c r="AD2208" s="373">
        <f>(AC2206-AC2208)/AC2206</f>
        <v>0.022765762240478715</v>
      </c>
      <c r="AE2208" s="129"/>
      <c r="AF2208" s="131"/>
      <c r="AJ2208" s="64"/>
      <c r="AK2208" s="64"/>
      <c r="AL2208" s="9"/>
      <c r="AM2208" s="64"/>
    </row>
    <row r="2209">
      <c r="A2209" s="1457" t="s">
        <v>495</v>
      </c>
      <c r="B2209" s="1457" t="s">
        <v>496</v>
      </c>
      <c r="C2209" s="67" t="s">
        <v>18</v>
      </c>
      <c r="D2209" s="68" t="s">
        <v>29</v>
      </c>
      <c r="E2209" s="108">
        <v>61.200000000000003</v>
      </c>
      <c r="F2209" s="109">
        <v>56</v>
      </c>
      <c r="G2209" s="109">
        <v>54.399999999999999</v>
      </c>
      <c r="H2209" s="109">
        <v>54.399999999999999</v>
      </c>
      <c r="I2209" s="109">
        <v>53.600000000000001</v>
      </c>
      <c r="J2209" s="109">
        <v>62.799999999999997</v>
      </c>
      <c r="K2209" s="109">
        <v>75.200000000000003</v>
      </c>
      <c r="L2209" s="109">
        <v>80.400000000000006</v>
      </c>
      <c r="M2209" s="109">
        <v>86.799999999999997</v>
      </c>
      <c r="N2209" s="109">
        <v>88</v>
      </c>
      <c r="O2209" s="109">
        <v>94.400000000000006</v>
      </c>
      <c r="P2209" s="109">
        <v>83.200000000000003</v>
      </c>
      <c r="Q2209" s="109">
        <v>89.599999999999994</v>
      </c>
      <c r="R2209" s="109">
        <v>88.400000000000006</v>
      </c>
      <c r="S2209" s="109">
        <v>89.599999999999994</v>
      </c>
      <c r="T2209" s="109">
        <v>87.599999999999994</v>
      </c>
      <c r="U2209" s="109">
        <v>87.200000000000003</v>
      </c>
      <c r="V2209" s="109">
        <v>96</v>
      </c>
      <c r="W2209" s="109">
        <v>100.40000000000001</v>
      </c>
      <c r="X2209" s="109">
        <v>107.59999999999999</v>
      </c>
      <c r="Y2209" s="109">
        <v>106.8</v>
      </c>
      <c r="Z2209" s="109">
        <v>103.59999999999999</v>
      </c>
      <c r="AA2209" s="109">
        <v>92.400000000000006</v>
      </c>
      <c r="AB2209" s="110">
        <v>72</v>
      </c>
      <c r="AC2209" s="278">
        <f t="shared" ref="AC2209:AC2210" si="2004">SUM(E2209:AB2209)</f>
        <v>1971.5999999999999</v>
      </c>
      <c r="AD2209" s="494">
        <f>MIN(E2209:AB2209)</f>
        <v>53.600000000000001</v>
      </c>
      <c r="AE2209" s="109">
        <v>100</v>
      </c>
      <c r="AF2209" s="110">
        <v>40</v>
      </c>
      <c r="AJ2209" s="81"/>
      <c r="AK2209" s="497"/>
      <c r="AL2209" s="81"/>
      <c r="AM2209" s="9"/>
    </row>
    <row r="2210">
      <c r="A2210" s="1019"/>
      <c r="B2210" s="1019"/>
      <c r="C2210" s="75" t="s">
        <v>20</v>
      </c>
      <c r="D2210" s="76" t="s">
        <v>29</v>
      </c>
      <c r="E2210" s="113">
        <v>71.599999999999994</v>
      </c>
      <c r="F2210" s="114">
        <v>72.799999999999997</v>
      </c>
      <c r="G2210" s="114">
        <v>72.400000000000006</v>
      </c>
      <c r="H2210" s="114">
        <v>72</v>
      </c>
      <c r="I2210" s="114">
        <v>72.400000000000006</v>
      </c>
      <c r="J2210" s="114">
        <v>76</v>
      </c>
      <c r="K2210" s="114">
        <v>76.400000000000006</v>
      </c>
      <c r="L2210" s="114">
        <v>76.400000000000006</v>
      </c>
      <c r="M2210" s="114">
        <v>70.400000000000006</v>
      </c>
      <c r="N2210" s="114">
        <v>67.200000000000003</v>
      </c>
      <c r="O2210" s="114">
        <v>68.400000000000006</v>
      </c>
      <c r="P2210" s="114">
        <v>68</v>
      </c>
      <c r="Q2210" s="114">
        <v>71.200000000000003</v>
      </c>
      <c r="R2210" s="114">
        <v>71.200000000000003</v>
      </c>
      <c r="S2210" s="114">
        <v>72.799999999999997</v>
      </c>
      <c r="T2210" s="114">
        <v>71.599999999999994</v>
      </c>
      <c r="U2210" s="114">
        <v>77.599999999999994</v>
      </c>
      <c r="V2210" s="114">
        <v>71.599999999999994</v>
      </c>
      <c r="W2210" s="114">
        <v>70.799999999999997</v>
      </c>
      <c r="X2210" s="114">
        <v>74.400000000000006</v>
      </c>
      <c r="Y2210" s="114">
        <v>72</v>
      </c>
      <c r="Z2210" s="114">
        <v>62.799999999999997</v>
      </c>
      <c r="AA2210" s="114">
        <v>58.399999999999999</v>
      </c>
      <c r="AB2210" s="115">
        <v>57.600000000000001</v>
      </c>
      <c r="AC2210" s="280">
        <f t="shared" si="2004"/>
        <v>1695.9999999999998</v>
      </c>
      <c r="AD2210" s="117"/>
      <c r="AE2210" s="78"/>
      <c r="AF2210" s="79"/>
      <c r="AJ2210" s="9"/>
      <c r="AK2210" s="9"/>
      <c r="AL2210" s="9"/>
      <c r="AM2210" s="9"/>
    </row>
    <row r="2211">
      <c r="A2211" s="1019"/>
      <c r="B2211" s="1019"/>
      <c r="C2211" s="75" t="s">
        <v>21</v>
      </c>
      <c r="D2211" s="76" t="s">
        <v>22</v>
      </c>
      <c r="E2211" s="118">
        <v>5</v>
      </c>
      <c r="F2211" s="118">
        <v>5</v>
      </c>
      <c r="G2211" s="118">
        <v>4.9000000000000004</v>
      </c>
      <c r="H2211" s="118">
        <v>5.2999999999999998</v>
      </c>
      <c r="I2211" s="118">
        <v>5.0999999999999996</v>
      </c>
      <c r="J2211" s="118">
        <v>5.7999999999999998</v>
      </c>
      <c r="K2211" s="118">
        <v>5.7000000000000002</v>
      </c>
      <c r="L2211" s="118">
        <v>5.7000000000000002</v>
      </c>
      <c r="M2211" s="118">
        <v>6.0999999999999996</v>
      </c>
      <c r="N2211" s="118">
        <v>6.2999999999999998</v>
      </c>
      <c r="O2211" s="118">
        <v>6.4000000000000004</v>
      </c>
      <c r="P2211" s="118">
        <v>6.5</v>
      </c>
      <c r="Q2211" s="118">
        <v>6</v>
      </c>
      <c r="R2211" s="118">
        <v>6.2999999999999998</v>
      </c>
      <c r="S2211" s="118">
        <v>5.9000000000000004</v>
      </c>
      <c r="T2211" s="118">
        <v>5.5</v>
      </c>
      <c r="U2211" s="118">
        <v>5.5999999999999996</v>
      </c>
      <c r="V2211" s="118">
        <v>7.4000000000000004</v>
      </c>
      <c r="W2211" s="118">
        <v>6.2999999999999998</v>
      </c>
      <c r="X2211" s="119">
        <v>7.0999999999999996</v>
      </c>
      <c r="Y2211" s="118">
        <v>6.5999999999999996</v>
      </c>
      <c r="Z2211" s="119">
        <v>6.5999999999999996</v>
      </c>
      <c r="AA2211" s="119">
        <v>4.5999999999999996</v>
      </c>
      <c r="AB2211" s="120">
        <v>4.5999999999999996</v>
      </c>
      <c r="AC2211" s="280">
        <f>AVERAGE(E2211:AB2211)</f>
        <v>5.8458333333333323</v>
      </c>
      <c r="AD2211" s="122"/>
      <c r="AE2211" s="122"/>
      <c r="AF2211" s="123"/>
      <c r="AJ2211" s="9"/>
      <c r="AK2211" s="9"/>
      <c r="AL2211" s="9"/>
      <c r="AM2211" s="9"/>
    </row>
    <row r="2212">
      <c r="A2212" s="1019"/>
      <c r="B2212" s="1019"/>
      <c r="C2212" s="75" t="s">
        <v>23</v>
      </c>
      <c r="D2212" s="76"/>
      <c r="E2212" s="82">
        <f t="shared" ref="E2212:AB2212" si="2005">E2210/E2209</f>
        <v>1.1699346405228757</v>
      </c>
      <c r="F2212" s="83">
        <f t="shared" si="2005"/>
        <v>1.3</v>
      </c>
      <c r="G2212" s="83">
        <f t="shared" si="2005"/>
        <v>1.3308823529411766</v>
      </c>
      <c r="H2212" s="83">
        <f t="shared" si="2005"/>
        <v>1.3235294117647058</v>
      </c>
      <c r="I2212" s="83">
        <f t="shared" si="2005"/>
        <v>1.3507462686567164</v>
      </c>
      <c r="J2212" s="83">
        <f t="shared" si="2005"/>
        <v>1.2101910828025477</v>
      </c>
      <c r="K2212" s="83">
        <f t="shared" si="2005"/>
        <v>1.0159574468085106</v>
      </c>
      <c r="L2212" s="83">
        <f t="shared" si="2005"/>
        <v>0.95024875621890548</v>
      </c>
      <c r="M2212" s="83">
        <f t="shared" si="2005"/>
        <v>0.81105990783410142</v>
      </c>
      <c r="N2212" s="83">
        <f t="shared" si="2005"/>
        <v>0.76363636363636367</v>
      </c>
      <c r="O2212" s="83">
        <f t="shared" si="2005"/>
        <v>0.72457627118644075</v>
      </c>
      <c r="P2212" s="83">
        <f t="shared" si="2005"/>
        <v>0.81730769230769229</v>
      </c>
      <c r="Q2212" s="83">
        <f t="shared" si="2005"/>
        <v>0.79464285714285721</v>
      </c>
      <c r="R2212" s="83">
        <f t="shared" si="2005"/>
        <v>0.80542986425339369</v>
      </c>
      <c r="S2212" s="83">
        <f t="shared" si="2005"/>
        <v>0.8125</v>
      </c>
      <c r="T2212" s="83">
        <f t="shared" si="2005"/>
        <v>0.81735159817351599</v>
      </c>
      <c r="U2212" s="83">
        <f t="shared" si="2005"/>
        <v>0.88990825688073383</v>
      </c>
      <c r="V2212" s="83">
        <f t="shared" si="2005"/>
        <v>0.74583333333333324</v>
      </c>
      <c r="W2212" s="83">
        <f t="shared" si="2005"/>
        <v>0.70517928286852583</v>
      </c>
      <c r="X2212" s="83">
        <f t="shared" si="2005"/>
        <v>0.69144981412639417</v>
      </c>
      <c r="Y2212" s="83">
        <f t="shared" si="2005"/>
        <v>0.6741573033707865</v>
      </c>
      <c r="Z2212" s="83">
        <f t="shared" si="2005"/>
        <v>0.60617760617760619</v>
      </c>
      <c r="AA2212" s="83">
        <f t="shared" si="2005"/>
        <v>0.63203463203463195</v>
      </c>
      <c r="AB2212" s="84">
        <f t="shared" si="2005"/>
        <v>0.80000000000000004</v>
      </c>
      <c r="AC2212" s="591">
        <f>MAX(E2212:AB2212)</f>
        <v>1.3507462686567164</v>
      </c>
      <c r="AD2212" s="117"/>
      <c r="AE2212" s="78"/>
      <c r="AF2212" s="79"/>
      <c r="AJ2212" s="9"/>
      <c r="AK2212" s="9"/>
      <c r="AL2212" s="9"/>
      <c r="AM2212" s="9"/>
    </row>
    <row r="2213">
      <c r="A2213" s="1018"/>
      <c r="B2213" s="1018"/>
      <c r="C2213" s="127" t="s">
        <v>37</v>
      </c>
      <c r="D2213" s="94"/>
      <c r="E2213" s="128">
        <f t="shared" ref="E2213:AB2213" si="2006">SQRT(E2209*E2209+E2210*E2210)/E2167/1.73</f>
        <v>5.1607426630431972</v>
      </c>
      <c r="F2213" s="129">
        <f t="shared" si="2006"/>
        <v>5.027523921352123</v>
      </c>
      <c r="G2213" s="129">
        <f t="shared" si="2006"/>
        <v>4.9617858990045827</v>
      </c>
      <c r="H2213" s="129">
        <f t="shared" si="2006"/>
        <v>4.9396001584177869</v>
      </c>
      <c r="I2213" s="129">
        <f t="shared" si="2006"/>
        <v>4.9169377075186986</v>
      </c>
      <c r="J2213" s="129">
        <f t="shared" si="2006"/>
        <v>5.3711597689367476</v>
      </c>
      <c r="K2213" s="129">
        <f t="shared" si="2006"/>
        <v>5.8624171510633314</v>
      </c>
      <c r="L2213" s="129">
        <f t="shared" si="2006"/>
        <v>6.0538306014021854</v>
      </c>
      <c r="M2213" s="129">
        <f t="shared" si="2006"/>
        <v>6.1701452608119904</v>
      </c>
      <c r="N2213" s="129">
        <f t="shared" si="2006"/>
        <v>6.1129327266726357</v>
      </c>
      <c r="O2213" s="129">
        <f t="shared" si="2006"/>
        <v>6.4421474730327457</v>
      </c>
      <c r="P2213" s="129">
        <f t="shared" si="2006"/>
        <v>5.9437139018145873</v>
      </c>
      <c r="Q2213" s="129">
        <f t="shared" si="2006"/>
        <v>6.3183412278223097</v>
      </c>
      <c r="R2213" s="129">
        <f t="shared" si="2006"/>
        <v>6.2725996634192294</v>
      </c>
      <c r="S2213" s="129">
        <f t="shared" si="2006"/>
        <v>6.3736719566112088</v>
      </c>
      <c r="T2213" s="129">
        <f t="shared" si="2006"/>
        <v>6.2521965978056375</v>
      </c>
      <c r="U2213" s="129">
        <f t="shared" si="2006"/>
        <v>6.4567716009964613</v>
      </c>
      <c r="V2213" s="129">
        <f t="shared" si="2006"/>
        <v>6.618133905157384</v>
      </c>
      <c r="W2213" s="129">
        <f t="shared" si="2006"/>
        <v>6.7825362525913411</v>
      </c>
      <c r="X2213" s="129">
        <f t="shared" si="2006"/>
        <v>7.1810859290721112</v>
      </c>
      <c r="Y2213" s="129">
        <f t="shared" si="2006"/>
        <v>7.124656666903916</v>
      </c>
      <c r="Z2213" s="129">
        <f t="shared" si="2006"/>
        <v>6.7334283883472628</v>
      </c>
      <c r="AA2213" s="129">
        <f t="shared" si="2006"/>
        <v>6.1047371552955845</v>
      </c>
      <c r="AB2213" s="131">
        <f t="shared" si="2006"/>
        <v>5.1396028460840819</v>
      </c>
      <c r="AC2213" s="284">
        <f>AVERAGE(E2213:AB2213)</f>
        <v>6.0133624759657138</v>
      </c>
      <c r="AD2213" s="373">
        <f>(AC2211-AC2213)/AC2211</f>
        <v>-0.028657871868689642</v>
      </c>
      <c r="AE2213" s="129"/>
      <c r="AF2213" s="131"/>
      <c r="AJ2213" s="64"/>
      <c r="AK2213" s="64"/>
      <c r="AL2213" s="9"/>
      <c r="AM2213" s="64"/>
    </row>
    <row r="2214">
      <c r="A2214" s="1457" t="s">
        <v>497</v>
      </c>
      <c r="B2214" s="1457" t="s">
        <v>483</v>
      </c>
      <c r="C2214" s="67" t="s">
        <v>18</v>
      </c>
      <c r="D2214" s="68" t="s">
        <v>29</v>
      </c>
      <c r="E2214" s="108">
        <v>447.89999999999998</v>
      </c>
      <c r="F2214" s="109">
        <v>381.30000000000001</v>
      </c>
      <c r="G2214" s="109">
        <v>354.60000000000002</v>
      </c>
      <c r="H2214" s="109">
        <v>345</v>
      </c>
      <c r="I2214" s="109">
        <v>351.30000000000001</v>
      </c>
      <c r="J2214" s="109">
        <v>403.80000000000001</v>
      </c>
      <c r="K2214" s="109">
        <v>524.10000000000002</v>
      </c>
      <c r="L2214" s="109">
        <v>575.10000000000002</v>
      </c>
      <c r="M2214" s="109">
        <v>646.5</v>
      </c>
      <c r="N2214" s="109">
        <v>739.79999999999995</v>
      </c>
      <c r="O2214" s="109">
        <v>724.20000000000005</v>
      </c>
      <c r="P2214" s="109">
        <v>747.89999999999998</v>
      </c>
      <c r="Q2214" s="109">
        <v>754.79999999999995</v>
      </c>
      <c r="R2214" s="109">
        <v>786.29999999999995</v>
      </c>
      <c r="S2214" s="109">
        <v>789.60000000000002</v>
      </c>
      <c r="T2214" s="109">
        <v>740.70000000000005</v>
      </c>
      <c r="U2214" s="109">
        <v>758.70000000000005</v>
      </c>
      <c r="V2214" s="109">
        <v>758.70000000000005</v>
      </c>
      <c r="W2214" s="109">
        <v>771.29999999999995</v>
      </c>
      <c r="X2214" s="109">
        <v>687</v>
      </c>
      <c r="Y2214" s="109">
        <v>680.10000000000002</v>
      </c>
      <c r="Z2214" s="109">
        <v>671.70000000000005</v>
      </c>
      <c r="AA2214" s="109">
        <v>602.39999999999998</v>
      </c>
      <c r="AB2214" s="110">
        <v>555</v>
      </c>
      <c r="AC2214" s="308">
        <f t="shared" ref="AC2214:AC2215" si="2007">SUM(E2214:AB2214)</f>
        <v>14797.800000000001</v>
      </c>
      <c r="AD2214" s="494">
        <f>MIN(E2214:AB2214)</f>
        <v>345</v>
      </c>
      <c r="AE2214" s="109">
        <v>100</v>
      </c>
      <c r="AF2214" s="110">
        <v>30</v>
      </c>
      <c r="AJ2214" s="81"/>
      <c r="AK2214" s="497"/>
      <c r="AL2214" s="81"/>
      <c r="AM2214" s="9"/>
    </row>
    <row r="2215">
      <c r="A2215" s="1019"/>
      <c r="B2215" s="1019"/>
      <c r="C2215" s="75" t="s">
        <v>20</v>
      </c>
      <c r="D2215" s="76" t="s">
        <v>29</v>
      </c>
      <c r="E2215" s="113">
        <v>296.10000000000002</v>
      </c>
      <c r="F2215" s="114">
        <v>284.10000000000002</v>
      </c>
      <c r="G2215" s="114">
        <v>282.30000000000001</v>
      </c>
      <c r="H2215" s="114">
        <v>279.30000000000001</v>
      </c>
      <c r="I2215" s="114">
        <v>281.69999999999999</v>
      </c>
      <c r="J2215" s="114">
        <v>289.80000000000001</v>
      </c>
      <c r="K2215" s="114">
        <v>296.10000000000002</v>
      </c>
      <c r="L2215" s="114">
        <v>298.5</v>
      </c>
      <c r="M2215" s="114">
        <v>365.69999999999999</v>
      </c>
      <c r="N2215" s="114">
        <v>419.69999999999999</v>
      </c>
      <c r="O2215" s="114">
        <v>417.30000000000001</v>
      </c>
      <c r="P2215" s="114">
        <v>422.10000000000002</v>
      </c>
      <c r="Q2215" s="114">
        <v>397.19999999999999</v>
      </c>
      <c r="R2215" s="114">
        <v>435</v>
      </c>
      <c r="S2215" s="114">
        <v>434.10000000000002</v>
      </c>
      <c r="T2215" s="114">
        <v>424.80000000000001</v>
      </c>
      <c r="U2215" s="114">
        <v>448.19999999999999</v>
      </c>
      <c r="V2215" s="114">
        <v>421.5</v>
      </c>
      <c r="W2215" s="114">
        <v>421.19999999999999</v>
      </c>
      <c r="X2215" s="114">
        <v>338.69999999999999</v>
      </c>
      <c r="Y2215" s="114">
        <v>294.89999999999998</v>
      </c>
      <c r="Z2215" s="114">
        <v>265.5</v>
      </c>
      <c r="AA2215" s="114">
        <v>238.5</v>
      </c>
      <c r="AB2215" s="115">
        <v>225.90000000000001</v>
      </c>
      <c r="AC2215" s="280">
        <f t="shared" si="2007"/>
        <v>8278.1999999999989</v>
      </c>
      <c r="AD2215" s="117"/>
      <c r="AE2215" s="78"/>
      <c r="AF2215" s="79"/>
      <c r="AJ2215" s="9"/>
      <c r="AK2215" s="9"/>
      <c r="AL2215" s="9"/>
      <c r="AM2215" s="9"/>
    </row>
    <row r="2216">
      <c r="A2216" s="1019"/>
      <c r="B2216" s="1019"/>
      <c r="C2216" s="75" t="s">
        <v>21</v>
      </c>
      <c r="D2216" s="76" t="s">
        <v>22</v>
      </c>
      <c r="E2216" s="118">
        <v>27.68</v>
      </c>
      <c r="F2216" s="118">
        <v>23.93</v>
      </c>
      <c r="G2216" s="118">
        <v>23.93</v>
      </c>
      <c r="H2216" s="118">
        <v>23.030000000000001</v>
      </c>
      <c r="I2216" s="118">
        <v>23.93</v>
      </c>
      <c r="J2216" s="118">
        <v>28.050000000000001</v>
      </c>
      <c r="K2216" s="118">
        <v>34.130000000000003</v>
      </c>
      <c r="L2216" s="118">
        <v>31.350000000000001</v>
      </c>
      <c r="M2216" s="118">
        <v>44.479999999999997</v>
      </c>
      <c r="N2216" s="118">
        <v>45.299999999999997</v>
      </c>
      <c r="O2216" s="118">
        <v>46.649999999999999</v>
      </c>
      <c r="P2216" s="118">
        <v>44.399999999999999</v>
      </c>
      <c r="Q2216" s="118">
        <v>46.200000000000003</v>
      </c>
      <c r="R2216" s="118">
        <v>49.130000000000003</v>
      </c>
      <c r="S2216" s="118">
        <v>44.479999999999997</v>
      </c>
      <c r="T2216" s="118">
        <v>47.780000000000001</v>
      </c>
      <c r="U2216" s="118">
        <v>43.43</v>
      </c>
      <c r="V2216" s="118">
        <v>49.950000000000003</v>
      </c>
      <c r="W2216" s="118">
        <v>47.25</v>
      </c>
      <c r="X2216" s="119">
        <v>36.899999999999999</v>
      </c>
      <c r="Y2216" s="118">
        <v>39.75</v>
      </c>
      <c r="Z2216" s="119">
        <v>36</v>
      </c>
      <c r="AA2216" s="119">
        <v>32.329999999999998</v>
      </c>
      <c r="AB2216" s="120">
        <v>29.48</v>
      </c>
      <c r="AC2216" s="280">
        <f>AVERAGE(E2216:AB2216)</f>
        <v>37.480833333333329</v>
      </c>
      <c r="AD2216" s="122"/>
      <c r="AE2216" s="122"/>
      <c r="AF2216" s="123"/>
      <c r="AJ2216" s="9"/>
      <c r="AK2216" s="9"/>
      <c r="AL2216" s="9"/>
      <c r="AM2216" s="9"/>
    </row>
    <row r="2217">
      <c r="A2217" s="1019"/>
      <c r="B2217" s="1019"/>
      <c r="C2217" s="75" t="s">
        <v>23</v>
      </c>
      <c r="D2217" s="76"/>
      <c r="E2217" s="82">
        <f t="shared" ref="E2217:AB2217" si="2008">E2215/E2214</f>
        <v>0.66108506363027475</v>
      </c>
      <c r="F2217" s="83">
        <f t="shared" si="2008"/>
        <v>0.74508261211644378</v>
      </c>
      <c r="G2217" s="83">
        <f t="shared" si="2008"/>
        <v>0.79610829103214886</v>
      </c>
      <c r="H2217" s="83">
        <f t="shared" si="2008"/>
        <v>0.80956521739130438</v>
      </c>
      <c r="I2217" s="83">
        <f t="shared" si="2008"/>
        <v>0.80187873612297178</v>
      </c>
      <c r="J2217" s="83">
        <f t="shared" si="2008"/>
        <v>0.71768202080237742</v>
      </c>
      <c r="K2217" s="83">
        <f t="shared" si="2008"/>
        <v>0.5649685174585003</v>
      </c>
      <c r="L2217" s="83">
        <f t="shared" si="2008"/>
        <v>0.51904016692749089</v>
      </c>
      <c r="M2217" s="83">
        <f t="shared" si="2008"/>
        <v>0.56566125290023195</v>
      </c>
      <c r="N2217" s="83">
        <f t="shared" si="2008"/>
        <v>0.5673154906731549</v>
      </c>
      <c r="O2217" s="83">
        <f t="shared" si="2008"/>
        <v>0.57622203811101902</v>
      </c>
      <c r="P2217" s="83">
        <f t="shared" si="2008"/>
        <v>0.56438026474127567</v>
      </c>
      <c r="Q2217" s="83">
        <f t="shared" si="2008"/>
        <v>0.52623211446740858</v>
      </c>
      <c r="R2217" s="83">
        <f t="shared" si="2008"/>
        <v>0.55322396032048837</v>
      </c>
      <c r="S2217" s="83">
        <f t="shared" si="2008"/>
        <v>0.54977203647416417</v>
      </c>
      <c r="T2217" s="83">
        <f t="shared" si="2008"/>
        <v>0.5735115431348724</v>
      </c>
      <c r="U2217" s="83">
        <f t="shared" si="2008"/>
        <v>0.59074733096085408</v>
      </c>
      <c r="V2217" s="83">
        <f t="shared" si="2008"/>
        <v>0.55555555555555547</v>
      </c>
      <c r="W2217" s="83">
        <f t="shared" si="2008"/>
        <v>0.54609101516919489</v>
      </c>
      <c r="X2217" s="83">
        <f t="shared" si="2008"/>
        <v>0.49301310043668123</v>
      </c>
      <c r="Y2217" s="83">
        <f t="shared" si="2008"/>
        <v>0.4336127040141155</v>
      </c>
      <c r="Z2217" s="83">
        <f t="shared" si="2008"/>
        <v>0.39526574363555156</v>
      </c>
      <c r="AA2217" s="83">
        <f t="shared" si="2008"/>
        <v>0.39591633466135462</v>
      </c>
      <c r="AB2217" s="84">
        <f t="shared" si="2008"/>
        <v>0.40702702702702703</v>
      </c>
      <c r="AC2217" s="902">
        <f>MAX(E2217:AB2217)</f>
        <v>0.80956521739130438</v>
      </c>
      <c r="AD2217" s="117"/>
      <c r="AE2217" s="78"/>
      <c r="AF2217" s="79"/>
      <c r="AJ2217" s="9"/>
      <c r="AK2217" s="9"/>
      <c r="AL2217" s="9"/>
      <c r="AM2217" s="9"/>
    </row>
    <row r="2218">
      <c r="A2218" s="1018"/>
      <c r="B2218" s="1018"/>
      <c r="C2218" s="127" t="s">
        <v>37</v>
      </c>
      <c r="D2218" s="94"/>
      <c r="E2218" s="128">
        <f t="shared" ref="E2218:AB2218" si="2009">SQRT(E2214*E2214+E2215*E2215)/E2167/1.73</f>
        <v>29.418189425438364</v>
      </c>
      <c r="F2218" s="129">
        <f t="shared" si="2009"/>
        <v>26.028111639774551</v>
      </c>
      <c r="G2218" s="129">
        <f t="shared" si="2009"/>
        <v>24.83350808156495</v>
      </c>
      <c r="H2218" s="129">
        <f t="shared" si="2009"/>
        <v>24.297411203796557</v>
      </c>
      <c r="I2218" s="129">
        <f t="shared" si="2009"/>
        <v>24.578542445507072</v>
      </c>
      <c r="J2218" s="129">
        <f t="shared" si="2009"/>
        <v>27.078263883610493</v>
      </c>
      <c r="K2218" s="129">
        <f t="shared" si="2009"/>
        <v>32.919001218553177</v>
      </c>
      <c r="L2218" s="129">
        <f t="shared" si="2009"/>
        <v>35.36722719982604</v>
      </c>
      <c r="M2218" s="129">
        <f t="shared" si="2009"/>
        <v>41.007020112841047</v>
      </c>
      <c r="N2218" s="129">
        <f t="shared" si="2009"/>
        <v>46.958272856170353</v>
      </c>
      <c r="O2218" s="129">
        <f t="shared" si="2009"/>
        <v>46.188944226984091</v>
      </c>
      <c r="P2218" s="129">
        <f t="shared" si="2009"/>
        <v>47.503470314505059</v>
      </c>
      <c r="Q2218" s="129">
        <f t="shared" si="2009"/>
        <v>47.089165256425566</v>
      </c>
      <c r="R2218" s="129">
        <f t="shared" si="2009"/>
        <v>49.658261606481254</v>
      </c>
      <c r="S2218" s="129">
        <f t="shared" si="2009"/>
        <v>49.746372767250129</v>
      </c>
      <c r="T2218" s="129">
        <f t="shared" si="2009"/>
        <v>47.186008199109438</v>
      </c>
      <c r="U2218" s="129">
        <f t="shared" si="2009"/>
        <v>48.742840445050426</v>
      </c>
      <c r="V2218" s="129">
        <f t="shared" si="2009"/>
        <v>47.96260021028106</v>
      </c>
      <c r="W2218" s="129">
        <f t="shared" si="2009"/>
        <v>48.518115535376545</v>
      </c>
      <c r="X2218" s="129">
        <f t="shared" si="2009"/>
        <v>42.04638314694229</v>
      </c>
      <c r="Y2218" s="129">
        <f t="shared" si="2009"/>
        <v>41.003625003833299</v>
      </c>
      <c r="Z2218" s="129">
        <f t="shared" si="2009"/>
        <v>40.143844638388529</v>
      </c>
      <c r="AA2218" s="129">
        <f t="shared" si="2009"/>
        <v>36.184136770677888</v>
      </c>
      <c r="AB2218" s="131">
        <f t="shared" si="2009"/>
        <v>33.400742382206261</v>
      </c>
      <c r="AC2218" s="284">
        <f>AVERAGE(E2218:AB2218)</f>
        <v>39.077502440441435</v>
      </c>
      <c r="AD2218" s="373">
        <f>(AC2216-AC2218)/AC2216</f>
        <v>-0.04259961599327939</v>
      </c>
      <c r="AE2218" s="129"/>
      <c r="AF2218" s="131"/>
      <c r="AJ2218" s="64"/>
      <c r="AK2218" s="64"/>
      <c r="AL2218" s="9"/>
      <c r="AM2218" s="64"/>
    </row>
    <row r="2219">
      <c r="A2219" s="1457" t="s">
        <v>498</v>
      </c>
      <c r="B2219" s="1457" t="s">
        <v>487</v>
      </c>
      <c r="C2219" s="67" t="s">
        <v>18</v>
      </c>
      <c r="D2219" s="68" t="s">
        <v>29</v>
      </c>
      <c r="E2219" s="108">
        <v>0</v>
      </c>
      <c r="F2219" s="109">
        <v>0</v>
      </c>
      <c r="G2219" s="109">
        <v>0</v>
      </c>
      <c r="H2219" s="109">
        <v>0</v>
      </c>
      <c r="I2219" s="109">
        <v>0</v>
      </c>
      <c r="J2219" s="109">
        <v>0</v>
      </c>
      <c r="K2219" s="109">
        <v>0</v>
      </c>
      <c r="L2219" s="109">
        <v>0</v>
      </c>
      <c r="M2219" s="109">
        <v>0</v>
      </c>
      <c r="N2219" s="109">
        <v>0</v>
      </c>
      <c r="O2219" s="109">
        <v>0</v>
      </c>
      <c r="P2219" s="109">
        <v>0</v>
      </c>
      <c r="Q2219" s="109">
        <v>0</v>
      </c>
      <c r="R2219" s="109">
        <v>0</v>
      </c>
      <c r="S2219" s="109">
        <v>0</v>
      </c>
      <c r="T2219" s="109">
        <v>0</v>
      </c>
      <c r="U2219" s="109">
        <v>0</v>
      </c>
      <c r="V2219" s="109">
        <v>0</v>
      </c>
      <c r="W2219" s="109">
        <v>0</v>
      </c>
      <c r="X2219" s="109">
        <v>0</v>
      </c>
      <c r="Y2219" s="109">
        <v>0</v>
      </c>
      <c r="Z2219" s="109">
        <v>0</v>
      </c>
      <c r="AA2219" s="109">
        <v>0</v>
      </c>
      <c r="AB2219" s="110">
        <v>0</v>
      </c>
      <c r="AC2219" s="278">
        <f t="shared" ref="AC2219:AC2220" si="2010">SUM(E2219:AB2219)</f>
        <v>0</v>
      </c>
      <c r="AD2219" s="494">
        <f>MIN(E2219:AB2219)</f>
        <v>0</v>
      </c>
      <c r="AE2219" s="109">
        <v>100</v>
      </c>
      <c r="AF2219" s="110">
        <v>40</v>
      </c>
      <c r="AJ2219" s="64"/>
      <c r="AK2219" s="64"/>
      <c r="AL2219" s="9"/>
      <c r="AM2219" s="64"/>
    </row>
    <row r="2220">
      <c r="A2220" s="1019"/>
      <c r="B2220" s="1019"/>
      <c r="C2220" s="75" t="s">
        <v>20</v>
      </c>
      <c r="D2220" s="76" t="s">
        <v>29</v>
      </c>
      <c r="E2220" s="113">
        <v>0</v>
      </c>
      <c r="F2220" s="114">
        <v>0</v>
      </c>
      <c r="G2220" s="114">
        <v>0</v>
      </c>
      <c r="H2220" s="114">
        <v>0</v>
      </c>
      <c r="I2220" s="114">
        <v>0</v>
      </c>
      <c r="J2220" s="114">
        <v>0</v>
      </c>
      <c r="K2220" s="114">
        <v>0</v>
      </c>
      <c r="L2220" s="114">
        <v>0</v>
      </c>
      <c r="M2220" s="114">
        <v>0</v>
      </c>
      <c r="N2220" s="114">
        <v>0</v>
      </c>
      <c r="O2220" s="114">
        <v>0</v>
      </c>
      <c r="P2220" s="114">
        <v>0</v>
      </c>
      <c r="Q2220" s="114">
        <v>0</v>
      </c>
      <c r="R2220" s="114">
        <v>0</v>
      </c>
      <c r="S2220" s="114">
        <v>0</v>
      </c>
      <c r="T2220" s="114">
        <v>0</v>
      </c>
      <c r="U2220" s="114">
        <v>0</v>
      </c>
      <c r="V2220" s="114">
        <v>0</v>
      </c>
      <c r="W2220" s="114">
        <v>0</v>
      </c>
      <c r="X2220" s="114">
        <v>0</v>
      </c>
      <c r="Y2220" s="114">
        <v>0</v>
      </c>
      <c r="Z2220" s="114">
        <v>0</v>
      </c>
      <c r="AA2220" s="114">
        <v>0</v>
      </c>
      <c r="AB2220" s="115">
        <v>0</v>
      </c>
      <c r="AC2220" s="280">
        <f t="shared" si="2010"/>
        <v>0</v>
      </c>
      <c r="AD2220" s="117"/>
      <c r="AE2220" s="78"/>
      <c r="AF2220" s="79"/>
      <c r="AJ2220" s="64"/>
      <c r="AK2220" s="64"/>
      <c r="AL2220" s="9"/>
      <c r="AM2220" s="64"/>
    </row>
    <row r="2221">
      <c r="A2221" s="1019"/>
      <c r="B2221" s="1019"/>
      <c r="C2221" s="75" t="s">
        <v>21</v>
      </c>
      <c r="D2221" s="76" t="s">
        <v>22</v>
      </c>
      <c r="E2221" s="118">
        <v>0</v>
      </c>
      <c r="F2221" s="118">
        <v>0</v>
      </c>
      <c r="G2221" s="118">
        <v>0</v>
      </c>
      <c r="H2221" s="118">
        <v>0</v>
      </c>
      <c r="I2221" s="118">
        <v>0</v>
      </c>
      <c r="J2221" s="118">
        <v>0</v>
      </c>
      <c r="K2221" s="118">
        <v>0</v>
      </c>
      <c r="L2221" s="118">
        <v>0</v>
      </c>
      <c r="M2221" s="118">
        <v>0</v>
      </c>
      <c r="N2221" s="118">
        <v>0</v>
      </c>
      <c r="O2221" s="118">
        <v>0</v>
      </c>
      <c r="P2221" s="118">
        <v>0</v>
      </c>
      <c r="Q2221" s="118">
        <v>0</v>
      </c>
      <c r="R2221" s="118">
        <v>0</v>
      </c>
      <c r="S2221" s="118">
        <v>0</v>
      </c>
      <c r="T2221" s="118">
        <v>0</v>
      </c>
      <c r="U2221" s="118">
        <v>0</v>
      </c>
      <c r="V2221" s="118">
        <v>0</v>
      </c>
      <c r="W2221" s="118">
        <v>0</v>
      </c>
      <c r="X2221" s="119">
        <v>0</v>
      </c>
      <c r="Y2221" s="118">
        <v>0</v>
      </c>
      <c r="Z2221" s="119">
        <v>0</v>
      </c>
      <c r="AA2221" s="119">
        <v>0</v>
      </c>
      <c r="AB2221" s="120">
        <v>0</v>
      </c>
      <c r="AC2221" s="280">
        <f>AVERAGE(E2221:AB2221)</f>
        <v>0</v>
      </c>
      <c r="AD2221" s="122"/>
      <c r="AE2221" s="122"/>
      <c r="AF2221" s="123"/>
      <c r="AJ2221" s="64"/>
      <c r="AK2221" s="64"/>
      <c r="AL2221" s="9"/>
      <c r="AM2221" s="64"/>
    </row>
    <row r="2222">
      <c r="A2222" s="1019"/>
      <c r="B2222" s="1019"/>
      <c r="C2222" s="75" t="s">
        <v>23</v>
      </c>
      <c r="D2222" s="76"/>
      <c r="E2222" s="82" t="e">
        <f t="shared" ref="E2222:AB2222" si="2011">E2220/E2219</f>
        <v>#DIV/0!</v>
      </c>
      <c r="F2222" s="83" t="e">
        <f t="shared" si="2011"/>
        <v>#DIV/0!</v>
      </c>
      <c r="G2222" s="83" t="e">
        <f t="shared" si="2011"/>
        <v>#DIV/0!</v>
      </c>
      <c r="H2222" s="83" t="e">
        <f t="shared" si="2011"/>
        <v>#DIV/0!</v>
      </c>
      <c r="I2222" s="83" t="e">
        <f t="shared" si="2011"/>
        <v>#DIV/0!</v>
      </c>
      <c r="J2222" s="83" t="e">
        <f t="shared" si="2011"/>
        <v>#DIV/0!</v>
      </c>
      <c r="K2222" s="83" t="e">
        <f t="shared" si="2011"/>
        <v>#DIV/0!</v>
      </c>
      <c r="L2222" s="83" t="e">
        <f t="shared" si="2011"/>
        <v>#DIV/0!</v>
      </c>
      <c r="M2222" s="83" t="e">
        <f t="shared" si="2011"/>
        <v>#DIV/0!</v>
      </c>
      <c r="N2222" s="83" t="e">
        <f t="shared" si="2011"/>
        <v>#DIV/0!</v>
      </c>
      <c r="O2222" s="83" t="e">
        <f t="shared" si="2011"/>
        <v>#DIV/0!</v>
      </c>
      <c r="P2222" s="83" t="e">
        <f t="shared" si="2011"/>
        <v>#DIV/0!</v>
      </c>
      <c r="Q2222" s="83" t="e">
        <f t="shared" si="2011"/>
        <v>#DIV/0!</v>
      </c>
      <c r="R2222" s="83" t="e">
        <f t="shared" si="2011"/>
        <v>#DIV/0!</v>
      </c>
      <c r="S2222" s="83" t="e">
        <f t="shared" si="2011"/>
        <v>#DIV/0!</v>
      </c>
      <c r="T2222" s="83" t="e">
        <f t="shared" si="2011"/>
        <v>#DIV/0!</v>
      </c>
      <c r="U2222" s="83" t="e">
        <f t="shared" si="2011"/>
        <v>#DIV/0!</v>
      </c>
      <c r="V2222" s="83" t="e">
        <f t="shared" si="2011"/>
        <v>#DIV/0!</v>
      </c>
      <c r="W2222" s="83" t="e">
        <f t="shared" si="2011"/>
        <v>#DIV/0!</v>
      </c>
      <c r="X2222" s="83" t="e">
        <f t="shared" si="2011"/>
        <v>#DIV/0!</v>
      </c>
      <c r="Y2222" s="83" t="e">
        <f t="shared" si="2011"/>
        <v>#DIV/0!</v>
      </c>
      <c r="Z2222" s="83" t="e">
        <f t="shared" si="2011"/>
        <v>#DIV/0!</v>
      </c>
      <c r="AA2222" s="83" t="e">
        <f t="shared" si="2011"/>
        <v>#DIV/0!</v>
      </c>
      <c r="AB2222" s="84" t="e">
        <f t="shared" si="2011"/>
        <v>#DIV/0!</v>
      </c>
      <c r="AC2222" s="591" t="e">
        <f>MAX(E2222:AB2222)</f>
        <v>#DIV/0!</v>
      </c>
      <c r="AD2222" s="117"/>
      <c r="AE2222" s="78"/>
      <c r="AF2222" s="79"/>
      <c r="AJ2222" s="64"/>
      <c r="AK2222" s="64"/>
      <c r="AL2222" s="9"/>
      <c r="AM2222" s="64"/>
    </row>
    <row r="2223">
      <c r="A2223" s="1018"/>
      <c r="B2223" s="1018"/>
      <c r="C2223" s="127" t="s">
        <v>37</v>
      </c>
      <c r="D2223" s="94"/>
      <c r="E2223" s="128">
        <f t="shared" ref="E2223:AB2223" si="2012">SQRT(E2219*E2219+E2220*E2220)/E2167/1.73</f>
        <v>0</v>
      </c>
      <c r="F2223" s="129">
        <f t="shared" si="2012"/>
        <v>0</v>
      </c>
      <c r="G2223" s="129">
        <f t="shared" si="2012"/>
        <v>0</v>
      </c>
      <c r="H2223" s="129">
        <f t="shared" si="2012"/>
        <v>0</v>
      </c>
      <c r="I2223" s="129">
        <f t="shared" si="2012"/>
        <v>0</v>
      </c>
      <c r="J2223" s="129">
        <f t="shared" si="2012"/>
        <v>0</v>
      </c>
      <c r="K2223" s="129">
        <f t="shared" si="2012"/>
        <v>0</v>
      </c>
      <c r="L2223" s="129">
        <f t="shared" si="2012"/>
        <v>0</v>
      </c>
      <c r="M2223" s="129">
        <f t="shared" si="2012"/>
        <v>0</v>
      </c>
      <c r="N2223" s="129">
        <f t="shared" si="2012"/>
        <v>0</v>
      </c>
      <c r="O2223" s="129">
        <f t="shared" si="2012"/>
        <v>0</v>
      </c>
      <c r="P2223" s="129">
        <f t="shared" si="2012"/>
        <v>0</v>
      </c>
      <c r="Q2223" s="129">
        <f t="shared" si="2012"/>
        <v>0</v>
      </c>
      <c r="R2223" s="129">
        <f t="shared" si="2012"/>
        <v>0</v>
      </c>
      <c r="S2223" s="129">
        <f t="shared" si="2012"/>
        <v>0</v>
      </c>
      <c r="T2223" s="129">
        <f t="shared" si="2012"/>
        <v>0</v>
      </c>
      <c r="U2223" s="129">
        <f t="shared" si="2012"/>
        <v>0</v>
      </c>
      <c r="V2223" s="129">
        <f t="shared" si="2012"/>
        <v>0</v>
      </c>
      <c r="W2223" s="129">
        <f t="shared" si="2012"/>
        <v>0</v>
      </c>
      <c r="X2223" s="129">
        <f t="shared" si="2012"/>
        <v>0</v>
      </c>
      <c r="Y2223" s="129">
        <f t="shared" si="2012"/>
        <v>0</v>
      </c>
      <c r="Z2223" s="129">
        <f t="shared" si="2012"/>
        <v>0</v>
      </c>
      <c r="AA2223" s="129">
        <f t="shared" si="2012"/>
        <v>0</v>
      </c>
      <c r="AB2223" s="131">
        <f t="shared" si="2012"/>
        <v>0</v>
      </c>
      <c r="AC2223" s="284">
        <f>AVERAGE(E2223:AB2223)</f>
        <v>0</v>
      </c>
      <c r="AD2223" s="373" t="e">
        <f>(AC2221-AC2223)/AC2221</f>
        <v>#DIV/0!</v>
      </c>
      <c r="AE2223" s="129"/>
      <c r="AF2223" s="131"/>
      <c r="AJ2223" s="64"/>
      <c r="AK2223" s="64"/>
      <c r="AL2223" s="9"/>
      <c r="AM2223" s="64"/>
    </row>
    <row r="2224">
      <c r="A2224" s="1457" t="s">
        <v>499</v>
      </c>
      <c r="B2224" s="1457" t="s">
        <v>481</v>
      </c>
      <c r="C2224" s="67" t="s">
        <v>18</v>
      </c>
      <c r="D2224" s="68" t="s">
        <v>29</v>
      </c>
      <c r="E2224" s="108">
        <v>27.600000000000001</v>
      </c>
      <c r="F2224" s="109">
        <v>27.600000000000001</v>
      </c>
      <c r="G2224" s="109">
        <v>20.399999999999999</v>
      </c>
      <c r="H2224" s="109">
        <v>22.800000000000001</v>
      </c>
      <c r="I2224" s="109">
        <v>21.600000000000001</v>
      </c>
      <c r="J2224" s="109">
        <v>24</v>
      </c>
      <c r="K2224" s="109">
        <v>26.399999999999999</v>
      </c>
      <c r="L2224" s="109">
        <v>34.799999999999997</v>
      </c>
      <c r="M2224" s="109">
        <v>32.399999999999999</v>
      </c>
      <c r="N2224" s="109">
        <v>39.600000000000001</v>
      </c>
      <c r="O2224" s="109">
        <v>33.600000000000001</v>
      </c>
      <c r="P2224" s="109">
        <v>38.399999999999999</v>
      </c>
      <c r="Q2224" s="109">
        <v>34.799999999999997</v>
      </c>
      <c r="R2224" s="109">
        <v>33.600000000000001</v>
      </c>
      <c r="S2224" s="109">
        <v>33.600000000000001</v>
      </c>
      <c r="T2224" s="109">
        <v>38.399999999999999</v>
      </c>
      <c r="U2224" s="109">
        <v>36</v>
      </c>
      <c r="V2224" s="109">
        <v>34.799999999999997</v>
      </c>
      <c r="W2224" s="109">
        <v>39.600000000000001</v>
      </c>
      <c r="X2224" s="109">
        <v>40.799999999999997</v>
      </c>
      <c r="Y2224" s="109">
        <v>44.399999999999999</v>
      </c>
      <c r="Z2224" s="109">
        <v>54</v>
      </c>
      <c r="AA2224" s="109">
        <v>37.200000000000003</v>
      </c>
      <c r="AB2224" s="110">
        <v>34.799999999999997</v>
      </c>
      <c r="AC2224" s="308">
        <f t="shared" ref="AC2224:AC2225" si="2013">SUM(E2224:AB2224)</f>
        <v>811.19999999999993</v>
      </c>
      <c r="AD2224" s="494">
        <f>MIN(E2224:AB2224)</f>
        <v>20.399999999999999</v>
      </c>
      <c r="AE2224" s="109">
        <v>100</v>
      </c>
      <c r="AF2224" s="110">
        <v>120</v>
      </c>
      <c r="AJ2224" s="81"/>
      <c r="AK2224" s="497"/>
      <c r="AL2224" s="81"/>
      <c r="AM2224" s="9"/>
    </row>
    <row r="2225">
      <c r="A2225" s="1019"/>
      <c r="B2225" s="1019"/>
      <c r="C2225" s="75" t="s">
        <v>153</v>
      </c>
      <c r="D2225" s="76" t="s">
        <v>29</v>
      </c>
      <c r="E2225" s="113">
        <v>1.2</v>
      </c>
      <c r="F2225" s="114">
        <v>1.2</v>
      </c>
      <c r="G2225" s="114">
        <v>2.3999999999999999</v>
      </c>
      <c r="H2225" s="114">
        <v>1.2</v>
      </c>
      <c r="I2225" s="114">
        <v>1.2</v>
      </c>
      <c r="J2225" s="114">
        <v>2.3999999999999999</v>
      </c>
      <c r="K2225" s="114">
        <v>2.3999999999999999</v>
      </c>
      <c r="L2225" s="114">
        <v>1.2</v>
      </c>
      <c r="M2225" s="114">
        <v>1.2</v>
      </c>
      <c r="N2225" s="114">
        <v>0</v>
      </c>
      <c r="O2225" s="114">
        <v>0</v>
      </c>
      <c r="P2225" s="114">
        <v>0</v>
      </c>
      <c r="Q2225" s="114">
        <v>1.2</v>
      </c>
      <c r="R2225" s="114">
        <v>0</v>
      </c>
      <c r="S2225" s="114">
        <v>2.3999999999999999</v>
      </c>
      <c r="T2225" s="114">
        <v>0</v>
      </c>
      <c r="U2225" s="114">
        <v>1.2</v>
      </c>
      <c r="V2225" s="114">
        <v>1.2</v>
      </c>
      <c r="W2225" s="114">
        <v>0</v>
      </c>
      <c r="X2225" s="114">
        <v>1.2</v>
      </c>
      <c r="Y2225" s="114">
        <v>1.2</v>
      </c>
      <c r="Z2225" s="114">
        <v>0</v>
      </c>
      <c r="AA2225" s="114">
        <v>0</v>
      </c>
      <c r="AB2225" s="115">
        <v>0</v>
      </c>
      <c r="AC2225" s="280">
        <f t="shared" si="2013"/>
        <v>22.799999999999994</v>
      </c>
      <c r="AD2225" s="117"/>
      <c r="AE2225" s="78"/>
      <c r="AF2225" s="79"/>
      <c r="AJ2225" s="9"/>
      <c r="AK2225" s="9"/>
      <c r="AL2225" s="9"/>
      <c r="AM2225" s="9"/>
    </row>
    <row r="2226">
      <c r="A2226" s="1019"/>
      <c r="B2226" s="1019"/>
      <c r="C2226" s="75" t="s">
        <v>21</v>
      </c>
      <c r="D2226" s="76" t="s">
        <v>22</v>
      </c>
      <c r="E2226" s="118">
        <v>0</v>
      </c>
      <c r="F2226" s="118">
        <v>0</v>
      </c>
      <c r="G2226" s="118">
        <v>0</v>
      </c>
      <c r="H2226" s="118">
        <v>0</v>
      </c>
      <c r="I2226" s="118">
        <v>0</v>
      </c>
      <c r="J2226" s="118">
        <v>0</v>
      </c>
      <c r="K2226" s="118">
        <v>0</v>
      </c>
      <c r="L2226" s="118">
        <v>0</v>
      </c>
      <c r="M2226" s="118">
        <v>0</v>
      </c>
      <c r="N2226" s="118">
        <v>0</v>
      </c>
      <c r="O2226" s="118">
        <v>0</v>
      </c>
      <c r="P2226" s="118">
        <v>0</v>
      </c>
      <c r="Q2226" s="118">
        <v>0</v>
      </c>
      <c r="R2226" s="118">
        <v>0</v>
      </c>
      <c r="S2226" s="118">
        <v>3.2999999999999998</v>
      </c>
      <c r="T2226" s="118">
        <v>0</v>
      </c>
      <c r="U2226" s="118">
        <v>0</v>
      </c>
      <c r="V2226" s="118">
        <v>0</v>
      </c>
      <c r="W2226" s="118">
        <v>0</v>
      </c>
      <c r="X2226" s="119">
        <v>0</v>
      </c>
      <c r="Y2226" s="118">
        <v>0</v>
      </c>
      <c r="Z2226" s="119">
        <v>0</v>
      </c>
      <c r="AA2226" s="119">
        <v>0</v>
      </c>
      <c r="AB2226" s="120">
        <v>0</v>
      </c>
      <c r="AC2226" s="280">
        <f>AVERAGE(E2226:AB2226)</f>
        <v>0.13749999999999998</v>
      </c>
      <c r="AD2226" s="122"/>
      <c r="AE2226" s="122"/>
      <c r="AF2226" s="123"/>
      <c r="AJ2226" s="9"/>
      <c r="AK2226" s="9"/>
      <c r="AL2226" s="9"/>
      <c r="AM2226" s="9"/>
    </row>
    <row r="2227">
      <c r="A2227" s="1019"/>
      <c r="B2227" s="1019"/>
      <c r="C2227" s="75" t="s">
        <v>23</v>
      </c>
      <c r="D2227" s="76"/>
      <c r="E2227" s="82">
        <f t="shared" ref="E2227:AB2227" si="2014">E2225/E2224</f>
        <v>0.043478260869565216</v>
      </c>
      <c r="F2227" s="83">
        <f t="shared" si="2014"/>
        <v>0.043478260869565216</v>
      </c>
      <c r="G2227" s="83">
        <f t="shared" si="2014"/>
        <v>0.11764705882352941</v>
      </c>
      <c r="H2227" s="83">
        <f t="shared" si="2014"/>
        <v>0.052631578947368418</v>
      </c>
      <c r="I2227" s="83">
        <f t="shared" si="2014"/>
        <v>0.055555555555555552</v>
      </c>
      <c r="J2227" s="83">
        <f t="shared" si="2014"/>
        <v>0.099999999999999992</v>
      </c>
      <c r="K2227" s="83">
        <f t="shared" si="2014"/>
        <v>0.090909090909090912</v>
      </c>
      <c r="L2227" s="83">
        <f t="shared" si="2014"/>
        <v>0.034482758620689655</v>
      </c>
      <c r="M2227" s="83">
        <f t="shared" si="2014"/>
        <v>0.037037037037037035</v>
      </c>
      <c r="N2227" s="83">
        <f t="shared" si="2014"/>
        <v>0</v>
      </c>
      <c r="O2227" s="83">
        <f t="shared" si="2014"/>
        <v>0</v>
      </c>
      <c r="P2227" s="83">
        <f t="shared" si="2014"/>
        <v>0</v>
      </c>
      <c r="Q2227" s="83">
        <f t="shared" si="2014"/>
        <v>0.034482758620689655</v>
      </c>
      <c r="R2227" s="83">
        <f t="shared" si="2014"/>
        <v>0</v>
      </c>
      <c r="S2227" s="83">
        <f t="shared" si="2014"/>
        <v>0.071428571428571425</v>
      </c>
      <c r="T2227" s="83">
        <f t="shared" si="2014"/>
        <v>0</v>
      </c>
      <c r="U2227" s="83">
        <f t="shared" si="2014"/>
        <v>0.033333333333333333</v>
      </c>
      <c r="V2227" s="83">
        <f t="shared" si="2014"/>
        <v>0.034482758620689655</v>
      </c>
      <c r="W2227" s="83">
        <f t="shared" si="2014"/>
        <v>0</v>
      </c>
      <c r="X2227" s="83">
        <f t="shared" si="2014"/>
        <v>0.029411764705882353</v>
      </c>
      <c r="Y2227" s="83">
        <f t="shared" si="2014"/>
        <v>0.027027027027027029</v>
      </c>
      <c r="Z2227" s="83">
        <f t="shared" si="2014"/>
        <v>0</v>
      </c>
      <c r="AA2227" s="83">
        <f t="shared" si="2014"/>
        <v>0</v>
      </c>
      <c r="AB2227" s="84">
        <f t="shared" si="2014"/>
        <v>0</v>
      </c>
      <c r="AC2227" s="902">
        <f>MAX(E98:AB98)</f>
        <v>7</v>
      </c>
      <c r="AD2227" s="117"/>
      <c r="AE2227" s="78"/>
      <c r="AF2227" s="79"/>
      <c r="AJ2227" s="9"/>
      <c r="AK2227" s="9"/>
      <c r="AL2227" s="9"/>
      <c r="AM2227" s="9"/>
    </row>
    <row r="2228">
      <c r="A2228" s="1017"/>
      <c r="B2228" s="1017"/>
      <c r="C2228" s="520" t="s">
        <v>37</v>
      </c>
      <c r="D2228" s="450"/>
      <c r="E2228" s="521">
        <f t="shared" ref="E2228:AB2228" si="2015">SQRT(E2224*E2224+E2225*E2225)/E2167/1.73</f>
        <v>1.5136331063053015</v>
      </c>
      <c r="F2228" s="461">
        <f t="shared" si="2015"/>
        <v>1.5121997416213004</v>
      </c>
      <c r="G2228" s="461">
        <f t="shared" si="2015"/>
        <v>1.1254248320602922</v>
      </c>
      <c r="H2228" s="461">
        <f t="shared" si="2015"/>
        <v>1.24975680441674</v>
      </c>
      <c r="I2228" s="461">
        <f t="shared" si="2015"/>
        <v>1.1808122862545611</v>
      </c>
      <c r="J2228" s="461">
        <f t="shared" si="2015"/>
        <v>1.3140456157453235</v>
      </c>
      <c r="K2228" s="461">
        <f t="shared" si="2015"/>
        <v>1.4496730544648353</v>
      </c>
      <c r="L2228" s="461">
        <f t="shared" si="2015"/>
        <v>1.9006197093185622</v>
      </c>
      <c r="M2228" s="461">
        <f t="shared" si="2015"/>
        <v>1.7899870594572498</v>
      </c>
      <c r="N2228" s="461">
        <f t="shared" si="2015"/>
        <v>2.1862629809364491</v>
      </c>
      <c r="O2228" s="461">
        <f t="shared" si="2015"/>
        <v>1.8567844472197967</v>
      </c>
      <c r="P2228" s="461">
        <f t="shared" si="2015"/>
        <v>2.1240700279337337</v>
      </c>
      <c r="Q2228" s="461">
        <f t="shared" si="2015"/>
        <v>1.9224033163021557</v>
      </c>
      <c r="R2228" s="461">
        <f t="shared" si="2015"/>
        <v>1.8567844472197967</v>
      </c>
      <c r="S2228" s="461">
        <f t="shared" si="2015"/>
        <v>1.8597371644988254</v>
      </c>
      <c r="T2228" s="461">
        <f t="shared" si="2015"/>
        <v>2.1220393682511962</v>
      </c>
      <c r="U2228" s="461">
        <f t="shared" si="2015"/>
        <v>1.9924216305295641</v>
      </c>
      <c r="V2228" s="461">
        <f t="shared" si="2015"/>
        <v>1.924241177981221</v>
      </c>
      <c r="W2228" s="461">
        <f t="shared" si="2015"/>
        <v>2.1862629809364491</v>
      </c>
      <c r="X2228" s="461">
        <f t="shared" si="2015"/>
        <v>2.2406470499408724</v>
      </c>
      <c r="Y2228" s="461">
        <f t="shared" si="2015"/>
        <v>2.4568527950865504</v>
      </c>
      <c r="Z2228" s="461">
        <f t="shared" si="2015"/>
        <v>3.0013339261894179</v>
      </c>
      <c r="AA2228" s="461">
        <f t="shared" si="2015"/>
        <v>2.0775739297981071</v>
      </c>
      <c r="AB2228" s="462">
        <f t="shared" si="2015"/>
        <v>1.9397885184586487</v>
      </c>
      <c r="AC2228" s="576">
        <f>AVERAGE(E2228:AB2228)</f>
        <v>1.8659731654552896</v>
      </c>
      <c r="AD2228" s="878" t="e">
        <f>(AC97-AC101)/AC97</f>
        <v>#DIV/0!</v>
      </c>
      <c r="AE2228" s="461"/>
      <c r="AF2228" s="462"/>
      <c r="AJ2228" s="64"/>
      <c r="AK2228" s="64"/>
      <c r="AL2228" s="9"/>
      <c r="AM2228" s="64"/>
    </row>
    <row r="2229">
      <c r="A2229" s="523"/>
      <c r="B2229" s="879" t="s">
        <v>63</v>
      </c>
      <c r="C2229" s="67" t="s">
        <v>18</v>
      </c>
      <c r="D2229" s="68" t="s">
        <v>29</v>
      </c>
      <c r="E2229" s="69">
        <v>0.76000000000000001</v>
      </c>
      <c r="F2229" s="70">
        <v>0.76000000000000001</v>
      </c>
      <c r="G2229" s="70">
        <v>0.76000000000000001</v>
      </c>
      <c r="H2229" s="70">
        <v>0.77000000000000002</v>
      </c>
      <c r="I2229" s="70">
        <v>0.76000000000000001</v>
      </c>
      <c r="J2229" s="70">
        <v>0.76000000000000001</v>
      </c>
      <c r="K2229" s="70">
        <v>0.77000000000000002</v>
      </c>
      <c r="L2229" s="70">
        <v>0.71999999999999997</v>
      </c>
      <c r="M2229" s="70">
        <v>0.68999999999999995</v>
      </c>
      <c r="N2229" s="70">
        <v>0.69999999999999996</v>
      </c>
      <c r="O2229" s="70">
        <v>0.65000000000000002</v>
      </c>
      <c r="P2229" s="70">
        <v>0.65000000000000002</v>
      </c>
      <c r="Q2229" s="70">
        <v>0.65000000000000002</v>
      </c>
      <c r="R2229" s="70">
        <v>0.65000000000000002</v>
      </c>
      <c r="S2229" s="70">
        <v>1.1000000000000001</v>
      </c>
      <c r="T2229" s="70">
        <v>1.22</v>
      </c>
      <c r="U2229" s="70">
        <v>1.24</v>
      </c>
      <c r="V2229" s="70">
        <v>1.24</v>
      </c>
      <c r="W2229" s="70">
        <v>1.3100000000000001</v>
      </c>
      <c r="X2229" s="70">
        <v>1.29</v>
      </c>
      <c r="Y2229" s="70">
        <v>0.75</v>
      </c>
      <c r="Z2229" s="70">
        <v>0.73999999999999999</v>
      </c>
      <c r="AA2229" s="70">
        <v>0.73999999999999999</v>
      </c>
      <c r="AB2229" s="71">
        <v>0.75</v>
      </c>
      <c r="AC2229" s="1409">
        <f t="shared" ref="AC2229:AC2230" si="2016">SUM(E2229:AB2229)</f>
        <v>20.429999999999996</v>
      </c>
      <c r="AD2229" s="421"/>
      <c r="AE2229" s="422">
        <v>1</v>
      </c>
      <c r="AF2229" s="423">
        <v>20</v>
      </c>
      <c r="AJ2229" s="81"/>
      <c r="AK2229" s="497"/>
      <c r="AL2229" s="81"/>
      <c r="AM2229" s="9"/>
    </row>
    <row r="2230">
      <c r="A2230" s="529"/>
      <c r="B2230" s="814" t="s">
        <v>41</v>
      </c>
      <c r="C2230" s="127" t="s">
        <v>18</v>
      </c>
      <c r="D2230" s="94" t="s">
        <v>29</v>
      </c>
      <c r="E2230" s="95">
        <v>0</v>
      </c>
      <c r="F2230" s="96">
        <v>0</v>
      </c>
      <c r="G2230" s="96">
        <v>0</v>
      </c>
      <c r="H2230" s="96">
        <v>0</v>
      </c>
      <c r="I2230" s="96">
        <v>0</v>
      </c>
      <c r="J2230" s="96">
        <v>0</v>
      </c>
      <c r="K2230" s="96">
        <v>0</v>
      </c>
      <c r="L2230" s="96">
        <v>0</v>
      </c>
      <c r="M2230" s="96">
        <v>0</v>
      </c>
      <c r="N2230" s="96">
        <v>0</v>
      </c>
      <c r="O2230" s="96">
        <v>0</v>
      </c>
      <c r="P2230" s="96">
        <v>0</v>
      </c>
      <c r="Q2230" s="96">
        <v>0</v>
      </c>
      <c r="R2230" s="96">
        <v>0</v>
      </c>
      <c r="S2230" s="96">
        <v>0</v>
      </c>
      <c r="T2230" s="96">
        <v>0</v>
      </c>
      <c r="U2230" s="96">
        <v>0</v>
      </c>
      <c r="V2230" s="96">
        <v>0</v>
      </c>
      <c r="W2230" s="96">
        <v>0</v>
      </c>
      <c r="X2230" s="96">
        <v>0</v>
      </c>
      <c r="Y2230" s="96">
        <v>0</v>
      </c>
      <c r="Z2230" s="96">
        <v>0</v>
      </c>
      <c r="AA2230" s="96">
        <v>0</v>
      </c>
      <c r="AB2230" s="97">
        <v>0</v>
      </c>
      <c r="AC2230" s="740">
        <f t="shared" si="2016"/>
        <v>0</v>
      </c>
      <c r="AD2230" s="421"/>
      <c r="AE2230" s="422">
        <v>1</v>
      </c>
      <c r="AF2230" s="423">
        <v>20</v>
      </c>
      <c r="AJ2230" s="81"/>
      <c r="AK2230" s="497"/>
      <c r="AL2230" s="81"/>
      <c r="AM2230" s="9"/>
    </row>
    <row r="2231" ht="15.75" customHeight="1">
      <c r="A2231" s="219" t="s">
        <v>42</v>
      </c>
      <c r="B2231" s="220"/>
      <c r="C2231" s="221" t="s">
        <v>18</v>
      </c>
      <c r="D2231" s="222"/>
      <c r="E2231" s="223">
        <f t="shared" ref="E2231:E2232" si="2017">SUM(E2174,E2179,E2184,E2189,E2194,E2199,E2204,E2209,E2214,E2219,E2224)</f>
        <v>2614.4000000000001</v>
      </c>
      <c r="F2231" s="431">
        <f t="shared" ref="F2231:F2232" si="2018">SUM(F2174,F2179,F2184,F2189,F2194,F2199,F2204,F2209,F2214,F2219,F2224)</f>
        <v>2360.5</v>
      </c>
      <c r="G2231" s="431">
        <f t="shared" ref="G2231:G2232" si="2019">SUM(G2174,G2179,G2184,G2189,G2194,G2199,G2204,G2209,G2214,G2219,G2224)</f>
        <v>2227.5999999999999</v>
      </c>
      <c r="H2231" s="431">
        <f t="shared" ref="H2231:H2232" si="2020">SUM(H2174,H2179,H2184,H2189,H2194,H2199,H2204,H2209,H2214,H2219,H2224)</f>
        <v>2192.1000000000004</v>
      </c>
      <c r="I2231" s="431">
        <f t="shared" ref="I2231:I2232" si="2021">SUM(I2174,I2179,I2184,I2189,I2194,I2199,I2204,I2209,I2214,I2219,I2224)</f>
        <v>2295.5999999999999</v>
      </c>
      <c r="J2231" s="431">
        <f t="shared" ref="J2231:J2232" si="2022">SUM(J2174,J2179,J2184,J2189,J2194,J2199,J2204,J2209,J2214,J2219,J2224)</f>
        <v>2676.3000000000006</v>
      </c>
      <c r="K2231" s="431">
        <f t="shared" ref="K2231:K2232" si="2023">SUM(K2174,K2179,K2184,K2189,K2194,K2199,K2204,K2209,K2214,K2219,K2224)</f>
        <v>3221.7999999999993</v>
      </c>
      <c r="L2231" s="431">
        <f t="shared" ref="L2231:L2232" si="2024">SUM(L2174,L2179,L2184,L2189,L2194,L2199,L2204,L2209,L2214,L2219,L2224)</f>
        <v>3542</v>
      </c>
      <c r="M2231" s="431">
        <f t="shared" ref="M2231:M2232" si="2025">SUM(M2174,M2179,M2184,M2189,M2194,M2199,M2204,M2209,M2214,M2219,M2224)</f>
        <v>3963.0999999999999</v>
      </c>
      <c r="N2231" s="431">
        <f t="shared" ref="N2231:N2232" si="2026">SUM(N2174,N2179,N2184,N2189,N2194,N2199,N2204,N2209,N2214,N2219,N2224)</f>
        <v>4133.1000000000004</v>
      </c>
      <c r="O2231" s="431">
        <f t="shared" ref="O2231:O2232" si="2027">SUM(O2174,O2179,O2184,O2189,O2194,O2199,O2204,O2209,O2214,O2219,O2224)</f>
        <v>4031.7999999999997</v>
      </c>
      <c r="P2231" s="431">
        <f t="shared" ref="P2231:P2232" si="2028">SUM(P2174,P2179,P2184,P2189,P2194,P2199,P2204,P2209,P2214,P2219,P2224)</f>
        <v>4041.0999999999999</v>
      </c>
      <c r="Q2231" s="431">
        <f t="shared" ref="Q2231:Q2232" si="2029">SUM(Q2174,Q2179,Q2184,Q2189,Q2194,Q2199,Q2204,Q2209,Q2214,Q2219,Q2224)</f>
        <v>3940.4000000000005</v>
      </c>
      <c r="R2231" s="431">
        <f t="shared" ref="R2231:R2232" si="2030">SUM(R2174,R2179,R2184,R2189,R2194,R2199,R2204,R2209,R2214,R2219,R2224)</f>
        <v>4113.6000000000004</v>
      </c>
      <c r="S2231" s="431">
        <f t="shared" ref="S2231:S2232" si="2031">SUM(S2174,S2179,S2184,S2189,S2194,S2199,S2204,S2209,S2214,S2219,S2224)</f>
        <v>3687.2999999999997</v>
      </c>
      <c r="T2231" s="431">
        <f t="shared" ref="T2231:T2232" si="2032">SUM(T2174,T2179,T2184,T2189,T2194,T2199,T2204,T2209,T2214,T2219,T2224)</f>
        <v>3786.2000000000003</v>
      </c>
      <c r="U2231" s="431">
        <f t="shared" ref="U2231:U2232" si="2033">SUM(U2174,U2179,U2184,U2189,U2194,U2199,U2204,U2209,U2214,U2219,U2224)</f>
        <v>3822</v>
      </c>
      <c r="V2231" s="431">
        <f t="shared" ref="V2231:V2232" si="2034">SUM(V2174,V2179,V2184,V2189,V2194,V2199,V2204,V2209,V2214,V2219,V2224)</f>
        <v>3810.2000000000007</v>
      </c>
      <c r="W2231" s="431">
        <f t="shared" ref="W2231:W2232" si="2035">SUM(W2174,W2179,W2184,W2189,W2194,W2199,W2204,W2209,W2214,W2219,W2224)</f>
        <v>3848.9999999999995</v>
      </c>
      <c r="X2231" s="431">
        <f t="shared" ref="X2231:X2232" si="2036">SUM(X2174,X2179,X2184,X2189,X2194,X2199,X2204,X2209,X2214,X2219,X2224)</f>
        <v>3984.9000000000005</v>
      </c>
      <c r="Y2231" s="431">
        <f t="shared" ref="Y2231:Y2232" si="2037">SUM(Y2174,Y2179,Y2184,Y2189,Y2194,Y2199,Y2204,Y2209,Y2214,Y2219,Y2224)</f>
        <v>3971.2000000000003</v>
      </c>
      <c r="Z2231" s="431">
        <f t="shared" ref="Z2231:Z2232" si="2038">SUM(Z2174,Z2179,Z2184,Z2189,Z2194,Z2199,Z2204,Z2209,Z2214,Z2219,Z2224)</f>
        <v>3931.5</v>
      </c>
      <c r="AA2231" s="431">
        <f t="shared" ref="AA2231:AA2232" si="2039">SUM(AA2174,AA2179,AA2184,AA2189,AA2194,AA2199,AA2204,AA2209,AA2214,AA2219,AA2224)</f>
        <v>3533.0999999999999</v>
      </c>
      <c r="AB2231" s="432">
        <f t="shared" ref="AB2231:AB2232" si="2040">SUM(AB2174,AB2179,AB2184,AB2189,AB2194,AB2199,AB2204,AB2209,AB2214,AB2219,AB2224)</f>
        <v>3161.5999999999999</v>
      </c>
      <c r="AC2231" s="308">
        <f t="shared" ref="AC2231:AC2232" si="2041">SUM(AC2174,AC2179,AC2184,AC2189,AC2194,AC2199,AC2204,AC2209,AC2214,AC2219,AC2224)</f>
        <v>82890.399999999994</v>
      </c>
      <c r="AD2231" s="9"/>
      <c r="AE2231" s="9"/>
      <c r="AF2231" s="9"/>
      <c r="AG2231" s="9"/>
    </row>
    <row r="2232">
      <c r="A2232" s="225"/>
      <c r="B2232" s="226"/>
      <c r="C2232" s="127" t="s">
        <v>20</v>
      </c>
      <c r="D2232" s="94"/>
      <c r="E2232" s="223">
        <f t="shared" si="2017"/>
        <v>1561.2</v>
      </c>
      <c r="F2232" s="431">
        <f t="shared" si="2018"/>
        <v>1560.2</v>
      </c>
      <c r="G2232" s="431">
        <f t="shared" si="2019"/>
        <v>1661.8</v>
      </c>
      <c r="H2232" s="431">
        <f t="shared" si="2020"/>
        <v>1628.4000000000001</v>
      </c>
      <c r="I2232" s="431">
        <f t="shared" si="2021"/>
        <v>1550.5</v>
      </c>
      <c r="J2232" s="431">
        <f t="shared" si="2022"/>
        <v>1613.5999999999999</v>
      </c>
      <c r="K2232" s="431">
        <f t="shared" si="2023"/>
        <v>1649.0000000000005</v>
      </c>
      <c r="L2232" s="431">
        <f t="shared" si="2024"/>
        <v>1703.3000000000002</v>
      </c>
      <c r="M2232" s="431">
        <f t="shared" si="2025"/>
        <v>1811</v>
      </c>
      <c r="N2232" s="431">
        <f t="shared" si="2026"/>
        <v>1829.8000000000002</v>
      </c>
      <c r="O2232" s="431">
        <f t="shared" si="2027"/>
        <v>1831.8</v>
      </c>
      <c r="P2232" s="431">
        <f t="shared" si="2028"/>
        <v>1860.4000000000001</v>
      </c>
      <c r="Q2232" s="431">
        <f t="shared" si="2029"/>
        <v>1813.7</v>
      </c>
      <c r="R2232" s="431">
        <f t="shared" si="2030"/>
        <v>1891.2</v>
      </c>
      <c r="S2232" s="431">
        <f t="shared" si="2031"/>
        <v>1774</v>
      </c>
      <c r="T2232" s="431">
        <f t="shared" si="2032"/>
        <v>1809.2</v>
      </c>
      <c r="U2232" s="431">
        <f t="shared" si="2033"/>
        <v>1948.9000000000001</v>
      </c>
      <c r="V2232" s="431">
        <f t="shared" si="2034"/>
        <v>1969.7</v>
      </c>
      <c r="W2232" s="431">
        <f t="shared" si="2035"/>
        <v>1892.8000000000002</v>
      </c>
      <c r="X2232" s="431">
        <f t="shared" si="2036"/>
        <v>1879.4000000000001</v>
      </c>
      <c r="Y2232" s="431">
        <f t="shared" si="2037"/>
        <v>1769.4999999999998</v>
      </c>
      <c r="Z2232" s="431">
        <f t="shared" si="2038"/>
        <v>1645.2</v>
      </c>
      <c r="AA2232" s="431">
        <f t="shared" si="2039"/>
        <v>1561.7000000000003</v>
      </c>
      <c r="AB2232" s="432">
        <f t="shared" si="2040"/>
        <v>1513.4000000000001</v>
      </c>
      <c r="AC2232" s="308">
        <f t="shared" si="2041"/>
        <v>41729.700000000004</v>
      </c>
      <c r="AD2232" s="9"/>
      <c r="AE2232" s="9"/>
      <c r="AF2232" s="9"/>
      <c r="AG2232" s="9"/>
    </row>
    <row r="2233" ht="15.75" customHeight="1">
      <c r="A2233" s="1357" t="s">
        <v>500</v>
      </c>
      <c r="B2233" s="1358"/>
      <c r="C2233" s="67" t="s">
        <v>18</v>
      </c>
      <c r="D2233" s="68"/>
      <c r="E2233" s="231">
        <f t="shared" ref="E2233:E2234" si="2042">100-(E2231/(E2152+E2157))*100</f>
        <v>-0.076557954371466508</v>
      </c>
      <c r="F2233" s="232">
        <f t="shared" ref="F2233:F2234" si="2043">100-(F2231/(F2152+F2157))*100</f>
        <v>-0.15699253224710219</v>
      </c>
      <c r="G2233" s="232">
        <f t="shared" ref="G2233:G2234" si="2044">100-(G2231/(G2152+G2157))*100</f>
        <v>-0.071877807726863807</v>
      </c>
      <c r="H2233" s="232">
        <f t="shared" ref="H2233:H2234" si="2045">100-(H2231/(H2152+H2157))*100</f>
        <v>-0.20570488206254822</v>
      </c>
      <c r="I2233" s="232">
        <f t="shared" ref="I2233:I2234" si="2046">100-(I2231/(I2152+I2157))*100</f>
        <v>-0.31463030938645886</v>
      </c>
      <c r="J2233" s="232">
        <f t="shared" ref="J2233:J2234" si="2047">100-(J2231/(J2152+J2157))*100</f>
        <v>-0.37128712871287917</v>
      </c>
      <c r="K2233" s="232">
        <f t="shared" ref="K2233:K2234" si="2048">100-(K2231/(K2152+K2157))*100</f>
        <v>-0.36760124610589173</v>
      </c>
      <c r="L2233" s="232">
        <f t="shared" ref="L2233:L2234" si="2049">100-(L2231/(L2152+L2157))*100</f>
        <v>-0.46516904923986147</v>
      </c>
      <c r="M2233" s="232">
        <f t="shared" ref="M2233:M2234" si="2050">100-(M2231/(M2152+M2157))*100</f>
        <v>-0.32148643175374048</v>
      </c>
      <c r="N2233" s="232">
        <f t="shared" ref="N2233:N2234" si="2051">100-(N2231/(N2152+N2157))*100</f>
        <v>-0.47403733955660243</v>
      </c>
      <c r="O2233" s="232">
        <f t="shared" ref="O2233:O2234" si="2052">100-(O2231/(O2152+O2157))*100</f>
        <v>-0.41342896991432099</v>
      </c>
      <c r="P2233" s="232">
        <f t="shared" ref="P2233:P2234" si="2053">100-(P2231/(P2152+P2157))*100</f>
        <v>-0.40498906777975208</v>
      </c>
      <c r="Q2233" s="232">
        <f t="shared" ref="Q2233:Q2234" si="2054">100-(Q2231/(Q2152+Q2157))*100</f>
        <v>-0.44865912103600181</v>
      </c>
      <c r="R2233" s="232">
        <f t="shared" ref="R2233:R2234" si="2055">100-(R2231/(R2152+R2157))*100</f>
        <v>-0.43949604453561619</v>
      </c>
      <c r="S2233" s="232">
        <f t="shared" ref="S2233:S2234" si="2056">100-(S2231/(S2152+S2157))*100</f>
        <v>-0.54810209424083212</v>
      </c>
      <c r="T2233" s="232">
        <f t="shared" ref="T2233:T2234" si="2057">100-(T2231/(T2152+T2157))*100</f>
        <v>-0.5150260167781795</v>
      </c>
      <c r="U2233" s="232">
        <f t="shared" ref="U2233:U2234" si="2058">100-(U2231/(U2152+U2157))*100</f>
        <v>-0.37819098644816052</v>
      </c>
      <c r="V2233" s="232">
        <f t="shared" ref="V2233:V2234" si="2059">100-(V2231/(V2152+V2157))*100</f>
        <v>-0.35292878213233791</v>
      </c>
      <c r="W2233" s="232">
        <f t="shared" ref="W2233:W2234" si="2060">100-(W2231/(W2152+W2157))*100</f>
        <v>-0.23437499999998579</v>
      </c>
      <c r="X2233" s="232">
        <f t="shared" ref="X2233:X2234" si="2061">100-(X2231/(X2152+X2157))*100</f>
        <v>-0.23392695442197464</v>
      </c>
      <c r="Y2233" s="232">
        <f t="shared" ref="Y2233:Y2234" si="2062">100-(Y2231/(Y2152+Y2157))*100</f>
        <v>-0.19174487839339349</v>
      </c>
      <c r="Z2233" s="232">
        <f t="shared" ref="Z2233:Z2234" si="2063">100-(Z2231/(Z2152+Z2157))*100</f>
        <v>-0.28313437404348463</v>
      </c>
      <c r="AA2233" s="232">
        <f t="shared" ref="AA2233:AA2234" si="2064">100-(AA2231/(AA2152+AA2157))*100</f>
        <v>-0.21272974812798395</v>
      </c>
      <c r="AB2233" s="340">
        <f t="shared" ref="AB2233:AB2234" si="2065">100-(AB2231/(AB2152+AB2157))*100</f>
        <v>-0.21554456700899038</v>
      </c>
      <c r="AC2233" s="341">
        <f t="shared" ref="AC2233:AC2234" si="2066">100-(AC2231/(AC2152+AC2157))*100</f>
        <v>-0.33456799089741196</v>
      </c>
      <c r="AD2233" s="9"/>
      <c r="AE2233" s="9"/>
      <c r="AF2233" s="9"/>
      <c r="AG2233" s="9"/>
    </row>
    <row r="2234">
      <c r="A2234" s="225"/>
      <c r="B2234" s="226"/>
      <c r="C2234" s="127" t="s">
        <v>20</v>
      </c>
      <c r="D2234" s="94"/>
      <c r="E2234" s="691">
        <f t="shared" si="2042"/>
        <v>-1.640625</v>
      </c>
      <c r="F2234" s="499">
        <f t="shared" si="2043"/>
        <v>-1.7344809598330642</v>
      </c>
      <c r="G2234" s="499">
        <f t="shared" si="2044"/>
        <v>-1.8259803921568647</v>
      </c>
      <c r="H2234" s="499">
        <f t="shared" si="2045"/>
        <v>-1.8004501125281251</v>
      </c>
      <c r="I2234" s="499">
        <f t="shared" si="2046"/>
        <v>-1.5788784067086112</v>
      </c>
      <c r="J2234" s="499">
        <f t="shared" si="2047"/>
        <v>-1.4842767295597525</v>
      </c>
      <c r="K2234" s="499">
        <f t="shared" si="2048"/>
        <v>-1.4145141451414815</v>
      </c>
      <c r="L2234" s="499">
        <f t="shared" si="2049"/>
        <v>-1.0980531813865326</v>
      </c>
      <c r="M2234" s="499">
        <f t="shared" si="2050"/>
        <v>-1.1505808757819409</v>
      </c>
      <c r="N2234" s="499">
        <f t="shared" si="2051"/>
        <v>-0.9155084932715738</v>
      </c>
      <c r="O2234" s="499">
        <f t="shared" si="2052"/>
        <v>-1.0927152317880626</v>
      </c>
      <c r="P2234" s="499">
        <f t="shared" si="2053"/>
        <v>-1.1306805827353799</v>
      </c>
      <c r="Q2234" s="499">
        <f t="shared" si="2054"/>
        <v>-1.1657742079428886</v>
      </c>
      <c r="R2234" s="499">
        <f t="shared" si="2055"/>
        <v>-0.96092248558616689</v>
      </c>
      <c r="S2234" s="499">
        <f t="shared" si="2056"/>
        <v>-2.0243846330802739</v>
      </c>
      <c r="T2234" s="499">
        <f t="shared" si="2057"/>
        <v>-1.0500446827524428</v>
      </c>
      <c r="U2234" s="499">
        <f t="shared" si="2058"/>
        <v>-0.93743525999585131</v>
      </c>
      <c r="V2234" s="499">
        <f t="shared" si="2059"/>
        <v>-1.0102564102564031</v>
      </c>
      <c r="W2234" s="499">
        <f t="shared" si="2060"/>
        <v>-0.91703988057156494</v>
      </c>
      <c r="X2234" s="499">
        <f t="shared" si="2061"/>
        <v>-0.91280068728522679</v>
      </c>
      <c r="Y2234" s="499">
        <f t="shared" si="2062"/>
        <v>-0.99885844748857266</v>
      </c>
      <c r="Z2234" s="499">
        <f t="shared" si="2063"/>
        <v>-1.3303769401330499</v>
      </c>
      <c r="AA2234" s="499">
        <f t="shared" si="2064"/>
        <v>-1.4354377760457595</v>
      </c>
      <c r="AB2234" s="500">
        <f t="shared" si="2065"/>
        <v>-1.7069892473118244</v>
      </c>
      <c r="AC2234" s="692">
        <f t="shared" si="2066"/>
        <v>-1.28371293761289</v>
      </c>
      <c r="AD2234" s="9"/>
      <c r="AE2234" s="9"/>
      <c r="AF2234" s="9"/>
      <c r="AG2234" s="30"/>
    </row>
    <row r="2235">
      <c r="A2235" s="435"/>
      <c r="B2235" s="436"/>
      <c r="C2235" s="437"/>
      <c r="D2235" s="245" t="s">
        <v>46</v>
      </c>
      <c r="E2235" s="246">
        <f t="shared" ref="E2235:AC2235" si="2067">(E2154+E2159-E2176-E2181-E2186-E2191-E2196-E2201-E2206-E2211-E2216-E2221-E2226)/(E2154+E2159)</f>
        <v>-0.0016260162601625446</v>
      </c>
      <c r="F2235" s="246">
        <f t="shared" si="2067"/>
        <v>-0.026403326403326318</v>
      </c>
      <c r="G2235" s="246">
        <f t="shared" si="2067"/>
        <v>-0.022499999999999964</v>
      </c>
      <c r="H2235" s="246">
        <f t="shared" si="2067"/>
        <v>-0.0096436058700211068</v>
      </c>
      <c r="I2235" s="246">
        <f t="shared" si="2067"/>
        <v>-0.011155115511551234</v>
      </c>
      <c r="J2235" s="246">
        <f t="shared" si="2067"/>
        <v>-0.006256921373200418</v>
      </c>
      <c r="K2235" s="246">
        <f t="shared" si="2067"/>
        <v>-0.0043563387175724099</v>
      </c>
      <c r="L2235" s="246">
        <f t="shared" si="2067"/>
        <v>-0.0029247910863508383</v>
      </c>
      <c r="M2235" s="246">
        <f t="shared" si="2067"/>
        <v>0.0012510088781276746</v>
      </c>
      <c r="N2235" s="246">
        <f t="shared" si="2067"/>
        <v>-0.0024273948851323396</v>
      </c>
      <c r="O2235" s="246">
        <f t="shared" si="2067"/>
        <v>0.0013104013104012244</v>
      </c>
      <c r="P2235" s="246">
        <f t="shared" si="2067"/>
        <v>0.0021285653469561216</v>
      </c>
      <c r="Q2235" s="246">
        <f t="shared" si="2067"/>
        <v>-0.0016977225672878881</v>
      </c>
      <c r="R2235" s="246">
        <f t="shared" si="2067"/>
        <v>-0.0065270935960590392</v>
      </c>
      <c r="S2235" s="246">
        <f t="shared" si="2067"/>
        <v>-0.021293673276676247</v>
      </c>
      <c r="T2235" s="246">
        <f t="shared" si="2067"/>
        <v>-0.00088719898605836534</v>
      </c>
      <c r="U2235" s="246">
        <f t="shared" si="2067"/>
        <v>-0.00036630036630029344</v>
      </c>
      <c r="V2235" s="246">
        <f t="shared" si="2067"/>
        <v>-0.0026548672566372692</v>
      </c>
      <c r="W2235" s="246">
        <f t="shared" si="2067"/>
        <v>-0.0016302016302016716</v>
      </c>
      <c r="X2235" s="246">
        <f t="shared" si="2067"/>
        <v>-0.0026888604353392889</v>
      </c>
      <c r="Y2235" s="246">
        <f t="shared" si="2067"/>
        <v>-0.0012168622338114222</v>
      </c>
      <c r="Z2235" s="246">
        <f t="shared" si="2067"/>
        <v>0.00063148398737029085</v>
      </c>
      <c r="AA2235" s="246">
        <f t="shared" si="2067"/>
        <v>-0.01137193531559736</v>
      </c>
      <c r="AB2235" s="247">
        <f t="shared" si="2067"/>
        <v>-0.006292517006802778</v>
      </c>
      <c r="AC2235" s="248">
        <f t="shared" si="2067"/>
        <v>-0.0048881923934664343</v>
      </c>
      <c r="AD2235" s="9"/>
      <c r="AE2235" s="30"/>
      <c r="AF2235" s="9"/>
      <c r="AG2235" s="30"/>
    </row>
    <row r="2236" ht="15.75" customHeight="1">
      <c r="A2236" s="438"/>
      <c r="B2236" s="439"/>
      <c r="C2236" s="440"/>
      <c r="D2236" s="252" t="s">
        <v>47</v>
      </c>
      <c r="E2236" s="253">
        <f t="shared" ref="E2236:AC2236" si="2068">(E2156+E2161-E2178-E2183-E2188-E2193-E2198-E2203-E2208-E2213-E2218-E2223-E2228)/(E2156+E2161)</f>
        <v>-0.015461384791847122</v>
      </c>
      <c r="F2236" s="253">
        <f t="shared" si="2068"/>
        <v>-0.017465875329016414</v>
      </c>
      <c r="G2236" s="253">
        <f t="shared" si="2068"/>
        <v>-0.017135926800459351</v>
      </c>
      <c r="H2236" s="253">
        <f t="shared" si="2068"/>
        <v>-0.018089264914913857</v>
      </c>
      <c r="I2236" s="253">
        <f t="shared" si="2068"/>
        <v>-0.015694633538339102</v>
      </c>
      <c r="J2236" s="253">
        <f t="shared" si="2068"/>
        <v>-0.01319188889902569</v>
      </c>
      <c r="K2236" s="253">
        <f t="shared" si="2068"/>
        <v>-0.013108561580108624</v>
      </c>
      <c r="L2236" s="253">
        <f t="shared" si="2068"/>
        <v>-0.012055038652596136</v>
      </c>
      <c r="M2236" s="253">
        <f t="shared" si="2068"/>
        <v>-0.0089905063614891395</v>
      </c>
      <c r="N2236" s="253">
        <f t="shared" si="2068"/>
        <v>-0.010372469350986008</v>
      </c>
      <c r="O2236" s="253">
        <f t="shared" si="2068"/>
        <v>-0.0097688807907044296</v>
      </c>
      <c r="P2236" s="253">
        <f t="shared" si="2068"/>
        <v>-0.01017243755191098</v>
      </c>
      <c r="Q2236" s="253">
        <f t="shared" si="2068"/>
        <v>-0.0096152852198020996</v>
      </c>
      <c r="R2236" s="253">
        <f t="shared" si="2068"/>
        <v>-0.0091673747421151149</v>
      </c>
      <c r="S2236" s="253">
        <f t="shared" si="2068"/>
        <v>-0.013261474479614456</v>
      </c>
      <c r="T2236" s="253">
        <f t="shared" si="2068"/>
        <v>-0.011493736930299472</v>
      </c>
      <c r="U2236" s="253">
        <f t="shared" si="2068"/>
        <v>-0.010484554080373855</v>
      </c>
      <c r="V2236" s="253">
        <f t="shared" si="2068"/>
        <v>-0.010995706046941143</v>
      </c>
      <c r="W2236" s="253">
        <f t="shared" si="2068"/>
        <v>-0.010263955529320135</v>
      </c>
      <c r="X2236" s="253">
        <f t="shared" si="2068"/>
        <v>-0.010919662667232169</v>
      </c>
      <c r="Y2236" s="253">
        <f t="shared" si="2068"/>
        <v>-0.010160958329821558</v>
      </c>
      <c r="Z2236" s="253">
        <f t="shared" si="2068"/>
        <v>-0.011646862037922597</v>
      </c>
      <c r="AA2236" s="253">
        <f t="shared" si="2068"/>
        <v>-0.011867996496921744</v>
      </c>
      <c r="AB2236" s="254">
        <f t="shared" si="2068"/>
        <v>-0.014325366611048638</v>
      </c>
      <c r="AC2236" s="255">
        <f t="shared" si="2068"/>
        <v>-0.011902788469678426</v>
      </c>
      <c r="AD2236" s="9"/>
      <c r="AE2236" s="30"/>
      <c r="AF2236" s="9"/>
    </row>
    <row r="2237" ht="36" customHeight="1">
      <c r="D2237" s="18"/>
      <c r="E2237" s="18"/>
      <c r="F2237" s="18"/>
      <c r="G2237" s="18"/>
      <c r="H2237" s="18"/>
      <c r="I2237" s="18"/>
      <c r="J2237" s="18"/>
      <c r="K2237" s="18"/>
      <c r="L2237" s="18"/>
      <c r="M2237" s="18"/>
      <c r="N2237" s="18"/>
      <c r="O2237" s="18"/>
      <c r="P2237" s="18"/>
      <c r="Q2237" s="18"/>
      <c r="R2237" s="18"/>
      <c r="S2237" s="18"/>
      <c r="T2237" s="18"/>
      <c r="U2237" s="18"/>
      <c r="V2237" s="18"/>
      <c r="W2237" s="18"/>
      <c r="X2237" s="18"/>
      <c r="Y2237" s="18"/>
      <c r="Z2237" s="18"/>
      <c r="AA2237" s="18"/>
      <c r="AB2237" s="18"/>
      <c r="AC2237" s="18"/>
      <c r="AG2237" s="9"/>
    </row>
    <row r="2238">
      <c r="A2238" s="48" t="s">
        <v>501</v>
      </c>
      <c r="B2238" s="49"/>
      <c r="C2238" s="474"/>
      <c r="D2238" s="475">
        <v>0</v>
      </c>
      <c r="E2238" s="476">
        <v>1</v>
      </c>
      <c r="F2238" s="477">
        <v>2</v>
      </c>
      <c r="G2238" s="477">
        <v>3</v>
      </c>
      <c r="H2238" s="477">
        <v>4</v>
      </c>
      <c r="I2238" s="477">
        <v>5</v>
      </c>
      <c r="J2238" s="477">
        <v>6</v>
      </c>
      <c r="K2238" s="477">
        <v>7</v>
      </c>
      <c r="L2238" s="477">
        <v>8</v>
      </c>
      <c r="M2238" s="477">
        <v>9</v>
      </c>
      <c r="N2238" s="477">
        <v>10</v>
      </c>
      <c r="O2238" s="477">
        <v>11</v>
      </c>
      <c r="P2238" s="477">
        <v>12</v>
      </c>
      <c r="Q2238" s="477">
        <v>13</v>
      </c>
      <c r="R2238" s="477">
        <v>14</v>
      </c>
      <c r="S2238" s="477">
        <v>15</v>
      </c>
      <c r="T2238" s="477">
        <v>16</v>
      </c>
      <c r="U2238" s="477">
        <v>17</v>
      </c>
      <c r="V2238" s="477">
        <v>18</v>
      </c>
      <c r="W2238" s="477">
        <v>19</v>
      </c>
      <c r="X2238" s="477">
        <v>20</v>
      </c>
      <c r="Y2238" s="477">
        <v>21</v>
      </c>
      <c r="Z2238" s="477">
        <v>22</v>
      </c>
      <c r="AA2238" s="477">
        <v>23</v>
      </c>
      <c r="AB2238" s="474">
        <v>24</v>
      </c>
      <c r="AC2238" s="819"/>
      <c r="AD2238" s="9"/>
      <c r="AE2238" s="9"/>
      <c r="AF2238" s="9"/>
      <c r="AG2238" s="64"/>
    </row>
    <row r="2239">
      <c r="A2239" s="694" t="s">
        <v>49</v>
      </c>
      <c r="B2239" s="444"/>
      <c r="C2239" s="820" t="s">
        <v>217</v>
      </c>
      <c r="D2239" s="480" t="s">
        <v>22</v>
      </c>
      <c r="E2239" s="443">
        <v>8</v>
      </c>
      <c r="F2239" s="444">
        <v>7</v>
      </c>
      <c r="G2239" s="444">
        <v>7</v>
      </c>
      <c r="H2239" s="444">
        <v>6</v>
      </c>
      <c r="I2239" s="444">
        <v>6</v>
      </c>
      <c r="J2239" s="444">
        <v>6</v>
      </c>
      <c r="K2239" s="444">
        <v>6</v>
      </c>
      <c r="L2239" s="444">
        <v>6</v>
      </c>
      <c r="M2239" s="444">
        <v>7</v>
      </c>
      <c r="N2239" s="444">
        <v>7</v>
      </c>
      <c r="O2239" s="444">
        <v>6</v>
      </c>
      <c r="P2239" s="444">
        <v>6</v>
      </c>
      <c r="Q2239" s="444">
        <v>7</v>
      </c>
      <c r="R2239" s="444">
        <v>8</v>
      </c>
      <c r="S2239" s="444">
        <v>8</v>
      </c>
      <c r="T2239" s="444">
        <v>8</v>
      </c>
      <c r="U2239" s="444">
        <v>6</v>
      </c>
      <c r="V2239" s="444">
        <v>5</v>
      </c>
      <c r="W2239" s="444">
        <v>5</v>
      </c>
      <c r="X2239" s="444">
        <v>5</v>
      </c>
      <c r="Y2239" s="444">
        <v>5</v>
      </c>
      <c r="Z2239" s="444">
        <v>5</v>
      </c>
      <c r="AA2239" s="444">
        <v>5</v>
      </c>
      <c r="AB2239" s="481">
        <v>5</v>
      </c>
      <c r="AC2239" s="696"/>
      <c r="AD2239" s="64"/>
      <c r="AE2239" s="64"/>
      <c r="AF2239" s="64"/>
      <c r="AG2239" s="64"/>
    </row>
    <row r="2240">
      <c r="A2240" s="1156" t="s">
        <v>14</v>
      </c>
      <c r="B2240" s="484"/>
      <c r="C2240" s="1157"/>
      <c r="D2240" s="486" t="s">
        <v>22</v>
      </c>
      <c r="E2240" s="1469">
        <v>9</v>
      </c>
      <c r="F2240" s="484">
        <v>8</v>
      </c>
      <c r="G2240" s="484">
        <v>7</v>
      </c>
      <c r="H2240" s="484">
        <v>7</v>
      </c>
      <c r="I2240" s="484">
        <v>7</v>
      </c>
      <c r="J2240" s="484">
        <v>7</v>
      </c>
      <c r="K2240" s="484">
        <v>7</v>
      </c>
      <c r="L2240" s="484">
        <v>7</v>
      </c>
      <c r="M2240" s="484">
        <v>7</v>
      </c>
      <c r="N2240" s="484">
        <v>7</v>
      </c>
      <c r="O2240" s="484">
        <v>7</v>
      </c>
      <c r="P2240" s="484">
        <v>7</v>
      </c>
      <c r="Q2240" s="484">
        <v>7</v>
      </c>
      <c r="R2240" s="484">
        <v>7</v>
      </c>
      <c r="S2240" s="484">
        <v>7</v>
      </c>
      <c r="T2240" s="484">
        <v>7</v>
      </c>
      <c r="U2240" s="484">
        <v>7</v>
      </c>
      <c r="V2240" s="484">
        <v>6</v>
      </c>
      <c r="W2240" s="484">
        <v>6</v>
      </c>
      <c r="X2240" s="484">
        <v>6</v>
      </c>
      <c r="Y2240" s="484">
        <v>6</v>
      </c>
      <c r="Z2240" s="484">
        <v>6</v>
      </c>
      <c r="AA2240" s="484">
        <v>6</v>
      </c>
      <c r="AB2240" s="487">
        <v>6</v>
      </c>
      <c r="AC2240" s="930"/>
      <c r="AD2240" s="64"/>
      <c r="AE2240" s="64"/>
      <c r="AF2240" s="64"/>
      <c r="AG2240" s="64"/>
    </row>
    <row r="2241">
      <c r="A2241" s="697" t="s">
        <v>94</v>
      </c>
      <c r="B2241" s="490"/>
      <c r="C2241" s="251"/>
      <c r="D2241" s="252" t="s">
        <v>22</v>
      </c>
      <c r="E2241" s="825">
        <v>14</v>
      </c>
      <c r="F2241" s="490">
        <v>14</v>
      </c>
      <c r="G2241" s="490">
        <v>14</v>
      </c>
      <c r="H2241" s="490">
        <v>15</v>
      </c>
      <c r="I2241" s="490">
        <v>15</v>
      </c>
      <c r="J2241" s="490">
        <v>15</v>
      </c>
      <c r="K2241" s="490">
        <v>15</v>
      </c>
      <c r="L2241" s="490">
        <v>15</v>
      </c>
      <c r="M2241" s="490">
        <v>15</v>
      </c>
      <c r="N2241" s="490">
        <v>15</v>
      </c>
      <c r="O2241" s="490">
        <v>15</v>
      </c>
      <c r="P2241" s="490">
        <v>15</v>
      </c>
      <c r="Q2241" s="490">
        <v>14</v>
      </c>
      <c r="R2241" s="490">
        <v>14</v>
      </c>
      <c r="S2241" s="490">
        <v>14</v>
      </c>
      <c r="T2241" s="490">
        <v>14</v>
      </c>
      <c r="U2241" s="490">
        <v>14</v>
      </c>
      <c r="V2241" s="490">
        <v>15</v>
      </c>
      <c r="W2241" s="490">
        <v>14</v>
      </c>
      <c r="X2241" s="490">
        <v>14</v>
      </c>
      <c r="Y2241" s="490">
        <v>14</v>
      </c>
      <c r="Z2241" s="490">
        <v>14</v>
      </c>
      <c r="AA2241" s="490">
        <v>14</v>
      </c>
      <c r="AB2241" s="492">
        <v>14</v>
      </c>
      <c r="AC2241" s="699"/>
      <c r="AD2241" s="64"/>
      <c r="AE2241" s="64"/>
      <c r="AF2241" s="64"/>
      <c r="AG2241" s="64"/>
    </row>
    <row r="2242">
      <c r="A2242" s="612" t="s">
        <v>50</v>
      </c>
      <c r="B2242" s="307" t="s">
        <v>51</v>
      </c>
      <c r="C2242" s="221" t="s">
        <v>18</v>
      </c>
      <c r="D2242" s="222" t="s">
        <v>19</v>
      </c>
      <c r="E2242" s="207"/>
      <c r="F2242" s="208"/>
      <c r="G2242" s="208"/>
      <c r="H2242" s="208"/>
      <c r="I2242" s="208"/>
      <c r="J2242" s="208"/>
      <c r="K2242" s="208"/>
      <c r="L2242" s="208"/>
      <c r="M2242" s="208"/>
      <c r="N2242" s="208"/>
      <c r="O2242" s="208"/>
      <c r="P2242" s="208"/>
      <c r="Q2242" s="208"/>
      <c r="R2242" s="208"/>
      <c r="S2242" s="208"/>
      <c r="T2242" s="208"/>
      <c r="U2242" s="208"/>
      <c r="V2242" s="208"/>
      <c r="W2242" s="208"/>
      <c r="X2242" s="208"/>
      <c r="Y2242" s="208"/>
      <c r="Z2242" s="208"/>
      <c r="AA2242" s="208"/>
      <c r="AB2242" s="213"/>
      <c r="AC2242" s="222">
        <f t="shared" ref="AC2242:AC2243" si="2069">SUM(E2242:AB2242)</f>
        <v>0</v>
      </c>
      <c r="AD2242" s="64"/>
      <c r="AE2242" s="64"/>
      <c r="AF2242" s="64"/>
      <c r="AG2242" s="64"/>
    </row>
    <row r="2243">
      <c r="A2243" s="613"/>
      <c r="B2243" s="309"/>
      <c r="C2243" s="75" t="s">
        <v>20</v>
      </c>
      <c r="D2243" s="76" t="s">
        <v>19</v>
      </c>
      <c r="E2243" s="77"/>
      <c r="F2243" s="78"/>
      <c r="G2243" s="78"/>
      <c r="H2243" s="78"/>
      <c r="I2243" s="78"/>
      <c r="J2243" s="78"/>
      <c r="K2243" s="78"/>
      <c r="L2243" s="78"/>
      <c r="M2243" s="78"/>
      <c r="N2243" s="78"/>
      <c r="O2243" s="78"/>
      <c r="P2243" s="78"/>
      <c r="Q2243" s="78"/>
      <c r="R2243" s="78"/>
      <c r="S2243" s="78"/>
      <c r="T2243" s="78"/>
      <c r="U2243" s="78"/>
      <c r="V2243" s="78"/>
      <c r="W2243" s="78"/>
      <c r="X2243" s="78"/>
      <c r="Y2243" s="78"/>
      <c r="Z2243" s="78"/>
      <c r="AA2243" s="78"/>
      <c r="AB2243" s="314"/>
      <c r="AC2243" s="76">
        <f t="shared" si="2069"/>
        <v>0</v>
      </c>
      <c r="AD2243" s="64"/>
      <c r="AE2243" s="64"/>
      <c r="AF2243" s="64"/>
      <c r="AG2243" s="64"/>
    </row>
    <row r="2244">
      <c r="A2244" s="613"/>
      <c r="B2244" s="309"/>
      <c r="C2244" s="75" t="s">
        <v>21</v>
      </c>
      <c r="D2244" s="76"/>
      <c r="E2244" s="77"/>
      <c r="F2244" s="78"/>
      <c r="G2244" s="78"/>
      <c r="H2244" s="78"/>
      <c r="I2244" s="78"/>
      <c r="J2244" s="78"/>
      <c r="K2244" s="78"/>
      <c r="L2244" s="78"/>
      <c r="M2244" s="78"/>
      <c r="N2244" s="78"/>
      <c r="O2244" s="78"/>
      <c r="P2244" s="78"/>
      <c r="Q2244" s="78"/>
      <c r="R2244" s="78"/>
      <c r="S2244" s="78"/>
      <c r="T2244" s="78"/>
      <c r="U2244" s="78"/>
      <c r="V2244" s="78"/>
      <c r="W2244" s="78"/>
      <c r="X2244" s="78"/>
      <c r="Y2244" s="78"/>
      <c r="Z2244" s="78"/>
      <c r="AA2244" s="78"/>
      <c r="AB2244" s="314"/>
      <c r="AC2244" s="76"/>
      <c r="AD2244" s="64"/>
      <c r="AE2244" s="64"/>
      <c r="AF2244" s="64"/>
      <c r="AG2244" s="9"/>
    </row>
    <row r="2245">
      <c r="A2245" s="613"/>
      <c r="B2245" s="309"/>
      <c r="C2245" s="75" t="s">
        <v>23</v>
      </c>
      <c r="D2245" s="76"/>
      <c r="E2245" s="77" t="e">
        <f t="shared" ref="E2245:AC2260" si="2070">E2243/E2242</f>
        <v>#DIV/0!</v>
      </c>
      <c r="F2245" s="78" t="e">
        <f t="shared" si="2070"/>
        <v>#DIV/0!</v>
      </c>
      <c r="G2245" s="78" t="e">
        <f t="shared" si="2070"/>
        <v>#DIV/0!</v>
      </c>
      <c r="H2245" s="78" t="e">
        <f t="shared" si="2070"/>
        <v>#DIV/0!</v>
      </c>
      <c r="I2245" s="78" t="e">
        <f t="shared" si="2070"/>
        <v>#DIV/0!</v>
      </c>
      <c r="J2245" s="78" t="e">
        <f t="shared" si="2070"/>
        <v>#DIV/0!</v>
      </c>
      <c r="K2245" s="78" t="e">
        <f t="shared" si="2070"/>
        <v>#DIV/0!</v>
      </c>
      <c r="L2245" s="78" t="e">
        <f t="shared" si="2070"/>
        <v>#DIV/0!</v>
      </c>
      <c r="M2245" s="78" t="e">
        <f t="shared" si="2070"/>
        <v>#DIV/0!</v>
      </c>
      <c r="N2245" s="78" t="e">
        <f t="shared" si="2070"/>
        <v>#DIV/0!</v>
      </c>
      <c r="O2245" s="78" t="e">
        <f t="shared" si="2070"/>
        <v>#DIV/0!</v>
      </c>
      <c r="P2245" s="78" t="e">
        <f t="shared" si="2070"/>
        <v>#DIV/0!</v>
      </c>
      <c r="Q2245" s="78" t="e">
        <f t="shared" si="2070"/>
        <v>#DIV/0!</v>
      </c>
      <c r="R2245" s="78" t="e">
        <f t="shared" si="2070"/>
        <v>#DIV/0!</v>
      </c>
      <c r="S2245" s="78" t="e">
        <f t="shared" si="2070"/>
        <v>#DIV/0!</v>
      </c>
      <c r="T2245" s="78" t="e">
        <f t="shared" si="2070"/>
        <v>#DIV/0!</v>
      </c>
      <c r="U2245" s="78" t="e">
        <f t="shared" si="2070"/>
        <v>#DIV/0!</v>
      </c>
      <c r="V2245" s="78" t="e">
        <f t="shared" si="2070"/>
        <v>#DIV/0!</v>
      </c>
      <c r="W2245" s="78" t="e">
        <f t="shared" si="2070"/>
        <v>#DIV/0!</v>
      </c>
      <c r="X2245" s="78" t="e">
        <f t="shared" si="2070"/>
        <v>#DIV/0!</v>
      </c>
      <c r="Y2245" s="78" t="e">
        <f t="shared" si="2070"/>
        <v>#DIV/0!</v>
      </c>
      <c r="Z2245" s="78" t="e">
        <f t="shared" si="2070"/>
        <v>#DIV/0!</v>
      </c>
      <c r="AA2245" s="78" t="e">
        <f t="shared" si="2070"/>
        <v>#DIV/0!</v>
      </c>
      <c r="AB2245" s="314" t="e">
        <f t="shared" si="2070"/>
        <v>#DIV/0!</v>
      </c>
      <c r="AC2245" s="76" t="e">
        <f t="shared" si="2070"/>
        <v>#DIV/0!</v>
      </c>
      <c r="AD2245" s="9"/>
      <c r="AE2245" s="9"/>
      <c r="AF2245" s="9"/>
      <c r="AG2245" s="9"/>
    </row>
    <row r="2246">
      <c r="A2246" s="716"/>
      <c r="B2246" s="1470"/>
      <c r="C2246" s="520" t="s">
        <v>24</v>
      </c>
      <c r="D2246" s="450" t="s">
        <v>19</v>
      </c>
      <c r="E2246" s="673"/>
      <c r="F2246" s="674"/>
      <c r="G2246" s="674"/>
      <c r="H2246" s="674"/>
      <c r="I2246" s="674"/>
      <c r="J2246" s="674"/>
      <c r="K2246" s="674"/>
      <c r="L2246" s="674"/>
      <c r="M2246" s="674"/>
      <c r="N2246" s="674"/>
      <c r="O2246" s="674"/>
      <c r="P2246" s="674"/>
      <c r="Q2246" s="674"/>
      <c r="R2246" s="674"/>
      <c r="S2246" s="674"/>
      <c r="T2246" s="674"/>
      <c r="U2246" s="674"/>
      <c r="V2246" s="674"/>
      <c r="W2246" s="674"/>
      <c r="X2246" s="674"/>
      <c r="Y2246" s="674"/>
      <c r="Z2246" s="674"/>
      <c r="AA2246" s="674"/>
      <c r="AB2246" s="704"/>
      <c r="AC2246" s="450"/>
      <c r="AD2246" s="9"/>
      <c r="AE2246" s="9"/>
      <c r="AF2246" s="9"/>
      <c r="AG2246" s="9"/>
    </row>
    <row r="2247">
      <c r="A2247" s="612" t="s">
        <v>95</v>
      </c>
      <c r="B2247" s="307" t="s">
        <v>96</v>
      </c>
      <c r="C2247" s="67" t="s">
        <v>18</v>
      </c>
      <c r="D2247" s="68" t="s">
        <v>19</v>
      </c>
      <c r="E2247" s="69"/>
      <c r="F2247" s="70"/>
      <c r="G2247" s="70"/>
      <c r="H2247" s="70"/>
      <c r="I2247" s="70"/>
      <c r="J2247" s="70"/>
      <c r="K2247" s="70"/>
      <c r="L2247" s="70"/>
      <c r="M2247" s="70"/>
      <c r="N2247" s="70"/>
      <c r="O2247" s="70"/>
      <c r="P2247" s="70"/>
      <c r="Q2247" s="70"/>
      <c r="R2247" s="70"/>
      <c r="S2247" s="70"/>
      <c r="T2247" s="70"/>
      <c r="U2247" s="70"/>
      <c r="V2247" s="70"/>
      <c r="W2247" s="70"/>
      <c r="X2247" s="70"/>
      <c r="Y2247" s="70"/>
      <c r="Z2247" s="70"/>
      <c r="AA2247" s="70"/>
      <c r="AB2247" s="334"/>
      <c r="AC2247" s="68">
        <f t="shared" ref="AC2247:AC2248" si="2071">SUM(E2247:AB2247)</f>
        <v>0</v>
      </c>
      <c r="AD2247" s="9"/>
      <c r="AE2247" s="9"/>
      <c r="AF2247" s="9"/>
      <c r="AG2247" s="9"/>
    </row>
    <row r="2248">
      <c r="A2248" s="613"/>
      <c r="B2248" s="309"/>
      <c r="C2248" s="75" t="s">
        <v>20</v>
      </c>
      <c r="D2248" s="76" t="s">
        <v>19</v>
      </c>
      <c r="E2248" s="77"/>
      <c r="F2248" s="78"/>
      <c r="G2248" s="78"/>
      <c r="H2248" s="78"/>
      <c r="I2248" s="78"/>
      <c r="J2248" s="78"/>
      <c r="K2248" s="78"/>
      <c r="L2248" s="78"/>
      <c r="M2248" s="78"/>
      <c r="N2248" s="78"/>
      <c r="O2248" s="78"/>
      <c r="P2248" s="78"/>
      <c r="Q2248" s="78"/>
      <c r="R2248" s="78"/>
      <c r="S2248" s="78"/>
      <c r="T2248" s="78"/>
      <c r="U2248" s="78"/>
      <c r="V2248" s="78"/>
      <c r="W2248" s="78"/>
      <c r="X2248" s="78"/>
      <c r="Y2248" s="78"/>
      <c r="Z2248" s="78"/>
      <c r="AA2248" s="78"/>
      <c r="AB2248" s="314"/>
      <c r="AC2248" s="76">
        <f t="shared" si="2071"/>
        <v>0</v>
      </c>
      <c r="AD2248" s="9"/>
      <c r="AE2248" s="9"/>
      <c r="AF2248" s="9"/>
      <c r="AG2248" s="9"/>
    </row>
    <row r="2249">
      <c r="A2249" s="613"/>
      <c r="B2249" s="309"/>
      <c r="C2249" s="75" t="s">
        <v>21</v>
      </c>
      <c r="D2249" s="76"/>
      <c r="E2249" s="77"/>
      <c r="F2249" s="78"/>
      <c r="G2249" s="78"/>
      <c r="H2249" s="78"/>
      <c r="I2249" s="78"/>
      <c r="J2249" s="78"/>
      <c r="K2249" s="78"/>
      <c r="L2249" s="78"/>
      <c r="M2249" s="78"/>
      <c r="N2249" s="78"/>
      <c r="O2249" s="78"/>
      <c r="P2249" s="78"/>
      <c r="Q2249" s="78"/>
      <c r="R2249" s="78"/>
      <c r="S2249" s="78"/>
      <c r="T2249" s="78"/>
      <c r="U2249" s="78"/>
      <c r="V2249" s="78"/>
      <c r="W2249" s="78"/>
      <c r="X2249" s="78"/>
      <c r="Y2249" s="78"/>
      <c r="Z2249" s="78"/>
      <c r="AA2249" s="78"/>
      <c r="AB2249" s="314"/>
      <c r="AC2249" s="76"/>
      <c r="AD2249" s="9"/>
      <c r="AE2249" s="9"/>
      <c r="AF2249" s="9"/>
      <c r="AG2249" s="9"/>
    </row>
    <row r="2250">
      <c r="A2250" s="613"/>
      <c r="B2250" s="309"/>
      <c r="C2250" s="75" t="s">
        <v>23</v>
      </c>
      <c r="D2250" s="76"/>
      <c r="E2250" s="77" t="e">
        <f t="shared" si="2070"/>
        <v>#DIV/0!</v>
      </c>
      <c r="F2250" s="78" t="e">
        <f t="shared" si="2070"/>
        <v>#DIV/0!</v>
      </c>
      <c r="G2250" s="78" t="e">
        <f t="shared" si="2070"/>
        <v>#DIV/0!</v>
      </c>
      <c r="H2250" s="78" t="e">
        <f t="shared" si="2070"/>
        <v>#DIV/0!</v>
      </c>
      <c r="I2250" s="78" t="e">
        <f t="shared" si="2070"/>
        <v>#DIV/0!</v>
      </c>
      <c r="J2250" s="78" t="e">
        <f t="shared" si="2070"/>
        <v>#DIV/0!</v>
      </c>
      <c r="K2250" s="78" t="e">
        <f t="shared" si="2070"/>
        <v>#DIV/0!</v>
      </c>
      <c r="L2250" s="78" t="e">
        <f t="shared" si="2070"/>
        <v>#DIV/0!</v>
      </c>
      <c r="M2250" s="78" t="e">
        <f t="shared" si="2070"/>
        <v>#DIV/0!</v>
      </c>
      <c r="N2250" s="78" t="e">
        <f t="shared" si="2070"/>
        <v>#DIV/0!</v>
      </c>
      <c r="O2250" s="78" t="e">
        <f t="shared" si="2070"/>
        <v>#DIV/0!</v>
      </c>
      <c r="P2250" s="78" t="e">
        <f t="shared" si="2070"/>
        <v>#DIV/0!</v>
      </c>
      <c r="Q2250" s="78" t="e">
        <f t="shared" si="2070"/>
        <v>#DIV/0!</v>
      </c>
      <c r="R2250" s="78" t="e">
        <f t="shared" si="2070"/>
        <v>#DIV/0!</v>
      </c>
      <c r="S2250" s="78" t="e">
        <f t="shared" si="2070"/>
        <v>#DIV/0!</v>
      </c>
      <c r="T2250" s="78" t="e">
        <f t="shared" si="2070"/>
        <v>#DIV/0!</v>
      </c>
      <c r="U2250" s="78" t="e">
        <f t="shared" si="2070"/>
        <v>#DIV/0!</v>
      </c>
      <c r="V2250" s="78" t="e">
        <f t="shared" si="2070"/>
        <v>#DIV/0!</v>
      </c>
      <c r="W2250" s="78" t="e">
        <f t="shared" si="2070"/>
        <v>#DIV/0!</v>
      </c>
      <c r="X2250" s="78" t="e">
        <f t="shared" si="2070"/>
        <v>#DIV/0!</v>
      </c>
      <c r="Y2250" s="78" t="e">
        <f t="shared" si="2070"/>
        <v>#DIV/0!</v>
      </c>
      <c r="Z2250" s="78" t="e">
        <f t="shared" si="2070"/>
        <v>#DIV/0!</v>
      </c>
      <c r="AA2250" s="78" t="e">
        <f t="shared" si="2070"/>
        <v>#DIV/0!</v>
      </c>
      <c r="AB2250" s="314" t="e">
        <f t="shared" si="2070"/>
        <v>#DIV/0!</v>
      </c>
      <c r="AC2250" s="76" t="e">
        <f t="shared" si="2070"/>
        <v>#DIV/0!</v>
      </c>
      <c r="AD2250" s="9"/>
      <c r="AE2250" s="9"/>
      <c r="AF2250" s="9"/>
      <c r="AG2250" s="9"/>
    </row>
    <row r="2251">
      <c r="A2251" s="716"/>
      <c r="B2251" s="1470"/>
      <c r="C2251" s="520" t="s">
        <v>24</v>
      </c>
      <c r="D2251" s="450" t="s">
        <v>19</v>
      </c>
      <c r="E2251" s="673"/>
      <c r="F2251" s="674"/>
      <c r="G2251" s="674"/>
      <c r="H2251" s="674"/>
      <c r="I2251" s="674"/>
      <c r="J2251" s="674"/>
      <c r="K2251" s="674"/>
      <c r="L2251" s="674"/>
      <c r="M2251" s="674"/>
      <c r="N2251" s="674"/>
      <c r="O2251" s="674"/>
      <c r="P2251" s="674"/>
      <c r="Q2251" s="674"/>
      <c r="R2251" s="674"/>
      <c r="S2251" s="674"/>
      <c r="T2251" s="674"/>
      <c r="U2251" s="674"/>
      <c r="V2251" s="674"/>
      <c r="W2251" s="674"/>
      <c r="X2251" s="674"/>
      <c r="Y2251" s="674"/>
      <c r="Z2251" s="674"/>
      <c r="AA2251" s="674"/>
      <c r="AB2251" s="704"/>
      <c r="AC2251" s="450"/>
      <c r="AD2251" s="9"/>
      <c r="AE2251" s="9"/>
      <c r="AF2251" s="9"/>
      <c r="AG2251" s="9"/>
    </row>
    <row r="2252">
      <c r="A2252" s="612" t="s">
        <v>97</v>
      </c>
      <c r="B2252" s="307" t="s">
        <v>98</v>
      </c>
      <c r="C2252" s="67" t="s">
        <v>18</v>
      </c>
      <c r="D2252" s="68" t="s">
        <v>19</v>
      </c>
      <c r="E2252" s="69"/>
      <c r="F2252" s="70"/>
      <c r="G2252" s="70"/>
      <c r="H2252" s="70"/>
      <c r="I2252" s="70"/>
      <c r="J2252" s="70"/>
      <c r="K2252" s="70"/>
      <c r="L2252" s="70"/>
      <c r="M2252" s="70"/>
      <c r="N2252" s="70"/>
      <c r="O2252" s="70"/>
      <c r="P2252" s="70"/>
      <c r="Q2252" s="70"/>
      <c r="R2252" s="70"/>
      <c r="S2252" s="70"/>
      <c r="T2252" s="70"/>
      <c r="U2252" s="70"/>
      <c r="V2252" s="70"/>
      <c r="W2252" s="70"/>
      <c r="X2252" s="70"/>
      <c r="Y2252" s="70"/>
      <c r="Z2252" s="70"/>
      <c r="AA2252" s="70"/>
      <c r="AB2252" s="334"/>
      <c r="AC2252" s="68">
        <f t="shared" ref="AC2252:AC2253" si="2072">SUM(E2252:AB2252)</f>
        <v>0</v>
      </c>
      <c r="AD2252" s="9"/>
      <c r="AE2252" s="9"/>
      <c r="AF2252" s="9"/>
      <c r="AG2252" s="9"/>
    </row>
    <row r="2253">
      <c r="A2253" s="613"/>
      <c r="B2253" s="309"/>
      <c r="C2253" s="75" t="s">
        <v>20</v>
      </c>
      <c r="D2253" s="76"/>
      <c r="E2253" s="77"/>
      <c r="F2253" s="78"/>
      <c r="G2253" s="78"/>
      <c r="H2253" s="78"/>
      <c r="I2253" s="78"/>
      <c r="J2253" s="78"/>
      <c r="K2253" s="78"/>
      <c r="L2253" s="78"/>
      <c r="M2253" s="78"/>
      <c r="N2253" s="78"/>
      <c r="O2253" s="78"/>
      <c r="P2253" s="78"/>
      <c r="Q2253" s="78"/>
      <c r="R2253" s="78"/>
      <c r="S2253" s="78"/>
      <c r="T2253" s="78"/>
      <c r="U2253" s="78"/>
      <c r="V2253" s="78"/>
      <c r="W2253" s="78"/>
      <c r="X2253" s="78"/>
      <c r="Y2253" s="78"/>
      <c r="Z2253" s="78"/>
      <c r="AA2253" s="78"/>
      <c r="AB2253" s="314"/>
      <c r="AC2253" s="76">
        <f t="shared" si="2072"/>
        <v>0</v>
      </c>
      <c r="AD2253" s="9"/>
      <c r="AE2253" s="9"/>
      <c r="AF2253" s="9"/>
      <c r="AG2253" s="9"/>
    </row>
    <row r="2254">
      <c r="A2254" s="613"/>
      <c r="B2254" s="309"/>
      <c r="C2254" s="75" t="s">
        <v>21</v>
      </c>
      <c r="D2254" s="76"/>
      <c r="E2254" s="77"/>
      <c r="F2254" s="78"/>
      <c r="G2254" s="78"/>
      <c r="H2254" s="78"/>
      <c r="I2254" s="78"/>
      <c r="J2254" s="78"/>
      <c r="K2254" s="78"/>
      <c r="L2254" s="78"/>
      <c r="M2254" s="78"/>
      <c r="N2254" s="78"/>
      <c r="O2254" s="78"/>
      <c r="P2254" s="78"/>
      <c r="Q2254" s="78"/>
      <c r="R2254" s="78"/>
      <c r="S2254" s="78"/>
      <c r="T2254" s="78"/>
      <c r="U2254" s="78"/>
      <c r="V2254" s="78"/>
      <c r="W2254" s="78"/>
      <c r="X2254" s="78"/>
      <c r="Y2254" s="78"/>
      <c r="Z2254" s="78"/>
      <c r="AA2254" s="78"/>
      <c r="AB2254" s="314"/>
      <c r="AC2254" s="76"/>
      <c r="AD2254" s="9"/>
      <c r="AE2254" s="9"/>
      <c r="AF2254" s="9"/>
      <c r="AG2254" s="9"/>
    </row>
    <row r="2255">
      <c r="A2255" s="613"/>
      <c r="B2255" s="309"/>
      <c r="C2255" s="75" t="s">
        <v>23</v>
      </c>
      <c r="D2255" s="76"/>
      <c r="E2255" s="77" t="e">
        <f t="shared" si="2070"/>
        <v>#DIV/0!</v>
      </c>
      <c r="F2255" s="78" t="e">
        <f t="shared" si="2070"/>
        <v>#DIV/0!</v>
      </c>
      <c r="G2255" s="78" t="e">
        <f t="shared" si="2070"/>
        <v>#DIV/0!</v>
      </c>
      <c r="H2255" s="78" t="e">
        <f t="shared" si="2070"/>
        <v>#DIV/0!</v>
      </c>
      <c r="I2255" s="78" t="e">
        <f t="shared" si="2070"/>
        <v>#DIV/0!</v>
      </c>
      <c r="J2255" s="78" t="e">
        <f t="shared" si="2070"/>
        <v>#DIV/0!</v>
      </c>
      <c r="K2255" s="78" t="e">
        <f t="shared" si="2070"/>
        <v>#DIV/0!</v>
      </c>
      <c r="L2255" s="78" t="e">
        <f t="shared" si="2070"/>
        <v>#DIV/0!</v>
      </c>
      <c r="M2255" s="78" t="e">
        <f t="shared" si="2070"/>
        <v>#DIV/0!</v>
      </c>
      <c r="N2255" s="78" t="e">
        <f t="shared" si="2070"/>
        <v>#DIV/0!</v>
      </c>
      <c r="O2255" s="78" t="e">
        <f t="shared" si="2070"/>
        <v>#DIV/0!</v>
      </c>
      <c r="P2255" s="78" t="e">
        <f t="shared" si="2070"/>
        <v>#DIV/0!</v>
      </c>
      <c r="Q2255" s="78" t="e">
        <f t="shared" si="2070"/>
        <v>#DIV/0!</v>
      </c>
      <c r="R2255" s="78" t="e">
        <f t="shared" si="2070"/>
        <v>#DIV/0!</v>
      </c>
      <c r="S2255" s="78" t="e">
        <f t="shared" si="2070"/>
        <v>#DIV/0!</v>
      </c>
      <c r="T2255" s="78" t="e">
        <f t="shared" si="2070"/>
        <v>#DIV/0!</v>
      </c>
      <c r="U2255" s="78" t="e">
        <f t="shared" si="2070"/>
        <v>#DIV/0!</v>
      </c>
      <c r="V2255" s="78" t="e">
        <f t="shared" si="2070"/>
        <v>#DIV/0!</v>
      </c>
      <c r="W2255" s="78" t="e">
        <f t="shared" si="2070"/>
        <v>#DIV/0!</v>
      </c>
      <c r="X2255" s="78" t="e">
        <f t="shared" si="2070"/>
        <v>#DIV/0!</v>
      </c>
      <c r="Y2255" s="78" t="e">
        <f t="shared" si="2070"/>
        <v>#DIV/0!</v>
      </c>
      <c r="Z2255" s="78" t="e">
        <f t="shared" si="2070"/>
        <v>#DIV/0!</v>
      </c>
      <c r="AA2255" s="78" t="e">
        <f t="shared" si="2070"/>
        <v>#DIV/0!</v>
      </c>
      <c r="AB2255" s="314" t="e">
        <f t="shared" si="2070"/>
        <v>#DIV/0!</v>
      </c>
      <c r="AC2255" s="76" t="e">
        <f t="shared" si="2070"/>
        <v>#DIV/0!</v>
      </c>
      <c r="AD2255" s="9"/>
      <c r="AE2255" s="9"/>
      <c r="AF2255" s="9"/>
      <c r="AG2255" s="9"/>
    </row>
    <row r="2256">
      <c r="A2256" s="613"/>
      <c r="B2256" s="309"/>
      <c r="C2256" s="520" t="s">
        <v>24</v>
      </c>
      <c r="D2256" s="450"/>
      <c r="E2256" s="673"/>
      <c r="F2256" s="674"/>
      <c r="G2256" s="674"/>
      <c r="H2256" s="674"/>
      <c r="I2256" s="674"/>
      <c r="J2256" s="674"/>
      <c r="K2256" s="674"/>
      <c r="L2256" s="674"/>
      <c r="M2256" s="674"/>
      <c r="N2256" s="674"/>
      <c r="O2256" s="674"/>
      <c r="P2256" s="674"/>
      <c r="Q2256" s="674"/>
      <c r="R2256" s="674"/>
      <c r="S2256" s="674"/>
      <c r="T2256" s="674"/>
      <c r="U2256" s="674"/>
      <c r="V2256" s="674"/>
      <c r="W2256" s="674"/>
      <c r="X2256" s="674"/>
      <c r="Y2256" s="674"/>
      <c r="Z2256" s="674"/>
      <c r="AA2256" s="674"/>
      <c r="AB2256" s="704"/>
      <c r="AC2256" s="94"/>
      <c r="AD2256" s="9"/>
      <c r="AE2256" s="9"/>
      <c r="AF2256" s="9"/>
      <c r="AJ2256" s="64"/>
      <c r="AK2256" s="64"/>
      <c r="AL2256" s="9"/>
      <c r="AM2256" s="64"/>
    </row>
    <row r="2257">
      <c r="A2257" s="1030" t="s">
        <v>502</v>
      </c>
      <c r="B2257" s="1471" t="s">
        <v>503</v>
      </c>
      <c r="C2257" s="67" t="s">
        <v>18</v>
      </c>
      <c r="D2257" s="68" t="s">
        <v>29</v>
      </c>
      <c r="E2257" s="108">
        <v>2271</v>
      </c>
      <c r="F2257" s="109">
        <v>2079</v>
      </c>
      <c r="G2257" s="109">
        <v>1950</v>
      </c>
      <c r="H2257" s="109">
        <v>1905</v>
      </c>
      <c r="I2257" s="109">
        <v>1809</v>
      </c>
      <c r="J2257" s="109">
        <v>1914</v>
      </c>
      <c r="K2257" s="109">
        <v>2289</v>
      </c>
      <c r="L2257" s="109">
        <v>2742</v>
      </c>
      <c r="M2257" s="109">
        <v>3327</v>
      </c>
      <c r="N2257" s="109">
        <v>3684</v>
      </c>
      <c r="O2257" s="109">
        <v>3744</v>
      </c>
      <c r="P2257" s="109">
        <v>3720</v>
      </c>
      <c r="Q2257" s="109">
        <v>3729</v>
      </c>
      <c r="R2257" s="109">
        <v>3783</v>
      </c>
      <c r="S2257" s="109">
        <v>3753</v>
      </c>
      <c r="T2257" s="109">
        <v>3750</v>
      </c>
      <c r="U2257" s="109">
        <v>3693</v>
      </c>
      <c r="V2257" s="109">
        <v>3486</v>
      </c>
      <c r="W2257" s="109">
        <v>3360</v>
      </c>
      <c r="X2257" s="109">
        <v>3279</v>
      </c>
      <c r="Y2257" s="109">
        <v>3273</v>
      </c>
      <c r="Z2257" s="109">
        <v>3177</v>
      </c>
      <c r="AA2257" s="109">
        <v>2775</v>
      </c>
      <c r="AB2257" s="110">
        <v>2388</v>
      </c>
      <c r="AC2257" s="111">
        <f t="shared" ref="AC2257:AC2258" si="2073">SUM(E2257:AB2257)</f>
        <v>71880</v>
      </c>
      <c r="AD2257" s="112">
        <v>40000</v>
      </c>
      <c r="AE2257" s="109">
        <v>100</v>
      </c>
      <c r="AF2257" s="110">
        <v>300</v>
      </c>
      <c r="AJ2257" s="81"/>
      <c r="AK2257" s="497"/>
      <c r="AL2257" s="81"/>
      <c r="AM2257" s="9"/>
    </row>
    <row r="2258">
      <c r="A2258" s="1472"/>
      <c r="B2258" s="1473"/>
      <c r="C2258" s="75" t="s">
        <v>20</v>
      </c>
      <c r="D2258" s="76" t="s">
        <v>29</v>
      </c>
      <c r="E2258" s="113">
        <v>540</v>
      </c>
      <c r="F2258" s="114">
        <v>471</v>
      </c>
      <c r="G2258" s="114">
        <v>498</v>
      </c>
      <c r="H2258" s="114">
        <v>495</v>
      </c>
      <c r="I2258" s="114">
        <v>393</v>
      </c>
      <c r="J2258" s="114">
        <v>378</v>
      </c>
      <c r="K2258" s="114">
        <v>441</v>
      </c>
      <c r="L2258" s="114">
        <v>528</v>
      </c>
      <c r="M2258" s="114">
        <v>753</v>
      </c>
      <c r="N2258" s="114">
        <v>801</v>
      </c>
      <c r="O2258" s="114">
        <v>768</v>
      </c>
      <c r="P2258" s="114">
        <v>717</v>
      </c>
      <c r="Q2258" s="114">
        <v>678</v>
      </c>
      <c r="R2258" s="114">
        <v>825</v>
      </c>
      <c r="S2258" s="114">
        <v>831</v>
      </c>
      <c r="T2258" s="114">
        <v>780</v>
      </c>
      <c r="U2258" s="114">
        <v>756</v>
      </c>
      <c r="V2258" s="114">
        <v>717</v>
      </c>
      <c r="W2258" s="114">
        <v>675</v>
      </c>
      <c r="X2258" s="114">
        <v>681</v>
      </c>
      <c r="Y2258" s="114">
        <v>696</v>
      </c>
      <c r="Z2258" s="114">
        <v>603</v>
      </c>
      <c r="AA2258" s="114">
        <v>534</v>
      </c>
      <c r="AB2258" s="115">
        <v>432</v>
      </c>
      <c r="AC2258" s="116">
        <f t="shared" si="2073"/>
        <v>14991</v>
      </c>
      <c r="AD2258" s="117"/>
      <c r="AE2258" s="78"/>
      <c r="AF2258" s="79"/>
      <c r="AJ2258" s="9"/>
      <c r="AK2258" s="9"/>
      <c r="AL2258" s="9"/>
      <c r="AM2258" s="9"/>
    </row>
    <row r="2259">
      <c r="A2259" s="1472"/>
      <c r="B2259" s="1473"/>
      <c r="C2259" s="75" t="s">
        <v>21</v>
      </c>
      <c r="D2259" s="76" t="s">
        <v>22</v>
      </c>
      <c r="E2259" s="1208">
        <v>112</v>
      </c>
      <c r="F2259" s="1209">
        <v>120</v>
      </c>
      <c r="G2259" s="1209">
        <v>112</v>
      </c>
      <c r="H2259" s="1209">
        <v>110</v>
      </c>
      <c r="I2259" s="1209">
        <v>98</v>
      </c>
      <c r="J2259" s="1209">
        <v>117</v>
      </c>
      <c r="K2259" s="1209">
        <v>136</v>
      </c>
      <c r="L2259" s="1209">
        <v>158</v>
      </c>
      <c r="M2259" s="1209">
        <v>202</v>
      </c>
      <c r="N2259" s="1209">
        <v>209</v>
      </c>
      <c r="O2259" s="1209">
        <v>203</v>
      </c>
      <c r="P2259" s="1209">
        <v>213</v>
      </c>
      <c r="Q2259" s="1209">
        <v>224</v>
      </c>
      <c r="R2259" s="1209">
        <v>205</v>
      </c>
      <c r="S2259" s="1209">
        <v>207</v>
      </c>
      <c r="T2259" s="1209">
        <v>215</v>
      </c>
      <c r="U2259" s="1209">
        <v>215</v>
      </c>
      <c r="V2259" s="1209">
        <v>188</v>
      </c>
      <c r="W2259" s="1209">
        <v>185</v>
      </c>
      <c r="X2259" s="1209">
        <v>181</v>
      </c>
      <c r="Y2259" s="1209">
        <v>176</v>
      </c>
      <c r="Z2259" s="1209">
        <v>174</v>
      </c>
      <c r="AA2259" s="1209">
        <v>134</v>
      </c>
      <c r="AB2259" s="1210">
        <v>141</v>
      </c>
      <c r="AC2259" s="116">
        <f>AVERAGE(E2259:AB2259)</f>
        <v>168.125</v>
      </c>
      <c r="AD2259" s="122">
        <f>SQRT(MIN((E2257*E2257+E2258*E2258),(F2257*F2257+F2258*F2258),(G2257*G2257+G2258*G2258),(H2257*H2257+H2258*H2258),(I2257*I2257+I2258*I2258),(J2257*J2257+J2258*J2258),(K2257*K2257+K2258*K2258),(L2257*L2257+L2258*L2258),(M2257*M2257+M2258*M2258),(N2257*N2257+N2258*N2258),(O2257*O2257+O2258*O2258),(P2257*P2257+P2258*P2258),(R2257*R2257+R2258*R2258),(S2257*S2257+S2258*S2258),(T2257*T2257+T2258*T2258),(U2257*U2257+U2258*U2258),(V2257*V2257+V2258*V2258),(W2257*W2257+W2258*W2258),(X2257*X2257+X2258*X2258),(V2257*V2257+V2258*V2258),(Z2257*Z2257+Z2258*Z2258),(AA2257*AA2257+AA2258*AA2258),(AB2257*AB2257+AB2258*AB2258)))/AD2257</f>
        <v>0.046279922752744521</v>
      </c>
      <c r="AE2259" s="122">
        <f>SQRT(MAX((E2257*E2257+E2258*E2258),(F2257*F2257+F2258*F2258),(G2257*G2257+G2258*G2258),(H2257*H2257+H2258*H2258),(I2257*I2257+I2258*I2258),(J2257*J2257+J2258*J2258),(K2257*K2257+K2258*K2258),(L2257*L2257+L2258*L2258),(M2257*M2257+M2258*M2258),(N2257*N2257+N2258*N2258),(O2257*O2257+O2258*O2258),(P2257*P2257+P2258*P2258),(R2257*R2257+R2258*R2258),(S2257*S2257+S2258*S2258),(T2257*T2257+T2258*T2258),(U2257*U2257+U2258*U2258),(V2257*V2257+V2258*V2258),(W2257*W2257+W2258*W2258),(X2257*X2257+X2258*X2258),(V2257*V2257+V2258*V2258),(Z2257*Z2257+Z2258*Z2258),(AA2257*AA2257+AA2258*AA2258),(AB2257*AB2257+AB2258*AB2258)))/AD2257</f>
        <v>0.096797837010958052</v>
      </c>
      <c r="AF2259" s="123"/>
      <c r="AJ2259" s="9"/>
      <c r="AK2259" s="9"/>
      <c r="AL2259" s="9"/>
      <c r="AM2259" s="9"/>
    </row>
    <row r="2260">
      <c r="A2260" s="1472"/>
      <c r="B2260" s="1473"/>
      <c r="C2260" s="75" t="s">
        <v>23</v>
      </c>
      <c r="D2260" s="76"/>
      <c r="E2260" s="82">
        <f t="shared" si="2070"/>
        <v>0.23778071334214002</v>
      </c>
      <c r="F2260" s="83">
        <f t="shared" si="2070"/>
        <v>0.22655122655122656</v>
      </c>
      <c r="G2260" s="83">
        <f t="shared" si="2070"/>
        <v>0.25538461538461538</v>
      </c>
      <c r="H2260" s="83">
        <f t="shared" si="2070"/>
        <v>0.25984251968503935</v>
      </c>
      <c r="I2260" s="83">
        <f t="shared" si="2070"/>
        <v>0.21724709784411278</v>
      </c>
      <c r="J2260" s="83">
        <f t="shared" si="2070"/>
        <v>0.19749216300940439</v>
      </c>
      <c r="K2260" s="83">
        <f t="shared" si="2070"/>
        <v>0.19266055045871561</v>
      </c>
      <c r="L2260" s="83">
        <f t="shared" si="2070"/>
        <v>0.1925601750547046</v>
      </c>
      <c r="M2260" s="83">
        <f t="shared" si="2070"/>
        <v>0.22633002705139765</v>
      </c>
      <c r="N2260" s="83">
        <f t="shared" si="2070"/>
        <v>0.21742671009771988</v>
      </c>
      <c r="O2260" s="83">
        <f t="shared" si="2070"/>
        <v>0.20512820512820512</v>
      </c>
      <c r="P2260" s="83">
        <f t="shared" si="2070"/>
        <v>0.19274193548387097</v>
      </c>
      <c r="Q2260" s="83">
        <f t="shared" si="2070"/>
        <v>0.18181818181818182</v>
      </c>
      <c r="R2260" s="83">
        <f t="shared" si="2070"/>
        <v>0.21808088818398097</v>
      </c>
      <c r="S2260" s="83">
        <f t="shared" si="2070"/>
        <v>0.2214228617106315</v>
      </c>
      <c r="T2260" s="83">
        <f t="shared" si="2070"/>
        <v>0.20799999999999999</v>
      </c>
      <c r="U2260" s="83">
        <f t="shared" si="2070"/>
        <v>0.20471161657189277</v>
      </c>
      <c r="V2260" s="83">
        <f t="shared" si="2070"/>
        <v>0.20567986230636834</v>
      </c>
      <c r="W2260" s="83">
        <f t="shared" si="2070"/>
        <v>0.20089285714285715</v>
      </c>
      <c r="X2260" s="83">
        <f t="shared" si="2070"/>
        <v>0.20768526989935956</v>
      </c>
      <c r="Y2260" s="83">
        <f t="shared" si="2070"/>
        <v>0.21264894592117323</v>
      </c>
      <c r="Z2260" s="83">
        <f t="shared" si="2070"/>
        <v>0.18980169971671387</v>
      </c>
      <c r="AA2260" s="83">
        <f t="shared" si="2070"/>
        <v>0.19243243243243244</v>
      </c>
      <c r="AB2260" s="84">
        <f t="shared" si="2070"/>
        <v>0.18090452261306533</v>
      </c>
      <c r="AC2260" s="676">
        <f>MAX(E2260:AB2260)</f>
        <v>0.25984251968503935</v>
      </c>
      <c r="AD2260" s="117"/>
      <c r="AE2260" s="78"/>
      <c r="AF2260" s="79"/>
      <c r="AJ2260" s="9"/>
      <c r="AK2260" s="9"/>
      <c r="AL2260" s="9"/>
      <c r="AM2260" s="9"/>
    </row>
    <row r="2261">
      <c r="A2261" s="742"/>
      <c r="B2261" s="743"/>
      <c r="C2261" s="127" t="s">
        <v>37</v>
      </c>
      <c r="D2261" s="94"/>
      <c r="E2261" s="128">
        <f t="shared" ref="E2261:AB2261" si="2074">SQRT(E2257*E2257+E2258*E2258)/E2299/1.73</f>
        <v>128.14024898397733</v>
      </c>
      <c r="F2261" s="129">
        <f t="shared" si="2074"/>
        <v>119.16711848097472</v>
      </c>
      <c r="G2261" s="129">
        <f t="shared" si="2074"/>
        <v>110.68931849441853</v>
      </c>
      <c r="H2261" s="129">
        <f t="shared" si="2074"/>
        <v>109.81881477617725</v>
      </c>
      <c r="I2261" s="129">
        <f t="shared" si="2074"/>
        <v>103.08824830486489</v>
      </c>
      <c r="J2261" s="129">
        <f t="shared" si="2074"/>
        <v>108.33119499452847</v>
      </c>
      <c r="K2261" s="129">
        <f t="shared" si="2074"/>
        <v>129.56283863246415</v>
      </c>
      <c r="L2261" s="129">
        <f t="shared" si="2074"/>
        <v>155.49985990337041</v>
      </c>
      <c r="M2261" s="129">
        <f t="shared" si="2074"/>
        <v>191.80568775216628</v>
      </c>
      <c r="N2261" s="129">
        <f t="shared" si="2074"/>
        <v>212.40092124729838</v>
      </c>
      <c r="O2261" s="129">
        <f t="shared" si="2074"/>
        <v>214.90506362765805</v>
      </c>
      <c r="P2261" s="129">
        <f t="shared" si="2074"/>
        <v>213.02196847399901</v>
      </c>
      <c r="Q2261" s="129">
        <f t="shared" si="2074"/>
        <v>213.32323349686465</v>
      </c>
      <c r="R2261" s="129">
        <f t="shared" si="2074"/>
        <v>217.92602509347742</v>
      </c>
      <c r="S2261" s="129">
        <f t="shared" si="2074"/>
        <v>216.56020703966522</v>
      </c>
      <c r="T2261" s="129">
        <f t="shared" si="2074"/>
        <v>215.58166992399916</v>
      </c>
      <c r="U2261" s="129">
        <f t="shared" si="2074"/>
        <v>209.11246976068259</v>
      </c>
      <c r="V2261" s="129">
        <f t="shared" si="2074"/>
        <v>196.67394998114523</v>
      </c>
      <c r="W2261" s="129">
        <f t="shared" si="2074"/>
        <v>189.38818532973173</v>
      </c>
      <c r="X2261" s="129">
        <f t="shared" si="2074"/>
        <v>184.18848492802948</v>
      </c>
      <c r="Y2261" s="129">
        <f t="shared" si="2074"/>
        <v>185.44680734664627</v>
      </c>
      <c r="Z2261" s="129">
        <f t="shared" si="2074"/>
        <v>180.07723343677762</v>
      </c>
      <c r="AA2261" s="129">
        <f t="shared" si="2074"/>
        <v>157.82370886180493</v>
      </c>
      <c r="AB2261" s="131">
        <f t="shared" si="2074"/>
        <v>135.66266052676494</v>
      </c>
      <c r="AC2261" s="189">
        <f>AVERAGE(E2261:AB2261)</f>
        <v>170.7581633082286</v>
      </c>
      <c r="AD2261" s="373">
        <f>(AC2259-AC2261)/AC2259</f>
        <v>-0.015661937892809535</v>
      </c>
      <c r="AE2261" s="129"/>
      <c r="AF2261" s="131"/>
      <c r="AJ2261" s="64"/>
      <c r="AK2261" s="64"/>
      <c r="AL2261" s="9"/>
      <c r="AM2261" s="64"/>
    </row>
    <row r="2262">
      <c r="A2262" s="1030" t="s">
        <v>504</v>
      </c>
      <c r="B2262" s="1471" t="s">
        <v>505</v>
      </c>
      <c r="C2262" s="67" t="s">
        <v>18</v>
      </c>
      <c r="D2262" s="68" t="s">
        <v>29</v>
      </c>
      <c r="E2262" s="108">
        <v>1530</v>
      </c>
      <c r="F2262" s="109">
        <v>1386</v>
      </c>
      <c r="G2262" s="109">
        <v>1314</v>
      </c>
      <c r="H2262" s="109">
        <v>1287</v>
      </c>
      <c r="I2262" s="109">
        <v>1332</v>
      </c>
      <c r="J2262" s="109">
        <v>1473</v>
      </c>
      <c r="K2262" s="109">
        <v>1719</v>
      </c>
      <c r="L2262" s="109">
        <v>2055</v>
      </c>
      <c r="M2262" s="109">
        <v>2268</v>
      </c>
      <c r="N2262" s="109">
        <v>2505</v>
      </c>
      <c r="O2262" s="109">
        <v>2490</v>
      </c>
      <c r="P2262" s="109">
        <v>2445</v>
      </c>
      <c r="Q2262" s="109">
        <v>2388</v>
      </c>
      <c r="R2262" s="109">
        <v>2415</v>
      </c>
      <c r="S2262" s="109">
        <v>2364</v>
      </c>
      <c r="T2262" s="109">
        <v>2343</v>
      </c>
      <c r="U2262" s="109">
        <v>2304</v>
      </c>
      <c r="V2262" s="109">
        <v>2253</v>
      </c>
      <c r="W2262" s="109">
        <v>2340</v>
      </c>
      <c r="X2262" s="109">
        <v>2292</v>
      </c>
      <c r="Y2262" s="109">
        <v>2130</v>
      </c>
      <c r="Z2262" s="109">
        <v>2070</v>
      </c>
      <c r="AA2262" s="109">
        <v>1917</v>
      </c>
      <c r="AB2262" s="110">
        <v>1713</v>
      </c>
      <c r="AC2262" s="278">
        <f t="shared" ref="AC2262:AC2263" si="2075">SUM(E2262:AB2262)</f>
        <v>48333</v>
      </c>
      <c r="AD2262" s="112">
        <v>40000</v>
      </c>
      <c r="AE2262" s="109">
        <v>100</v>
      </c>
      <c r="AF2262" s="110">
        <v>300</v>
      </c>
      <c r="AJ2262" s="81"/>
      <c r="AK2262" s="497"/>
      <c r="AL2262" s="81"/>
      <c r="AM2262" s="9"/>
    </row>
    <row r="2263">
      <c r="A2263" s="1472"/>
      <c r="B2263" s="1473"/>
      <c r="C2263" s="75" t="s">
        <v>20</v>
      </c>
      <c r="D2263" s="76" t="s">
        <v>29</v>
      </c>
      <c r="E2263" s="113">
        <v>84</v>
      </c>
      <c r="F2263" s="114">
        <v>9</v>
      </c>
      <c r="G2263" s="114">
        <v>30</v>
      </c>
      <c r="H2263" s="114">
        <v>21</v>
      </c>
      <c r="I2263" s="114">
        <v>6</v>
      </c>
      <c r="J2263" s="114">
        <v>3</v>
      </c>
      <c r="K2263" s="114">
        <v>6</v>
      </c>
      <c r="L2263" s="114">
        <v>57</v>
      </c>
      <c r="M2263" s="114">
        <v>120</v>
      </c>
      <c r="N2263" s="114">
        <v>177</v>
      </c>
      <c r="O2263" s="114">
        <v>198</v>
      </c>
      <c r="P2263" s="114">
        <v>135</v>
      </c>
      <c r="Q2263" s="114">
        <v>156</v>
      </c>
      <c r="R2263" s="114">
        <v>213</v>
      </c>
      <c r="S2263" s="114">
        <v>183</v>
      </c>
      <c r="T2263" s="114">
        <v>174</v>
      </c>
      <c r="U2263" s="114">
        <v>192</v>
      </c>
      <c r="V2263" s="114">
        <v>210</v>
      </c>
      <c r="W2263" s="114">
        <v>228</v>
      </c>
      <c r="X2263" s="114">
        <v>210</v>
      </c>
      <c r="Y2263" s="114">
        <v>126</v>
      </c>
      <c r="Z2263" s="114">
        <v>6</v>
      </c>
      <c r="AA2263" s="114">
        <v>9</v>
      </c>
      <c r="AB2263" s="115">
        <v>6</v>
      </c>
      <c r="AC2263" s="280">
        <f t="shared" si="2075"/>
        <v>2559</v>
      </c>
      <c r="AD2263" s="117"/>
      <c r="AE2263" s="78"/>
      <c r="AF2263" s="79"/>
      <c r="AJ2263" s="9"/>
      <c r="AK2263" s="9"/>
      <c r="AL2263" s="9"/>
      <c r="AM2263" s="9"/>
    </row>
    <row r="2264">
      <c r="A2264" s="1472"/>
      <c r="B2264" s="1473"/>
      <c r="C2264" s="75" t="s">
        <v>21</v>
      </c>
      <c r="D2264" s="76" t="s">
        <v>22</v>
      </c>
      <c r="E2264" s="1208">
        <v>80</v>
      </c>
      <c r="F2264" s="1209">
        <v>75</v>
      </c>
      <c r="G2264" s="1209">
        <v>69</v>
      </c>
      <c r="H2264" s="1209">
        <v>71</v>
      </c>
      <c r="I2264" s="1209">
        <v>76</v>
      </c>
      <c r="J2264" s="1209">
        <v>88</v>
      </c>
      <c r="K2264" s="1209">
        <v>104</v>
      </c>
      <c r="L2264" s="1209">
        <v>124</v>
      </c>
      <c r="M2264" s="1209">
        <v>135</v>
      </c>
      <c r="N2264" s="1209">
        <v>143</v>
      </c>
      <c r="O2264" s="1209">
        <v>139</v>
      </c>
      <c r="P2264" s="1209">
        <v>136</v>
      </c>
      <c r="Q2264" s="1209">
        <v>131</v>
      </c>
      <c r="R2264" s="1209">
        <v>134</v>
      </c>
      <c r="S2264" s="1209">
        <v>131</v>
      </c>
      <c r="T2264" s="1209">
        <v>132</v>
      </c>
      <c r="U2264" s="1209">
        <v>125</v>
      </c>
      <c r="V2264" s="1209">
        <v>123</v>
      </c>
      <c r="W2264" s="1209">
        <v>127</v>
      </c>
      <c r="X2264" s="1209">
        <v>122</v>
      </c>
      <c r="Y2264" s="1209">
        <v>113</v>
      </c>
      <c r="Z2264" s="1209">
        <v>118</v>
      </c>
      <c r="AA2264" s="1209">
        <v>99</v>
      </c>
      <c r="AB2264" s="1210">
        <v>89</v>
      </c>
      <c r="AC2264" s="280">
        <f>AVERAGE(E2264:AB2264)</f>
        <v>111.83333333333333</v>
      </c>
      <c r="AD2264" s="122">
        <f>SQRT(MIN((E2262*E2262+E2263*E2263),(F2262*F2262+F2263*F2263),(G2262*G2262+G2263*G2263),(H2262*H2262+H2263*H2263),(I2262*I2262+I2263*I2263),(J2262*J2262+J2263*J2263),(K2262*K2262+K2263*K2263),(L2262*L2262+L2263*L2263),(M2262*M2262+M2263*M2263),(N2262*N2262+N2263*N2263),(O2262*O2262+O2263*O2263),(P2262*P2262+P2263*P2263),(R2262*R2262+R2263*R2263),(S2262*S2262+S2263*S2263),(T2262*T2262+T2263*T2263),(U2262*U2262+U2263*U2263),(V2262*V2262+V2263*V2263),(W2262*W2262+W2263*W2263),(X2262*X2262+X2263*X2263),(V2262*V2262+V2263*V2263),(Z2262*Z2262+Z2263*Z2263),(AA2262*AA2262+AA2263*AA2263),(AB2262*AB2262+AB2263*AB2263)))/AD2262</f>
        <v>0.032179282931724881</v>
      </c>
      <c r="AE2264" s="122">
        <f>SQRT(MAX((E2262*E2262+E2263*E2263),(F2262*F2262+F2263*F2263),(G2262*G2262+G2263*G2263),(H2262*H2262+H2263*H2263),(I2262*I2262+I2263*I2263),(J2262*J2262+J2263*J2263),(K2262*K2262+K2263*K2263),(L2262*L2262+L2263*L2263),(M2262*M2262+M2263*M2263),(N2262*N2262+N2263*N2263),(O2262*O2262+O2263*O2263),(P2262*P2262+P2263*P2263),(R2262*R2262+R2263*R2263),(S2262*S2262+S2263*S2263),(T2262*T2262+T2263*T2263),(U2262*U2262+U2263*U2263),(V2262*V2262+V2263*V2263),(W2262*W2262+W2263*W2263),(X2262*X2262+X2263*X2263),(V2262*V2262+V2263*V2263),(Z2262*Z2262+Z2263*Z2263),(AA2262*AA2262+AA2263*AA2263),(AB2262*AB2262+AB2263*AB2263)))/AD2262</f>
        <v>0.062781137692781583</v>
      </c>
      <c r="AF2264" s="123"/>
      <c r="AJ2264" s="9"/>
      <c r="AK2264" s="9"/>
      <c r="AL2264" s="9"/>
      <c r="AM2264" s="9"/>
    </row>
    <row r="2265">
      <c r="A2265" s="1472"/>
      <c r="B2265" s="1473"/>
      <c r="C2265" s="75" t="s">
        <v>23</v>
      </c>
      <c r="D2265" s="76"/>
      <c r="E2265" s="82">
        <f t="shared" ref="E2265:AB2265" si="2076">E2263/E2262</f>
        <v>0.054901960784313725</v>
      </c>
      <c r="F2265" s="83">
        <f t="shared" si="2076"/>
        <v>0.0064935064935064939</v>
      </c>
      <c r="G2265" s="83">
        <f t="shared" si="2076"/>
        <v>0.022831050228310501</v>
      </c>
      <c r="H2265" s="83">
        <f t="shared" si="2076"/>
        <v>0.016317016317016316</v>
      </c>
      <c r="I2265" s="83">
        <f t="shared" si="2076"/>
        <v>0.0045045045045045045</v>
      </c>
      <c r="J2265" s="83">
        <f t="shared" si="2076"/>
        <v>0.0020366598778004071</v>
      </c>
      <c r="K2265" s="83">
        <f t="shared" si="2076"/>
        <v>0.0034904013961605585</v>
      </c>
      <c r="L2265" s="83">
        <f t="shared" si="2076"/>
        <v>0.027737226277372264</v>
      </c>
      <c r="M2265" s="83">
        <f t="shared" si="2076"/>
        <v>0.052910052910052907</v>
      </c>
      <c r="N2265" s="83">
        <f t="shared" si="2076"/>
        <v>0.070658682634730532</v>
      </c>
      <c r="O2265" s="83">
        <f t="shared" si="2076"/>
        <v>0.079518072289156624</v>
      </c>
      <c r="P2265" s="83">
        <f t="shared" si="2076"/>
        <v>0.055214723926380369</v>
      </c>
      <c r="Q2265" s="83">
        <f t="shared" si="2076"/>
        <v>0.065326633165829151</v>
      </c>
      <c r="R2265" s="83">
        <f t="shared" si="2076"/>
        <v>0.08819875776397515</v>
      </c>
      <c r="S2265" s="83">
        <f t="shared" si="2076"/>
        <v>0.077411167512690351</v>
      </c>
      <c r="T2265" s="83">
        <f t="shared" si="2076"/>
        <v>0.074263764404609481</v>
      </c>
      <c r="U2265" s="83">
        <f t="shared" si="2076"/>
        <v>0.083333333333333329</v>
      </c>
      <c r="V2265" s="83">
        <f t="shared" si="2076"/>
        <v>0.093209054593874838</v>
      </c>
      <c r="W2265" s="83">
        <f t="shared" si="2076"/>
        <v>0.097435897435897437</v>
      </c>
      <c r="X2265" s="83">
        <f t="shared" si="2076"/>
        <v>0.091623036649214659</v>
      </c>
      <c r="Y2265" s="83">
        <f t="shared" si="2076"/>
        <v>0.059154929577464786</v>
      </c>
      <c r="Z2265" s="83">
        <f t="shared" si="2076"/>
        <v>0.0028985507246376812</v>
      </c>
      <c r="AA2265" s="83">
        <f t="shared" si="2076"/>
        <v>0.0046948356807511738</v>
      </c>
      <c r="AB2265" s="84">
        <f t="shared" si="2076"/>
        <v>0.0035026269702276708</v>
      </c>
      <c r="AC2265" s="902">
        <f>MAX(E2265:AB2265)</f>
        <v>0.097435897435897437</v>
      </c>
      <c r="AD2265" s="117"/>
      <c r="AE2265" s="78"/>
      <c r="AF2265" s="79"/>
      <c r="AJ2265" s="9"/>
      <c r="AK2265" s="9"/>
      <c r="AL2265" s="9"/>
      <c r="AM2265" s="9"/>
    </row>
    <row r="2266">
      <c r="A2266" s="742"/>
      <c r="B2266" s="743"/>
      <c r="C2266" s="127" t="s">
        <v>37</v>
      </c>
      <c r="D2266" s="94"/>
      <c r="E2266" s="128">
        <f t="shared" ref="E2266:AB2266" si="2077">SQRT(E2262*E2262+E2263*E2263)/E2298/1.73</f>
        <v>83.954970679372366</v>
      </c>
      <c r="F2266" s="129">
        <f t="shared" si="2077"/>
        <v>77.184292852595533</v>
      </c>
      <c r="G2266" s="129">
        <f t="shared" si="2077"/>
        <v>72.012843938136427</v>
      </c>
      <c r="H2266" s="129">
        <f t="shared" si="2077"/>
        <v>71.610169697908461</v>
      </c>
      <c r="I2266" s="129">
        <f t="shared" si="2077"/>
        <v>74.033654593428452</v>
      </c>
      <c r="J2266" s="129">
        <f t="shared" si="2077"/>
        <v>81.634405809533902</v>
      </c>
      <c r="K2266" s="129">
        <f t="shared" si="2077"/>
        <v>95.359661343364593</v>
      </c>
      <c r="L2266" s="129">
        <f t="shared" si="2077"/>
        <v>114.26135832379559</v>
      </c>
      <c r="M2266" s="129">
        <f t="shared" si="2077"/>
        <v>127.08774513172762</v>
      </c>
      <c r="N2266" s="129">
        <f t="shared" si="2077"/>
        <v>140.65765491056499</v>
      </c>
      <c r="O2266" s="129">
        <f t="shared" si="2077"/>
        <v>139.90791123250685</v>
      </c>
      <c r="P2266" s="129">
        <f t="shared" si="2077"/>
        <v>137.28879630849312</v>
      </c>
      <c r="Q2266" s="129">
        <f t="shared" si="2077"/>
        <v>133.78037212412085</v>
      </c>
      <c r="R2266" s="129">
        <f t="shared" si="2077"/>
        <v>135.92364845835064</v>
      </c>
      <c r="S2266" s="129">
        <f t="shared" si="2077"/>
        <v>132.80641115074667</v>
      </c>
      <c r="T2266" s="129">
        <f t="shared" si="2077"/>
        <v>131.46803259936425</v>
      </c>
      <c r="U2266" s="129">
        <f t="shared" si="2077"/>
        <v>127.51986493006886</v>
      </c>
      <c r="V2266" s="129">
        <f t="shared" si="2077"/>
        <v>124.56734299441213</v>
      </c>
      <c r="W2266" s="129">
        <f t="shared" si="2077"/>
        <v>129.42920194269763</v>
      </c>
      <c r="X2266" s="129">
        <f t="shared" si="2077"/>
        <v>126.10472086271477</v>
      </c>
      <c r="Y2266" s="129">
        <f t="shared" si="2077"/>
        <v>117.80001799728699</v>
      </c>
      <c r="Z2266" s="129">
        <f t="shared" si="2077"/>
        <v>114.83078870302275</v>
      </c>
      <c r="AA2266" s="129">
        <f t="shared" si="2077"/>
        <v>106.85676928468338</v>
      </c>
      <c r="AB2266" s="131">
        <f t="shared" si="2077"/>
        <v>95.393013902273282</v>
      </c>
      <c r="AC2266" s="284">
        <f>AVERAGE(E2266:AB2266)</f>
        <v>112.14473540713209</v>
      </c>
      <c r="AD2266" s="373">
        <f>(AC2264-AC2266)/AC2264</f>
        <v>-0.0027845192888115663</v>
      </c>
      <c r="AE2266" s="129"/>
      <c r="AF2266" s="131"/>
      <c r="AJ2266" s="64"/>
      <c r="AK2266" s="64"/>
      <c r="AL2266" s="9"/>
      <c r="AM2266" s="64"/>
    </row>
    <row r="2267">
      <c r="A2267" s="1030" t="s">
        <v>506</v>
      </c>
      <c r="B2267" s="1471" t="s">
        <v>507</v>
      </c>
      <c r="C2267" s="67" t="s">
        <v>18</v>
      </c>
      <c r="D2267" s="68" t="s">
        <v>29</v>
      </c>
      <c r="E2267" s="108">
        <v>3306</v>
      </c>
      <c r="F2267" s="109">
        <v>3909</v>
      </c>
      <c r="G2267" s="109">
        <v>4476</v>
      </c>
      <c r="H2267" s="109">
        <v>4713</v>
      </c>
      <c r="I2267" s="109">
        <v>4779</v>
      </c>
      <c r="J2267" s="109">
        <v>4668</v>
      </c>
      <c r="K2267" s="109">
        <v>4425</v>
      </c>
      <c r="L2267" s="109">
        <v>4143</v>
      </c>
      <c r="M2267" s="109">
        <v>4137</v>
      </c>
      <c r="N2267" s="109">
        <v>4065</v>
      </c>
      <c r="O2267" s="109">
        <v>4010.9999999999995</v>
      </c>
      <c r="P2267" s="109">
        <v>4176</v>
      </c>
      <c r="Q2267" s="109">
        <v>4149</v>
      </c>
      <c r="R2267" s="109">
        <v>4131</v>
      </c>
      <c r="S2267" s="109">
        <v>4002</v>
      </c>
      <c r="T2267" s="109">
        <v>3890.9999999999995</v>
      </c>
      <c r="U2267" s="109">
        <v>3621</v>
      </c>
      <c r="V2267" s="109">
        <v>3273</v>
      </c>
      <c r="W2267" s="109">
        <v>2970</v>
      </c>
      <c r="X2267" s="109">
        <v>2697</v>
      </c>
      <c r="Y2267" s="109">
        <v>2676</v>
      </c>
      <c r="Z2267" s="109">
        <v>2796</v>
      </c>
      <c r="AA2267" s="109">
        <v>2511</v>
      </c>
      <c r="AB2267" s="110">
        <v>2535</v>
      </c>
      <c r="AC2267" s="278">
        <f t="shared" ref="AC2267:AC2268" si="2078">SUM(E2267:AB2267)</f>
        <v>90060</v>
      </c>
      <c r="AD2267" s="112">
        <v>40000</v>
      </c>
      <c r="AE2267" s="109">
        <v>100</v>
      </c>
      <c r="AF2267" s="110">
        <v>300</v>
      </c>
      <c r="AJ2267" s="81"/>
      <c r="AK2267" s="497"/>
      <c r="AL2267" s="81"/>
      <c r="AM2267" s="9"/>
    </row>
    <row r="2268">
      <c r="A2268" s="1472"/>
      <c r="B2268" s="1473"/>
      <c r="C2268" s="75" t="s">
        <v>20</v>
      </c>
      <c r="D2268" s="76" t="s">
        <v>29</v>
      </c>
      <c r="E2268" s="113">
        <v>1311</v>
      </c>
      <c r="F2268" s="114">
        <v>1371</v>
      </c>
      <c r="G2268" s="114">
        <v>1284</v>
      </c>
      <c r="H2268" s="114">
        <v>1284</v>
      </c>
      <c r="I2268" s="114">
        <v>1323</v>
      </c>
      <c r="J2268" s="114">
        <v>1485</v>
      </c>
      <c r="K2268" s="114">
        <v>1416</v>
      </c>
      <c r="L2268" s="114">
        <v>1038</v>
      </c>
      <c r="M2268" s="114">
        <v>1422</v>
      </c>
      <c r="N2268" s="114">
        <v>1470</v>
      </c>
      <c r="O2268" s="114">
        <v>1524</v>
      </c>
      <c r="P2268" s="114">
        <v>1671</v>
      </c>
      <c r="Q2268" s="114">
        <v>1632</v>
      </c>
      <c r="R2268" s="114">
        <v>1620</v>
      </c>
      <c r="S2268" s="114">
        <v>1515</v>
      </c>
      <c r="T2268" s="114">
        <v>1488</v>
      </c>
      <c r="U2268" s="114">
        <v>1353</v>
      </c>
      <c r="V2268" s="114">
        <v>1317</v>
      </c>
      <c r="W2268" s="114">
        <v>1323</v>
      </c>
      <c r="X2268" s="114">
        <v>1158</v>
      </c>
      <c r="Y2268" s="114">
        <v>1314</v>
      </c>
      <c r="Z2268" s="114">
        <v>1374</v>
      </c>
      <c r="AA2268" s="114">
        <v>1149</v>
      </c>
      <c r="AB2268" s="115">
        <v>1023</v>
      </c>
      <c r="AC2268" s="280">
        <f t="shared" si="2078"/>
        <v>32865</v>
      </c>
      <c r="AD2268" s="117"/>
      <c r="AE2268" s="78"/>
      <c r="AF2268" s="79"/>
      <c r="AJ2268" s="9"/>
      <c r="AK2268" s="9"/>
      <c r="AL2268" s="9"/>
      <c r="AM2268" s="9"/>
    </row>
    <row r="2269">
      <c r="A2269" s="1472"/>
      <c r="B2269" s="1473"/>
      <c r="C2269" s="75" t="s">
        <v>21</v>
      </c>
      <c r="D2269" s="76" t="s">
        <v>22</v>
      </c>
      <c r="E2269" s="1208">
        <v>160</v>
      </c>
      <c r="F2269" s="1209">
        <v>163</v>
      </c>
      <c r="G2269" s="1209">
        <v>170</v>
      </c>
      <c r="H2269" s="1209">
        <v>165</v>
      </c>
      <c r="I2269" s="1209">
        <v>160</v>
      </c>
      <c r="J2269" s="1209">
        <v>186</v>
      </c>
      <c r="K2269" s="1209">
        <v>203</v>
      </c>
      <c r="L2269" s="1209">
        <v>239</v>
      </c>
      <c r="M2269" s="1209">
        <v>270</v>
      </c>
      <c r="N2269" s="1209">
        <v>277</v>
      </c>
      <c r="O2269" s="1209">
        <v>272</v>
      </c>
      <c r="P2269" s="1209">
        <v>273</v>
      </c>
      <c r="Q2269" s="1209">
        <v>250</v>
      </c>
      <c r="R2269" s="1209">
        <v>250</v>
      </c>
      <c r="S2269" s="1209">
        <v>241</v>
      </c>
      <c r="T2269" s="1209">
        <v>230</v>
      </c>
      <c r="U2269" s="1209">
        <v>243</v>
      </c>
      <c r="V2269" s="1209">
        <v>253</v>
      </c>
      <c r="W2269" s="1209">
        <v>234</v>
      </c>
      <c r="X2269" s="1209">
        <v>230</v>
      </c>
      <c r="Y2269" s="1209">
        <v>237</v>
      </c>
      <c r="Z2269" s="1209">
        <v>214</v>
      </c>
      <c r="AA2269" s="1209">
        <v>206</v>
      </c>
      <c r="AB2269" s="1210">
        <v>178</v>
      </c>
      <c r="AC2269" s="280">
        <f>AVERAGE(E2269:AB2269)</f>
        <v>221</v>
      </c>
      <c r="AD2269" s="122">
        <f>SQRT(MIN((E2267*E2267+E2268*E2268),(F2267*F2267+F2268*F2268),(G2267*G2267+G2268*G2268),(H2267*H2267+H2268*H2268),(I2267*I2267+I2268*I2268),(J2267*J2267+J2268*J2268),(K2267*K2267+K2268*K2268),(L2267*L2267+L2268*L2268),(M2267*M2267+M2268*M2268),(N2267*N2267+N2268*N2268),(O2267*O2267+O2268*O2268),(P2267*P2267+P2268*P2268),(R2267*R2267+R2268*R2268),(S2267*S2267+S2268*S2268),(T2267*T2267+T2268*T2268),(U2267*U2267+U2268*U2268),(V2267*V2267+V2268*V2268),(W2267*W2267+W2268*W2268),(X2267*X2267+X2268*X2268),(V2267*V2267+V2268*V2268),(Z2267*Z2267+Z2268*Z2268),(AA2267*AA2267+AA2268*AA2268),(AB2267*AB2267+AB2268*AB2268)))/AD2267</f>
        <v>0.068340846131724184</v>
      </c>
      <c r="AE2269" s="122">
        <f>SQRT(MAX((E2267*E2267+E2268*E2268),(F2267*F2267+F2268*F2268),(G2267*G2267+G2268*G2268),(H2267*H2267+H2268*H2268),(I2267*I2267+I2268*I2268),(J2267*J2267+J2268*J2268),(K2267*K2267+K2268*K2268),(L2267*L2267+L2268*L2268),(M2267*M2267+M2268*M2268),(N2267*N2267+N2268*N2268),(O2267*O2267+O2268*O2268),(P2267*P2267+P2268*P2268),(R2267*R2267+R2268*R2268),(S2267*S2267+S2268*S2268),(T2267*T2267+T2268*T2268),(U2267*U2267+U2268*U2268),(V2267*V2267+V2268*V2268),(W2267*W2267+W2268*W2268),(X2267*X2267+X2268*X2268),(V2267*V2267+V2268*V2268),(Z2267*Z2267+Z2268*Z2268),(AA2267*AA2267+AA2268*AA2268),(AB2267*AB2267+AB2268*AB2268)))/AD2267</f>
        <v>0.12396867043733269</v>
      </c>
      <c r="AF2269" s="123"/>
      <c r="AJ2269" s="9"/>
      <c r="AK2269" s="9"/>
      <c r="AL2269" s="9"/>
      <c r="AM2269" s="9"/>
    </row>
    <row r="2270">
      <c r="A2270" s="1472"/>
      <c r="B2270" s="1473"/>
      <c r="C2270" s="75" t="s">
        <v>23</v>
      </c>
      <c r="D2270" s="76"/>
      <c r="E2270" s="82">
        <f t="shared" ref="E2270:AB2270" si="2079">E2268/E2267</f>
        <v>0.39655172413793105</v>
      </c>
      <c r="F2270" s="83">
        <f t="shared" si="2079"/>
        <v>0.35072908672294706</v>
      </c>
      <c r="G2270" s="83">
        <f t="shared" si="2079"/>
        <v>0.28686327077747992</v>
      </c>
      <c r="H2270" s="83">
        <f t="shared" si="2079"/>
        <v>0.27243793761935076</v>
      </c>
      <c r="I2270" s="83">
        <f t="shared" si="2079"/>
        <v>0.2768361581920904</v>
      </c>
      <c r="J2270" s="83">
        <f t="shared" si="2079"/>
        <v>0.31812339331619538</v>
      </c>
      <c r="K2270" s="83">
        <f t="shared" si="2079"/>
        <v>0.32000000000000001</v>
      </c>
      <c r="L2270" s="83">
        <f t="shared" si="2079"/>
        <v>0.2505430847212165</v>
      </c>
      <c r="M2270" s="83">
        <f t="shared" si="2079"/>
        <v>0.34372733865119653</v>
      </c>
      <c r="N2270" s="83">
        <f t="shared" si="2079"/>
        <v>0.36162361623616235</v>
      </c>
      <c r="O2270" s="83">
        <f t="shared" si="2079"/>
        <v>0.37995512341062082</v>
      </c>
      <c r="P2270" s="83">
        <f t="shared" si="2079"/>
        <v>0.40014367816091956</v>
      </c>
      <c r="Q2270" s="83">
        <f t="shared" si="2079"/>
        <v>0.39334779464931308</v>
      </c>
      <c r="R2270" s="83">
        <f t="shared" si="2079"/>
        <v>0.39215686274509803</v>
      </c>
      <c r="S2270" s="83">
        <f t="shared" si="2079"/>
        <v>0.3785607196401799</v>
      </c>
      <c r="T2270" s="83">
        <f t="shared" si="2079"/>
        <v>0.38242097147262921</v>
      </c>
      <c r="U2270" s="83">
        <f t="shared" si="2079"/>
        <v>0.37365368682684341</v>
      </c>
      <c r="V2270" s="83">
        <f t="shared" si="2079"/>
        <v>0.40238313473877174</v>
      </c>
      <c r="W2270" s="83">
        <f t="shared" si="2079"/>
        <v>0.44545454545454544</v>
      </c>
      <c r="X2270" s="83">
        <f t="shared" si="2079"/>
        <v>0.42936596218020023</v>
      </c>
      <c r="Y2270" s="83">
        <f t="shared" si="2079"/>
        <v>0.49103139013452912</v>
      </c>
      <c r="Z2270" s="83">
        <f t="shared" si="2079"/>
        <v>0.49141630901287553</v>
      </c>
      <c r="AA2270" s="83">
        <f t="shared" si="2079"/>
        <v>0.45758661887694146</v>
      </c>
      <c r="AB2270" s="84">
        <f t="shared" si="2079"/>
        <v>0.40355029585798818</v>
      </c>
      <c r="AC2270" s="902">
        <f>MAX(E2270:AB2270)</f>
        <v>0.49141630901287553</v>
      </c>
      <c r="AD2270" s="117"/>
      <c r="AE2270" s="78"/>
      <c r="AF2270" s="79"/>
      <c r="AJ2270" s="9"/>
      <c r="AK2270" s="9"/>
      <c r="AL2270" s="9"/>
      <c r="AM2270" s="9"/>
    </row>
    <row r="2271">
      <c r="A2271" s="742"/>
      <c r="B2271" s="743"/>
      <c r="C2271" s="127" t="s">
        <v>37</v>
      </c>
      <c r="D2271" s="94"/>
      <c r="E2271" s="128">
        <f t="shared" ref="E2271:AB2271" si="2080">SQRT(E2267*E2267+E2268*E2268)/E2295/1.73</f>
        <v>195.41379303258762</v>
      </c>
      <c r="F2271" s="129">
        <f t="shared" si="2080"/>
        <v>231.57464813352831</v>
      </c>
      <c r="G2271" s="129">
        <f t="shared" si="2080"/>
        <v>260.56470258985701</v>
      </c>
      <c r="H2271" s="129">
        <f t="shared" si="2080"/>
        <v>273.07246205264221</v>
      </c>
      <c r="I2271" s="129">
        <f t="shared" si="2080"/>
        <v>276.40575122174948</v>
      </c>
      <c r="J2271" s="129">
        <f t="shared" si="2080"/>
        <v>273.04836534090254</v>
      </c>
      <c r="K2271" s="129">
        <f t="shared" si="2080"/>
        <v>258.72561066390273</v>
      </c>
      <c r="L2271" s="129">
        <f t="shared" si="2080"/>
        <v>238.072971426046</v>
      </c>
      <c r="M2271" s="129">
        <f t="shared" si="2080"/>
        <v>245.73882792347632</v>
      </c>
      <c r="N2271" s="129">
        <f t="shared" si="2080"/>
        <v>243.05736533852667</v>
      </c>
      <c r="O2271" s="129">
        <f t="shared" si="2080"/>
        <v>241.26587414977971</v>
      </c>
      <c r="P2271" s="129">
        <f t="shared" si="2080"/>
        <v>253.15963301964376</v>
      </c>
      <c r="Q2271" s="129">
        <f t="shared" si="2080"/>
        <v>250.44984584013662</v>
      </c>
      <c r="R2271" s="129">
        <f t="shared" si="2080"/>
        <v>249.991102977834</v>
      </c>
      <c r="S2271" s="129">
        <f t="shared" si="2080"/>
        <v>240.84753191873642</v>
      </c>
      <c r="T2271" s="129">
        <f t="shared" si="2080"/>
        <v>234.01227110599592</v>
      </c>
      <c r="U2271" s="129">
        <f t="shared" si="2080"/>
        <v>214.22866805441464</v>
      </c>
      <c r="V2271" s="129">
        <f t="shared" si="2080"/>
        <v>195.71262263041507</v>
      </c>
      <c r="W2271" s="129">
        <f t="shared" si="2080"/>
        <v>179.67388265447414</v>
      </c>
      <c r="X2271" s="129">
        <f t="shared" si="2080"/>
        <v>161.7336276532574</v>
      </c>
      <c r="Y2271" s="129">
        <f t="shared" si="2080"/>
        <v>165.85551429725345</v>
      </c>
      <c r="Z2271" s="129">
        <f t="shared" si="2080"/>
        <v>173.65365093721587</v>
      </c>
      <c r="AA2271" s="129">
        <f t="shared" si="2080"/>
        <v>154.81902405217068</v>
      </c>
      <c r="AB2271" s="131">
        <f t="shared" si="2080"/>
        <v>152.52269987217218</v>
      </c>
      <c r="AC2271" s="284">
        <f>AVERAGE(E2271:AB2271)</f>
        <v>223.48335195361335</v>
      </c>
      <c r="AD2271" s="373">
        <f>(AC2269-AC2271)/AC2269</f>
        <v>-0.011236886667933713</v>
      </c>
      <c r="AE2271" s="129"/>
      <c r="AF2271" s="131"/>
      <c r="AJ2271" s="64"/>
      <c r="AK2271" s="64"/>
      <c r="AL2271" s="9"/>
      <c r="AM2271" s="64"/>
    </row>
    <row r="2272">
      <c r="A2272" s="1030" t="s">
        <v>508</v>
      </c>
      <c r="B2272" s="1471" t="s">
        <v>509</v>
      </c>
      <c r="C2272" s="67" t="s">
        <v>18</v>
      </c>
      <c r="D2272" s="68" t="s">
        <v>29</v>
      </c>
      <c r="E2272" s="108">
        <v>3234</v>
      </c>
      <c r="F2272" s="109">
        <v>2958</v>
      </c>
      <c r="G2272" s="109">
        <v>2778</v>
      </c>
      <c r="H2272" s="109">
        <v>2703</v>
      </c>
      <c r="I2272" s="109">
        <v>2742</v>
      </c>
      <c r="J2272" s="109">
        <v>2928</v>
      </c>
      <c r="K2272" s="109">
        <v>3582</v>
      </c>
      <c r="L2272" s="109">
        <v>4215</v>
      </c>
      <c r="M2272" s="109">
        <v>5229</v>
      </c>
      <c r="N2272" s="109">
        <v>6078</v>
      </c>
      <c r="O2272" s="109">
        <v>6255</v>
      </c>
      <c r="P2272" s="109">
        <v>6201</v>
      </c>
      <c r="Q2272" s="109">
        <v>6258</v>
      </c>
      <c r="R2272" s="109">
        <v>6225</v>
      </c>
      <c r="S2272" s="109">
        <v>6255</v>
      </c>
      <c r="T2272" s="109">
        <v>6156</v>
      </c>
      <c r="U2272" s="109">
        <v>6087</v>
      </c>
      <c r="V2272" s="109">
        <v>5853</v>
      </c>
      <c r="W2272" s="109">
        <v>5454</v>
      </c>
      <c r="X2272" s="109">
        <v>5214</v>
      </c>
      <c r="Y2272" s="109">
        <v>4845</v>
      </c>
      <c r="Z2272" s="109">
        <v>4563</v>
      </c>
      <c r="AA2272" s="109">
        <v>4143</v>
      </c>
      <c r="AB2272" s="110">
        <v>3774</v>
      </c>
      <c r="AC2272" s="278">
        <f t="shared" ref="AC2272:AC2273" si="2081">SUM(E2272:AB2272)</f>
        <v>113730</v>
      </c>
      <c r="AD2272" s="112">
        <v>40000</v>
      </c>
      <c r="AE2272" s="109">
        <v>100</v>
      </c>
      <c r="AF2272" s="110">
        <v>300</v>
      </c>
      <c r="AJ2272" s="81"/>
      <c r="AK2272" s="497"/>
      <c r="AL2272" s="81"/>
      <c r="AM2272" s="9"/>
    </row>
    <row r="2273">
      <c r="A2273" s="1472"/>
      <c r="B2273" s="1473"/>
      <c r="C2273" s="75" t="s">
        <v>20</v>
      </c>
      <c r="D2273" s="76" t="s">
        <v>29</v>
      </c>
      <c r="E2273" s="113">
        <v>702</v>
      </c>
      <c r="F2273" s="114">
        <v>630</v>
      </c>
      <c r="G2273" s="114">
        <v>582</v>
      </c>
      <c r="H2273" s="114">
        <v>564</v>
      </c>
      <c r="I2273" s="114">
        <v>567</v>
      </c>
      <c r="J2273" s="114">
        <v>585</v>
      </c>
      <c r="K2273" s="114">
        <v>624</v>
      </c>
      <c r="L2273" s="114">
        <v>702</v>
      </c>
      <c r="M2273" s="114">
        <v>756</v>
      </c>
      <c r="N2273" s="114">
        <v>861</v>
      </c>
      <c r="O2273" s="114">
        <v>885</v>
      </c>
      <c r="P2273" s="114">
        <v>855</v>
      </c>
      <c r="Q2273" s="114">
        <v>906</v>
      </c>
      <c r="R2273" s="114">
        <v>915</v>
      </c>
      <c r="S2273" s="114">
        <v>915</v>
      </c>
      <c r="T2273" s="114">
        <v>885</v>
      </c>
      <c r="U2273" s="114">
        <v>924</v>
      </c>
      <c r="V2273" s="114">
        <v>990</v>
      </c>
      <c r="W2273" s="114">
        <v>945</v>
      </c>
      <c r="X2273" s="114">
        <v>921</v>
      </c>
      <c r="Y2273" s="114">
        <v>840</v>
      </c>
      <c r="Z2273" s="114">
        <v>708</v>
      </c>
      <c r="AA2273" s="114">
        <v>636</v>
      </c>
      <c r="AB2273" s="115">
        <v>621</v>
      </c>
      <c r="AC2273" s="280">
        <f t="shared" si="2081"/>
        <v>18519</v>
      </c>
      <c r="AD2273" s="117"/>
      <c r="AE2273" s="78"/>
      <c r="AF2273" s="79"/>
      <c r="AJ2273" s="9"/>
      <c r="AK2273" s="9"/>
      <c r="AL2273" s="9"/>
      <c r="AM2273" s="9"/>
    </row>
    <row r="2274">
      <c r="A2274" s="1472"/>
      <c r="B2274" s="1473"/>
      <c r="C2274" s="75" t="s">
        <v>21</v>
      </c>
      <c r="D2274" s="76" t="s">
        <v>22</v>
      </c>
      <c r="E2274" s="1208">
        <v>172</v>
      </c>
      <c r="F2274" s="1209">
        <v>161</v>
      </c>
      <c r="G2274" s="1209">
        <v>157</v>
      </c>
      <c r="H2274" s="1209">
        <v>159</v>
      </c>
      <c r="I2274" s="1209">
        <v>159</v>
      </c>
      <c r="J2274" s="1209">
        <v>176</v>
      </c>
      <c r="K2274" s="1209">
        <v>218</v>
      </c>
      <c r="L2274" s="1209">
        <v>256</v>
      </c>
      <c r="M2274" s="1209">
        <v>324</v>
      </c>
      <c r="N2274" s="1209">
        <v>354</v>
      </c>
      <c r="O2274" s="1209">
        <v>350</v>
      </c>
      <c r="P2274" s="1209">
        <v>351</v>
      </c>
      <c r="Q2274" s="1209">
        <v>362</v>
      </c>
      <c r="R2274" s="1209">
        <v>352</v>
      </c>
      <c r="S2274" s="1209">
        <v>358</v>
      </c>
      <c r="T2274" s="1209">
        <v>340</v>
      </c>
      <c r="U2274" s="1209">
        <v>344</v>
      </c>
      <c r="V2274" s="1209">
        <v>318</v>
      </c>
      <c r="W2274" s="1209">
        <v>299</v>
      </c>
      <c r="X2274" s="1209">
        <v>277</v>
      </c>
      <c r="Y2274" s="1209">
        <v>266</v>
      </c>
      <c r="Z2274" s="1209">
        <v>248</v>
      </c>
      <c r="AA2274" s="1209">
        <v>221</v>
      </c>
      <c r="AB2274" s="1210">
        <v>200</v>
      </c>
      <c r="AC2274" s="280">
        <f>AVERAGE(E2274:AB2274)</f>
        <v>267.58333333333331</v>
      </c>
      <c r="AD2274" s="122">
        <f>SQRT(MIN((E2272*E2272+E2273*E2273),(F2272*F2272+F2273*F2273),(G2272*G2272+G2273*G2273),(H2272*H2272+H2273*H2273),(I2272*I2272+I2273*I2273),(J2272*J2272+J2273*J2273),(K2272*K2272+K2273*K2273),(L2272*L2272+L2273*L2273),(M2272*M2272+M2273*M2273),(N2272*N2272+N2273*N2273),(O2272*O2272+O2273*O2273),(P2272*P2272+P2273*P2273),(R2272*R2272+R2273*R2273),(S2272*S2272+S2273*S2273),(T2272*T2272+T2273*T2273),(U2272*U2272+U2273*U2273),(V2272*V2272+V2273*V2273),(W2272*W2272+W2273*W2273),(X2272*X2272+X2273*X2273),(V2272*V2272+V2273*V2273),(Z2272*Z2272+Z2273*Z2273),(AA2272*AA2272+AA2273*AA2273),(AB2272*AB2272+AB2273*AB2273)))/AD2272</f>
        <v>0.069030360168551921</v>
      </c>
      <c r="AE2274" s="122">
        <f>SQRT(MAX((E2272*E2272+E2273*E2273),(F2272*F2272+F2273*F2273),(G2272*G2272+G2273*G2273),(H2272*H2272+H2273*H2273),(I2272*I2272+I2273*I2273),(J2272*J2272+J2273*J2273),(K2272*K2272+K2273*K2273),(L2272*L2272+L2273*L2273),(M2272*M2272+M2273*M2273),(N2272*N2272+N2273*N2273),(O2272*O2272+O2273*O2273),(P2272*P2272+P2273*P2273),(R2272*R2272+R2273*R2273),(S2272*S2272+S2273*S2273),(T2272*T2272+T2273*T2273),(U2272*U2272+U2273*U2273),(V2272*V2272+V2273*V2273),(W2272*W2272+W2273*W2273),(X2272*X2272+X2273*X2273),(V2272*V2272+V2273*V2273),(Z2272*Z2272+Z2273*Z2273),(AA2272*AA2272+AA2273*AA2273),(AB2272*AB2272+AB2273*AB2273)))/AD2272</f>
        <v>0.15803925540826874</v>
      </c>
      <c r="AF2274" s="123"/>
      <c r="AJ2274" s="9"/>
      <c r="AK2274" s="9"/>
      <c r="AL2274" s="9"/>
      <c r="AM2274" s="9"/>
    </row>
    <row r="2275">
      <c r="A2275" s="1472"/>
      <c r="B2275" s="1473"/>
      <c r="C2275" s="75" t="s">
        <v>23</v>
      </c>
      <c r="D2275" s="76"/>
      <c r="E2275" s="82">
        <f t="shared" ref="E2275:AB2275" si="2082">E2273/E2272</f>
        <v>0.21706864564007422</v>
      </c>
      <c r="F2275" s="83">
        <f t="shared" si="2082"/>
        <v>0.2129817444219067</v>
      </c>
      <c r="G2275" s="83">
        <f t="shared" si="2082"/>
        <v>0.20950323974082075</v>
      </c>
      <c r="H2275" s="83">
        <f t="shared" si="2082"/>
        <v>0.20865704772475027</v>
      </c>
      <c r="I2275" s="83">
        <f t="shared" si="2082"/>
        <v>0.20678336980306344</v>
      </c>
      <c r="J2275" s="83">
        <f t="shared" si="2082"/>
        <v>0.19979508196721313</v>
      </c>
      <c r="K2275" s="83">
        <f t="shared" si="2082"/>
        <v>0.17420435510887772</v>
      </c>
      <c r="L2275" s="83">
        <f t="shared" si="2082"/>
        <v>0.16654804270462634</v>
      </c>
      <c r="M2275" s="83">
        <f t="shared" si="2082"/>
        <v>0.14457831325301204</v>
      </c>
      <c r="N2275" s="83">
        <f t="shared" si="2082"/>
        <v>0.1416584402764067</v>
      </c>
      <c r="O2275" s="83">
        <f t="shared" si="2082"/>
        <v>0.14148681055155876</v>
      </c>
      <c r="P2275" s="83">
        <f t="shared" si="2082"/>
        <v>0.13788098693759071</v>
      </c>
      <c r="Q2275" s="83">
        <f t="shared" si="2082"/>
        <v>0.14477468839884947</v>
      </c>
      <c r="R2275" s="83">
        <f t="shared" si="2082"/>
        <v>0.14698795180722893</v>
      </c>
      <c r="S2275" s="83">
        <f t="shared" si="2082"/>
        <v>0.14628297362110312</v>
      </c>
      <c r="T2275" s="83">
        <f t="shared" si="2082"/>
        <v>0.14376218323586745</v>
      </c>
      <c r="U2275" s="83">
        <f t="shared" si="2082"/>
        <v>0.15179891572203055</v>
      </c>
      <c r="V2275" s="83">
        <f t="shared" si="2082"/>
        <v>0.16914402870322912</v>
      </c>
      <c r="W2275" s="83">
        <f t="shared" si="2082"/>
        <v>0.17326732673267325</v>
      </c>
      <c r="X2275" s="83">
        <f t="shared" si="2082"/>
        <v>0.17663981588032221</v>
      </c>
      <c r="Y2275" s="83">
        <f t="shared" si="2082"/>
        <v>0.17337461300309598</v>
      </c>
      <c r="Z2275" s="83">
        <f t="shared" si="2082"/>
        <v>0.15516107823800132</v>
      </c>
      <c r="AA2275" s="83">
        <f t="shared" si="2082"/>
        <v>0.15351194786386677</v>
      </c>
      <c r="AB2275" s="84">
        <f t="shared" si="2082"/>
        <v>0.16454689984101747</v>
      </c>
      <c r="AC2275" s="902">
        <f>MAX(E2275:AB2275)</f>
        <v>0.21706864564007422</v>
      </c>
      <c r="AD2275" s="117"/>
      <c r="AE2275" s="78"/>
      <c r="AF2275" s="79"/>
      <c r="AJ2275" s="9"/>
      <c r="AK2275" s="9"/>
      <c r="AL2275" s="9"/>
      <c r="AM2275" s="9"/>
    </row>
    <row r="2276">
      <c r="A2276" s="742"/>
      <c r="B2276" s="743"/>
      <c r="C2276" s="127" t="s">
        <v>37</v>
      </c>
      <c r="D2276" s="94"/>
      <c r="E2276" s="128">
        <f t="shared" ref="E2276:AB2276" si="2083">SQRT(E2272*E2272+E2273*E2273)/E2296/1.73</f>
        <v>181.48940607952952</v>
      </c>
      <c r="F2276" s="129">
        <f t="shared" si="2083"/>
        <v>168.58017616346928</v>
      </c>
      <c r="G2276" s="129">
        <f t="shared" si="2083"/>
        <v>158.05800200621397</v>
      </c>
      <c r="H2276" s="129">
        <f t="shared" si="2083"/>
        <v>153.76471018867301</v>
      </c>
      <c r="I2276" s="129">
        <f t="shared" si="2083"/>
        <v>155.7750318096947</v>
      </c>
      <c r="J2276" s="129">
        <f t="shared" si="2083"/>
        <v>165.63679315257517</v>
      </c>
      <c r="K2276" s="129">
        <f t="shared" si="2083"/>
        <v>202.08679102638209</v>
      </c>
      <c r="L2276" s="129">
        <f t="shared" si="2083"/>
        <v>237.72627673915414</v>
      </c>
      <c r="M2276" s="129">
        <f t="shared" si="2083"/>
        <v>296.50193388678321</v>
      </c>
      <c r="N2276" s="129">
        <f t="shared" si="2083"/>
        <v>345.50832984904036</v>
      </c>
      <c r="O2276" s="129">
        <f t="shared" si="2083"/>
        <v>355.5615537573579</v>
      </c>
      <c r="P2276" s="129">
        <f t="shared" si="2083"/>
        <v>351.97513576733166</v>
      </c>
      <c r="Q2276" s="129">
        <f t="shared" si="2083"/>
        <v>355.54996732662966</v>
      </c>
      <c r="R2276" s="129">
        <f t="shared" si="2083"/>
        <v>354.13137957735563</v>
      </c>
      <c r="S2276" s="129">
        <f t="shared" si="2083"/>
        <v>355.80202826182949</v>
      </c>
      <c r="T2276" s="129">
        <f t="shared" si="2083"/>
        <v>349.02572696928263</v>
      </c>
      <c r="U2276" s="129">
        <f t="shared" si="2083"/>
        <v>341.208479412077</v>
      </c>
      <c r="V2276" s="129">
        <f t="shared" si="2083"/>
        <v>328.35334039594659</v>
      </c>
      <c r="W2276" s="129">
        <f t="shared" si="2083"/>
        <v>305.30288401614962</v>
      </c>
      <c r="X2276" s="129">
        <f t="shared" si="2083"/>
        <v>290.92495656539688</v>
      </c>
      <c r="Y2276" s="129">
        <f t="shared" si="2083"/>
        <v>272.2564508756397</v>
      </c>
      <c r="Z2276" s="129">
        <f t="shared" si="2083"/>
        <v>256.6474183432407</v>
      </c>
      <c r="AA2276" s="129">
        <f t="shared" si="2083"/>
        <v>233.86594371184501</v>
      </c>
      <c r="AB2276" s="131">
        <f t="shared" si="2083"/>
        <v>213.19561095552595</v>
      </c>
      <c r="AC2276" s="284">
        <f>AVERAGE(E2276:AB2276)</f>
        <v>267.87201361821354</v>
      </c>
      <c r="AD2276" s="373">
        <f>(AC2274-AC2276)/AC2274</f>
        <v>-0.0010788425470453903</v>
      </c>
      <c r="AE2276" s="129"/>
      <c r="AF2276" s="131"/>
      <c r="AJ2276" s="64"/>
      <c r="AK2276" s="64"/>
      <c r="AL2276" s="9"/>
      <c r="AM2276" s="64"/>
    </row>
    <row r="2277">
      <c r="A2277" s="1030" t="s">
        <v>510</v>
      </c>
      <c r="B2277" s="1471" t="s">
        <v>511</v>
      </c>
      <c r="C2277" s="67" t="s">
        <v>18</v>
      </c>
      <c r="D2277" s="68" t="s">
        <v>29</v>
      </c>
      <c r="E2277" s="108">
        <v>2079</v>
      </c>
      <c r="F2277" s="109">
        <v>1899</v>
      </c>
      <c r="G2277" s="109">
        <v>1827</v>
      </c>
      <c r="H2277" s="109">
        <v>1776</v>
      </c>
      <c r="I2277" s="109">
        <v>1806</v>
      </c>
      <c r="J2277" s="109">
        <v>1950</v>
      </c>
      <c r="K2277" s="109">
        <v>2328</v>
      </c>
      <c r="L2277" s="109">
        <v>2847</v>
      </c>
      <c r="M2277" s="109">
        <v>3219</v>
      </c>
      <c r="N2277" s="109">
        <v>3441</v>
      </c>
      <c r="O2277" s="109">
        <v>3510</v>
      </c>
      <c r="P2277" s="109">
        <v>3507</v>
      </c>
      <c r="Q2277" s="109">
        <v>3456</v>
      </c>
      <c r="R2277" s="109">
        <v>3531</v>
      </c>
      <c r="S2277" s="109">
        <v>3492</v>
      </c>
      <c r="T2277" s="109">
        <v>3531</v>
      </c>
      <c r="U2277" s="109">
        <v>3483</v>
      </c>
      <c r="V2277" s="109">
        <v>3303</v>
      </c>
      <c r="W2277" s="109">
        <v>3183</v>
      </c>
      <c r="X2277" s="109">
        <v>3045</v>
      </c>
      <c r="Y2277" s="109">
        <v>2937</v>
      </c>
      <c r="Z2277" s="109">
        <v>2826</v>
      </c>
      <c r="AA2277" s="109">
        <v>2601</v>
      </c>
      <c r="AB2277" s="110">
        <v>2364</v>
      </c>
      <c r="AC2277" s="278">
        <f t="shared" ref="AC2277:AC2278" si="2084">SUM(E2277:AB2277)</f>
        <v>67941</v>
      </c>
      <c r="AD2277" s="112">
        <v>25000</v>
      </c>
      <c r="AE2277" s="109">
        <v>100</v>
      </c>
      <c r="AF2277" s="110">
        <v>300</v>
      </c>
      <c r="AJ2277" s="81"/>
      <c r="AK2277" s="497"/>
      <c r="AL2277" s="81"/>
      <c r="AM2277" s="9"/>
    </row>
    <row r="2278">
      <c r="A2278" s="1472"/>
      <c r="B2278" s="1473"/>
      <c r="C2278" s="75" t="s">
        <v>20</v>
      </c>
      <c r="D2278" s="76" t="s">
        <v>29</v>
      </c>
      <c r="E2278" s="113">
        <v>318</v>
      </c>
      <c r="F2278" s="114">
        <v>321</v>
      </c>
      <c r="G2278" s="114">
        <v>381</v>
      </c>
      <c r="H2278" s="114">
        <v>360</v>
      </c>
      <c r="I2278" s="114">
        <v>339</v>
      </c>
      <c r="J2278" s="114">
        <v>345</v>
      </c>
      <c r="K2278" s="114">
        <v>405</v>
      </c>
      <c r="L2278" s="114">
        <v>549</v>
      </c>
      <c r="M2278" s="114">
        <v>570</v>
      </c>
      <c r="N2278" s="114">
        <v>567</v>
      </c>
      <c r="O2278" s="114">
        <v>558</v>
      </c>
      <c r="P2278" s="114">
        <v>573</v>
      </c>
      <c r="Q2278" s="114">
        <v>561</v>
      </c>
      <c r="R2278" s="114">
        <v>606</v>
      </c>
      <c r="S2278" s="114">
        <v>609</v>
      </c>
      <c r="T2278" s="114">
        <v>603</v>
      </c>
      <c r="U2278" s="114">
        <v>594</v>
      </c>
      <c r="V2278" s="114">
        <v>561</v>
      </c>
      <c r="W2278" s="114">
        <v>504</v>
      </c>
      <c r="X2278" s="114">
        <v>480</v>
      </c>
      <c r="Y2278" s="114">
        <v>444</v>
      </c>
      <c r="Z2278" s="114">
        <v>369</v>
      </c>
      <c r="AA2278" s="114">
        <v>288</v>
      </c>
      <c r="AB2278" s="115">
        <v>255</v>
      </c>
      <c r="AC2278" s="280">
        <f t="shared" si="2084"/>
        <v>11160</v>
      </c>
      <c r="AD2278" s="117"/>
      <c r="AE2278" s="78"/>
      <c r="AF2278" s="79"/>
      <c r="AJ2278" s="9"/>
      <c r="AK2278" s="9"/>
      <c r="AL2278" s="9"/>
      <c r="AM2278" s="9"/>
    </row>
    <row r="2279">
      <c r="A2279" s="1472"/>
      <c r="B2279" s="1473"/>
      <c r="C2279" s="75" t="s">
        <v>21</v>
      </c>
      <c r="D2279" s="76" t="s">
        <v>22</v>
      </c>
      <c r="E2279" s="1208">
        <v>113</v>
      </c>
      <c r="F2279" s="1209">
        <v>106</v>
      </c>
      <c r="G2279" s="1209">
        <v>100</v>
      </c>
      <c r="H2279" s="1209">
        <v>100</v>
      </c>
      <c r="I2279" s="1209">
        <v>110</v>
      </c>
      <c r="J2279" s="1209">
        <v>125</v>
      </c>
      <c r="K2279" s="1209">
        <v>151</v>
      </c>
      <c r="L2279" s="1209">
        <v>174</v>
      </c>
      <c r="M2279" s="1209">
        <v>185</v>
      </c>
      <c r="N2279" s="1209">
        <v>199</v>
      </c>
      <c r="O2279" s="1209">
        <v>201</v>
      </c>
      <c r="P2279" s="1209">
        <v>201</v>
      </c>
      <c r="Q2279" s="1209">
        <v>206</v>
      </c>
      <c r="R2279" s="1209">
        <v>199</v>
      </c>
      <c r="S2279" s="1209">
        <v>197</v>
      </c>
      <c r="T2279" s="1209">
        <v>196</v>
      </c>
      <c r="U2279" s="1209">
        <v>194</v>
      </c>
      <c r="V2279" s="1209">
        <v>189</v>
      </c>
      <c r="W2279" s="1209">
        <v>179</v>
      </c>
      <c r="X2279" s="1209">
        <v>168</v>
      </c>
      <c r="Y2279" s="1209">
        <v>164</v>
      </c>
      <c r="Z2279" s="1209">
        <v>161</v>
      </c>
      <c r="AA2279" s="1209">
        <v>138</v>
      </c>
      <c r="AB2279" s="1210">
        <v>131</v>
      </c>
      <c r="AC2279" s="280">
        <f>AVERAGE(E2279:AB2279)</f>
        <v>161.95833333333334</v>
      </c>
      <c r="AD2279" s="122">
        <f>SQRT(MIN((E2277*E2277+E2278*E2278),(F2277*F2277+F2278*F2278),(G2277*G2277+G2278*G2278),(H2277*H2277+H2278*H2278),(I2277*I2277+I2278*I2278),(J2277*J2277+J2278*J2278),(K2277*K2277+K2278*K2278),(L2277*L2277+L2278*L2278),(M2277*M2277+M2278*M2278),(N2277*N2277+N2278*N2278),(O2277*O2277+O2278*O2278),(P2277*P2277+P2278*P2278),(R2277*R2277+R2278*R2278),(S2277*S2277+S2278*S2278),(T2277*T2277+T2278*T2278),(U2277*U2277+U2278*U2278),(V2277*V2277+V2278*V2278),(W2277*W2277+W2278*W2278),(X2277*X2277+X2278*X2278),(V2277*V2277+V2278*V2278),(Z2277*Z2277+Z2278*Z2278),(AA2277*AA2277+AA2278*AA2278),(AB2277*AB2277+AB2278*AB2278)))/AD2277</f>
        <v>0.072484768055088647</v>
      </c>
      <c r="AE2279" s="122">
        <f>SQRT(MAX((E2277*E2277+E2278*E2278),(F2277*F2277+F2278*F2278),(G2277*G2277+G2278*G2278),(H2277*H2277+H2278*H2278),(I2277*I2277+I2278*I2278),(J2277*J2277+J2278*J2278),(K2277*K2277+K2278*K2278),(L2277*L2277+L2278*L2278),(M2277*M2277+M2278*M2278),(N2277*N2277+N2278*N2278),(O2277*O2277+O2278*O2278),(P2277*P2277+P2278*P2278),(R2277*R2277+R2278*R2278),(S2277*S2277+S2278*S2278),(T2277*T2277+T2278*T2278),(U2277*U2277+U2278*U2278),(V2277*V2277+V2278*V2278),(W2277*W2277+W2278*W2278),(X2277*X2277+X2278*X2278),(V2277*V2277+V2278*V2278),(Z2277*Z2277+Z2278*Z2278),(AA2277*AA2277+AA2278*AA2278),(AB2277*AB2277+AB2278*AB2278)))/AD2277</f>
        <v>0.14330497269808887</v>
      </c>
      <c r="AF2279" s="123"/>
      <c r="AJ2279" s="9"/>
      <c r="AK2279" s="9"/>
      <c r="AL2279" s="9"/>
      <c r="AM2279" s="9"/>
    </row>
    <row r="2280">
      <c r="A2280" s="1472"/>
      <c r="B2280" s="1473"/>
      <c r="C2280" s="75" t="s">
        <v>23</v>
      </c>
      <c r="D2280" s="76"/>
      <c r="E2280" s="82">
        <f t="shared" ref="E2280:AB2280" si="2085">E2278/E2277</f>
        <v>0.15295815295815296</v>
      </c>
      <c r="F2280" s="83">
        <f t="shared" si="2085"/>
        <v>0.16903633491311215</v>
      </c>
      <c r="G2280" s="83">
        <f t="shared" si="2085"/>
        <v>0.20853858784893267</v>
      </c>
      <c r="H2280" s="83">
        <f t="shared" si="2085"/>
        <v>0.20270270270270271</v>
      </c>
      <c r="I2280" s="83">
        <f t="shared" si="2085"/>
        <v>0.1877076411960133</v>
      </c>
      <c r="J2280" s="83">
        <f t="shared" si="2085"/>
        <v>0.17692307692307693</v>
      </c>
      <c r="K2280" s="83">
        <f t="shared" si="2085"/>
        <v>0.17396907216494845</v>
      </c>
      <c r="L2280" s="83">
        <f t="shared" si="2085"/>
        <v>0.1928345626975764</v>
      </c>
      <c r="M2280" s="83">
        <f t="shared" si="2085"/>
        <v>0.17707362534948742</v>
      </c>
      <c r="N2280" s="83">
        <f t="shared" si="2085"/>
        <v>0.16477768090671316</v>
      </c>
      <c r="O2280" s="83">
        <f t="shared" si="2085"/>
        <v>0.15897435897435896</v>
      </c>
      <c r="P2280" s="83">
        <f t="shared" si="2085"/>
        <v>0.16338751069289992</v>
      </c>
      <c r="Q2280" s="83">
        <f t="shared" si="2085"/>
        <v>0.1623263888888889</v>
      </c>
      <c r="R2280" s="83">
        <f t="shared" si="2085"/>
        <v>0.17162276975361088</v>
      </c>
      <c r="S2280" s="83">
        <f t="shared" si="2085"/>
        <v>0.17439862542955326</v>
      </c>
      <c r="T2280" s="83">
        <f t="shared" si="2085"/>
        <v>0.1707731520815633</v>
      </c>
      <c r="U2280" s="83">
        <f t="shared" si="2085"/>
        <v>0.17054263565891473</v>
      </c>
      <c r="V2280" s="83">
        <f t="shared" si="2085"/>
        <v>0.16984559491371481</v>
      </c>
      <c r="W2280" s="83">
        <f t="shared" si="2085"/>
        <v>0.15834118755890669</v>
      </c>
      <c r="X2280" s="83">
        <f t="shared" si="2085"/>
        <v>0.15763546798029557</v>
      </c>
      <c r="Y2280" s="83">
        <f t="shared" si="2085"/>
        <v>0.15117466802860061</v>
      </c>
      <c r="Z2280" s="83">
        <f t="shared" si="2085"/>
        <v>0.13057324840764331</v>
      </c>
      <c r="AA2280" s="83">
        <f t="shared" si="2085"/>
        <v>0.11072664359861592</v>
      </c>
      <c r="AB2280" s="84">
        <f t="shared" si="2085"/>
        <v>0.10786802030456853</v>
      </c>
      <c r="AC2280" s="902">
        <f>MAX(E2280:AB2280)</f>
        <v>0.20853858784893267</v>
      </c>
      <c r="AD2280" s="117"/>
      <c r="AE2280" s="78"/>
      <c r="AF2280" s="79"/>
      <c r="AJ2280" s="9"/>
      <c r="AK2280" s="9"/>
      <c r="AL2280" s="9"/>
      <c r="AM2280" s="9"/>
    </row>
    <row r="2281">
      <c r="A2281" s="742"/>
      <c r="B2281" s="743"/>
      <c r="C2281" s="127" t="s">
        <v>37</v>
      </c>
      <c r="D2281" s="94"/>
      <c r="E2281" s="128">
        <f t="shared" ref="E2281:AB2281" si="2086">SQRT(E2277*E2277+E2278*E2278)/E2297/1.73</f>
        <v>116.11373732510191</v>
      </c>
      <c r="F2281" s="129">
        <f t="shared" si="2086"/>
        <v>106.32852749548128</v>
      </c>
      <c r="G2281" s="129">
        <f t="shared" si="2086"/>
        <v>101.38988188235267</v>
      </c>
      <c r="H2281" s="129">
        <f t="shared" si="2086"/>
        <v>100.04467492462452</v>
      </c>
      <c r="I2281" s="129">
        <f t="shared" si="2086"/>
        <v>101.35137779366715</v>
      </c>
      <c r="J2281" s="129">
        <f t="shared" si="2086"/>
        <v>108.91273769167248</v>
      </c>
      <c r="K2281" s="129">
        <f t="shared" si="2086"/>
        <v>130.20747226859297</v>
      </c>
      <c r="L2281" s="129">
        <f t="shared" si="2086"/>
        <v>160.074749647213</v>
      </c>
      <c r="M2281" s="129">
        <f t="shared" si="2086"/>
        <v>181.69611355558081</v>
      </c>
      <c r="N2281" s="129">
        <f t="shared" si="2086"/>
        <v>193.83068094238382</v>
      </c>
      <c r="O2281" s="129">
        <f t="shared" si="2086"/>
        <v>197.53652153142519</v>
      </c>
      <c r="P2281" s="129">
        <f t="shared" si="2086"/>
        <v>197.50456959338908</v>
      </c>
      <c r="Q2281" s="129">
        <f t="shared" si="2086"/>
        <v>194.5996273826301</v>
      </c>
      <c r="R2281" s="129">
        <f t="shared" si="2086"/>
        <v>199.50685051578856</v>
      </c>
      <c r="S2281" s="129">
        <f t="shared" si="2086"/>
        <v>197.20532842911763</v>
      </c>
      <c r="T2281" s="129">
        <f t="shared" si="2086"/>
        <v>199.286668957242</v>
      </c>
      <c r="U2281" s="129">
        <f t="shared" si="2086"/>
        <v>196.75944895372649</v>
      </c>
      <c r="V2281" s="129">
        <f t="shared" si="2086"/>
        <v>186.5694906486674</v>
      </c>
      <c r="W2281" s="129">
        <f t="shared" si="2086"/>
        <v>179.11599385078807</v>
      </c>
      <c r="X2281" s="129">
        <f t="shared" si="2086"/>
        <v>170.67527978925187</v>
      </c>
      <c r="Y2281" s="129">
        <f t="shared" si="2086"/>
        <v>165.73142527538783</v>
      </c>
      <c r="Z2281" s="129">
        <f t="shared" si="2086"/>
        <v>159.63105185211887</v>
      </c>
      <c r="AA2281" s="129">
        <f t="shared" si="2086"/>
        <v>147.28886887176995</v>
      </c>
      <c r="AB2281" s="131">
        <f t="shared" si="2086"/>
        <v>133.69657662688118</v>
      </c>
      <c r="AC2281" s="284">
        <f>AVERAGE(E2281:AB2281)</f>
        <v>159.3774023252023</v>
      </c>
      <c r="AD2281" s="373">
        <f>(AC2279-AC2281)/AC2279</f>
        <v>0.015935771596384124</v>
      </c>
      <c r="AE2281" s="129"/>
      <c r="AF2281" s="131"/>
      <c r="AJ2281" s="64"/>
      <c r="AK2281" s="64"/>
      <c r="AL2281" s="9"/>
      <c r="AM2281" s="64"/>
    </row>
    <row r="2282">
      <c r="A2282" s="1030" t="s">
        <v>512</v>
      </c>
      <c r="B2282" s="1471" t="s">
        <v>513</v>
      </c>
      <c r="C2282" s="67" t="s">
        <v>18</v>
      </c>
      <c r="D2282" s="68" t="s">
        <v>29</v>
      </c>
      <c r="E2282" s="108">
        <v>1452</v>
      </c>
      <c r="F2282" s="109">
        <v>1377</v>
      </c>
      <c r="G2282" s="109">
        <v>1314</v>
      </c>
      <c r="H2282" s="109">
        <v>1284</v>
      </c>
      <c r="I2282" s="109">
        <v>1284</v>
      </c>
      <c r="J2282" s="109">
        <v>1392</v>
      </c>
      <c r="K2282" s="109">
        <v>1719</v>
      </c>
      <c r="L2282" s="109">
        <v>2079</v>
      </c>
      <c r="M2282" s="109">
        <v>2538</v>
      </c>
      <c r="N2282" s="109">
        <v>2838</v>
      </c>
      <c r="O2282" s="109">
        <v>2964</v>
      </c>
      <c r="P2282" s="109">
        <v>2940</v>
      </c>
      <c r="Q2282" s="109">
        <v>2973</v>
      </c>
      <c r="R2282" s="109">
        <v>2973</v>
      </c>
      <c r="S2282" s="109">
        <v>2988</v>
      </c>
      <c r="T2282" s="109">
        <v>2952</v>
      </c>
      <c r="U2282" s="109">
        <v>2832</v>
      </c>
      <c r="V2282" s="109">
        <v>2562</v>
      </c>
      <c r="W2282" s="109">
        <v>2322</v>
      </c>
      <c r="X2282" s="109">
        <v>2193</v>
      </c>
      <c r="Y2282" s="109">
        <v>2097</v>
      </c>
      <c r="Z2282" s="109">
        <v>1977</v>
      </c>
      <c r="AA2282" s="109">
        <v>1842</v>
      </c>
      <c r="AB2282" s="110">
        <v>1626</v>
      </c>
      <c r="AC2282" s="278">
        <f t="shared" ref="AC2282:AC2283" si="2087">SUM(E2282:AB2282)</f>
        <v>52518</v>
      </c>
      <c r="AD2282" s="112">
        <v>25000</v>
      </c>
      <c r="AE2282" s="109">
        <v>100</v>
      </c>
      <c r="AF2282" s="110">
        <v>300</v>
      </c>
      <c r="AJ2282" s="81"/>
      <c r="AK2282" s="497"/>
      <c r="AL2282" s="81"/>
      <c r="AM2282" s="9"/>
    </row>
    <row r="2283">
      <c r="A2283" s="1472"/>
      <c r="B2283" s="1473"/>
      <c r="C2283" s="75" t="s">
        <v>20</v>
      </c>
      <c r="D2283" s="76" t="s">
        <v>29</v>
      </c>
      <c r="E2283" s="113">
        <v>183</v>
      </c>
      <c r="F2283" s="114">
        <v>183</v>
      </c>
      <c r="G2283" s="114">
        <v>219</v>
      </c>
      <c r="H2283" s="114">
        <v>204</v>
      </c>
      <c r="I2283" s="114">
        <v>177</v>
      </c>
      <c r="J2283" s="114">
        <v>189</v>
      </c>
      <c r="K2283" s="114">
        <v>264</v>
      </c>
      <c r="L2283" s="114">
        <v>324</v>
      </c>
      <c r="M2283" s="114">
        <v>405</v>
      </c>
      <c r="N2283" s="114">
        <v>438</v>
      </c>
      <c r="O2283" s="114">
        <v>450</v>
      </c>
      <c r="P2283" s="114">
        <v>447</v>
      </c>
      <c r="Q2283" s="114">
        <v>462</v>
      </c>
      <c r="R2283" s="114">
        <v>483</v>
      </c>
      <c r="S2283" s="114">
        <v>483</v>
      </c>
      <c r="T2283" s="114">
        <v>483</v>
      </c>
      <c r="U2283" s="114">
        <v>450</v>
      </c>
      <c r="V2283" s="114">
        <v>420</v>
      </c>
      <c r="W2283" s="114">
        <v>360</v>
      </c>
      <c r="X2283" s="114">
        <v>345</v>
      </c>
      <c r="Y2283" s="114">
        <v>312</v>
      </c>
      <c r="Z2283" s="114">
        <v>258</v>
      </c>
      <c r="AA2283" s="114">
        <v>225</v>
      </c>
      <c r="AB2283" s="115">
        <v>150</v>
      </c>
      <c r="AC2283" s="280">
        <f t="shared" si="2087"/>
        <v>7914</v>
      </c>
      <c r="AD2283" s="117"/>
      <c r="AE2283" s="78"/>
      <c r="AF2283" s="79"/>
      <c r="AG2283" s="9"/>
    </row>
    <row r="2284">
      <c r="A2284" s="1472"/>
      <c r="B2284" s="1473"/>
      <c r="C2284" s="75" t="s">
        <v>21</v>
      </c>
      <c r="D2284" s="76" t="s">
        <v>22</v>
      </c>
      <c r="E2284" s="1208">
        <v>75</v>
      </c>
      <c r="F2284" s="1209">
        <v>71</v>
      </c>
      <c r="G2284" s="1209">
        <v>72</v>
      </c>
      <c r="H2284" s="1209">
        <v>68</v>
      </c>
      <c r="I2284" s="1209">
        <v>72</v>
      </c>
      <c r="J2284" s="1209">
        <v>82</v>
      </c>
      <c r="K2284" s="1209">
        <v>102</v>
      </c>
      <c r="L2284" s="1209">
        <v>123</v>
      </c>
      <c r="M2284" s="1209">
        <v>155</v>
      </c>
      <c r="N2284" s="1209">
        <v>159</v>
      </c>
      <c r="O2284" s="1209">
        <v>162</v>
      </c>
      <c r="P2284" s="1209">
        <v>166</v>
      </c>
      <c r="Q2284" s="1209">
        <v>164</v>
      </c>
      <c r="R2284" s="1209">
        <v>174</v>
      </c>
      <c r="S2284" s="1209">
        <v>164</v>
      </c>
      <c r="T2284" s="1209">
        <v>161</v>
      </c>
      <c r="U2284" s="1209">
        <v>148</v>
      </c>
      <c r="V2284" s="1209">
        <v>132</v>
      </c>
      <c r="W2284" s="1209">
        <v>128</v>
      </c>
      <c r="X2284" s="1209">
        <v>121</v>
      </c>
      <c r="Y2284" s="1209">
        <v>111</v>
      </c>
      <c r="Z2284" s="1209">
        <v>107</v>
      </c>
      <c r="AA2284" s="1209">
        <v>96</v>
      </c>
      <c r="AB2284" s="1210">
        <v>85</v>
      </c>
      <c r="AC2284" s="280">
        <f>AVERAGE(E2284:AB2284)</f>
        <v>120.75</v>
      </c>
      <c r="AD2284" s="122">
        <f>SQRT(MIN((E2282*E2282+E2283*E2283),(F2282*F2282+F2283*F2283),(G2282*G2282+G2283*G2283),(H2282*H2282+H2283*H2283),(I2282*I2282+I2283*I2283),(J2282*J2282+J2283*J2283),(K2282*K2282+K2283*K2283),(L2282*L2282+L2283*L2283),(M2282*M2282+M2283*M2283),(N2282*N2282+N2283*N2283),(O2282*O2282+O2283*O2283),(P2282*P2282+P2283*P2283),(R2282*R2282+R2283*R2283),(S2282*S2282+S2283*S2283),(T2282*T2282+T2283*T2283),(U2282*U2282+U2283*U2283),(V2282*V2282+V2283*V2283),(W2282*W2282+W2283*W2283),(X2282*X2282+X2283*X2283),(V2282*V2282+V2283*V2283),(Z2282*Z2282+Z2283*Z2283),(AA2282*AA2282+AA2283*AA2283),(AB2282*AB2282+AB2283*AB2283)))/AD2282</f>
        <v>0.051845694131721291</v>
      </c>
      <c r="AE2284" s="122">
        <f>SQRT(MAX((E2282*E2282+E2283*E2283),(F2282*F2282+F2283*F2283),(G2282*G2282+G2283*G2283),(H2282*H2282+H2283*H2283),(I2282*I2282+I2283*I2283),(J2282*J2282+J2283*J2283),(K2282*K2282+K2283*K2283),(L2282*L2282+L2283*L2283),(M2282*M2282+M2283*M2283),(N2282*N2282+N2283*N2283),(O2282*O2282+O2283*O2283),(P2282*P2282+P2283*P2283),(R2282*R2282+R2283*R2283),(S2282*S2282+S2283*S2283),(T2282*T2282+T2283*T2283),(U2282*U2282+U2283*U2283),(V2282*V2282+V2283*V2283),(W2282*W2282+W2283*W2283),(X2282*X2282+X2283*X2283),(V2282*V2282+V2283*V2283),(Z2282*Z2282+Z2283*Z2283),(AA2282*AA2282+AA2283*AA2283),(AB2282*AB2282+AB2283*AB2283)))/AD2282</f>
        <v>0.12107143676359011</v>
      </c>
      <c r="AF2284" s="123"/>
      <c r="AG2284" s="9"/>
    </row>
    <row r="2285">
      <c r="A2285" s="1472"/>
      <c r="B2285" s="1473"/>
      <c r="C2285" s="75" t="s">
        <v>23</v>
      </c>
      <c r="D2285" s="76"/>
      <c r="E2285" s="82">
        <f t="shared" ref="E2285:AB2285" si="2088">E2283/E2282</f>
        <v>0.12603305785123967</v>
      </c>
      <c r="F2285" s="83">
        <f t="shared" si="2088"/>
        <v>0.13289760348583879</v>
      </c>
      <c r="G2285" s="83">
        <f t="shared" si="2088"/>
        <v>0.16666666666666666</v>
      </c>
      <c r="H2285" s="83">
        <f t="shared" si="2088"/>
        <v>0.15887850467289719</v>
      </c>
      <c r="I2285" s="83">
        <f t="shared" si="2088"/>
        <v>0.13785046728971961</v>
      </c>
      <c r="J2285" s="83">
        <f t="shared" si="2088"/>
        <v>0.13577586206896552</v>
      </c>
      <c r="K2285" s="83">
        <f t="shared" si="2088"/>
        <v>0.15357766143106458</v>
      </c>
      <c r="L2285" s="83">
        <f t="shared" si="2088"/>
        <v>0.15584415584415584</v>
      </c>
      <c r="M2285" s="83">
        <f t="shared" si="2088"/>
        <v>0.15957446808510639</v>
      </c>
      <c r="N2285" s="83">
        <f t="shared" si="2088"/>
        <v>0.15433403805496829</v>
      </c>
      <c r="O2285" s="83">
        <f t="shared" si="2088"/>
        <v>0.15182186234817813</v>
      </c>
      <c r="P2285" s="83">
        <f t="shared" si="2088"/>
        <v>0.1520408163265306</v>
      </c>
      <c r="Q2285" s="83">
        <f t="shared" si="2088"/>
        <v>0.15539858728557013</v>
      </c>
      <c r="R2285" s="83">
        <f t="shared" si="2088"/>
        <v>0.16246215943491424</v>
      </c>
      <c r="S2285" s="83">
        <f t="shared" si="2088"/>
        <v>0.16164658634538154</v>
      </c>
      <c r="T2285" s="83">
        <f t="shared" si="2088"/>
        <v>0.16361788617886178</v>
      </c>
      <c r="U2285" s="83">
        <f t="shared" si="2088"/>
        <v>0.15889830508474576</v>
      </c>
      <c r="V2285" s="83">
        <f t="shared" si="2088"/>
        <v>0.16393442622950818</v>
      </c>
      <c r="W2285" s="83">
        <f t="shared" si="2088"/>
        <v>0.15503875968992248</v>
      </c>
      <c r="X2285" s="83">
        <f t="shared" si="2088"/>
        <v>0.15731874145006841</v>
      </c>
      <c r="Y2285" s="83">
        <f t="shared" si="2088"/>
        <v>0.14878397711015737</v>
      </c>
      <c r="Z2285" s="83">
        <f t="shared" si="2088"/>
        <v>0.13050075872534142</v>
      </c>
      <c r="AA2285" s="83">
        <f t="shared" si="2088"/>
        <v>0.12214983713355049</v>
      </c>
      <c r="AB2285" s="84">
        <f t="shared" si="2088"/>
        <v>0.092250922509225092</v>
      </c>
      <c r="AC2285" s="902">
        <f>MAX(E2285:AB2285)</f>
        <v>0.16666666666666666</v>
      </c>
      <c r="AD2285" s="117"/>
      <c r="AE2285" s="78"/>
      <c r="AF2285" s="79"/>
      <c r="AG2285" s="9"/>
    </row>
    <row r="2286">
      <c r="A2286" s="742"/>
      <c r="B2286" s="743"/>
      <c r="C2286" s="127" t="s">
        <v>37</v>
      </c>
      <c r="D2286" s="94"/>
      <c r="E2286" s="128">
        <f t="shared" ref="E2286:AB2286" si="2089">SQRT(E2282*E2282+E2283*E2283)/E2300/1.73</f>
        <v>80.413118436895715</v>
      </c>
      <c r="F2286" s="129">
        <f t="shared" si="2089"/>
        <v>76.326232847585089</v>
      </c>
      <c r="G2286" s="129">
        <f t="shared" si="2089"/>
        <v>72.031286012821127</v>
      </c>
      <c r="H2286" s="129">
        <f t="shared" si="2089"/>
        <v>71.368048964180389</v>
      </c>
      <c r="I2286" s="129">
        <f t="shared" si="2089"/>
        <v>71.150544455589724</v>
      </c>
      <c r="J2286" s="129">
        <f t="shared" si="2089"/>
        <v>76.821860513149034</v>
      </c>
      <c r="K2286" s="129">
        <f t="shared" si="2089"/>
        <v>95.288283413978448</v>
      </c>
      <c r="L2286" s="129">
        <f t="shared" si="2089"/>
        <v>115.50237924777836</v>
      </c>
      <c r="M2286" s="129">
        <f t="shared" si="2089"/>
        <v>142.02802296693426</v>
      </c>
      <c r="N2286" s="129">
        <f t="shared" si="2089"/>
        <v>158.84062564545115</v>
      </c>
      <c r="O2286" s="129">
        <f t="shared" si="2089"/>
        <v>165.83042343148517</v>
      </c>
      <c r="P2286" s="129">
        <f t="shared" si="2089"/>
        <v>164.65057579748458</v>
      </c>
      <c r="Q2286" s="129">
        <f t="shared" si="2089"/>
        <v>166.42326157820509</v>
      </c>
      <c r="R2286" s="129">
        <f t="shared" si="2089"/>
        <v>166.92505963747934</v>
      </c>
      <c r="S2286" s="129">
        <f t="shared" si="2089"/>
        <v>167.58498433602159</v>
      </c>
      <c r="T2286" s="129">
        <f t="shared" si="2089"/>
        <v>165.61760833144513</v>
      </c>
      <c r="U2286" s="129">
        <f t="shared" si="2089"/>
        <v>158.76737149628912</v>
      </c>
      <c r="V2286" s="129">
        <f t="shared" si="2089"/>
        <v>143.60693582809967</v>
      </c>
      <c r="W2286" s="129">
        <f t="shared" si="2089"/>
        <v>129.97434866565763</v>
      </c>
      <c r="X2286" s="129">
        <f t="shared" si="2089"/>
        <v>122.21148480265556</v>
      </c>
      <c r="Y2286" s="129">
        <f t="shared" si="2089"/>
        <v>117.72158013261446</v>
      </c>
      <c r="Z2286" s="129">
        <f t="shared" si="2089"/>
        <v>111.24174384582111</v>
      </c>
      <c r="AA2286" s="129">
        <f t="shared" si="2089"/>
        <v>103.93931624036586</v>
      </c>
      <c r="AB2286" s="131">
        <f t="shared" si="2089"/>
        <v>91.283872122561235</v>
      </c>
      <c r="AC2286" s="284">
        <f>AVERAGE(E2286:AB2286)</f>
        <v>122.31454036460616</v>
      </c>
      <c r="AD2286" s="373">
        <f>(AC2284-AC2286)/AC2284</f>
        <v>-0.012956856021583101</v>
      </c>
      <c r="AE2286" s="129"/>
      <c r="AF2286" s="131"/>
      <c r="AG2286" s="9"/>
    </row>
    <row r="2287">
      <c r="A2287" s="1474" t="s">
        <v>514</v>
      </c>
      <c r="B2287" s="618" t="s">
        <v>515</v>
      </c>
      <c r="C2287" s="1475"/>
      <c r="D2287" s="620" t="s">
        <v>22</v>
      </c>
      <c r="E2287" s="621">
        <v>0</v>
      </c>
      <c r="F2287" s="1476">
        <v>0</v>
      </c>
      <c r="G2287" s="1476">
        <v>0</v>
      </c>
      <c r="H2287" s="1476">
        <v>0</v>
      </c>
      <c r="I2287" s="1476">
        <v>0</v>
      </c>
      <c r="J2287" s="1476">
        <v>0</v>
      </c>
      <c r="K2287" s="1476">
        <v>0</v>
      </c>
      <c r="L2287" s="1476">
        <v>0</v>
      </c>
      <c r="M2287" s="1476">
        <v>0</v>
      </c>
      <c r="N2287" s="1476">
        <v>0</v>
      </c>
      <c r="O2287" s="1476">
        <v>0</v>
      </c>
      <c r="P2287" s="1476">
        <v>0</v>
      </c>
      <c r="Q2287" s="1476">
        <v>0</v>
      </c>
      <c r="R2287" s="1476">
        <v>0</v>
      </c>
      <c r="S2287" s="1476">
        <v>0</v>
      </c>
      <c r="T2287" s="1476">
        <v>0</v>
      </c>
      <c r="U2287" s="1476">
        <v>0</v>
      </c>
      <c r="V2287" s="1476">
        <v>0</v>
      </c>
      <c r="W2287" s="1476">
        <v>0</v>
      </c>
      <c r="X2287" s="1476">
        <v>0</v>
      </c>
      <c r="Y2287" s="1476">
        <v>0</v>
      </c>
      <c r="Z2287" s="1476">
        <v>0</v>
      </c>
      <c r="AA2287" s="1476">
        <v>0</v>
      </c>
      <c r="AB2287" s="1477">
        <v>0</v>
      </c>
      <c r="AC2287" s="525"/>
      <c r="AD2287" s="364"/>
      <c r="AE2287" s="365"/>
      <c r="AF2287" s="366"/>
      <c r="AG2287" s="9"/>
    </row>
    <row r="2288">
      <c r="A2288" s="1478" t="s">
        <v>516</v>
      </c>
      <c r="B2288" s="1479" t="s">
        <v>517</v>
      </c>
      <c r="C2288" s="1480"/>
      <c r="D2288" s="1481" t="s">
        <v>22</v>
      </c>
      <c r="E2288" s="1482">
        <v>0</v>
      </c>
      <c r="F2288" s="1483">
        <v>0</v>
      </c>
      <c r="G2288" s="1483">
        <v>0</v>
      </c>
      <c r="H2288" s="1483">
        <v>0</v>
      </c>
      <c r="I2288" s="1483">
        <v>0</v>
      </c>
      <c r="J2288" s="1483">
        <v>0</v>
      </c>
      <c r="K2288" s="1483">
        <v>0</v>
      </c>
      <c r="L2288" s="1483">
        <v>0</v>
      </c>
      <c r="M2288" s="1483">
        <v>0</v>
      </c>
      <c r="N2288" s="1483">
        <v>0</v>
      </c>
      <c r="O2288" s="1483">
        <v>0</v>
      </c>
      <c r="P2288" s="1483">
        <v>0</v>
      </c>
      <c r="Q2288" s="1483">
        <v>0</v>
      </c>
      <c r="R2288" s="1483">
        <v>0</v>
      </c>
      <c r="S2288" s="1483">
        <v>0</v>
      </c>
      <c r="T2288" s="1483">
        <v>0</v>
      </c>
      <c r="U2288" s="1483">
        <v>0</v>
      </c>
      <c r="V2288" s="1483">
        <v>0</v>
      </c>
      <c r="W2288" s="1483">
        <v>0</v>
      </c>
      <c r="X2288" s="1483">
        <v>0</v>
      </c>
      <c r="Y2288" s="1483">
        <v>0</v>
      </c>
      <c r="Z2288" s="1483">
        <v>0</v>
      </c>
      <c r="AA2288" s="1483">
        <v>0</v>
      </c>
      <c r="AB2288" s="1484">
        <v>0</v>
      </c>
      <c r="AC2288" s="528"/>
      <c r="AD2288" s="364"/>
      <c r="AE2288" s="365"/>
      <c r="AF2288" s="366"/>
      <c r="AG2288" s="9"/>
    </row>
    <row r="2289">
      <c r="A2289" s="1478" t="s">
        <v>518</v>
      </c>
      <c r="B2289" s="1479" t="s">
        <v>519</v>
      </c>
      <c r="C2289" s="1480"/>
      <c r="D2289" s="1481" t="s">
        <v>22</v>
      </c>
      <c r="E2289" s="1482">
        <v>0</v>
      </c>
      <c r="F2289" s="1483">
        <v>0</v>
      </c>
      <c r="G2289" s="1483">
        <v>0</v>
      </c>
      <c r="H2289" s="1483">
        <v>0</v>
      </c>
      <c r="I2289" s="1483">
        <v>0</v>
      </c>
      <c r="J2289" s="1483">
        <v>0</v>
      </c>
      <c r="K2289" s="1483">
        <v>0</v>
      </c>
      <c r="L2289" s="1483">
        <v>0</v>
      </c>
      <c r="M2289" s="1483">
        <v>0</v>
      </c>
      <c r="N2289" s="1483">
        <v>0</v>
      </c>
      <c r="O2289" s="1483">
        <v>0</v>
      </c>
      <c r="P2289" s="1483">
        <v>0</v>
      </c>
      <c r="Q2289" s="1483">
        <v>0</v>
      </c>
      <c r="R2289" s="1483">
        <v>0</v>
      </c>
      <c r="S2289" s="1483">
        <v>0</v>
      </c>
      <c r="T2289" s="1483">
        <v>0</v>
      </c>
      <c r="U2289" s="1483">
        <v>0</v>
      </c>
      <c r="V2289" s="1483">
        <v>0</v>
      </c>
      <c r="W2289" s="1483">
        <v>0</v>
      </c>
      <c r="X2289" s="1483">
        <v>0</v>
      </c>
      <c r="Y2289" s="1483">
        <v>0</v>
      </c>
      <c r="Z2289" s="1483">
        <v>0</v>
      </c>
      <c r="AA2289" s="1483">
        <v>0</v>
      </c>
      <c r="AB2289" s="1484">
        <v>0</v>
      </c>
      <c r="AC2289" s="528"/>
      <c r="AD2289" s="364"/>
      <c r="AE2289" s="365"/>
      <c r="AF2289" s="366"/>
      <c r="AG2289" s="9"/>
    </row>
    <row r="2290">
      <c r="A2290" s="1485" t="s">
        <v>520</v>
      </c>
      <c r="B2290" s="1486" t="s">
        <v>521</v>
      </c>
      <c r="C2290" s="1487"/>
      <c r="D2290" s="1488" t="s">
        <v>22</v>
      </c>
      <c r="E2290" s="1489">
        <v>0</v>
      </c>
      <c r="F2290" s="1490">
        <v>0</v>
      </c>
      <c r="G2290" s="1490">
        <v>0</v>
      </c>
      <c r="H2290" s="1490">
        <v>0</v>
      </c>
      <c r="I2290" s="1490">
        <v>0</v>
      </c>
      <c r="J2290" s="1490">
        <v>0</v>
      </c>
      <c r="K2290" s="1490">
        <v>0</v>
      </c>
      <c r="L2290" s="1490">
        <v>0</v>
      </c>
      <c r="M2290" s="1490">
        <v>0</v>
      </c>
      <c r="N2290" s="1490">
        <v>0</v>
      </c>
      <c r="O2290" s="1490">
        <v>0</v>
      </c>
      <c r="P2290" s="1490">
        <v>0</v>
      </c>
      <c r="Q2290" s="1490">
        <v>0</v>
      </c>
      <c r="R2290" s="1490">
        <v>0</v>
      </c>
      <c r="S2290" s="1490">
        <v>0</v>
      </c>
      <c r="T2290" s="1490">
        <v>0</v>
      </c>
      <c r="U2290" s="1490">
        <v>0</v>
      </c>
      <c r="V2290" s="1490">
        <v>0</v>
      </c>
      <c r="W2290" s="1490">
        <v>0</v>
      </c>
      <c r="X2290" s="1490">
        <v>0</v>
      </c>
      <c r="Y2290" s="1490">
        <v>0</v>
      </c>
      <c r="Z2290" s="1490">
        <v>0</v>
      </c>
      <c r="AA2290" s="1490">
        <v>0</v>
      </c>
      <c r="AB2290" s="1491">
        <v>0</v>
      </c>
      <c r="AC2290" s="531"/>
      <c r="AD2290" s="364"/>
      <c r="AE2290" s="365"/>
      <c r="AF2290" s="366"/>
      <c r="AG2290" s="9"/>
    </row>
    <row r="2291">
      <c r="A2291" s="285" t="s">
        <v>31</v>
      </c>
      <c r="B2291" s="1492"/>
      <c r="C2291" s="287"/>
      <c r="D2291" s="288"/>
      <c r="E2291" s="289">
        <f t="shared" ref="E2291:E2292" si="2090">E2257+E2262+E2267+E2272+E2277+E2282</f>
        <v>13872</v>
      </c>
      <c r="F2291" s="290">
        <f t="shared" ref="F2291:F2292" si="2091">F2257+F2262+F2267+F2272+F2277+F2282</f>
        <v>13608</v>
      </c>
      <c r="G2291" s="290">
        <f t="shared" ref="G2291:G2292" si="2092">G2257+G2262+G2267+G2272+G2277+G2282</f>
        <v>13659</v>
      </c>
      <c r="H2291" s="290">
        <f t="shared" ref="H2291:H2292" si="2093">H2257+H2262+H2267+H2272+H2277+H2282</f>
        <v>13668</v>
      </c>
      <c r="I2291" s="290">
        <f t="shared" ref="I2291:I2292" si="2094">I2257+I2262+I2267+I2272+I2277+I2282</f>
        <v>13752</v>
      </c>
      <c r="J2291" s="290">
        <f t="shared" ref="J2291:J2292" si="2095">J2257+J2262+J2267+J2272+J2277+J2282</f>
        <v>14325</v>
      </c>
      <c r="K2291" s="290">
        <f t="shared" ref="K2291:K2292" si="2096">K2257+K2262+K2267+K2272+K2277+K2282</f>
        <v>16062</v>
      </c>
      <c r="L2291" s="290">
        <f t="shared" ref="L2291:L2292" si="2097">L2257+L2262+L2267+L2272+L2277+L2282</f>
        <v>18081</v>
      </c>
      <c r="M2291" s="290">
        <f t="shared" ref="M2291:M2292" si="2098">M2257+M2262+M2267+M2272+M2277+M2282</f>
        <v>20718</v>
      </c>
      <c r="N2291" s="290">
        <f t="shared" ref="N2291:N2292" si="2099">N2257+N2262+N2267+N2272+N2277+N2282</f>
        <v>22611</v>
      </c>
      <c r="O2291" s="290">
        <f t="shared" ref="O2291:O2292" si="2100">O2257+O2262+O2267+O2272+O2277+O2282</f>
        <v>22974</v>
      </c>
      <c r="P2291" s="290">
        <f t="shared" ref="P2291:P2292" si="2101">P2257+P2262+P2267+P2272+P2277+P2282</f>
        <v>22989</v>
      </c>
      <c r="Q2291" s="290">
        <f t="shared" ref="Q2291:Q2292" si="2102">Q2257+Q2262+Q2267+Q2272+Q2277+Q2282</f>
        <v>22953</v>
      </c>
      <c r="R2291" s="290">
        <f t="shared" ref="R2291:R2292" si="2103">R2257+R2262+R2267+R2272+R2277+R2282</f>
        <v>23058</v>
      </c>
      <c r="S2291" s="290">
        <f t="shared" ref="S2291:S2292" si="2104">S2257+S2262+S2267+S2272+S2277+S2282</f>
        <v>22854</v>
      </c>
      <c r="T2291" s="290">
        <f t="shared" ref="T2291:T2292" si="2105">T2257+T2262+T2267+T2272+T2277+T2282</f>
        <v>22623</v>
      </c>
      <c r="U2291" s="290">
        <f t="shared" ref="U2291:U2292" si="2106">U2257+U2262+U2267+U2272+U2277+U2282</f>
        <v>22020</v>
      </c>
      <c r="V2291" s="290">
        <f t="shared" ref="V2291:V2292" si="2107">V2257+V2262+V2267+V2272+V2277+V2282</f>
        <v>20730</v>
      </c>
      <c r="W2291" s="290">
        <f t="shared" ref="W2291:W2292" si="2108">W2257+W2262+W2267+W2272+W2277+W2282</f>
        <v>19629</v>
      </c>
      <c r="X2291" s="290">
        <f t="shared" ref="X2291:X2292" si="2109">X2257+X2262+X2267+X2272+X2277+X2282</f>
        <v>18720</v>
      </c>
      <c r="Y2291" s="290">
        <f t="shared" ref="Y2291:Y2292" si="2110">Y2257+Y2262+Y2267+Y2272+Y2277+Y2282</f>
        <v>17958</v>
      </c>
      <c r="Z2291" s="290">
        <f t="shared" ref="Z2291:Z2292" si="2111">Z2257+Z2262+Z2267+Z2272+Z2277+Z2282</f>
        <v>17409</v>
      </c>
      <c r="AA2291" s="290">
        <f t="shared" ref="AA2291:AA2292" si="2112">AA2257+AA2262+AA2267+AA2272+AA2277+AA2282</f>
        <v>15789</v>
      </c>
      <c r="AB2291" s="1441">
        <f t="shared" ref="AB2291:AB2292" si="2113">AB2257+AB2262+AB2267+AB2272+AB2277+AB2282</f>
        <v>14400</v>
      </c>
      <c r="AC2291" s="288"/>
      <c r="AD2291" s="145">
        <f t="shared" ref="AD2291:AD2301" si="2114">MIN(E2291:AB2291)</f>
        <v>13608</v>
      </c>
      <c r="AE2291" s="146"/>
      <c r="AF2291" s="147"/>
      <c r="AG2291" s="9"/>
    </row>
    <row r="2292">
      <c r="A2292" s="148" t="s">
        <v>32</v>
      </c>
      <c r="B2292" s="1493"/>
      <c r="C2292" s="150"/>
      <c r="D2292" s="151"/>
      <c r="E2292" s="293">
        <f t="shared" si="2090"/>
        <v>3138</v>
      </c>
      <c r="F2292" s="152">
        <f t="shared" si="2091"/>
        <v>2985</v>
      </c>
      <c r="G2292" s="152">
        <f t="shared" si="2092"/>
        <v>2994</v>
      </c>
      <c r="H2292" s="152">
        <f t="shared" si="2093"/>
        <v>2928</v>
      </c>
      <c r="I2292" s="152">
        <f t="shared" si="2094"/>
        <v>2805</v>
      </c>
      <c r="J2292" s="152">
        <f t="shared" si="2095"/>
        <v>2985</v>
      </c>
      <c r="K2292" s="152">
        <f t="shared" si="2096"/>
        <v>3156</v>
      </c>
      <c r="L2292" s="152">
        <f t="shared" si="2097"/>
        <v>3198</v>
      </c>
      <c r="M2292" s="152">
        <f t="shared" si="2098"/>
        <v>4026</v>
      </c>
      <c r="N2292" s="152">
        <f t="shared" si="2099"/>
        <v>4314</v>
      </c>
      <c r="O2292" s="152">
        <f t="shared" si="2100"/>
        <v>4383</v>
      </c>
      <c r="P2292" s="152">
        <f t="shared" si="2101"/>
        <v>4398</v>
      </c>
      <c r="Q2292" s="152">
        <f t="shared" si="2102"/>
        <v>4395</v>
      </c>
      <c r="R2292" s="152">
        <f t="shared" si="2103"/>
        <v>4662</v>
      </c>
      <c r="S2292" s="152">
        <f t="shared" si="2104"/>
        <v>4536</v>
      </c>
      <c r="T2292" s="152">
        <f t="shared" si="2105"/>
        <v>4413</v>
      </c>
      <c r="U2292" s="152">
        <f t="shared" si="2106"/>
        <v>4269</v>
      </c>
      <c r="V2292" s="152">
        <f t="shared" si="2107"/>
        <v>4215</v>
      </c>
      <c r="W2292" s="152">
        <f t="shared" si="2108"/>
        <v>4035</v>
      </c>
      <c r="X2292" s="152">
        <f t="shared" si="2109"/>
        <v>3795</v>
      </c>
      <c r="Y2292" s="152">
        <f t="shared" si="2110"/>
        <v>3732</v>
      </c>
      <c r="Z2292" s="152">
        <f t="shared" si="2111"/>
        <v>3318</v>
      </c>
      <c r="AA2292" s="152">
        <f t="shared" si="2112"/>
        <v>2841</v>
      </c>
      <c r="AB2292" s="810">
        <f t="shared" si="2113"/>
        <v>2487</v>
      </c>
      <c r="AC2292" s="151"/>
      <c r="AD2292" s="155">
        <f t="shared" si="2114"/>
        <v>2487</v>
      </c>
      <c r="AE2292" s="156"/>
      <c r="AF2292" s="157"/>
      <c r="AG2292" s="9"/>
    </row>
    <row r="2293">
      <c r="A2293" s="158" t="s">
        <v>33</v>
      </c>
      <c r="B2293" s="1494"/>
      <c r="C2293" s="160"/>
      <c r="D2293" s="161"/>
      <c r="E2293" s="296">
        <f t="shared" ref="E2293:AB2293" si="2115">SQRT(E2292*E2292+E2291*E2291)</f>
        <v>14222.4972490769</v>
      </c>
      <c r="F2293" s="162">
        <f t="shared" si="2115"/>
        <v>13931.54295115943</v>
      </c>
      <c r="G2293" s="162">
        <f t="shared" si="2115"/>
        <v>13983.28705991549</v>
      </c>
      <c r="H2293" s="162">
        <f t="shared" si="2115"/>
        <v>13978.104592540434</v>
      </c>
      <c r="I2293" s="162">
        <f t="shared" si="2115"/>
        <v>14035.153330120766</v>
      </c>
      <c r="J2293" s="162">
        <f t="shared" si="2115"/>
        <v>14632.697974057963</v>
      </c>
      <c r="K2293" s="162">
        <f t="shared" si="2115"/>
        <v>16369.122762078609</v>
      </c>
      <c r="L2293" s="162">
        <f t="shared" si="2115"/>
        <v>18361.63840728817</v>
      </c>
      <c r="M2293" s="162">
        <f t="shared" si="2115"/>
        <v>21105.549033370346</v>
      </c>
      <c r="N2293" s="162">
        <f t="shared" si="2115"/>
        <v>23018.860028246403</v>
      </c>
      <c r="O2293" s="162">
        <f t="shared" si="2115"/>
        <v>23388.359604726451</v>
      </c>
      <c r="P2293" s="162">
        <f t="shared" si="2115"/>
        <v>23405.907908047488</v>
      </c>
      <c r="Q2293" s="162">
        <f t="shared" si="2115"/>
        <v>23369.985750958429</v>
      </c>
      <c r="R2293" s="162">
        <f t="shared" si="2115"/>
        <v>23524.574555132767</v>
      </c>
      <c r="S2293" s="162">
        <f t="shared" si="2115"/>
        <v>23299.798539901585</v>
      </c>
      <c r="T2293" s="162">
        <f t="shared" si="2115"/>
        <v>23049.396911849992</v>
      </c>
      <c r="U2293" s="162">
        <f t="shared" si="2115"/>
        <v>22429.99690147103</v>
      </c>
      <c r="V2293" s="162">
        <f t="shared" si="2115"/>
        <v>21154.175119819727</v>
      </c>
      <c r="W2293" s="162">
        <f t="shared" si="2115"/>
        <v>20039.432776403628</v>
      </c>
      <c r="X2293" s="162">
        <f t="shared" si="2115"/>
        <v>19100.796449363046</v>
      </c>
      <c r="Y2293" s="162">
        <f t="shared" si="2115"/>
        <v>18341.68988942949</v>
      </c>
      <c r="Z2293" s="162">
        <f t="shared" si="2115"/>
        <v>17722.370185728545</v>
      </c>
      <c r="AA2293" s="162">
        <f t="shared" si="2115"/>
        <v>16042.562201842946</v>
      </c>
      <c r="AB2293" s="840">
        <f t="shared" si="2115"/>
        <v>14613.184765820215</v>
      </c>
      <c r="AC2293" s="161"/>
      <c r="AD2293" s="165">
        <f t="shared" si="2114"/>
        <v>13931.54295115943</v>
      </c>
      <c r="AE2293" s="166"/>
      <c r="AF2293" s="167"/>
      <c r="AG2293" s="9"/>
    </row>
    <row r="2294">
      <c r="A2294" s="841" t="s">
        <v>69</v>
      </c>
      <c r="B2294" s="1495"/>
      <c r="C2294" s="540"/>
      <c r="D2294" s="559"/>
      <c r="E2294" s="560"/>
      <c r="F2294" s="561"/>
      <c r="G2294" s="561"/>
      <c r="H2294" s="561"/>
      <c r="I2294" s="561"/>
      <c r="J2294" s="561"/>
      <c r="K2294" s="561"/>
      <c r="L2294" s="561"/>
      <c r="M2294" s="561"/>
      <c r="N2294" s="561"/>
      <c r="O2294" s="561"/>
      <c r="P2294" s="561"/>
      <c r="Q2294" s="561"/>
      <c r="R2294" s="561"/>
      <c r="S2294" s="561"/>
      <c r="T2294" s="561"/>
      <c r="U2294" s="561"/>
      <c r="V2294" s="561"/>
      <c r="W2294" s="561"/>
      <c r="X2294" s="561"/>
      <c r="Y2294" s="561"/>
      <c r="Z2294" s="561"/>
      <c r="AA2294" s="561"/>
      <c r="AB2294" s="562"/>
      <c r="AC2294" s="559"/>
      <c r="AD2294" s="9"/>
      <c r="AE2294" s="9"/>
      <c r="AF2294" s="9"/>
      <c r="AG2294" s="9"/>
    </row>
    <row r="2295">
      <c r="A2295" s="721" t="s">
        <v>70</v>
      </c>
      <c r="B2295" s="1496"/>
      <c r="C2295" s="546" t="s">
        <v>24</v>
      </c>
      <c r="D2295" s="760" t="s">
        <v>22</v>
      </c>
      <c r="E2295" s="301">
        <v>10.52</v>
      </c>
      <c r="F2295" s="302">
        <v>10.34</v>
      </c>
      <c r="G2295" s="302">
        <v>10.33</v>
      </c>
      <c r="H2295" s="302">
        <v>10.34</v>
      </c>
      <c r="I2295" s="302">
        <v>10.369999999999999</v>
      </c>
      <c r="J2295" s="302">
        <v>10.369999999999999</v>
      </c>
      <c r="K2295" s="302">
        <v>10.380000000000001</v>
      </c>
      <c r="L2295" s="302">
        <v>10.369999999999999</v>
      </c>
      <c r="M2295" s="302">
        <v>10.289999999999999</v>
      </c>
      <c r="N2295" s="302">
        <v>10.279999999999999</v>
      </c>
      <c r="O2295" s="302">
        <v>10.279999999999999</v>
      </c>
      <c r="P2295" s="302">
        <v>10.27</v>
      </c>
      <c r="Q2295" s="302">
        <v>10.289999999999999</v>
      </c>
      <c r="R2295" s="302">
        <v>10.26</v>
      </c>
      <c r="S2295" s="302">
        <v>10.27</v>
      </c>
      <c r="T2295" s="302">
        <v>10.289999999999999</v>
      </c>
      <c r="U2295" s="302">
        <v>10.43</v>
      </c>
      <c r="V2295" s="302">
        <v>10.42</v>
      </c>
      <c r="W2295" s="302">
        <v>10.460000000000001</v>
      </c>
      <c r="X2295" s="302">
        <v>10.49</v>
      </c>
      <c r="Y2295" s="302">
        <v>10.390000000000001</v>
      </c>
      <c r="Z2295" s="302">
        <v>10.369999999999999</v>
      </c>
      <c r="AA2295" s="302">
        <v>10.31</v>
      </c>
      <c r="AB2295" s="761">
        <v>10.359999999999999</v>
      </c>
      <c r="AC2295" s="1497">
        <f t="shared" ref="AC2295:AC2300" si="2116">AVERAGE(E2295:AB2295)</f>
        <v>10.353333333333333</v>
      </c>
      <c r="AD2295" s="9"/>
      <c r="AE2295" s="9"/>
      <c r="AF2295" s="9"/>
      <c r="AG2295" s="9"/>
    </row>
    <row r="2296">
      <c r="A2296" s="727" t="s">
        <v>34</v>
      </c>
      <c r="B2296" s="1498"/>
      <c r="C2296" s="269" t="s">
        <v>24</v>
      </c>
      <c r="D2296" s="86" t="s">
        <v>22</v>
      </c>
      <c r="E2296" s="723">
        <v>10.539999999999999</v>
      </c>
      <c r="F2296" s="724">
        <v>10.369999999999999</v>
      </c>
      <c r="G2296" s="724">
        <v>10.380000000000001</v>
      </c>
      <c r="H2296" s="724">
        <v>10.380000000000001</v>
      </c>
      <c r="I2296" s="724">
        <v>10.390000000000001</v>
      </c>
      <c r="J2296" s="724">
        <v>10.42</v>
      </c>
      <c r="K2296" s="724">
        <v>10.4</v>
      </c>
      <c r="L2296" s="724">
        <v>10.390000000000001</v>
      </c>
      <c r="M2296" s="724">
        <v>10.300000000000001</v>
      </c>
      <c r="N2296" s="724">
        <v>10.27</v>
      </c>
      <c r="O2296" s="724">
        <v>10.27</v>
      </c>
      <c r="P2296" s="724">
        <v>10.279999999999999</v>
      </c>
      <c r="Q2296" s="724">
        <v>10.279999999999999</v>
      </c>
      <c r="R2296" s="724">
        <v>10.27</v>
      </c>
      <c r="S2296" s="724">
        <v>10.27</v>
      </c>
      <c r="T2296" s="724">
        <v>10.300000000000001</v>
      </c>
      <c r="U2296" s="724">
        <v>10.43</v>
      </c>
      <c r="V2296" s="724">
        <v>10.449999999999999</v>
      </c>
      <c r="W2296" s="724">
        <v>10.48</v>
      </c>
      <c r="X2296" s="724">
        <v>10.52</v>
      </c>
      <c r="Y2296" s="724">
        <v>10.44</v>
      </c>
      <c r="Z2296" s="724">
        <v>10.4</v>
      </c>
      <c r="AA2296" s="724">
        <v>10.359999999999999</v>
      </c>
      <c r="AB2296" s="1200">
        <v>10.369999999999999</v>
      </c>
      <c r="AC2296" s="1499">
        <f t="shared" si="2116"/>
        <v>10.373333333333335</v>
      </c>
      <c r="AD2296" s="9"/>
      <c r="AE2296" s="9"/>
      <c r="AF2296" s="9"/>
      <c r="AG2296" s="9"/>
    </row>
    <row r="2297">
      <c r="A2297" s="727" t="s">
        <v>126</v>
      </c>
      <c r="B2297" s="1498"/>
      <c r="C2297" s="269" t="s">
        <v>24</v>
      </c>
      <c r="D2297" s="86" t="s">
        <v>22</v>
      </c>
      <c r="E2297" s="723">
        <v>10.470000000000001</v>
      </c>
      <c r="F2297" s="724">
        <v>10.470000000000001</v>
      </c>
      <c r="G2297" s="724">
        <v>10.640000000000001</v>
      </c>
      <c r="H2297" s="724">
        <v>10.470000000000001</v>
      </c>
      <c r="I2297" s="724">
        <v>10.48</v>
      </c>
      <c r="J2297" s="724">
        <v>10.51</v>
      </c>
      <c r="K2297" s="724">
        <v>10.49</v>
      </c>
      <c r="L2297" s="724">
        <v>10.470000000000001</v>
      </c>
      <c r="M2297" s="724">
        <v>10.4</v>
      </c>
      <c r="N2297" s="724">
        <v>10.4</v>
      </c>
      <c r="O2297" s="724">
        <v>10.4</v>
      </c>
      <c r="P2297" s="724">
        <v>10.4</v>
      </c>
      <c r="Q2297" s="724">
        <v>10.4</v>
      </c>
      <c r="R2297" s="724">
        <v>10.380000000000001</v>
      </c>
      <c r="S2297" s="724">
        <v>10.390000000000001</v>
      </c>
      <c r="T2297" s="724">
        <v>10.390000000000001</v>
      </c>
      <c r="U2297" s="724">
        <v>10.380000000000001</v>
      </c>
      <c r="V2297" s="724">
        <v>10.380000000000001</v>
      </c>
      <c r="W2297" s="724">
        <v>10.4</v>
      </c>
      <c r="X2297" s="724">
        <v>10.44</v>
      </c>
      <c r="Y2297" s="724">
        <v>10.359999999999999</v>
      </c>
      <c r="Z2297" s="724">
        <v>10.32</v>
      </c>
      <c r="AA2297" s="724">
        <v>10.27</v>
      </c>
      <c r="AB2297" s="1200">
        <v>10.279999999999999</v>
      </c>
      <c r="AC2297" s="1499">
        <f t="shared" si="2116"/>
        <v>10.41625</v>
      </c>
      <c r="AD2297" s="9"/>
      <c r="AE2297" s="9"/>
      <c r="AF2297" s="9"/>
      <c r="AG2297" s="9"/>
    </row>
    <row r="2298">
      <c r="A2298" s="727" t="s">
        <v>522</v>
      </c>
      <c r="B2298" s="1498"/>
      <c r="C2298" s="269" t="s">
        <v>24</v>
      </c>
      <c r="D2298" s="86" t="s">
        <v>22</v>
      </c>
      <c r="E2298" s="723">
        <v>10.550000000000001</v>
      </c>
      <c r="F2298" s="724">
        <v>10.380000000000001</v>
      </c>
      <c r="G2298" s="724">
        <v>10.550000000000001</v>
      </c>
      <c r="H2298" s="724">
        <v>10.390000000000001</v>
      </c>
      <c r="I2298" s="724">
        <v>10.4</v>
      </c>
      <c r="J2298" s="724">
        <v>10.43</v>
      </c>
      <c r="K2298" s="724">
        <v>10.42</v>
      </c>
      <c r="L2298" s="724">
        <v>10.4</v>
      </c>
      <c r="M2298" s="724">
        <v>10.33</v>
      </c>
      <c r="N2298" s="724">
        <v>10.32</v>
      </c>
      <c r="O2298" s="724">
        <v>10.32</v>
      </c>
      <c r="P2298" s="724">
        <v>10.31</v>
      </c>
      <c r="Q2298" s="724">
        <v>10.34</v>
      </c>
      <c r="R2298" s="724">
        <v>10.31</v>
      </c>
      <c r="S2298" s="724">
        <v>10.32</v>
      </c>
      <c r="T2298" s="724">
        <v>10.33</v>
      </c>
      <c r="U2298" s="724">
        <v>10.48</v>
      </c>
      <c r="V2298" s="724">
        <v>10.5</v>
      </c>
      <c r="W2298" s="724">
        <v>10.5</v>
      </c>
      <c r="X2298" s="724">
        <v>10.550000000000001</v>
      </c>
      <c r="Y2298" s="724">
        <v>10.470000000000001</v>
      </c>
      <c r="Z2298" s="724">
        <v>10.42</v>
      </c>
      <c r="AA2298" s="724">
        <v>10.369999999999999</v>
      </c>
      <c r="AB2298" s="1200">
        <v>10.380000000000001</v>
      </c>
      <c r="AC2298" s="1499">
        <f t="shared" si="2116"/>
        <v>10.407083333333334</v>
      </c>
      <c r="AD2298" s="9"/>
      <c r="AE2298" s="9"/>
      <c r="AF2298" s="9"/>
      <c r="AG2298" s="9"/>
    </row>
    <row r="2299">
      <c r="A2299" s="764" t="s">
        <v>523</v>
      </c>
      <c r="B2299" s="1500"/>
      <c r="C2299" s="567" t="s">
        <v>24</v>
      </c>
      <c r="D2299" s="767" t="s">
        <v>22</v>
      </c>
      <c r="E2299" s="569">
        <v>10.529999999999999</v>
      </c>
      <c r="F2299" s="566">
        <v>10.34</v>
      </c>
      <c r="G2299" s="566">
        <v>10.51</v>
      </c>
      <c r="H2299" s="566">
        <v>10.359999999999999</v>
      </c>
      <c r="I2299" s="566">
        <v>10.380000000000001</v>
      </c>
      <c r="J2299" s="566">
        <v>10.41</v>
      </c>
      <c r="K2299" s="566">
        <v>10.4</v>
      </c>
      <c r="L2299" s="566">
        <v>10.380000000000001</v>
      </c>
      <c r="M2299" s="566">
        <v>10.279999999999999</v>
      </c>
      <c r="N2299" s="566">
        <v>10.26</v>
      </c>
      <c r="O2299" s="566">
        <v>10.279999999999999</v>
      </c>
      <c r="P2299" s="566">
        <v>10.279999999999999</v>
      </c>
      <c r="Q2299" s="566">
        <v>10.27</v>
      </c>
      <c r="R2299" s="566">
        <v>10.27</v>
      </c>
      <c r="S2299" s="566">
        <v>10.26</v>
      </c>
      <c r="T2299" s="566">
        <v>10.27</v>
      </c>
      <c r="U2299" s="566">
        <v>10.42</v>
      </c>
      <c r="V2299" s="566">
        <v>10.460000000000001</v>
      </c>
      <c r="W2299" s="566">
        <v>10.460000000000001</v>
      </c>
      <c r="X2299" s="566">
        <v>10.51</v>
      </c>
      <c r="Y2299" s="566">
        <v>10.43</v>
      </c>
      <c r="Z2299" s="566">
        <v>10.380000000000001</v>
      </c>
      <c r="AA2299" s="566">
        <v>10.35</v>
      </c>
      <c r="AB2299" s="768">
        <v>10.34</v>
      </c>
      <c r="AC2299" s="1501">
        <f t="shared" si="2116"/>
        <v>10.367916666666668</v>
      </c>
      <c r="AD2299" s="9"/>
      <c r="AE2299" s="9"/>
      <c r="AF2299" s="9"/>
      <c r="AG2299" s="9"/>
    </row>
    <row r="2300">
      <c r="A2300" s="764" t="s">
        <v>524</v>
      </c>
      <c r="B2300" s="1500"/>
      <c r="C2300" s="567" t="s">
        <v>24</v>
      </c>
      <c r="D2300" s="767" t="s">
        <v>22</v>
      </c>
      <c r="E2300" s="569">
        <v>10.52</v>
      </c>
      <c r="F2300" s="566">
        <v>10.52</v>
      </c>
      <c r="G2300" s="566">
        <v>10.69</v>
      </c>
      <c r="H2300" s="566">
        <v>10.529999999999999</v>
      </c>
      <c r="I2300" s="566">
        <v>10.529999999999999</v>
      </c>
      <c r="J2300" s="566">
        <v>10.57</v>
      </c>
      <c r="K2300" s="566">
        <v>10.550000000000001</v>
      </c>
      <c r="L2300" s="566">
        <v>10.529999999999999</v>
      </c>
      <c r="M2300" s="566">
        <v>10.460000000000001</v>
      </c>
      <c r="N2300" s="566">
        <v>10.449999999999999</v>
      </c>
      <c r="O2300" s="566">
        <v>10.449999999999999</v>
      </c>
      <c r="P2300" s="566">
        <v>10.44</v>
      </c>
      <c r="Q2300" s="566">
        <v>10.449999999999999</v>
      </c>
      <c r="R2300" s="566">
        <v>10.43</v>
      </c>
      <c r="S2300" s="566">
        <v>10.44</v>
      </c>
      <c r="T2300" s="566">
        <v>10.44</v>
      </c>
      <c r="U2300" s="566">
        <v>10.44</v>
      </c>
      <c r="V2300" s="566">
        <v>10.449999999999999</v>
      </c>
      <c r="W2300" s="566">
        <v>10.449999999999999</v>
      </c>
      <c r="X2300" s="566">
        <v>10.5</v>
      </c>
      <c r="Y2300" s="566">
        <v>10.41</v>
      </c>
      <c r="Z2300" s="566">
        <v>10.359999999999999</v>
      </c>
      <c r="AA2300" s="566">
        <v>10.32</v>
      </c>
      <c r="AB2300" s="768">
        <v>10.34</v>
      </c>
      <c r="AC2300" s="1502">
        <f t="shared" si="2116"/>
        <v>10.469583333333331</v>
      </c>
      <c r="AD2300" s="9"/>
      <c r="AE2300" s="9"/>
      <c r="AF2300" s="9"/>
      <c r="AJ2300" s="64"/>
      <c r="AK2300" s="64"/>
      <c r="AL2300" s="9"/>
      <c r="AM2300" s="64"/>
    </row>
    <row r="2301">
      <c r="A2301" s="652" t="s">
        <v>525</v>
      </c>
      <c r="B2301" s="367" t="s">
        <v>526</v>
      </c>
      <c r="C2301" s="67" t="s">
        <v>18</v>
      </c>
      <c r="D2301" s="68" t="s">
        <v>29</v>
      </c>
      <c r="E2301" s="108">
        <v>128.40000000000001</v>
      </c>
      <c r="F2301" s="109">
        <v>119.40000000000001</v>
      </c>
      <c r="G2301" s="109">
        <v>115.2</v>
      </c>
      <c r="H2301" s="109">
        <v>108.59999999999999</v>
      </c>
      <c r="I2301" s="109">
        <v>109.2</v>
      </c>
      <c r="J2301" s="109">
        <v>112.2</v>
      </c>
      <c r="K2301" s="109">
        <v>141.59999999999999</v>
      </c>
      <c r="L2301" s="109">
        <v>187.19999999999999</v>
      </c>
      <c r="M2301" s="109">
        <v>192.59999999999999</v>
      </c>
      <c r="N2301" s="109">
        <v>210.59999999999999</v>
      </c>
      <c r="O2301" s="109">
        <v>250.19999999999999</v>
      </c>
      <c r="P2301" s="109">
        <v>255.59999999999999</v>
      </c>
      <c r="Q2301" s="109">
        <v>264.60000000000002</v>
      </c>
      <c r="R2301" s="109">
        <v>256.80000000000001</v>
      </c>
      <c r="S2301" s="109">
        <v>259.80000000000001</v>
      </c>
      <c r="T2301" s="109">
        <v>261.60000000000002</v>
      </c>
      <c r="U2301" s="109">
        <v>256.80000000000001</v>
      </c>
      <c r="V2301" s="109">
        <v>250.80000000000001</v>
      </c>
      <c r="W2301" s="109">
        <v>261.60000000000002</v>
      </c>
      <c r="X2301" s="109">
        <v>243</v>
      </c>
      <c r="Y2301" s="109">
        <v>211.19999999999999</v>
      </c>
      <c r="Z2301" s="109">
        <v>195.59999999999999</v>
      </c>
      <c r="AA2301" s="109">
        <v>176.40000000000001</v>
      </c>
      <c r="AB2301" s="110">
        <v>156</v>
      </c>
      <c r="AC2301" s="111">
        <f t="shared" ref="AC2301:AC2302" si="2117">SUM(E2301:AB2301)</f>
        <v>4725.0000000000009</v>
      </c>
      <c r="AD2301" s="112">
        <f t="shared" si="2114"/>
        <v>108.59999999999999</v>
      </c>
      <c r="AE2301" s="109">
        <v>100</v>
      </c>
      <c r="AF2301" s="110">
        <v>60</v>
      </c>
      <c r="AJ2301" s="81"/>
      <c r="AK2301" s="497"/>
      <c r="AL2301" s="81"/>
      <c r="AM2301" s="9"/>
    </row>
    <row r="2302">
      <c r="A2302" s="653"/>
      <c r="B2302" s="368"/>
      <c r="C2302" s="75" t="s">
        <v>20</v>
      </c>
      <c r="D2302" s="76" t="s">
        <v>29</v>
      </c>
      <c r="E2302" s="113">
        <v>21</v>
      </c>
      <c r="F2302" s="114">
        <v>21.600000000000001</v>
      </c>
      <c r="G2302" s="114">
        <v>30</v>
      </c>
      <c r="H2302" s="114">
        <v>28.199999999999999</v>
      </c>
      <c r="I2302" s="114">
        <v>24.600000000000001</v>
      </c>
      <c r="J2302" s="114">
        <v>19.800000000000001</v>
      </c>
      <c r="K2302" s="114">
        <v>20.399999999999999</v>
      </c>
      <c r="L2302" s="114">
        <v>26.399999999999999</v>
      </c>
      <c r="M2302" s="114">
        <v>28.199999999999999</v>
      </c>
      <c r="N2302" s="114">
        <v>23.399999999999999</v>
      </c>
      <c r="O2302" s="114">
        <v>24.600000000000001</v>
      </c>
      <c r="P2302" s="114">
        <v>28.800000000000001</v>
      </c>
      <c r="Q2302" s="114">
        <v>27</v>
      </c>
      <c r="R2302" s="114">
        <v>34.200000000000003</v>
      </c>
      <c r="S2302" s="114">
        <v>31.800000000000001</v>
      </c>
      <c r="T2302" s="114">
        <v>27</v>
      </c>
      <c r="U2302" s="114">
        <v>34.799999999999997</v>
      </c>
      <c r="V2302" s="114">
        <v>41.399999999999999</v>
      </c>
      <c r="W2302" s="114">
        <v>39</v>
      </c>
      <c r="X2302" s="114">
        <v>23.399999999999999</v>
      </c>
      <c r="Y2302" s="114">
        <v>27.600000000000001</v>
      </c>
      <c r="Z2302" s="114">
        <v>29.399999999999999</v>
      </c>
      <c r="AA2302" s="114">
        <v>20.399999999999999</v>
      </c>
      <c r="AB2302" s="115">
        <v>18.600000000000001</v>
      </c>
      <c r="AC2302" s="116">
        <f t="shared" si="2117"/>
        <v>651.60000000000002</v>
      </c>
      <c r="AD2302" s="117"/>
      <c r="AE2302" s="78"/>
      <c r="AF2302" s="79"/>
      <c r="AJ2302" s="9"/>
      <c r="AK2302" s="9"/>
      <c r="AL2302" s="9"/>
      <c r="AM2302" s="9"/>
    </row>
    <row r="2303">
      <c r="A2303" s="653"/>
      <c r="B2303" s="368"/>
      <c r="C2303" s="75" t="s">
        <v>21</v>
      </c>
      <c r="D2303" s="76" t="s">
        <v>22</v>
      </c>
      <c r="E2303" s="118">
        <v>6</v>
      </c>
      <c r="F2303" s="119">
        <v>7</v>
      </c>
      <c r="G2303" s="119">
        <v>7</v>
      </c>
      <c r="H2303" s="119">
        <v>5</v>
      </c>
      <c r="I2303" s="119">
        <v>7</v>
      </c>
      <c r="J2303" s="119">
        <v>8</v>
      </c>
      <c r="K2303" s="119">
        <v>10</v>
      </c>
      <c r="L2303" s="119">
        <v>9</v>
      </c>
      <c r="M2303" s="119">
        <v>10</v>
      </c>
      <c r="N2303" s="119">
        <v>13</v>
      </c>
      <c r="O2303" s="119">
        <v>14</v>
      </c>
      <c r="P2303" s="119">
        <v>14</v>
      </c>
      <c r="Q2303" s="119">
        <v>16</v>
      </c>
      <c r="R2303" s="119">
        <v>14</v>
      </c>
      <c r="S2303" s="119">
        <v>14</v>
      </c>
      <c r="T2303" s="119">
        <v>14</v>
      </c>
      <c r="U2303" s="119">
        <v>13</v>
      </c>
      <c r="V2303" s="119">
        <v>15</v>
      </c>
      <c r="W2303" s="119">
        <v>14</v>
      </c>
      <c r="X2303" s="119">
        <v>12</v>
      </c>
      <c r="Y2303" s="119">
        <v>13</v>
      </c>
      <c r="Z2303" s="119">
        <v>11</v>
      </c>
      <c r="AA2303" s="119">
        <v>9</v>
      </c>
      <c r="AB2303" s="120">
        <v>9</v>
      </c>
      <c r="AC2303" s="116">
        <f>AVERAGE(E2303:AB2303)</f>
        <v>11</v>
      </c>
      <c r="AD2303" s="122"/>
      <c r="AE2303" s="122"/>
      <c r="AF2303" s="123"/>
      <c r="AJ2303" s="9"/>
      <c r="AK2303" s="9"/>
      <c r="AL2303" s="9"/>
      <c r="AM2303" s="9"/>
    </row>
    <row r="2304">
      <c r="A2304" s="653"/>
      <c r="B2304" s="368"/>
      <c r="C2304" s="75" t="s">
        <v>23</v>
      </c>
      <c r="D2304" s="76"/>
      <c r="E2304" s="82">
        <f t="shared" ref="E2304:AB2304" si="2118">E2302/E2301</f>
        <v>0.16355140186915887</v>
      </c>
      <c r="F2304" s="83">
        <f t="shared" si="2118"/>
        <v>0.18090452261306533</v>
      </c>
      <c r="G2304" s="83">
        <f t="shared" si="2118"/>
        <v>0.26041666666666669</v>
      </c>
      <c r="H2304" s="83">
        <f t="shared" si="2118"/>
        <v>0.25966850828729282</v>
      </c>
      <c r="I2304" s="83">
        <f t="shared" si="2118"/>
        <v>0.22527472527472528</v>
      </c>
      <c r="J2304" s="83">
        <f t="shared" si="2118"/>
        <v>0.17647058823529413</v>
      </c>
      <c r="K2304" s="83">
        <f t="shared" si="2118"/>
        <v>0.1440677966101695</v>
      </c>
      <c r="L2304" s="83">
        <f t="shared" si="2118"/>
        <v>0.14102564102564102</v>
      </c>
      <c r="M2304" s="83">
        <f t="shared" si="2118"/>
        <v>0.14641744548286603</v>
      </c>
      <c r="N2304" s="83">
        <f t="shared" si="2118"/>
        <v>0.1111111111111111</v>
      </c>
      <c r="O2304" s="83">
        <f t="shared" si="2118"/>
        <v>0.098321342925659486</v>
      </c>
      <c r="P2304" s="83">
        <f t="shared" si="2118"/>
        <v>0.11267605633802817</v>
      </c>
      <c r="Q2304" s="83">
        <f t="shared" si="2118"/>
        <v>0.1020408163265306</v>
      </c>
      <c r="R2304" s="83">
        <f t="shared" si="2118"/>
        <v>0.13317757009345796</v>
      </c>
      <c r="S2304" s="83">
        <f t="shared" si="2118"/>
        <v>0.12240184757505773</v>
      </c>
      <c r="T2304" s="83">
        <f t="shared" si="2118"/>
        <v>0.10321100917431192</v>
      </c>
      <c r="U2304" s="83">
        <f t="shared" si="2118"/>
        <v>0.13551401869158877</v>
      </c>
      <c r="V2304" s="83">
        <f t="shared" si="2118"/>
        <v>0.1650717703349282</v>
      </c>
      <c r="W2304" s="83">
        <f t="shared" si="2118"/>
        <v>0.14908256880733944</v>
      </c>
      <c r="X2304" s="83">
        <f t="shared" si="2118"/>
        <v>0.096296296296296297</v>
      </c>
      <c r="Y2304" s="83">
        <f t="shared" si="2118"/>
        <v>0.1306818181818182</v>
      </c>
      <c r="Z2304" s="83">
        <f t="shared" si="2118"/>
        <v>0.15030674846625766</v>
      </c>
      <c r="AA2304" s="83">
        <f t="shared" si="2118"/>
        <v>0.11564625850340135</v>
      </c>
      <c r="AB2304" s="84">
        <f t="shared" si="2118"/>
        <v>0.11923076923076924</v>
      </c>
      <c r="AC2304" s="654">
        <f>MAX(E2304:AB2304)</f>
        <v>0.26041666666666669</v>
      </c>
      <c r="AD2304" s="117"/>
      <c r="AE2304" s="78"/>
      <c r="AF2304" s="79"/>
      <c r="AJ2304" s="9"/>
      <c r="AK2304" s="9"/>
      <c r="AL2304" s="9"/>
      <c r="AM2304" s="9"/>
    </row>
    <row r="2305">
      <c r="A2305" s="742"/>
      <c r="B2305" s="743"/>
      <c r="C2305" s="127" t="s">
        <v>37</v>
      </c>
      <c r="D2305" s="94"/>
      <c r="E2305" s="128">
        <f t="shared" ref="E2305:AB2305" si="2119">SQRT(E2301*E2301+E2302*E2302)/E2300/1.73</f>
        <v>7.1488360634198918</v>
      </c>
      <c r="F2305" s="129">
        <f t="shared" si="2119"/>
        <v>6.6670718148609769</v>
      </c>
      <c r="G2305" s="129">
        <f t="shared" si="2119"/>
        <v>6.436904318737791</v>
      </c>
      <c r="H2305" s="129">
        <f t="shared" si="2119"/>
        <v>6.1592040504479764</v>
      </c>
      <c r="I2305" s="129">
        <f t="shared" si="2119"/>
        <v>6.1446562912611045</v>
      </c>
      <c r="J2305" s="129">
        <f t="shared" si="2119"/>
        <v>6.2306158727542584</v>
      </c>
      <c r="K2305" s="129">
        <f t="shared" si="2119"/>
        <v>7.8383664151108912</v>
      </c>
      <c r="L2305" s="129">
        <f t="shared" si="2119"/>
        <v>10.377856479190015</v>
      </c>
      <c r="M2305" s="129">
        <f t="shared" si="2119"/>
        <v>10.756835197675702</v>
      </c>
      <c r="N2305" s="129">
        <f t="shared" si="2119"/>
        <v>11.720884599519627</v>
      </c>
      <c r="O2305" s="129">
        <f t="shared" si="2119"/>
        <v>13.906377400309633</v>
      </c>
      <c r="P2305" s="129">
        <f t="shared" si="2119"/>
        <v>14.241435661069367</v>
      </c>
      <c r="Q2305" s="129">
        <f t="shared" si="2119"/>
        <v>14.712171014748719</v>
      </c>
      <c r="R2305" s="129">
        <f t="shared" si="2119"/>
        <v>14.357612664472477</v>
      </c>
      <c r="S2305" s="129">
        <f t="shared" si="2119"/>
        <v>14.491780940449736</v>
      </c>
      <c r="T2305" s="129">
        <f t="shared" si="2119"/>
        <v>14.561029034135082</v>
      </c>
      <c r="U2305" s="129">
        <f t="shared" si="2119"/>
        <v>14.348283438967282</v>
      </c>
      <c r="V2305" s="129">
        <f t="shared" si="2119"/>
        <v>14.060570312028299</v>
      </c>
      <c r="W2305" s="129">
        <f t="shared" si="2119"/>
        <v>14.630148190774108</v>
      </c>
      <c r="X2305" s="129">
        <f t="shared" si="2119"/>
        <v>13.43925498587905</v>
      </c>
      <c r="Y2305" s="129">
        <f t="shared" si="2119"/>
        <v>11.82698797876523</v>
      </c>
      <c r="Z2305" s="129">
        <f t="shared" si="2119"/>
        <v>11.036064054565703</v>
      </c>
      <c r="AA2305" s="129">
        <f t="shared" si="2119"/>
        <v>9.9462110728201676</v>
      </c>
      <c r="AB2305" s="131">
        <f t="shared" si="2119"/>
        <v>8.7826015522041523</v>
      </c>
      <c r="AC2305" s="189">
        <f>AVERAGE(E2305:AB2305)</f>
        <v>10.992573308506968</v>
      </c>
      <c r="AD2305" s="373">
        <f>(AC2303-AC2305)/AC2303</f>
        <v>0.00067515377209384747</v>
      </c>
      <c r="AE2305" s="129"/>
      <c r="AF2305" s="131"/>
      <c r="AJ2305" s="64"/>
      <c r="AK2305" s="64"/>
      <c r="AL2305" s="9"/>
      <c r="AM2305" s="64"/>
    </row>
    <row r="2306">
      <c r="A2306" s="652" t="s">
        <v>527</v>
      </c>
      <c r="B2306" s="367" t="s">
        <v>528</v>
      </c>
      <c r="C2306" s="67" t="s">
        <v>18</v>
      </c>
      <c r="D2306" s="68" t="s">
        <v>29</v>
      </c>
      <c r="E2306" s="108">
        <v>189</v>
      </c>
      <c r="F2306" s="109">
        <v>159</v>
      </c>
      <c r="G2306" s="109">
        <v>148.19999999999999</v>
      </c>
      <c r="H2306" s="109">
        <v>140.40000000000001</v>
      </c>
      <c r="I2306" s="109">
        <v>136.80000000000001</v>
      </c>
      <c r="J2306" s="109">
        <v>157.80000000000001</v>
      </c>
      <c r="K2306" s="109">
        <v>201.59999999999999</v>
      </c>
      <c r="L2306" s="109">
        <v>241.80000000000001</v>
      </c>
      <c r="M2306" s="109">
        <v>230.40000000000001</v>
      </c>
      <c r="N2306" s="109">
        <v>220.19999999999999</v>
      </c>
      <c r="O2306" s="109">
        <v>223.19999999999999</v>
      </c>
      <c r="P2306" s="109">
        <v>219.59999999999999</v>
      </c>
      <c r="Q2306" s="109">
        <v>223.80000000000001</v>
      </c>
      <c r="R2306" s="109">
        <v>228</v>
      </c>
      <c r="S2306" s="109">
        <v>221.40000000000001</v>
      </c>
      <c r="T2306" s="109">
        <v>215.40000000000001</v>
      </c>
      <c r="U2306" s="109">
        <v>236.40000000000001</v>
      </c>
      <c r="V2306" s="109">
        <v>264</v>
      </c>
      <c r="W2306" s="109">
        <v>284.39999999999998</v>
      </c>
      <c r="X2306" s="109">
        <v>299.39999999999998</v>
      </c>
      <c r="Y2306" s="109">
        <v>307.19999999999999</v>
      </c>
      <c r="Z2306" s="109">
        <v>310.80000000000001</v>
      </c>
      <c r="AA2306" s="109">
        <v>294</v>
      </c>
      <c r="AB2306" s="110">
        <v>250.80000000000001</v>
      </c>
      <c r="AC2306" s="308">
        <f t="shared" ref="AC2306:AC2307" si="2120">SUM(E2306:AB2306)</f>
        <v>5403.6000000000004</v>
      </c>
      <c r="AD2306" s="112">
        <f>MIN(E2306:AB2306)</f>
        <v>136.80000000000001</v>
      </c>
      <c r="AE2306" s="109">
        <v>100</v>
      </c>
      <c r="AF2306" s="110">
        <v>60</v>
      </c>
      <c r="AJ2306" s="81"/>
      <c r="AK2306" s="497"/>
      <c r="AL2306" s="81"/>
      <c r="AM2306" s="9"/>
    </row>
    <row r="2307">
      <c r="A2307" s="653"/>
      <c r="B2307" s="368"/>
      <c r="C2307" s="75" t="s">
        <v>20</v>
      </c>
      <c r="D2307" s="76" t="s">
        <v>29</v>
      </c>
      <c r="E2307" s="113">
        <v>0</v>
      </c>
      <c r="F2307" s="114">
        <v>0</v>
      </c>
      <c r="G2307" s="114">
        <v>0</v>
      </c>
      <c r="H2307" s="114">
        <v>0</v>
      </c>
      <c r="I2307" s="114">
        <v>0.59999999999999998</v>
      </c>
      <c r="J2307" s="114">
        <v>0</v>
      </c>
      <c r="K2307" s="114">
        <v>0</v>
      </c>
      <c r="L2307" s="114">
        <v>0.59999999999999998</v>
      </c>
      <c r="M2307" s="114">
        <v>1.8</v>
      </c>
      <c r="N2307" s="114">
        <v>0</v>
      </c>
      <c r="O2307" s="114">
        <v>0.59999999999999998</v>
      </c>
      <c r="P2307" s="114">
        <v>0.59999999999999998</v>
      </c>
      <c r="Q2307" s="114">
        <v>0.59999999999999998</v>
      </c>
      <c r="R2307" s="114">
        <v>0</v>
      </c>
      <c r="S2307" s="114">
        <v>0</v>
      </c>
      <c r="T2307" s="114">
        <v>0.59999999999999998</v>
      </c>
      <c r="U2307" s="114">
        <v>0.59999999999999998</v>
      </c>
      <c r="V2307" s="114">
        <v>2.3999999999999999</v>
      </c>
      <c r="W2307" s="114">
        <v>1.2</v>
      </c>
      <c r="X2307" s="114">
        <v>0.59999999999999998</v>
      </c>
      <c r="Y2307" s="114">
        <v>1.2</v>
      </c>
      <c r="Z2307" s="114">
        <v>1.2</v>
      </c>
      <c r="AA2307" s="114">
        <v>0</v>
      </c>
      <c r="AB2307" s="115">
        <v>0.59999999999999998</v>
      </c>
      <c r="AC2307" s="280">
        <f t="shared" si="2120"/>
        <v>13.199999999999996</v>
      </c>
      <c r="AD2307" s="117"/>
      <c r="AE2307" s="78"/>
      <c r="AF2307" s="79"/>
      <c r="AJ2307" s="9"/>
      <c r="AK2307" s="9"/>
      <c r="AL2307" s="9"/>
      <c r="AM2307" s="9"/>
    </row>
    <row r="2308">
      <c r="A2308" s="653"/>
      <c r="B2308" s="368"/>
      <c r="C2308" s="75" t="s">
        <v>21</v>
      </c>
      <c r="D2308" s="76" t="s">
        <v>22</v>
      </c>
      <c r="E2308" s="118">
        <v>10</v>
      </c>
      <c r="F2308" s="119">
        <v>9</v>
      </c>
      <c r="G2308" s="119">
        <v>9</v>
      </c>
      <c r="H2308" s="119">
        <v>8</v>
      </c>
      <c r="I2308" s="119">
        <v>8</v>
      </c>
      <c r="J2308" s="119">
        <v>10</v>
      </c>
      <c r="K2308" s="119">
        <v>11</v>
      </c>
      <c r="L2308" s="119">
        <v>13</v>
      </c>
      <c r="M2308" s="119">
        <v>13</v>
      </c>
      <c r="N2308" s="119">
        <v>12</v>
      </c>
      <c r="O2308" s="119">
        <v>14</v>
      </c>
      <c r="P2308" s="119">
        <v>12</v>
      </c>
      <c r="Q2308" s="119">
        <v>13</v>
      </c>
      <c r="R2308" s="119">
        <v>14</v>
      </c>
      <c r="S2308" s="119">
        <v>12</v>
      </c>
      <c r="T2308" s="119">
        <v>11</v>
      </c>
      <c r="U2308" s="119">
        <v>14</v>
      </c>
      <c r="V2308" s="119">
        <v>14</v>
      </c>
      <c r="W2308" s="119">
        <v>17</v>
      </c>
      <c r="X2308" s="119">
        <v>18</v>
      </c>
      <c r="Y2308" s="119">
        <v>20</v>
      </c>
      <c r="Z2308" s="119">
        <v>19</v>
      </c>
      <c r="AA2308" s="119">
        <v>15</v>
      </c>
      <c r="AB2308" s="120">
        <v>13</v>
      </c>
      <c r="AC2308" s="280">
        <f>AVERAGE(E2308:AB2308)</f>
        <v>12.875</v>
      </c>
      <c r="AD2308" s="122"/>
      <c r="AE2308" s="122"/>
      <c r="AF2308" s="123"/>
      <c r="AJ2308" s="9"/>
      <c r="AK2308" s="9"/>
      <c r="AL2308" s="9"/>
      <c r="AM2308" s="9"/>
    </row>
    <row r="2309">
      <c r="A2309" s="653"/>
      <c r="B2309" s="368"/>
      <c r="C2309" s="75" t="s">
        <v>23</v>
      </c>
      <c r="D2309" s="76"/>
      <c r="E2309" s="82">
        <f t="shared" ref="E2309:AB2309" si="2121">E2307/E2306</f>
        <v>0</v>
      </c>
      <c r="F2309" s="83">
        <f t="shared" si="2121"/>
        <v>0</v>
      </c>
      <c r="G2309" s="83">
        <f t="shared" si="2121"/>
        <v>0</v>
      </c>
      <c r="H2309" s="83">
        <f t="shared" si="2121"/>
        <v>0</v>
      </c>
      <c r="I2309" s="83">
        <f t="shared" si="2121"/>
        <v>0.0043859649122807015</v>
      </c>
      <c r="J2309" s="83">
        <f t="shared" si="2121"/>
        <v>0</v>
      </c>
      <c r="K2309" s="83">
        <f t="shared" si="2121"/>
        <v>0</v>
      </c>
      <c r="L2309" s="83">
        <f t="shared" si="2121"/>
        <v>0.0024813895781637717</v>
      </c>
      <c r="M2309" s="83">
        <f t="shared" si="2121"/>
        <v>0.0078125</v>
      </c>
      <c r="N2309" s="83">
        <f t="shared" si="2121"/>
        <v>0</v>
      </c>
      <c r="O2309" s="83">
        <f t="shared" si="2121"/>
        <v>0.0026881720430107529</v>
      </c>
      <c r="P2309" s="83">
        <f t="shared" si="2121"/>
        <v>0.0027322404371584699</v>
      </c>
      <c r="Q2309" s="83">
        <f t="shared" si="2121"/>
        <v>0.0026809651474530827</v>
      </c>
      <c r="R2309" s="83">
        <f t="shared" si="2121"/>
        <v>0</v>
      </c>
      <c r="S2309" s="83">
        <f t="shared" si="2121"/>
        <v>0</v>
      </c>
      <c r="T2309" s="83">
        <f t="shared" si="2121"/>
        <v>0.0027855153203342618</v>
      </c>
      <c r="U2309" s="83">
        <f t="shared" si="2121"/>
        <v>0.0025380710659898475</v>
      </c>
      <c r="V2309" s="83">
        <f t="shared" si="2121"/>
        <v>0.0090909090909090905</v>
      </c>
      <c r="W2309" s="83">
        <f t="shared" si="2121"/>
        <v>0.0042194092827004225</v>
      </c>
      <c r="X2309" s="83">
        <f t="shared" si="2121"/>
        <v>0.0020040080160320644</v>
      </c>
      <c r="Y2309" s="83">
        <f t="shared" si="2121"/>
        <v>0.00390625</v>
      </c>
      <c r="Z2309" s="83">
        <f t="shared" si="2121"/>
        <v>0.0038610038610038607</v>
      </c>
      <c r="AA2309" s="83">
        <f t="shared" si="2121"/>
        <v>0</v>
      </c>
      <c r="AB2309" s="84">
        <f t="shared" si="2121"/>
        <v>0.0023923444976076554</v>
      </c>
      <c r="AC2309" s="902">
        <f>MAX(E2309:AB2309)</f>
        <v>0.0090909090909090905</v>
      </c>
      <c r="AD2309" s="117"/>
      <c r="AE2309" s="78"/>
      <c r="AF2309" s="79"/>
      <c r="AJ2309" s="9"/>
      <c r="AK2309" s="9"/>
      <c r="AL2309" s="9"/>
      <c r="AM2309" s="9"/>
    </row>
    <row r="2310">
      <c r="A2310" s="742"/>
      <c r="B2310" s="743"/>
      <c r="C2310" s="127" t="s">
        <v>37</v>
      </c>
      <c r="D2310" s="94"/>
      <c r="E2310" s="128">
        <f t="shared" ref="E2310:AB2310" si="2122">SQRT(E2306*E2306+E2307*E2307)/E2300/1.73</f>
        <v>10.384843622936767</v>
      </c>
      <c r="F2310" s="129">
        <f t="shared" si="2122"/>
        <v>8.7364557462801375</v>
      </c>
      <c r="G2310" s="129">
        <f t="shared" si="2122"/>
        <v>8.0135397459675453</v>
      </c>
      <c r="H2310" s="129">
        <f t="shared" si="2122"/>
        <v>7.7071290944123314</v>
      </c>
      <c r="I2310" s="129">
        <f t="shared" si="2122"/>
        <v>7.5095826283915432</v>
      </c>
      <c r="J2310" s="129">
        <f t="shared" si="2122"/>
        <v>8.6295054713689634</v>
      </c>
      <c r="K2310" s="129">
        <f t="shared" si="2122"/>
        <v>11.045667479385255</v>
      </c>
      <c r="L2310" s="129">
        <f t="shared" si="2122"/>
        <v>13.273429859950244</v>
      </c>
      <c r="M2310" s="129">
        <f t="shared" si="2122"/>
        <v>12.73262476059168</v>
      </c>
      <c r="N2310" s="129">
        <f t="shared" si="2122"/>
        <v>12.180214066432503</v>
      </c>
      <c r="O2310" s="129">
        <f t="shared" si="2122"/>
        <v>12.346201645609758</v>
      </c>
      <c r="P2310" s="129">
        <f t="shared" si="2122"/>
        <v>12.158705937069598</v>
      </c>
      <c r="Q2310" s="129">
        <f t="shared" si="2122"/>
        <v>12.379390120203503</v>
      </c>
      <c r="R2310" s="129">
        <f t="shared" si="2122"/>
        <v>12.635849234367294</v>
      </c>
      <c r="S2310" s="129">
        <f t="shared" si="2122"/>
        <v>12.258321706198924</v>
      </c>
      <c r="T2310" s="129">
        <f t="shared" si="2122"/>
        <v>11.92616413377711</v>
      </c>
      <c r="U2310" s="129">
        <f t="shared" si="2122"/>
        <v>13.088873464669765</v>
      </c>
      <c r="V2310" s="129">
        <f t="shared" si="2122"/>
        <v>14.6035848585626</v>
      </c>
      <c r="W2310" s="129">
        <f t="shared" si="2122"/>
        <v>15.731533680023329</v>
      </c>
      <c r="X2310" s="129">
        <f t="shared" si="2122"/>
        <v>16.482279174335325</v>
      </c>
      <c r="Y2310" s="129">
        <f t="shared" si="2122"/>
        <v>17.057983582985425</v>
      </c>
      <c r="Z2310" s="129">
        <f t="shared" si="2122"/>
        <v>17.341169716432873</v>
      </c>
      <c r="AA2310" s="129">
        <f t="shared" si="2122"/>
        <v>16.467267105793788</v>
      </c>
      <c r="AB2310" s="131">
        <f t="shared" si="2122"/>
        <v>14.020455814577343</v>
      </c>
      <c r="AC2310" s="284">
        <f>AVERAGE(E2310:AB2310)</f>
        <v>12.446282193763485</v>
      </c>
      <c r="AD2310" s="373">
        <f>(AC2308-AC2310)/AC2308</f>
        <v>0.033298470387302111</v>
      </c>
      <c r="AE2310" s="129"/>
      <c r="AF2310" s="131"/>
      <c r="AJ2310" s="64"/>
      <c r="AK2310" s="64"/>
      <c r="AL2310" s="9"/>
      <c r="AM2310" s="64"/>
    </row>
    <row r="2311">
      <c r="A2311" s="652" t="s">
        <v>529</v>
      </c>
      <c r="B2311" s="367" t="s">
        <v>530</v>
      </c>
      <c r="C2311" s="67" t="s">
        <v>18</v>
      </c>
      <c r="D2311" s="68" t="s">
        <v>29</v>
      </c>
      <c r="E2311" s="108">
        <v>1134</v>
      </c>
      <c r="F2311" s="109">
        <v>1096.8</v>
      </c>
      <c r="G2311" s="109">
        <v>1050</v>
      </c>
      <c r="H2311" s="109">
        <v>1035.5999999999999</v>
      </c>
      <c r="I2311" s="109">
        <v>1035.5999999999999</v>
      </c>
      <c r="J2311" s="109">
        <v>1122</v>
      </c>
      <c r="K2311" s="109">
        <v>1374</v>
      </c>
      <c r="L2311" s="109">
        <v>1647.5999999999999</v>
      </c>
      <c r="M2311" s="109">
        <v>2110.8000000000002</v>
      </c>
      <c r="N2311" s="109">
        <v>2402.4000000000001</v>
      </c>
      <c r="O2311" s="109">
        <v>2485.1999999999998</v>
      </c>
      <c r="P2311" s="109">
        <v>2461.1999999999998</v>
      </c>
      <c r="Q2311" s="109">
        <v>2479.1999999999998</v>
      </c>
      <c r="R2311" s="109">
        <v>2485.1999999999998</v>
      </c>
      <c r="S2311" s="109">
        <v>2499.5999999999999</v>
      </c>
      <c r="T2311" s="109">
        <v>2469.5999999999999</v>
      </c>
      <c r="U2311" s="109">
        <v>2335.1999999999998</v>
      </c>
      <c r="V2311" s="109">
        <v>2044.8</v>
      </c>
      <c r="W2311" s="109">
        <v>1772.4000000000001</v>
      </c>
      <c r="X2311" s="109">
        <v>1650</v>
      </c>
      <c r="Y2311" s="109">
        <v>1576.8</v>
      </c>
      <c r="Z2311" s="109">
        <v>1468.8</v>
      </c>
      <c r="AA2311" s="109">
        <v>1368</v>
      </c>
      <c r="AB2311" s="110">
        <v>1220.4000000000001</v>
      </c>
      <c r="AC2311" s="278">
        <f t="shared" ref="AC2311:AC2312" si="2123">SUM(E2311:AB2311)</f>
        <v>42325.200000000012</v>
      </c>
      <c r="AD2311" s="112">
        <f>MIN(E2311:AB2311)</f>
        <v>1035.5999999999999</v>
      </c>
      <c r="AE2311" s="109">
        <v>100</v>
      </c>
      <c r="AF2311" s="110">
        <v>120</v>
      </c>
      <c r="AJ2311" s="81"/>
      <c r="AK2311" s="497"/>
      <c r="AL2311" s="81"/>
      <c r="AM2311" s="9"/>
    </row>
    <row r="2312">
      <c r="A2312" s="653"/>
      <c r="B2312" s="368"/>
      <c r="C2312" s="75" t="s">
        <v>20</v>
      </c>
      <c r="D2312" s="76" t="s">
        <v>29</v>
      </c>
      <c r="E2312" s="113">
        <v>154.80000000000001</v>
      </c>
      <c r="F2312" s="114">
        <v>152.40000000000001</v>
      </c>
      <c r="G2312" s="114">
        <v>172.80000000000001</v>
      </c>
      <c r="H2312" s="114">
        <v>164.40000000000001</v>
      </c>
      <c r="I2312" s="114">
        <v>146.40000000000001</v>
      </c>
      <c r="J2312" s="114">
        <v>159.59999999999999</v>
      </c>
      <c r="K2312" s="114">
        <v>235.19999999999999</v>
      </c>
      <c r="L2312" s="114">
        <v>289.19999999999999</v>
      </c>
      <c r="M2312" s="114">
        <v>372</v>
      </c>
      <c r="N2312" s="114">
        <v>415.19999999999999</v>
      </c>
      <c r="O2312" s="114">
        <v>426</v>
      </c>
      <c r="P2312" s="114">
        <v>418.80000000000001</v>
      </c>
      <c r="Q2312" s="114">
        <v>435.60000000000002</v>
      </c>
      <c r="R2312" s="114">
        <v>454.80000000000001</v>
      </c>
      <c r="S2312" s="114">
        <v>451.19999999999999</v>
      </c>
      <c r="T2312" s="114">
        <v>453.60000000000002</v>
      </c>
      <c r="U2312" s="114">
        <v>414</v>
      </c>
      <c r="V2312" s="114">
        <v>375.60000000000002</v>
      </c>
      <c r="W2312" s="114">
        <v>316.80000000000001</v>
      </c>
      <c r="X2312" s="114">
        <v>308.39999999999998</v>
      </c>
      <c r="Y2312" s="114">
        <v>278.39999999999998</v>
      </c>
      <c r="Z2312" s="114">
        <v>228</v>
      </c>
      <c r="AA2312" s="114">
        <v>207.59999999999999</v>
      </c>
      <c r="AB2312" s="115">
        <v>130.80000000000001</v>
      </c>
      <c r="AC2312" s="280">
        <f t="shared" si="2123"/>
        <v>7161.6000000000013</v>
      </c>
      <c r="AD2312" s="117"/>
      <c r="AE2312" s="78"/>
      <c r="AF2312" s="79"/>
      <c r="AJ2312" s="9"/>
      <c r="AK2312" s="9"/>
      <c r="AL2312" s="9"/>
      <c r="AM2312" s="9"/>
    </row>
    <row r="2313">
      <c r="A2313" s="653"/>
      <c r="B2313" s="368"/>
      <c r="C2313" s="75" t="s">
        <v>21</v>
      </c>
      <c r="D2313" s="76" t="s">
        <v>22</v>
      </c>
      <c r="E2313" s="118">
        <v>59</v>
      </c>
      <c r="F2313" s="119">
        <v>56</v>
      </c>
      <c r="G2313" s="119">
        <v>57</v>
      </c>
      <c r="H2313" s="119">
        <v>56</v>
      </c>
      <c r="I2313" s="119">
        <v>58</v>
      </c>
      <c r="J2313" s="119">
        <v>65</v>
      </c>
      <c r="K2313" s="119">
        <v>81</v>
      </c>
      <c r="L2313" s="119">
        <v>100</v>
      </c>
      <c r="M2313" s="119">
        <v>131</v>
      </c>
      <c r="N2313" s="119">
        <v>135</v>
      </c>
      <c r="O2313" s="119">
        <v>133</v>
      </c>
      <c r="P2313" s="119">
        <v>139</v>
      </c>
      <c r="Q2313" s="119">
        <v>137</v>
      </c>
      <c r="R2313" s="119">
        <v>146</v>
      </c>
      <c r="S2313" s="119">
        <v>138</v>
      </c>
      <c r="T2313" s="119">
        <v>136</v>
      </c>
      <c r="U2313" s="119">
        <v>121</v>
      </c>
      <c r="V2313" s="119">
        <v>103</v>
      </c>
      <c r="W2313" s="119">
        <v>97</v>
      </c>
      <c r="X2313" s="119">
        <v>92</v>
      </c>
      <c r="Y2313" s="119">
        <v>81</v>
      </c>
      <c r="Z2313" s="119">
        <v>76</v>
      </c>
      <c r="AA2313" s="119">
        <v>72</v>
      </c>
      <c r="AB2313" s="120">
        <v>64</v>
      </c>
      <c r="AC2313" s="280">
        <f>AVERAGE(E2313:AB2313)</f>
        <v>97.208333333333329</v>
      </c>
      <c r="AD2313" s="122"/>
      <c r="AE2313" s="122"/>
      <c r="AF2313" s="123"/>
      <c r="AJ2313" s="9"/>
      <c r="AK2313" s="9"/>
      <c r="AL2313" s="9"/>
      <c r="AM2313" s="9"/>
    </row>
    <row r="2314">
      <c r="A2314" s="653"/>
      <c r="B2314" s="368"/>
      <c r="C2314" s="75" t="s">
        <v>23</v>
      </c>
      <c r="D2314" s="76"/>
      <c r="E2314" s="82">
        <f t="shared" ref="E2314:AB2314" si="2124">E2312/E2311</f>
        <v>0.13650793650793652</v>
      </c>
      <c r="F2314" s="83">
        <f t="shared" si="2124"/>
        <v>0.1389496717724289</v>
      </c>
      <c r="G2314" s="83">
        <f t="shared" si="2124"/>
        <v>0.16457142857142859</v>
      </c>
      <c r="H2314" s="83">
        <f t="shared" si="2124"/>
        <v>0.15874855156431056</v>
      </c>
      <c r="I2314" s="83">
        <f t="shared" si="2124"/>
        <v>0.14136732329084589</v>
      </c>
      <c r="J2314" s="83">
        <f t="shared" si="2124"/>
        <v>0.14224598930481283</v>
      </c>
      <c r="K2314" s="83">
        <f t="shared" si="2124"/>
        <v>0.17117903930131004</v>
      </c>
      <c r="L2314" s="83">
        <f t="shared" si="2124"/>
        <v>0.1755280407865987</v>
      </c>
      <c r="M2314" s="83">
        <f t="shared" si="2124"/>
        <v>0.17623649801023308</v>
      </c>
      <c r="N2314" s="83">
        <f t="shared" si="2124"/>
        <v>0.1728271728271728</v>
      </c>
      <c r="O2314" s="83">
        <f t="shared" si="2124"/>
        <v>0.17141477547078707</v>
      </c>
      <c r="P2314" s="83">
        <f t="shared" si="2124"/>
        <v>0.17016089712335447</v>
      </c>
      <c r="Q2314" s="83">
        <f t="shared" si="2124"/>
        <v>0.17570183930300098</v>
      </c>
      <c r="R2314" s="83">
        <f t="shared" si="2124"/>
        <v>0.18300338000965718</v>
      </c>
      <c r="S2314" s="83">
        <f t="shared" si="2124"/>
        <v>0.18050888142102736</v>
      </c>
      <c r="T2314" s="83">
        <f t="shared" si="2124"/>
        <v>0.18367346938775511</v>
      </c>
      <c r="U2314" s="83">
        <f t="shared" si="2124"/>
        <v>0.17728674203494349</v>
      </c>
      <c r="V2314" s="83">
        <f t="shared" si="2124"/>
        <v>0.18368544600938969</v>
      </c>
      <c r="W2314" s="83">
        <f t="shared" si="2124"/>
        <v>0.17874069058903183</v>
      </c>
      <c r="X2314" s="83">
        <f t="shared" si="2124"/>
        <v>0.18690909090909089</v>
      </c>
      <c r="Y2314" s="83">
        <f t="shared" si="2124"/>
        <v>0.17656012176560121</v>
      </c>
      <c r="Z2314" s="83">
        <f t="shared" si="2124"/>
        <v>0.15522875816993464</v>
      </c>
      <c r="AA2314" s="83">
        <f t="shared" si="2124"/>
        <v>0.15175438596491228</v>
      </c>
      <c r="AB2314" s="84">
        <f t="shared" si="2124"/>
        <v>0.10717797443461161</v>
      </c>
      <c r="AC2314" s="591">
        <f>MAX(E2314:AB2314)</f>
        <v>0.18690909090909089</v>
      </c>
      <c r="AD2314" s="117"/>
      <c r="AE2314" s="78"/>
      <c r="AF2314" s="79"/>
      <c r="AJ2314" s="9"/>
      <c r="AK2314" s="9"/>
      <c r="AL2314" s="9"/>
      <c r="AM2314" s="9"/>
    </row>
    <row r="2315">
      <c r="A2315" s="742"/>
      <c r="B2315" s="743"/>
      <c r="C2315" s="127" t="s">
        <v>37</v>
      </c>
      <c r="D2315" s="94"/>
      <c r="E2315" s="128">
        <f t="shared" ref="E2315:AB2315" si="2125">SQRT(E2311*E2311+E2312*E2312)/E2300/1.73</f>
        <v>62.886928621469011</v>
      </c>
      <c r="F2315" s="129">
        <f t="shared" si="2125"/>
        <v>60.84404860395049</v>
      </c>
      <c r="G2315" s="129">
        <f t="shared" si="2125"/>
        <v>57.539809650823592</v>
      </c>
      <c r="H2315" s="129">
        <f t="shared" si="2125"/>
        <v>57.560174218069271</v>
      </c>
      <c r="I2315" s="129">
        <f t="shared" si="2125"/>
        <v>57.413549912681539</v>
      </c>
      <c r="J2315" s="129">
        <f t="shared" si="2125"/>
        <v>61.975729305014532</v>
      </c>
      <c r="K2315" s="129">
        <f t="shared" si="2125"/>
        <v>76.37647910513823</v>
      </c>
      <c r="L2315" s="129">
        <f t="shared" si="2125"/>
        <v>91.826205838796767</v>
      </c>
      <c r="M2315" s="129">
        <f t="shared" si="2125"/>
        <v>118.44346950138805</v>
      </c>
      <c r="N2315" s="129">
        <f t="shared" si="2125"/>
        <v>134.85714689963206</v>
      </c>
      <c r="O2315" s="129">
        <f t="shared" si="2125"/>
        <v>139.47213613549786</v>
      </c>
      <c r="P2315" s="129">
        <f t="shared" si="2125"/>
        <v>138.22876847647498</v>
      </c>
      <c r="Q2315" s="129">
        <f t="shared" si="2125"/>
        <v>139.23594270550782</v>
      </c>
      <c r="R2315" s="129">
        <f t="shared" si="2125"/>
        <v>140.01808145086429</v>
      </c>
      <c r="S2315" s="129">
        <f t="shared" si="2125"/>
        <v>140.63275850719626</v>
      </c>
      <c r="T2315" s="129">
        <f t="shared" si="2125"/>
        <v>139.02241331404116</v>
      </c>
      <c r="U2315" s="129">
        <f t="shared" si="2125"/>
        <v>131.30990396355702</v>
      </c>
      <c r="V2315" s="129">
        <f t="shared" si="2125"/>
        <v>114.99902960345796</v>
      </c>
      <c r="W2315" s="129">
        <f t="shared" si="2125"/>
        <v>99.592882889825219</v>
      </c>
      <c r="X2315" s="129">
        <f t="shared" si="2125"/>
        <v>92.407044657235886</v>
      </c>
      <c r="Y2315" s="129">
        <f t="shared" si="2125"/>
        <v>88.908983610700389</v>
      </c>
      <c r="Z2315" s="129">
        <f t="shared" si="2125"/>
        <v>82.932953707305529</v>
      </c>
      <c r="AA2315" s="129">
        <f t="shared" si="2125"/>
        <v>77.500472979369292</v>
      </c>
      <c r="AB2315" s="131">
        <f t="shared" si="2125"/>
        <v>68.614473493969939</v>
      </c>
      <c r="AC2315" s="576">
        <f>AVERAGE(E2315:AB2315)</f>
        <v>98.85830779799862</v>
      </c>
      <c r="AD2315" s="373">
        <f>(AC2313-AC2315)/AC2313</f>
        <v>-0.016973590720945991</v>
      </c>
      <c r="AE2315" s="129"/>
      <c r="AF2315" s="131"/>
      <c r="AJ2315" s="64"/>
      <c r="AK2315" s="64"/>
      <c r="AL2315" s="9"/>
      <c r="AM2315" s="64"/>
    </row>
    <row r="2316">
      <c r="A2316" s="652" t="s">
        <v>531</v>
      </c>
      <c r="B2316" s="367" t="s">
        <v>532</v>
      </c>
      <c r="C2316" s="67" t="s">
        <v>18</v>
      </c>
      <c r="D2316" s="68" t="s">
        <v>29</v>
      </c>
      <c r="E2316" s="108">
        <v>175.19999999999999</v>
      </c>
      <c r="F2316" s="109">
        <v>170.40000000000001</v>
      </c>
      <c r="G2316" s="109">
        <v>177.59999999999999</v>
      </c>
      <c r="H2316" s="109">
        <v>181.59999999999999</v>
      </c>
      <c r="I2316" s="109">
        <v>177.59999999999999</v>
      </c>
      <c r="J2316" s="109">
        <v>183.19999999999999</v>
      </c>
      <c r="K2316" s="109">
        <v>248.80000000000001</v>
      </c>
      <c r="L2316" s="109">
        <v>402.39999999999998</v>
      </c>
      <c r="M2316" s="109">
        <v>375.19999999999999</v>
      </c>
      <c r="N2316" s="109">
        <v>366.39999999999998</v>
      </c>
      <c r="O2316" s="109">
        <v>329.60000000000002</v>
      </c>
      <c r="P2316" s="109">
        <v>326.39999999999998</v>
      </c>
      <c r="Q2316" s="109">
        <v>328.80000000000001</v>
      </c>
      <c r="R2316" s="109">
        <v>327.19999999999999</v>
      </c>
      <c r="S2316" s="109">
        <v>320.80000000000001</v>
      </c>
      <c r="T2316" s="109">
        <v>335.19999999999999</v>
      </c>
      <c r="U2316" s="109">
        <v>300</v>
      </c>
      <c r="V2316" s="109">
        <v>253.59999999999999</v>
      </c>
      <c r="W2316" s="109">
        <v>233.59999999999999</v>
      </c>
      <c r="X2316" s="109">
        <v>223.19999999999999</v>
      </c>
      <c r="Y2316" s="109">
        <v>214.40000000000001</v>
      </c>
      <c r="Z2316" s="109">
        <v>211.19999999999999</v>
      </c>
      <c r="AA2316" s="109">
        <v>175.19999999999999</v>
      </c>
      <c r="AB2316" s="110">
        <v>181.59999999999999</v>
      </c>
      <c r="AC2316" s="278">
        <f t="shared" ref="AC2316:AC2317" si="2126">SUM(E2316:AB2316)</f>
        <v>6219.2000000000007</v>
      </c>
      <c r="AD2316" s="112">
        <f>MIN(E2316:AB2316)</f>
        <v>170.40000000000001</v>
      </c>
      <c r="AE2316" s="109">
        <v>100</v>
      </c>
      <c r="AF2316" s="110">
        <v>40</v>
      </c>
      <c r="AJ2316" s="81"/>
      <c r="AK2316" s="497"/>
      <c r="AL2316" s="81"/>
      <c r="AM2316" s="9"/>
    </row>
    <row r="2317">
      <c r="A2317" s="653"/>
      <c r="B2317" s="368"/>
      <c r="C2317" s="75" t="s">
        <v>20</v>
      </c>
      <c r="D2317" s="76" t="s">
        <v>29</v>
      </c>
      <c r="E2317" s="113">
        <v>70.400000000000006</v>
      </c>
      <c r="F2317" s="114">
        <v>72.799999999999997</v>
      </c>
      <c r="G2317" s="114">
        <v>77.599999999999994</v>
      </c>
      <c r="H2317" s="114">
        <v>79.200000000000003</v>
      </c>
      <c r="I2317" s="114">
        <v>76</v>
      </c>
      <c r="J2317" s="114">
        <v>79.200000000000003</v>
      </c>
      <c r="K2317" s="114">
        <v>121.59999999999999</v>
      </c>
      <c r="L2317" s="114">
        <v>234.40000000000001</v>
      </c>
      <c r="M2317" s="114">
        <v>197.59999999999999</v>
      </c>
      <c r="N2317" s="114">
        <v>197.59999999999999</v>
      </c>
      <c r="O2317" s="114">
        <v>205.59999999999999</v>
      </c>
      <c r="P2317" s="114">
        <v>204.80000000000001</v>
      </c>
      <c r="Q2317" s="114">
        <v>205.59999999999999</v>
      </c>
      <c r="R2317" s="114">
        <v>212.80000000000001</v>
      </c>
      <c r="S2317" s="114">
        <v>213.59999999999999</v>
      </c>
      <c r="T2317" s="114">
        <v>214.40000000000001</v>
      </c>
      <c r="U2317" s="114">
        <v>214.40000000000001</v>
      </c>
      <c r="V2317" s="114">
        <v>174.40000000000001</v>
      </c>
      <c r="W2317" s="114">
        <v>144</v>
      </c>
      <c r="X2317" s="114">
        <v>131.19999999999999</v>
      </c>
      <c r="Y2317" s="114">
        <v>124.8</v>
      </c>
      <c r="Z2317" s="114">
        <v>117.59999999999999</v>
      </c>
      <c r="AA2317" s="114">
        <v>68.799999999999997</v>
      </c>
      <c r="AB2317" s="115">
        <v>65.599999999999994</v>
      </c>
      <c r="AC2317" s="280">
        <f t="shared" si="2126"/>
        <v>3504</v>
      </c>
      <c r="AD2317" s="77"/>
      <c r="AE2317" s="78"/>
      <c r="AF2317" s="79"/>
      <c r="AJ2317" s="9"/>
      <c r="AK2317" s="9"/>
      <c r="AL2317" s="9"/>
      <c r="AM2317" s="9"/>
    </row>
    <row r="2318">
      <c r="A2318" s="653"/>
      <c r="B2318" s="368"/>
      <c r="C2318" s="75" t="s">
        <v>21</v>
      </c>
      <c r="D2318" s="76" t="s">
        <v>22</v>
      </c>
      <c r="E2318" s="118">
        <v>10</v>
      </c>
      <c r="F2318" s="119">
        <v>12</v>
      </c>
      <c r="G2318" s="119">
        <v>9</v>
      </c>
      <c r="H2318" s="119">
        <v>11</v>
      </c>
      <c r="I2318" s="119">
        <v>14</v>
      </c>
      <c r="J2318" s="119">
        <v>13</v>
      </c>
      <c r="K2318" s="119">
        <v>26</v>
      </c>
      <c r="L2318" s="119">
        <v>27</v>
      </c>
      <c r="M2318" s="119">
        <v>25</v>
      </c>
      <c r="N2318" s="119">
        <v>24</v>
      </c>
      <c r="O2318" s="119">
        <v>22</v>
      </c>
      <c r="P2318" s="119">
        <v>24</v>
      </c>
      <c r="Q2318" s="119">
        <v>25</v>
      </c>
      <c r="R2318" s="119">
        <v>20</v>
      </c>
      <c r="S2318" s="119">
        <v>21</v>
      </c>
      <c r="T2318" s="119">
        <v>20</v>
      </c>
      <c r="U2318" s="119">
        <v>17</v>
      </c>
      <c r="V2318" s="119">
        <v>16</v>
      </c>
      <c r="W2318" s="119">
        <v>17</v>
      </c>
      <c r="X2318" s="119">
        <v>13</v>
      </c>
      <c r="Y2318" s="119">
        <v>16</v>
      </c>
      <c r="Z2318" s="119">
        <v>10</v>
      </c>
      <c r="AA2318" s="119">
        <v>14</v>
      </c>
      <c r="AB2318" s="120">
        <v>12</v>
      </c>
      <c r="AC2318" s="280">
        <f>AVERAGE(E2318:AB2318)</f>
        <v>17.416666666666668</v>
      </c>
      <c r="AD2318" s="837"/>
      <c r="AE2318" s="122"/>
      <c r="AF2318" s="123"/>
      <c r="AJ2318" s="9"/>
      <c r="AK2318" s="9"/>
      <c r="AL2318" s="9"/>
      <c r="AM2318" s="9"/>
    </row>
    <row r="2319">
      <c r="A2319" s="653"/>
      <c r="B2319" s="368"/>
      <c r="C2319" s="75" t="s">
        <v>23</v>
      </c>
      <c r="D2319" s="76"/>
      <c r="E2319" s="82">
        <f t="shared" ref="E2319:AB2319" si="2127">E2317/E2316</f>
        <v>0.40182648401826487</v>
      </c>
      <c r="F2319" s="83">
        <f t="shared" si="2127"/>
        <v>0.42723004694835676</v>
      </c>
      <c r="G2319" s="83">
        <f t="shared" si="2127"/>
        <v>0.43693693693693691</v>
      </c>
      <c r="H2319" s="83">
        <f t="shared" si="2127"/>
        <v>0.43612334801762115</v>
      </c>
      <c r="I2319" s="83">
        <f t="shared" si="2127"/>
        <v>0.42792792792792794</v>
      </c>
      <c r="J2319" s="83">
        <f t="shared" si="2127"/>
        <v>0.43231441048034941</v>
      </c>
      <c r="K2319" s="83">
        <f t="shared" si="2127"/>
        <v>0.48874598070739544</v>
      </c>
      <c r="L2319" s="83">
        <f t="shared" si="2127"/>
        <v>0.58250497017892644</v>
      </c>
      <c r="M2319" s="83">
        <f t="shared" si="2127"/>
        <v>0.5266524520255863</v>
      </c>
      <c r="N2319" s="83">
        <f t="shared" si="2127"/>
        <v>0.5393013100436681</v>
      </c>
      <c r="O2319" s="83">
        <f t="shared" si="2127"/>
        <v>0.62378640776699024</v>
      </c>
      <c r="P2319" s="83">
        <f t="shared" si="2127"/>
        <v>0.62745098039215697</v>
      </c>
      <c r="Q2319" s="83">
        <f t="shared" si="2127"/>
        <v>0.62530413625304138</v>
      </c>
      <c r="R2319" s="83">
        <f t="shared" si="2127"/>
        <v>0.65036674816625928</v>
      </c>
      <c r="S2319" s="83">
        <f t="shared" si="2127"/>
        <v>0.66583541147132164</v>
      </c>
      <c r="T2319" s="83">
        <f t="shared" si="2127"/>
        <v>0.63961813842482107</v>
      </c>
      <c r="U2319" s="83">
        <f t="shared" si="2127"/>
        <v>0.71466666666666667</v>
      </c>
      <c r="V2319" s="83">
        <f t="shared" si="2127"/>
        <v>0.68769716088328081</v>
      </c>
      <c r="W2319" s="83">
        <f t="shared" si="2127"/>
        <v>0.61643835616438358</v>
      </c>
      <c r="X2319" s="83">
        <f t="shared" si="2127"/>
        <v>0.58781362007168458</v>
      </c>
      <c r="Y2319" s="83">
        <f t="shared" si="2127"/>
        <v>0.58208955223880599</v>
      </c>
      <c r="Z2319" s="83">
        <f t="shared" si="2127"/>
        <v>0.55681818181818177</v>
      </c>
      <c r="AA2319" s="83">
        <f t="shared" si="2127"/>
        <v>0.39269406392694067</v>
      </c>
      <c r="AB2319" s="84">
        <f t="shared" si="2127"/>
        <v>0.36123348017621143</v>
      </c>
      <c r="AC2319" s="591">
        <f>MAX(E2319:AB2319)</f>
        <v>0.71466666666666667</v>
      </c>
      <c r="AD2319" s="77"/>
      <c r="AE2319" s="78"/>
      <c r="AF2319" s="79"/>
      <c r="AJ2319" s="9"/>
      <c r="AK2319" s="9"/>
      <c r="AL2319" s="9"/>
      <c r="AM2319" s="9"/>
    </row>
    <row r="2320">
      <c r="A2320" s="742"/>
      <c r="B2320" s="743"/>
      <c r="C2320" s="127" t="s">
        <v>37</v>
      </c>
      <c r="D2320" s="94"/>
      <c r="E2320" s="128">
        <f t="shared" ref="E2320:AB2320" si="2128">SQRT(E2316*E2316+E2317*E2317)/E2297/1.73</f>
        <v>10.424237354240805</v>
      </c>
      <c r="F2320" s="129">
        <f t="shared" si="2128"/>
        <v>10.230151500869951</v>
      </c>
      <c r="G2320" s="129">
        <f t="shared" si="2128"/>
        <v>10.529200848146578</v>
      </c>
      <c r="H2320" s="129">
        <f t="shared" si="2128"/>
        <v>10.937893351509823</v>
      </c>
      <c r="I2320" s="129">
        <f t="shared" si="2128"/>
        <v>10.654925020055838</v>
      </c>
      <c r="J2320" s="129">
        <f t="shared" si="2128"/>
        <v>10.976981630973036</v>
      </c>
      <c r="K2320" s="129">
        <f t="shared" si="2128"/>
        <v>15.25956363014242</v>
      </c>
      <c r="L2320" s="129">
        <f t="shared" si="2128"/>
        <v>25.710236630580237</v>
      </c>
      <c r="M2320" s="129">
        <f t="shared" si="2128"/>
        <v>23.568965478978527</v>
      </c>
      <c r="N2320" s="129">
        <f t="shared" si="2128"/>
        <v>23.137329046074431</v>
      </c>
      <c r="O2320" s="129">
        <f t="shared" si="2128"/>
        <v>21.591161135746059</v>
      </c>
      <c r="P2320" s="129">
        <f t="shared" si="2128"/>
        <v>21.416797827998749</v>
      </c>
      <c r="Q2320" s="129">
        <f t="shared" si="2128"/>
        <v>21.553447848672789</v>
      </c>
      <c r="R2320" s="129">
        <f t="shared" si="2128"/>
        <v>21.735456426215567</v>
      </c>
      <c r="S2320" s="129">
        <f t="shared" si="2128"/>
        <v>21.441568438196228</v>
      </c>
      <c r="T2320" s="129">
        <f t="shared" si="2128"/>
        <v>22.13680899377686</v>
      </c>
      <c r="U2320" s="129">
        <f t="shared" si="2128"/>
        <v>20.534015047989854</v>
      </c>
      <c r="V2320" s="129">
        <f t="shared" si="2128"/>
        <v>17.139433406077806</v>
      </c>
      <c r="W2320" s="129">
        <f t="shared" si="2128"/>
        <v>15.252194984094864</v>
      </c>
      <c r="X2320" s="129">
        <f t="shared" si="2128"/>
        <v>14.334859817597572</v>
      </c>
      <c r="Y2320" s="129">
        <f t="shared" si="2128"/>
        <v>13.841442591248192</v>
      </c>
      <c r="Z2320" s="129">
        <f t="shared" si="2128"/>
        <v>13.539775609351262</v>
      </c>
      <c r="AA2320" s="129">
        <f t="shared" si="2128"/>
        <v>10.593993772310117</v>
      </c>
      <c r="AB2320" s="131">
        <f t="shared" si="2128"/>
        <v>10.857001987083157</v>
      </c>
      <c r="AC2320" s="284">
        <f>AVERAGE(E2320:AB2320)</f>
        <v>16.558226765747111</v>
      </c>
      <c r="AD2320" s="373">
        <f>(AC2318-AC2320)/AC2318</f>
        <v>0.049288415363802282</v>
      </c>
      <c r="AE2320" s="129"/>
      <c r="AF2320" s="131"/>
      <c r="AJ2320" s="64"/>
      <c r="AK2320" s="64"/>
      <c r="AL2320" s="9"/>
      <c r="AM2320" s="64"/>
    </row>
    <row r="2321">
      <c r="A2321" s="652" t="s">
        <v>533</v>
      </c>
      <c r="B2321" s="367" t="s">
        <v>534</v>
      </c>
      <c r="C2321" s="67" t="s">
        <v>18</v>
      </c>
      <c r="D2321" s="68" t="s">
        <v>29</v>
      </c>
      <c r="E2321" s="108">
        <v>1587.5999999999999</v>
      </c>
      <c r="F2321" s="109">
        <v>1430.4000000000001</v>
      </c>
      <c r="G2321" s="109">
        <v>1360.8</v>
      </c>
      <c r="H2321" s="109">
        <v>1304.4000000000001</v>
      </c>
      <c r="I2321" s="109">
        <v>1345.2</v>
      </c>
      <c r="J2321" s="109">
        <v>1437.5999999999999</v>
      </c>
      <c r="K2321" s="109">
        <v>1718.4000000000001</v>
      </c>
      <c r="L2321" s="109">
        <v>2054.4000000000001</v>
      </c>
      <c r="M2321" s="109">
        <v>2444.4000000000001</v>
      </c>
      <c r="N2321" s="109">
        <v>2680.8000000000002</v>
      </c>
      <c r="O2321" s="109">
        <v>2762.4000000000001</v>
      </c>
      <c r="P2321" s="109">
        <v>2779.1999999999998</v>
      </c>
      <c r="Q2321" s="109">
        <v>2720.4000000000001</v>
      </c>
      <c r="R2321" s="109">
        <v>2800.8000000000002</v>
      </c>
      <c r="S2321" s="109">
        <v>2788.8000000000002</v>
      </c>
      <c r="T2321" s="109">
        <v>2815.1999999999998</v>
      </c>
      <c r="U2321" s="109">
        <v>2799.5999999999999</v>
      </c>
      <c r="V2321" s="109">
        <v>2652</v>
      </c>
      <c r="W2321" s="109">
        <v>2536.8000000000002</v>
      </c>
      <c r="X2321" s="109">
        <v>2400</v>
      </c>
      <c r="Y2321" s="109">
        <v>2316</v>
      </c>
      <c r="Z2321" s="109">
        <v>2205.5999999999999</v>
      </c>
      <c r="AA2321" s="109">
        <v>2038.8</v>
      </c>
      <c r="AB2321" s="110">
        <v>1824</v>
      </c>
      <c r="AC2321" s="308">
        <f t="shared" ref="AC2321:AC2322" si="2129">SUM(E2321:AB2321)</f>
        <v>52803.600000000006</v>
      </c>
      <c r="AD2321" s="112">
        <f>MIN(E2321:AB2321)</f>
        <v>1304.4000000000001</v>
      </c>
      <c r="AE2321" s="109">
        <v>100</v>
      </c>
      <c r="AF2321" s="110">
        <v>120</v>
      </c>
      <c r="AJ2321" s="81"/>
      <c r="AK2321" s="497"/>
      <c r="AL2321" s="81"/>
      <c r="AM2321" s="9"/>
    </row>
    <row r="2322">
      <c r="A2322" s="653"/>
      <c r="B2322" s="368"/>
      <c r="C2322" s="75" t="s">
        <v>20</v>
      </c>
      <c r="D2322" s="76" t="s">
        <v>29</v>
      </c>
      <c r="E2322" s="113">
        <v>208.80000000000001</v>
      </c>
      <c r="F2322" s="114">
        <v>210</v>
      </c>
      <c r="G2322" s="114">
        <v>259.19999999999999</v>
      </c>
      <c r="H2322" s="114">
        <v>238.80000000000001</v>
      </c>
      <c r="I2322" s="114">
        <v>224.40000000000001</v>
      </c>
      <c r="J2322" s="114">
        <v>225.59999999999999</v>
      </c>
      <c r="K2322" s="114">
        <v>240</v>
      </c>
      <c r="L2322" s="114">
        <v>270</v>
      </c>
      <c r="M2322" s="114">
        <v>326.39999999999998</v>
      </c>
      <c r="N2322" s="114">
        <v>322.80000000000001</v>
      </c>
      <c r="O2322" s="114">
        <v>309.60000000000002</v>
      </c>
      <c r="P2322" s="114">
        <v>320.39999999999998</v>
      </c>
      <c r="Q2322" s="114">
        <v>308.39999999999998</v>
      </c>
      <c r="R2322" s="114">
        <v>344.39999999999998</v>
      </c>
      <c r="S2322" s="114">
        <v>350.39999999999998</v>
      </c>
      <c r="T2322" s="114">
        <v>343.19999999999999</v>
      </c>
      <c r="U2322" s="114">
        <v>336</v>
      </c>
      <c r="V2322" s="114">
        <v>339.60000000000002</v>
      </c>
      <c r="W2322" s="114">
        <v>309.60000000000002</v>
      </c>
      <c r="X2322" s="114">
        <v>297.60000000000002</v>
      </c>
      <c r="Y2322" s="114">
        <v>272.39999999999998</v>
      </c>
      <c r="Z2322" s="114">
        <v>214.80000000000001</v>
      </c>
      <c r="AA2322" s="114">
        <v>186</v>
      </c>
      <c r="AB2322" s="115">
        <v>159.59999999999999</v>
      </c>
      <c r="AC2322" s="280">
        <f t="shared" si="2129"/>
        <v>6618.0000000000009</v>
      </c>
      <c r="AD2322" s="117"/>
      <c r="AE2322" s="78"/>
      <c r="AF2322" s="79"/>
      <c r="AJ2322" s="9"/>
      <c r="AK2322" s="9"/>
      <c r="AL2322" s="9"/>
      <c r="AM2322" s="9"/>
    </row>
    <row r="2323">
      <c r="A2323" s="653"/>
      <c r="B2323" s="368"/>
      <c r="C2323" s="75" t="s">
        <v>21</v>
      </c>
      <c r="D2323" s="76" t="s">
        <v>22</v>
      </c>
      <c r="E2323" s="118">
        <v>86</v>
      </c>
      <c r="F2323" s="119">
        <v>79</v>
      </c>
      <c r="G2323" s="119">
        <v>74</v>
      </c>
      <c r="H2323" s="119">
        <v>73</v>
      </c>
      <c r="I2323" s="119">
        <v>81</v>
      </c>
      <c r="J2323" s="119">
        <v>94</v>
      </c>
      <c r="K2323" s="119">
        <v>106</v>
      </c>
      <c r="L2323" s="119">
        <v>127</v>
      </c>
      <c r="M2323" s="119">
        <v>143</v>
      </c>
      <c r="N2323" s="119">
        <v>153</v>
      </c>
      <c r="O2323" s="119">
        <v>155</v>
      </c>
      <c r="P2323" s="119">
        <v>157</v>
      </c>
      <c r="Q2323" s="119">
        <v>158</v>
      </c>
      <c r="R2323" s="119">
        <v>159</v>
      </c>
      <c r="S2323" s="119">
        <v>157</v>
      </c>
      <c r="T2323" s="119">
        <v>159</v>
      </c>
      <c r="U2323" s="119">
        <v>157</v>
      </c>
      <c r="V2323" s="119">
        <v>149</v>
      </c>
      <c r="W2323" s="119">
        <v>141</v>
      </c>
      <c r="X2323" s="119">
        <v>133</v>
      </c>
      <c r="Y2323" s="119">
        <v>126</v>
      </c>
      <c r="Z2323" s="119">
        <v>126</v>
      </c>
      <c r="AA2323" s="119">
        <v>106</v>
      </c>
      <c r="AB2323" s="120">
        <v>100</v>
      </c>
      <c r="AC2323" s="280">
        <f>AVERAGE(E2323:AB2323)</f>
        <v>124.95833333333333</v>
      </c>
      <c r="AD2323" s="122"/>
      <c r="AE2323" s="122"/>
      <c r="AF2323" s="123"/>
      <c r="AJ2323" s="9"/>
      <c r="AK2323" s="9"/>
      <c r="AL2323" s="9"/>
      <c r="AM2323" s="9"/>
    </row>
    <row r="2324">
      <c r="A2324" s="653"/>
      <c r="B2324" s="368"/>
      <c r="C2324" s="75" t="s">
        <v>23</v>
      </c>
      <c r="D2324" s="76"/>
      <c r="E2324" s="82">
        <f t="shared" ref="E2324:AB2324" si="2130">E2322/E2321</f>
        <v>0.13151927437641725</v>
      </c>
      <c r="F2324" s="83">
        <f t="shared" si="2130"/>
        <v>0.14681208053691275</v>
      </c>
      <c r="G2324" s="83">
        <f t="shared" si="2130"/>
        <v>0.19047619047619047</v>
      </c>
      <c r="H2324" s="83">
        <f t="shared" si="2130"/>
        <v>0.18307267709291627</v>
      </c>
      <c r="I2324" s="83">
        <f t="shared" si="2130"/>
        <v>0.16681534344335414</v>
      </c>
      <c r="J2324" s="83">
        <f t="shared" si="2130"/>
        <v>0.15692821368948248</v>
      </c>
      <c r="K2324" s="83">
        <f t="shared" si="2130"/>
        <v>0.13966480446927373</v>
      </c>
      <c r="L2324" s="83">
        <f t="shared" si="2130"/>
        <v>0.13142523364485981</v>
      </c>
      <c r="M2324" s="83">
        <f t="shared" si="2130"/>
        <v>0.13352970054000982</v>
      </c>
      <c r="N2324" s="83">
        <f t="shared" si="2130"/>
        <v>0.12041181736794986</v>
      </c>
      <c r="O2324" s="83">
        <f t="shared" si="2130"/>
        <v>0.11207645525629888</v>
      </c>
      <c r="P2324" s="83">
        <f t="shared" si="2130"/>
        <v>0.11528497409326424</v>
      </c>
      <c r="Q2324" s="83">
        <f t="shared" si="2130"/>
        <v>0.11336568151742389</v>
      </c>
      <c r="R2324" s="83">
        <f t="shared" si="2130"/>
        <v>0.12296486718080547</v>
      </c>
      <c r="S2324" s="83">
        <f t="shared" si="2130"/>
        <v>0.12564543889845092</v>
      </c>
      <c r="T2324" s="83">
        <f t="shared" si="2130"/>
        <v>0.12190963341858482</v>
      </c>
      <c r="U2324" s="83">
        <f t="shared" si="2130"/>
        <v>0.12001714530647235</v>
      </c>
      <c r="V2324" s="83">
        <f t="shared" si="2130"/>
        <v>0.12805429864253395</v>
      </c>
      <c r="W2324" s="83">
        <f t="shared" si="2130"/>
        <v>0.12204351939451277</v>
      </c>
      <c r="X2324" s="83">
        <f t="shared" si="2130"/>
        <v>0.12400000000000001</v>
      </c>
      <c r="Y2324" s="83">
        <f t="shared" si="2130"/>
        <v>0.11761658031088082</v>
      </c>
      <c r="Z2324" s="83">
        <f t="shared" si="2130"/>
        <v>0.097388465723612636</v>
      </c>
      <c r="AA2324" s="83">
        <f t="shared" si="2130"/>
        <v>0.091230135373749272</v>
      </c>
      <c r="AB2324" s="84">
        <f t="shared" si="2130"/>
        <v>0.087499999999999994</v>
      </c>
      <c r="AC2324" s="902">
        <f>MAX(E2324:AB2324)</f>
        <v>0.19047619047619047</v>
      </c>
      <c r="AD2324" s="117"/>
      <c r="AE2324" s="78"/>
      <c r="AF2324" s="79"/>
      <c r="AJ2324" s="9"/>
      <c r="AK2324" s="9"/>
      <c r="AL2324" s="9"/>
      <c r="AM2324" s="9"/>
    </row>
    <row r="2325">
      <c r="A2325" s="742"/>
      <c r="B2325" s="743"/>
      <c r="C2325" s="127" t="s">
        <v>37</v>
      </c>
      <c r="D2325" s="94"/>
      <c r="E2325" s="128">
        <f t="shared" ref="E2325:AB2325" si="2131">SQRT(E2321*E2321+E2322*E2322)/E2297/1.73</f>
        <v>88.404069131348905</v>
      </c>
      <c r="F2325" s="129">
        <f t="shared" si="2131"/>
        <v>79.816988113515379</v>
      </c>
      <c r="G2325" s="129">
        <f t="shared" si="2131"/>
        <v>75.256735383588506</v>
      </c>
      <c r="H2325" s="129">
        <f t="shared" si="2131"/>
        <v>73.211031280916743</v>
      </c>
      <c r="I2325" s="129">
        <f t="shared" si="2131"/>
        <v>75.221079146571668</v>
      </c>
      <c r="J2325" s="129">
        <f t="shared" si="2131"/>
        <v>80.033540462852699</v>
      </c>
      <c r="K2325" s="129">
        <f t="shared" si="2131"/>
        <v>95.608745678177655</v>
      </c>
      <c r="L2325" s="129">
        <f t="shared" si="2131"/>
        <v>114.39601431069275</v>
      </c>
      <c r="M2325" s="129">
        <f t="shared" si="2131"/>
        <v>137.06623858180851</v>
      </c>
      <c r="N2325" s="129">
        <f t="shared" si="2131"/>
        <v>150.07584083595211</v>
      </c>
      <c r="O2325" s="129">
        <f t="shared" si="2131"/>
        <v>154.49618122796218</v>
      </c>
      <c r="P2325" s="129">
        <f t="shared" si="2131"/>
        <v>155.49175701962631</v>
      </c>
      <c r="Q2325" s="129">
        <f t="shared" si="2131"/>
        <v>152.16902960684223</v>
      </c>
      <c r="R2325" s="129">
        <f t="shared" si="2131"/>
        <v>157.14385756856674</v>
      </c>
      <c r="S2325" s="129">
        <f t="shared" si="2131"/>
        <v>156.37128191710724</v>
      </c>
      <c r="T2325" s="129">
        <f t="shared" si="2131"/>
        <v>157.77968691928081</v>
      </c>
      <c r="U2325" s="129">
        <f t="shared" si="2131"/>
        <v>157.02110503516852</v>
      </c>
      <c r="V2325" s="129">
        <f t="shared" si="2131"/>
        <v>148.88877041738979</v>
      </c>
      <c r="W2325" s="129">
        <f t="shared" si="2131"/>
        <v>142.04215803332266</v>
      </c>
      <c r="X2325" s="129">
        <f t="shared" si="2131"/>
        <v>133.8992322594876</v>
      </c>
      <c r="Y2325" s="129">
        <f t="shared" si="2131"/>
        <v>130.1116095979927</v>
      </c>
      <c r="Z2325" s="129">
        <f t="shared" si="2131"/>
        <v>124.12257680643073</v>
      </c>
      <c r="AA2325" s="129">
        <f t="shared" si="2131"/>
        <v>115.22796752915059</v>
      </c>
      <c r="AB2325" s="131">
        <f t="shared" si="2131"/>
        <v>102.95366647048782</v>
      </c>
      <c r="AC2325" s="284">
        <f>AVERAGE(E2325:AB2325)</f>
        <v>123.20038180559338</v>
      </c>
      <c r="AD2325" s="373">
        <f>(AC2323-AC2325)/AC2323</f>
        <v>0.014068301655804853</v>
      </c>
      <c r="AE2325" s="129"/>
      <c r="AF2325" s="131"/>
      <c r="AJ2325" s="64"/>
      <c r="AK2325" s="64"/>
      <c r="AL2325" s="9"/>
      <c r="AM2325" s="64"/>
    </row>
    <row r="2326">
      <c r="A2326" s="652" t="s">
        <v>535</v>
      </c>
      <c r="B2326" s="367" t="s">
        <v>528</v>
      </c>
      <c r="C2326" s="67" t="s">
        <v>18</v>
      </c>
      <c r="D2326" s="68" t="s">
        <v>29</v>
      </c>
      <c r="E2326" s="108">
        <v>114</v>
      </c>
      <c r="F2326" s="109">
        <v>100.8</v>
      </c>
      <c r="G2326" s="109">
        <v>93</v>
      </c>
      <c r="H2326" s="109">
        <v>90.599999999999994</v>
      </c>
      <c r="I2326" s="109">
        <v>91.200000000000003</v>
      </c>
      <c r="J2326" s="109">
        <v>103.8</v>
      </c>
      <c r="K2326" s="109">
        <v>120.59999999999999</v>
      </c>
      <c r="L2326" s="109">
        <v>146.40000000000001</v>
      </c>
      <c r="M2326" s="109">
        <v>146.40000000000001</v>
      </c>
      <c r="N2326" s="109">
        <v>140.40000000000001</v>
      </c>
      <c r="O2326" s="109">
        <v>143.40000000000001</v>
      </c>
      <c r="P2326" s="109">
        <v>148.80000000000001</v>
      </c>
      <c r="Q2326" s="109">
        <v>154.19999999999999</v>
      </c>
      <c r="R2326" s="109">
        <v>156</v>
      </c>
      <c r="S2326" s="109">
        <v>151.19999999999999</v>
      </c>
      <c r="T2326" s="109">
        <v>159</v>
      </c>
      <c r="U2326" s="109">
        <v>159.59999999999999</v>
      </c>
      <c r="V2326" s="109">
        <v>180</v>
      </c>
      <c r="W2326" s="109">
        <v>195.59999999999999</v>
      </c>
      <c r="X2326" s="109">
        <v>202.80000000000001</v>
      </c>
      <c r="Y2326" s="109">
        <v>196.80000000000001</v>
      </c>
      <c r="Z2326" s="109">
        <v>202.19999999999999</v>
      </c>
      <c r="AA2326" s="109">
        <v>192</v>
      </c>
      <c r="AB2326" s="110">
        <v>157.19999999999999</v>
      </c>
      <c r="AC2326" s="278">
        <f t="shared" ref="AC2326:AC2327" si="2132">SUM(E2326:AB2326)</f>
        <v>3546</v>
      </c>
      <c r="AD2326" s="112">
        <f>MIN(E2326:AB2326)</f>
        <v>90.599999999999994</v>
      </c>
      <c r="AE2326" s="109">
        <v>100</v>
      </c>
      <c r="AF2326" s="110">
        <v>40</v>
      </c>
      <c r="AJ2326" s="81"/>
      <c r="AK2326" s="497"/>
      <c r="AL2326" s="81"/>
      <c r="AM2326" s="9"/>
    </row>
    <row r="2327">
      <c r="A2327" s="653"/>
      <c r="B2327" s="368"/>
      <c r="C2327" s="75" t="s">
        <v>20</v>
      </c>
      <c r="D2327" s="76" t="s">
        <v>29</v>
      </c>
      <c r="E2327" s="113">
        <v>21.600000000000001</v>
      </c>
      <c r="F2327" s="114">
        <v>21.600000000000001</v>
      </c>
      <c r="G2327" s="114">
        <v>21.600000000000001</v>
      </c>
      <c r="H2327" s="114">
        <v>19.800000000000001</v>
      </c>
      <c r="I2327" s="114">
        <v>20.400000000000002</v>
      </c>
      <c r="J2327" s="114">
        <v>19.800000000000001</v>
      </c>
      <c r="K2327" s="114">
        <v>18.600000000000001</v>
      </c>
      <c r="L2327" s="114">
        <v>16.800000000000001</v>
      </c>
      <c r="M2327" s="114">
        <v>13.200000000000001</v>
      </c>
      <c r="N2327" s="114">
        <v>18</v>
      </c>
      <c r="O2327" s="114">
        <v>18</v>
      </c>
      <c r="P2327" s="114">
        <v>15.6</v>
      </c>
      <c r="Q2327" s="114">
        <v>16.800000000000001</v>
      </c>
      <c r="R2327" s="114">
        <v>16.199999999999999</v>
      </c>
      <c r="S2327" s="114">
        <v>18.600000000000001</v>
      </c>
      <c r="T2327" s="114">
        <v>15.6</v>
      </c>
      <c r="U2327" s="114">
        <v>15.6</v>
      </c>
      <c r="V2327" s="114">
        <v>14.4</v>
      </c>
      <c r="W2327" s="114">
        <v>14.4</v>
      </c>
      <c r="X2327" s="114">
        <v>14.4</v>
      </c>
      <c r="Y2327" s="114">
        <v>16.800000000000001</v>
      </c>
      <c r="Z2327" s="114">
        <v>19.199999999999999</v>
      </c>
      <c r="AA2327" s="114">
        <v>22.199999999999999</v>
      </c>
      <c r="AB2327" s="115">
        <v>24.600000000000001</v>
      </c>
      <c r="AC2327" s="280">
        <f t="shared" si="2132"/>
        <v>433.80000000000001</v>
      </c>
      <c r="AD2327" s="117"/>
      <c r="AE2327" s="78"/>
      <c r="AF2327" s="79"/>
      <c r="AJ2327" s="9"/>
      <c r="AK2327" s="9"/>
      <c r="AL2327" s="9"/>
      <c r="AM2327" s="9"/>
    </row>
    <row r="2328">
      <c r="A2328" s="653"/>
      <c r="B2328" s="368"/>
      <c r="C2328" s="75" t="s">
        <v>21</v>
      </c>
      <c r="D2328" s="76" t="s">
        <v>22</v>
      </c>
      <c r="E2328" s="118">
        <v>6</v>
      </c>
      <c r="F2328" s="119">
        <v>5</v>
      </c>
      <c r="G2328" s="119">
        <v>5</v>
      </c>
      <c r="H2328" s="119">
        <v>5</v>
      </c>
      <c r="I2328" s="119">
        <v>5</v>
      </c>
      <c r="J2328" s="119">
        <v>5</v>
      </c>
      <c r="K2328" s="119">
        <v>8</v>
      </c>
      <c r="L2328" s="119">
        <v>7</v>
      </c>
      <c r="M2328" s="119">
        <v>8</v>
      </c>
      <c r="N2328" s="119">
        <v>11</v>
      </c>
      <c r="O2328" s="119">
        <v>8</v>
      </c>
      <c r="P2328" s="119">
        <v>8</v>
      </c>
      <c r="Q2328" s="119">
        <v>8</v>
      </c>
      <c r="R2328" s="119">
        <v>8</v>
      </c>
      <c r="S2328" s="119">
        <v>9</v>
      </c>
      <c r="T2328" s="119">
        <v>8</v>
      </c>
      <c r="U2328" s="119">
        <v>10</v>
      </c>
      <c r="V2328" s="119">
        <v>9</v>
      </c>
      <c r="W2328" s="119">
        <v>12</v>
      </c>
      <c r="X2328" s="119">
        <v>11</v>
      </c>
      <c r="Y2328" s="119">
        <v>11</v>
      </c>
      <c r="Z2328" s="119">
        <v>12</v>
      </c>
      <c r="AA2328" s="119">
        <v>9</v>
      </c>
      <c r="AB2328" s="120">
        <v>9</v>
      </c>
      <c r="AC2328" s="280">
        <f>AVERAGE(E2328:AB2328)</f>
        <v>8.2083333333333339</v>
      </c>
      <c r="AD2328" s="122"/>
      <c r="AE2328" s="122"/>
      <c r="AF2328" s="123"/>
      <c r="AJ2328" s="9"/>
      <c r="AK2328" s="9"/>
      <c r="AL2328" s="9"/>
      <c r="AM2328" s="9"/>
    </row>
    <row r="2329">
      <c r="A2329" s="653"/>
      <c r="B2329" s="368"/>
      <c r="C2329" s="75" t="s">
        <v>23</v>
      </c>
      <c r="D2329" s="76"/>
      <c r="E2329" s="82">
        <f t="shared" ref="E2329:AB2329" si="2133">E2327/E2326</f>
        <v>0.18947368421052632</v>
      </c>
      <c r="F2329" s="83">
        <f t="shared" si="2133"/>
        <v>0.2142857142857143</v>
      </c>
      <c r="G2329" s="83">
        <f t="shared" si="2133"/>
        <v>0.23225806451612904</v>
      </c>
      <c r="H2329" s="83">
        <f t="shared" si="2133"/>
        <v>0.21854304635761593</v>
      </c>
      <c r="I2329" s="83">
        <f t="shared" si="2133"/>
        <v>0.22368421052631582</v>
      </c>
      <c r="J2329" s="83">
        <f t="shared" si="2133"/>
        <v>0.19075144508670522</v>
      </c>
      <c r="K2329" s="83">
        <f t="shared" si="2133"/>
        <v>0.15422885572139305</v>
      </c>
      <c r="L2329" s="83">
        <f t="shared" si="2133"/>
        <v>0.11475409836065574</v>
      </c>
      <c r="M2329" s="83">
        <f t="shared" si="2133"/>
        <v>0.090163934426229511</v>
      </c>
      <c r="N2329" s="83">
        <f t="shared" si="2133"/>
        <v>0.12820512820512819</v>
      </c>
      <c r="O2329" s="83">
        <f t="shared" si="2133"/>
        <v>0.12552301255230125</v>
      </c>
      <c r="P2329" s="83">
        <f t="shared" si="2133"/>
        <v>0.10483870967741934</v>
      </c>
      <c r="Q2329" s="83">
        <f t="shared" si="2133"/>
        <v>0.10894941634241247</v>
      </c>
      <c r="R2329" s="83">
        <f t="shared" si="2133"/>
        <v>0.10384615384615384</v>
      </c>
      <c r="S2329" s="83">
        <f t="shared" si="2133"/>
        <v>0.12301587301587304</v>
      </c>
      <c r="T2329" s="83">
        <f t="shared" si="2133"/>
        <v>0.098113207547169803</v>
      </c>
      <c r="U2329" s="83">
        <f t="shared" si="2133"/>
        <v>0.097744360902255634</v>
      </c>
      <c r="V2329" s="83">
        <f t="shared" si="2133"/>
        <v>0.080000000000000002</v>
      </c>
      <c r="W2329" s="83">
        <f t="shared" si="2133"/>
        <v>0.073619631901840496</v>
      </c>
      <c r="X2329" s="83">
        <f t="shared" si="2133"/>
        <v>0.071005917159763315</v>
      </c>
      <c r="Y2329" s="83">
        <f t="shared" si="2133"/>
        <v>0.085365853658536578</v>
      </c>
      <c r="Z2329" s="83">
        <f t="shared" si="2133"/>
        <v>0.094955489614243327</v>
      </c>
      <c r="AA2329" s="83">
        <f t="shared" si="2133"/>
        <v>0.11562499999999999</v>
      </c>
      <c r="AB2329" s="84">
        <f t="shared" si="2133"/>
        <v>0.15648854961832062</v>
      </c>
      <c r="AC2329" s="591">
        <f>MAX(E2329:AB2329)</f>
        <v>0.23225806451612904</v>
      </c>
      <c r="AD2329" s="117"/>
      <c r="AE2329" s="78"/>
      <c r="AF2329" s="79"/>
      <c r="AJ2329" s="9"/>
      <c r="AK2329" s="9"/>
      <c r="AL2329" s="9"/>
      <c r="AM2329" s="9"/>
    </row>
    <row r="2330">
      <c r="A2330" s="742"/>
      <c r="B2330" s="743"/>
      <c r="C2330" s="127" t="s">
        <v>37</v>
      </c>
      <c r="D2330" s="94"/>
      <c r="E2330" s="128">
        <f t="shared" ref="E2330:AB2330" si="2134">SQRT(E2326*E2326+E2327*E2327)/E2297/1.73</f>
        <v>6.4057655739041355</v>
      </c>
      <c r="F2330" s="129">
        <f t="shared" si="2134"/>
        <v>5.6913676651478609</v>
      </c>
      <c r="G2330" s="129">
        <f t="shared" si="2134"/>
        <v>5.1868530720900985</v>
      </c>
      <c r="H2330" s="129">
        <f t="shared" si="2134"/>
        <v>5.119959674784786</v>
      </c>
      <c r="I2330" s="129">
        <f t="shared" si="2134"/>
        <v>5.1545322699830223</v>
      </c>
      <c r="J2330" s="129">
        <f t="shared" si="2134"/>
        <v>5.8117821539743346</v>
      </c>
      <c r="K2330" s="129">
        <f t="shared" si="2134"/>
        <v>6.7240421039778333</v>
      </c>
      <c r="L2330" s="129">
        <f t="shared" si="2134"/>
        <v>8.1355914645689591</v>
      </c>
      <c r="M2330" s="129">
        <f t="shared" si="2134"/>
        <v>8.1699576158024243</v>
      </c>
      <c r="N2330" s="129">
        <f t="shared" si="2134"/>
        <v>7.8673378951550692</v>
      </c>
      <c r="O2330" s="129">
        <f t="shared" si="2134"/>
        <v>8.0327529960104496</v>
      </c>
      <c r="P2330" s="129">
        <f t="shared" si="2134"/>
        <v>8.3156684758597041</v>
      </c>
      <c r="Q2330" s="129">
        <f t="shared" si="2134"/>
        <v>8.6211913806319505</v>
      </c>
      <c r="R2330" s="129">
        <f t="shared" si="2134"/>
        <v>8.7339424547192266</v>
      </c>
      <c r="S2330" s="129">
        <f t="shared" si="2134"/>
        <v>8.4752319577302089</v>
      </c>
      <c r="T2330" s="129">
        <f t="shared" si="2134"/>
        <v>8.8882401452045769</v>
      </c>
      <c r="U2330" s="129">
        <f t="shared" si="2134"/>
        <v>8.9300563368392165</v>
      </c>
      <c r="V2330" s="129">
        <f t="shared" si="2134"/>
        <v>10.055747565759859</v>
      </c>
      <c r="W2330" s="129">
        <f t="shared" si="2134"/>
        <v>10.900919579599334</v>
      </c>
      <c r="X2330" s="129">
        <f t="shared" si="2134"/>
        <v>11.256760338296775</v>
      </c>
      <c r="Y2330" s="129">
        <f t="shared" si="2134"/>
        <v>11.020363532605112</v>
      </c>
      <c r="Z2330" s="129">
        <f t="shared" si="2134"/>
        <v>11.37639059366119</v>
      </c>
      <c r="AA2330" s="129">
        <f t="shared" si="2134"/>
        <v>10.878487559745158</v>
      </c>
      <c r="AB2330" s="131">
        <f t="shared" si="2134"/>
        <v>8.9467829825078962</v>
      </c>
      <c r="AC2330" s="284">
        <f>AVERAGE(E2330:AB2330)</f>
        <v>8.2791552245233007</v>
      </c>
      <c r="AD2330" s="373">
        <f>(AC2328-AC2330)/AC2328</f>
        <v>-0.008628047657660922</v>
      </c>
      <c r="AE2330" s="129"/>
      <c r="AF2330" s="131"/>
      <c r="AJ2330" s="64"/>
      <c r="AK2330" s="64"/>
      <c r="AL2330" s="9"/>
      <c r="AM2330" s="64"/>
    </row>
    <row r="2331">
      <c r="A2331" s="652" t="s">
        <v>536</v>
      </c>
      <c r="B2331" s="367" t="s">
        <v>537</v>
      </c>
      <c r="C2331" s="67" t="s">
        <v>18</v>
      </c>
      <c r="D2331" s="68" t="s">
        <v>15</v>
      </c>
      <c r="E2331" s="108"/>
      <c r="F2331" s="109"/>
      <c r="G2331" s="109"/>
      <c r="H2331" s="109"/>
      <c r="I2331" s="109"/>
      <c r="J2331" s="109"/>
      <c r="K2331" s="109"/>
      <c r="L2331" s="109"/>
      <c r="M2331" s="109"/>
      <c r="N2331" s="109"/>
      <c r="O2331" s="109"/>
      <c r="P2331" s="109"/>
      <c r="Q2331" s="109"/>
      <c r="R2331" s="109"/>
      <c r="S2331" s="109"/>
      <c r="T2331" s="109"/>
      <c r="U2331" s="109"/>
      <c r="V2331" s="109"/>
      <c r="W2331" s="109"/>
      <c r="X2331" s="109"/>
      <c r="Y2331" s="109"/>
      <c r="Z2331" s="109"/>
      <c r="AA2331" s="109"/>
      <c r="AB2331" s="110"/>
      <c r="AC2331" s="308">
        <f t="shared" ref="AC2331:AC2332" si="2135">SUM(E2331:AB2331)</f>
        <v>0</v>
      </c>
      <c r="AD2331" s="112">
        <f>MIN(E2331:AB2331)</f>
        <v>0</v>
      </c>
      <c r="AE2331" s="109">
        <v>100</v>
      </c>
      <c r="AF2331" s="110">
        <v>80</v>
      </c>
      <c r="AJ2331" s="81"/>
      <c r="AK2331" s="497"/>
      <c r="AL2331" s="81"/>
      <c r="AM2331" s="9"/>
    </row>
    <row r="2332">
      <c r="A2332" s="653"/>
      <c r="B2332" s="368"/>
      <c r="C2332" s="75" t="s">
        <v>20</v>
      </c>
      <c r="D2332" s="76" t="s">
        <v>15</v>
      </c>
      <c r="E2332" s="113"/>
      <c r="F2332" s="114"/>
      <c r="G2332" s="114"/>
      <c r="H2332" s="114"/>
      <c r="I2332" s="114"/>
      <c r="J2332" s="114"/>
      <c r="K2332" s="114"/>
      <c r="L2332" s="114"/>
      <c r="M2332" s="114"/>
      <c r="N2332" s="114"/>
      <c r="O2332" s="114"/>
      <c r="P2332" s="114"/>
      <c r="Q2332" s="114"/>
      <c r="R2332" s="114"/>
      <c r="S2332" s="114"/>
      <c r="T2332" s="114"/>
      <c r="U2332" s="114"/>
      <c r="V2332" s="114"/>
      <c r="W2332" s="114"/>
      <c r="X2332" s="114"/>
      <c r="Y2332" s="114"/>
      <c r="Z2332" s="114"/>
      <c r="AA2332" s="114"/>
      <c r="AB2332" s="115"/>
      <c r="AC2332" s="280">
        <f t="shared" si="2135"/>
        <v>0</v>
      </c>
      <c r="AD2332" s="117"/>
      <c r="AE2332" s="78"/>
      <c r="AF2332" s="79"/>
      <c r="AJ2332" s="9"/>
      <c r="AK2332" s="9"/>
      <c r="AL2332" s="9"/>
      <c r="AM2332" s="9"/>
    </row>
    <row r="2333">
      <c r="A2333" s="653"/>
      <c r="B2333" s="368"/>
      <c r="C2333" s="75" t="s">
        <v>21</v>
      </c>
      <c r="D2333" s="76" t="s">
        <v>22</v>
      </c>
      <c r="E2333" s="118">
        <v>0</v>
      </c>
      <c r="F2333" s="119">
        <v>0</v>
      </c>
      <c r="G2333" s="119">
        <v>0</v>
      </c>
      <c r="H2333" s="119">
        <v>0</v>
      </c>
      <c r="I2333" s="119">
        <v>0</v>
      </c>
      <c r="J2333" s="119">
        <v>0</v>
      </c>
      <c r="K2333" s="119">
        <v>0</v>
      </c>
      <c r="L2333" s="119">
        <v>0</v>
      </c>
      <c r="M2333" s="119">
        <v>0</v>
      </c>
      <c r="N2333" s="119">
        <v>0</v>
      </c>
      <c r="O2333" s="119">
        <v>0</v>
      </c>
      <c r="P2333" s="119">
        <v>0</v>
      </c>
      <c r="Q2333" s="119">
        <v>0</v>
      </c>
      <c r="R2333" s="119">
        <v>0</v>
      </c>
      <c r="S2333" s="119">
        <v>0</v>
      </c>
      <c r="T2333" s="119">
        <v>0</v>
      </c>
      <c r="U2333" s="119">
        <v>0</v>
      </c>
      <c r="V2333" s="119">
        <v>0</v>
      </c>
      <c r="W2333" s="119">
        <v>0</v>
      </c>
      <c r="X2333" s="119">
        <v>0</v>
      </c>
      <c r="Y2333" s="119">
        <v>0</v>
      </c>
      <c r="Z2333" s="119">
        <v>0</v>
      </c>
      <c r="AA2333" s="119">
        <v>0</v>
      </c>
      <c r="AB2333" s="120">
        <v>0</v>
      </c>
      <c r="AC2333" s="280">
        <f>AVERAGE(E2333:AB2333)</f>
        <v>0</v>
      </c>
      <c r="AD2333" s="122"/>
      <c r="AE2333" s="122"/>
      <c r="AF2333" s="123"/>
      <c r="AJ2333" s="9"/>
      <c r="AK2333" s="9"/>
      <c r="AL2333" s="9"/>
      <c r="AM2333" s="9"/>
    </row>
    <row r="2334">
      <c r="A2334" s="653"/>
      <c r="B2334" s="368"/>
      <c r="C2334" s="75" t="s">
        <v>23</v>
      </c>
      <c r="D2334" s="76"/>
      <c r="E2334" s="82" t="e">
        <f t="shared" ref="E2334:AB2334" si="2136">E2332/E2331</f>
        <v>#DIV/0!</v>
      </c>
      <c r="F2334" s="83" t="e">
        <f t="shared" si="2136"/>
        <v>#DIV/0!</v>
      </c>
      <c r="G2334" s="83" t="e">
        <f t="shared" si="2136"/>
        <v>#DIV/0!</v>
      </c>
      <c r="H2334" s="83" t="e">
        <f t="shared" si="2136"/>
        <v>#DIV/0!</v>
      </c>
      <c r="I2334" s="83" t="e">
        <f t="shared" si="2136"/>
        <v>#DIV/0!</v>
      </c>
      <c r="J2334" s="83" t="e">
        <f t="shared" si="2136"/>
        <v>#DIV/0!</v>
      </c>
      <c r="K2334" s="83" t="e">
        <f t="shared" si="2136"/>
        <v>#DIV/0!</v>
      </c>
      <c r="L2334" s="83" t="e">
        <f t="shared" si="2136"/>
        <v>#DIV/0!</v>
      </c>
      <c r="M2334" s="83" t="e">
        <f t="shared" si="2136"/>
        <v>#DIV/0!</v>
      </c>
      <c r="N2334" s="83" t="e">
        <f t="shared" si="2136"/>
        <v>#DIV/0!</v>
      </c>
      <c r="O2334" s="83" t="e">
        <f t="shared" si="2136"/>
        <v>#DIV/0!</v>
      </c>
      <c r="P2334" s="83" t="e">
        <f t="shared" si="2136"/>
        <v>#DIV/0!</v>
      </c>
      <c r="Q2334" s="83" t="e">
        <f t="shared" si="2136"/>
        <v>#DIV/0!</v>
      </c>
      <c r="R2334" s="83" t="e">
        <f t="shared" si="2136"/>
        <v>#DIV/0!</v>
      </c>
      <c r="S2334" s="83" t="e">
        <f t="shared" si="2136"/>
        <v>#DIV/0!</v>
      </c>
      <c r="T2334" s="83" t="e">
        <f t="shared" si="2136"/>
        <v>#DIV/0!</v>
      </c>
      <c r="U2334" s="83" t="e">
        <f t="shared" si="2136"/>
        <v>#DIV/0!</v>
      </c>
      <c r="V2334" s="83" t="e">
        <f t="shared" si="2136"/>
        <v>#DIV/0!</v>
      </c>
      <c r="W2334" s="83" t="e">
        <f t="shared" si="2136"/>
        <v>#DIV/0!</v>
      </c>
      <c r="X2334" s="83" t="e">
        <f t="shared" si="2136"/>
        <v>#DIV/0!</v>
      </c>
      <c r="Y2334" s="83" t="e">
        <f t="shared" si="2136"/>
        <v>#DIV/0!</v>
      </c>
      <c r="Z2334" s="83" t="e">
        <f t="shared" si="2136"/>
        <v>#DIV/0!</v>
      </c>
      <c r="AA2334" s="83" t="e">
        <f t="shared" si="2136"/>
        <v>#DIV/0!</v>
      </c>
      <c r="AB2334" s="84" t="e">
        <f t="shared" si="2136"/>
        <v>#DIV/0!</v>
      </c>
      <c r="AC2334" s="902" t="e">
        <f>MAX(E2334:AB2334)</f>
        <v>#DIV/0!</v>
      </c>
      <c r="AD2334" s="117"/>
      <c r="AE2334" s="78"/>
      <c r="AF2334" s="79"/>
      <c r="AJ2334" s="9"/>
      <c r="AK2334" s="9"/>
      <c r="AL2334" s="9"/>
      <c r="AM2334" s="9"/>
    </row>
    <row r="2335">
      <c r="A2335" s="742"/>
      <c r="B2335" s="743"/>
      <c r="C2335" s="127" t="s">
        <v>37</v>
      </c>
      <c r="D2335" s="94"/>
      <c r="E2335" s="128">
        <f t="shared" ref="E2335:AB2335" si="2137">SQRT(E2331*E2331+E2332*E2332)/E2297/1.73</f>
        <v>0</v>
      </c>
      <c r="F2335" s="129">
        <f t="shared" si="2137"/>
        <v>0</v>
      </c>
      <c r="G2335" s="129">
        <f t="shared" si="2137"/>
        <v>0</v>
      </c>
      <c r="H2335" s="129">
        <f t="shared" si="2137"/>
        <v>0</v>
      </c>
      <c r="I2335" s="129">
        <f t="shared" si="2137"/>
        <v>0</v>
      </c>
      <c r="J2335" s="129">
        <f t="shared" si="2137"/>
        <v>0</v>
      </c>
      <c r="K2335" s="129">
        <f t="shared" si="2137"/>
        <v>0</v>
      </c>
      <c r="L2335" s="129">
        <f t="shared" si="2137"/>
        <v>0</v>
      </c>
      <c r="M2335" s="129">
        <f t="shared" si="2137"/>
        <v>0</v>
      </c>
      <c r="N2335" s="129">
        <f t="shared" si="2137"/>
        <v>0</v>
      </c>
      <c r="O2335" s="129">
        <f t="shared" si="2137"/>
        <v>0</v>
      </c>
      <c r="P2335" s="129">
        <f t="shared" si="2137"/>
        <v>0</v>
      </c>
      <c r="Q2335" s="129">
        <f t="shared" si="2137"/>
        <v>0</v>
      </c>
      <c r="R2335" s="129">
        <f t="shared" si="2137"/>
        <v>0</v>
      </c>
      <c r="S2335" s="129">
        <f t="shared" si="2137"/>
        <v>0</v>
      </c>
      <c r="T2335" s="129">
        <f t="shared" si="2137"/>
        <v>0</v>
      </c>
      <c r="U2335" s="129">
        <f t="shared" si="2137"/>
        <v>0</v>
      </c>
      <c r="V2335" s="129">
        <f t="shared" si="2137"/>
        <v>0</v>
      </c>
      <c r="W2335" s="129">
        <f t="shared" si="2137"/>
        <v>0</v>
      </c>
      <c r="X2335" s="129">
        <f t="shared" si="2137"/>
        <v>0</v>
      </c>
      <c r="Y2335" s="129">
        <f t="shared" si="2137"/>
        <v>0</v>
      </c>
      <c r="Z2335" s="129">
        <f t="shared" si="2137"/>
        <v>0</v>
      </c>
      <c r="AA2335" s="129">
        <f t="shared" si="2137"/>
        <v>0</v>
      </c>
      <c r="AB2335" s="131">
        <f t="shared" si="2137"/>
        <v>0</v>
      </c>
      <c r="AC2335" s="284">
        <f>AVERAGE(E2335:AB2335)</f>
        <v>0</v>
      </c>
      <c r="AD2335" s="373" t="e">
        <f>(AC2333-AC2335)/AC2333</f>
        <v>#DIV/0!</v>
      </c>
      <c r="AE2335" s="129"/>
      <c r="AF2335" s="131"/>
      <c r="AJ2335" s="64"/>
      <c r="AK2335" s="64"/>
      <c r="AL2335" s="9"/>
      <c r="AM2335" s="64"/>
    </row>
    <row r="2336">
      <c r="A2336" s="652" t="s">
        <v>538</v>
      </c>
      <c r="B2336" s="367" t="s">
        <v>539</v>
      </c>
      <c r="C2336" s="67" t="s">
        <v>18</v>
      </c>
      <c r="D2336" s="68" t="s">
        <v>15</v>
      </c>
      <c r="E2336" s="108"/>
      <c r="F2336" s="109"/>
      <c r="G2336" s="109"/>
      <c r="H2336" s="109"/>
      <c r="I2336" s="109"/>
      <c r="J2336" s="109"/>
      <c r="K2336" s="109"/>
      <c r="L2336" s="109"/>
      <c r="M2336" s="109"/>
      <c r="N2336" s="109"/>
      <c r="O2336" s="109"/>
      <c r="P2336" s="109"/>
      <c r="Q2336" s="109"/>
      <c r="R2336" s="109"/>
      <c r="S2336" s="109"/>
      <c r="T2336" s="109"/>
      <c r="U2336" s="109"/>
      <c r="V2336" s="109"/>
      <c r="W2336" s="109"/>
      <c r="X2336" s="109"/>
      <c r="Y2336" s="109"/>
      <c r="Z2336" s="109"/>
      <c r="AA2336" s="109"/>
      <c r="AB2336" s="110"/>
      <c r="AC2336" s="278">
        <f t="shared" ref="AC2336:AC2337" si="2138">SUM(E2336:AB2336)</f>
        <v>0</v>
      </c>
      <c r="AD2336" s="112">
        <f>MIN(E2336:AB2336)</f>
        <v>0</v>
      </c>
      <c r="AE2336" s="109">
        <v>100</v>
      </c>
      <c r="AF2336" s="110">
        <v>120</v>
      </c>
      <c r="AJ2336" s="81"/>
      <c r="AK2336" s="497"/>
      <c r="AL2336" s="81"/>
      <c r="AM2336" s="9"/>
    </row>
    <row r="2337">
      <c r="A2337" s="653"/>
      <c r="B2337" s="368"/>
      <c r="C2337" s="75" t="s">
        <v>20</v>
      </c>
      <c r="D2337" s="76" t="s">
        <v>15</v>
      </c>
      <c r="E2337" s="113"/>
      <c r="F2337" s="114"/>
      <c r="G2337" s="114"/>
      <c r="H2337" s="114"/>
      <c r="I2337" s="114"/>
      <c r="J2337" s="114"/>
      <c r="K2337" s="114"/>
      <c r="L2337" s="114"/>
      <c r="M2337" s="114"/>
      <c r="N2337" s="114"/>
      <c r="O2337" s="114"/>
      <c r="P2337" s="114"/>
      <c r="Q2337" s="114"/>
      <c r="R2337" s="114"/>
      <c r="S2337" s="114"/>
      <c r="T2337" s="114"/>
      <c r="U2337" s="114"/>
      <c r="V2337" s="114"/>
      <c r="W2337" s="114"/>
      <c r="X2337" s="114"/>
      <c r="Y2337" s="114"/>
      <c r="Z2337" s="114"/>
      <c r="AA2337" s="114"/>
      <c r="AB2337" s="115"/>
      <c r="AC2337" s="280">
        <f t="shared" si="2138"/>
        <v>0</v>
      </c>
      <c r="AD2337" s="117"/>
      <c r="AE2337" s="78"/>
      <c r="AF2337" s="79"/>
      <c r="AJ2337" s="9"/>
      <c r="AK2337" s="9"/>
      <c r="AL2337" s="9"/>
      <c r="AM2337" s="9"/>
    </row>
    <row r="2338">
      <c r="A2338" s="653"/>
      <c r="B2338" s="368"/>
      <c r="C2338" s="75" t="s">
        <v>21</v>
      </c>
      <c r="D2338" s="76" t="s">
        <v>22</v>
      </c>
      <c r="E2338" s="118">
        <v>0</v>
      </c>
      <c r="F2338" s="119">
        <v>0</v>
      </c>
      <c r="G2338" s="119">
        <v>0</v>
      </c>
      <c r="H2338" s="119">
        <v>0</v>
      </c>
      <c r="I2338" s="119">
        <v>0</v>
      </c>
      <c r="J2338" s="119">
        <v>0</v>
      </c>
      <c r="K2338" s="119">
        <v>0</v>
      </c>
      <c r="L2338" s="119">
        <v>0</v>
      </c>
      <c r="M2338" s="119">
        <v>0</v>
      </c>
      <c r="N2338" s="119">
        <v>0</v>
      </c>
      <c r="O2338" s="119">
        <v>0</v>
      </c>
      <c r="P2338" s="119">
        <v>0</v>
      </c>
      <c r="Q2338" s="119">
        <v>0</v>
      </c>
      <c r="R2338" s="119">
        <v>0</v>
      </c>
      <c r="S2338" s="119">
        <v>0</v>
      </c>
      <c r="T2338" s="119">
        <v>0</v>
      </c>
      <c r="U2338" s="119">
        <v>0</v>
      </c>
      <c r="V2338" s="119">
        <v>0</v>
      </c>
      <c r="W2338" s="119">
        <v>0</v>
      </c>
      <c r="X2338" s="119">
        <v>0</v>
      </c>
      <c r="Y2338" s="119">
        <v>0</v>
      </c>
      <c r="Z2338" s="119">
        <v>0</v>
      </c>
      <c r="AA2338" s="119">
        <v>0</v>
      </c>
      <c r="AB2338" s="120">
        <v>0</v>
      </c>
      <c r="AC2338" s="280">
        <f>AVERAGE(E2338:AB2338)</f>
        <v>0</v>
      </c>
      <c r="AD2338" s="122"/>
      <c r="AE2338" s="122"/>
      <c r="AF2338" s="123"/>
      <c r="AJ2338" s="9"/>
      <c r="AK2338" s="9"/>
      <c r="AL2338" s="9"/>
      <c r="AM2338" s="9"/>
    </row>
    <row r="2339">
      <c r="A2339" s="653"/>
      <c r="B2339" s="368"/>
      <c r="C2339" s="75" t="s">
        <v>23</v>
      </c>
      <c r="D2339" s="76"/>
      <c r="E2339" s="82" t="e">
        <f t="shared" ref="E2339:AB2339" si="2139">E2337/E2336</f>
        <v>#DIV/0!</v>
      </c>
      <c r="F2339" s="83" t="e">
        <f t="shared" si="2139"/>
        <v>#DIV/0!</v>
      </c>
      <c r="G2339" s="83" t="e">
        <f t="shared" si="2139"/>
        <v>#DIV/0!</v>
      </c>
      <c r="H2339" s="83" t="e">
        <f t="shared" si="2139"/>
        <v>#DIV/0!</v>
      </c>
      <c r="I2339" s="83" t="e">
        <f t="shared" si="2139"/>
        <v>#DIV/0!</v>
      </c>
      <c r="J2339" s="83" t="e">
        <f t="shared" si="2139"/>
        <v>#DIV/0!</v>
      </c>
      <c r="K2339" s="83" t="e">
        <f t="shared" si="2139"/>
        <v>#DIV/0!</v>
      </c>
      <c r="L2339" s="83" t="e">
        <f t="shared" si="2139"/>
        <v>#DIV/0!</v>
      </c>
      <c r="M2339" s="83" t="e">
        <f t="shared" si="2139"/>
        <v>#DIV/0!</v>
      </c>
      <c r="N2339" s="83" t="e">
        <f t="shared" si="2139"/>
        <v>#DIV/0!</v>
      </c>
      <c r="O2339" s="83" t="e">
        <f t="shared" si="2139"/>
        <v>#DIV/0!</v>
      </c>
      <c r="P2339" s="83" t="e">
        <f t="shared" si="2139"/>
        <v>#DIV/0!</v>
      </c>
      <c r="Q2339" s="83" t="e">
        <f t="shared" si="2139"/>
        <v>#DIV/0!</v>
      </c>
      <c r="R2339" s="83" t="e">
        <f t="shared" si="2139"/>
        <v>#DIV/0!</v>
      </c>
      <c r="S2339" s="83" t="e">
        <f t="shared" si="2139"/>
        <v>#DIV/0!</v>
      </c>
      <c r="T2339" s="83" t="e">
        <f t="shared" si="2139"/>
        <v>#DIV/0!</v>
      </c>
      <c r="U2339" s="83" t="e">
        <f t="shared" si="2139"/>
        <v>#DIV/0!</v>
      </c>
      <c r="V2339" s="83" t="e">
        <f t="shared" si="2139"/>
        <v>#DIV/0!</v>
      </c>
      <c r="W2339" s="83" t="e">
        <f t="shared" si="2139"/>
        <v>#DIV/0!</v>
      </c>
      <c r="X2339" s="83" t="e">
        <f t="shared" si="2139"/>
        <v>#DIV/0!</v>
      </c>
      <c r="Y2339" s="83" t="e">
        <f t="shared" si="2139"/>
        <v>#DIV/0!</v>
      </c>
      <c r="Z2339" s="83" t="e">
        <f t="shared" si="2139"/>
        <v>#DIV/0!</v>
      </c>
      <c r="AA2339" s="83" t="e">
        <f t="shared" si="2139"/>
        <v>#DIV/0!</v>
      </c>
      <c r="AB2339" s="84" t="e">
        <f t="shared" si="2139"/>
        <v>#DIV/0!</v>
      </c>
      <c r="AC2339" s="591" t="e">
        <f>MAX(E2339:AB2339)</f>
        <v>#DIV/0!</v>
      </c>
      <c r="AD2339" s="117"/>
      <c r="AE2339" s="78"/>
      <c r="AF2339" s="79"/>
      <c r="AJ2339" s="9"/>
      <c r="AK2339" s="9"/>
      <c r="AL2339" s="9"/>
      <c r="AM2339" s="9"/>
    </row>
    <row r="2340">
      <c r="A2340" s="742"/>
      <c r="B2340" s="743"/>
      <c r="C2340" s="127" t="s">
        <v>37</v>
      </c>
      <c r="D2340" s="94"/>
      <c r="E2340" s="128">
        <f t="shared" ref="E2340:AB2340" si="2140">SQRT(E2336*E2336+E2337*E2337)/E2299/1.73</f>
        <v>0</v>
      </c>
      <c r="F2340" s="129">
        <f t="shared" si="2140"/>
        <v>0</v>
      </c>
      <c r="G2340" s="129">
        <f t="shared" si="2140"/>
        <v>0</v>
      </c>
      <c r="H2340" s="129">
        <f t="shared" si="2140"/>
        <v>0</v>
      </c>
      <c r="I2340" s="129">
        <f t="shared" si="2140"/>
        <v>0</v>
      </c>
      <c r="J2340" s="129">
        <f t="shared" si="2140"/>
        <v>0</v>
      </c>
      <c r="K2340" s="129">
        <f t="shared" si="2140"/>
        <v>0</v>
      </c>
      <c r="L2340" s="129">
        <f t="shared" si="2140"/>
        <v>0</v>
      </c>
      <c r="M2340" s="129">
        <f t="shared" si="2140"/>
        <v>0</v>
      </c>
      <c r="N2340" s="129">
        <f t="shared" si="2140"/>
        <v>0</v>
      </c>
      <c r="O2340" s="129">
        <f t="shared" si="2140"/>
        <v>0</v>
      </c>
      <c r="P2340" s="129">
        <f t="shared" si="2140"/>
        <v>0</v>
      </c>
      <c r="Q2340" s="129">
        <f t="shared" si="2140"/>
        <v>0</v>
      </c>
      <c r="R2340" s="129">
        <f t="shared" si="2140"/>
        <v>0</v>
      </c>
      <c r="S2340" s="129">
        <f t="shared" si="2140"/>
        <v>0</v>
      </c>
      <c r="T2340" s="129">
        <f t="shared" si="2140"/>
        <v>0</v>
      </c>
      <c r="U2340" s="129">
        <f t="shared" si="2140"/>
        <v>0</v>
      </c>
      <c r="V2340" s="129">
        <f t="shared" si="2140"/>
        <v>0</v>
      </c>
      <c r="W2340" s="129">
        <f t="shared" si="2140"/>
        <v>0</v>
      </c>
      <c r="X2340" s="129">
        <f t="shared" si="2140"/>
        <v>0</v>
      </c>
      <c r="Y2340" s="129">
        <f t="shared" si="2140"/>
        <v>0</v>
      </c>
      <c r="Z2340" s="129">
        <f t="shared" si="2140"/>
        <v>0</v>
      </c>
      <c r="AA2340" s="129">
        <f t="shared" si="2140"/>
        <v>0</v>
      </c>
      <c r="AB2340" s="131">
        <f t="shared" si="2140"/>
        <v>0</v>
      </c>
      <c r="AC2340" s="284">
        <f>AVERAGE(E2340:AB2340)</f>
        <v>0</v>
      </c>
      <c r="AD2340" s="373" t="e">
        <f>(AC2338-AC2340)/AC2338</f>
        <v>#DIV/0!</v>
      </c>
      <c r="AE2340" s="129"/>
      <c r="AF2340" s="131"/>
      <c r="AJ2340" s="64"/>
      <c r="AK2340" s="64"/>
      <c r="AL2340" s="9"/>
      <c r="AM2340" s="64"/>
    </row>
    <row r="2341">
      <c r="A2341" s="652" t="s">
        <v>540</v>
      </c>
      <c r="B2341" s="367" t="s">
        <v>541</v>
      </c>
      <c r="C2341" s="67" t="s">
        <v>18</v>
      </c>
      <c r="D2341" s="68" t="s">
        <v>29</v>
      </c>
      <c r="E2341" s="108">
        <v>287.19999999999999</v>
      </c>
      <c r="F2341" s="109">
        <v>262.39999999999998</v>
      </c>
      <c r="G2341" s="109">
        <v>248</v>
      </c>
      <c r="H2341" s="109">
        <v>241.59999999999999</v>
      </c>
      <c r="I2341" s="109">
        <v>244</v>
      </c>
      <c r="J2341" s="109">
        <v>254.40000000000001</v>
      </c>
      <c r="K2341" s="109">
        <v>306.39999999999998</v>
      </c>
      <c r="L2341" s="109">
        <v>396.80000000000001</v>
      </c>
      <c r="M2341" s="109">
        <v>520</v>
      </c>
      <c r="N2341" s="109">
        <v>634.39999999999998</v>
      </c>
      <c r="O2341" s="109">
        <v>668.79999999999995</v>
      </c>
      <c r="P2341" s="109">
        <v>695.20000000000005</v>
      </c>
      <c r="Q2341" s="109">
        <v>713.60000000000002</v>
      </c>
      <c r="R2341" s="109">
        <v>704</v>
      </c>
      <c r="S2341" s="109">
        <v>731.20000000000005</v>
      </c>
      <c r="T2341" s="109">
        <v>708</v>
      </c>
      <c r="U2341" s="109">
        <v>691.20000000000005</v>
      </c>
      <c r="V2341" s="109">
        <v>616</v>
      </c>
      <c r="W2341" s="109">
        <v>509.60000000000002</v>
      </c>
      <c r="X2341" s="109">
        <v>457.60000000000002</v>
      </c>
      <c r="Y2341" s="109">
        <v>380.80000000000001</v>
      </c>
      <c r="Z2341" s="109">
        <v>408.80000000000001</v>
      </c>
      <c r="AA2341" s="109">
        <v>289.60000000000002</v>
      </c>
      <c r="AB2341" s="110">
        <v>176.80000000000001</v>
      </c>
      <c r="AC2341" s="308">
        <f t="shared" ref="AC2341:AC2342" si="2141">SUM(E2341:AB2341)</f>
        <v>11146.4</v>
      </c>
      <c r="AD2341" s="112">
        <f>MIN(E2341:AB2341)</f>
        <v>176.80000000000001</v>
      </c>
      <c r="AE2341" s="109">
        <v>100</v>
      </c>
      <c r="AF2341" s="110">
        <v>80</v>
      </c>
      <c r="AJ2341" s="81"/>
      <c r="AK2341" s="497"/>
      <c r="AL2341" s="81"/>
      <c r="AM2341" s="9"/>
    </row>
    <row r="2342">
      <c r="A2342" s="653"/>
      <c r="B2342" s="368"/>
      <c r="C2342" s="75" t="s">
        <v>20</v>
      </c>
      <c r="D2342" s="76" t="s">
        <v>29</v>
      </c>
      <c r="E2342" s="113">
        <v>76</v>
      </c>
      <c r="F2342" s="114">
        <v>65.599999999999994</v>
      </c>
      <c r="G2342" s="114">
        <v>73.599999999999994</v>
      </c>
      <c r="H2342" s="114">
        <v>73.599999999999994</v>
      </c>
      <c r="I2342" s="114">
        <v>64</v>
      </c>
      <c r="J2342" s="114">
        <v>66.400000000000006</v>
      </c>
      <c r="K2342" s="114">
        <v>71.200000000000003</v>
      </c>
      <c r="L2342" s="114">
        <v>88</v>
      </c>
      <c r="M2342" s="114">
        <v>100</v>
      </c>
      <c r="N2342" s="114">
        <v>126.40000000000001</v>
      </c>
      <c r="O2342" s="114">
        <v>116</v>
      </c>
      <c r="P2342" s="114">
        <v>123.2</v>
      </c>
      <c r="Q2342" s="114">
        <v>116.8</v>
      </c>
      <c r="R2342" s="114">
        <v>121.59999999999999</v>
      </c>
      <c r="S2342" s="114">
        <v>132.80000000000001</v>
      </c>
      <c r="T2342" s="114">
        <v>136.80000000000001</v>
      </c>
      <c r="U2342" s="114">
        <v>151.19999999999999</v>
      </c>
      <c r="V2342" s="114">
        <v>136.80000000000001</v>
      </c>
      <c r="W2342" s="114">
        <v>102.40000000000001</v>
      </c>
      <c r="X2342" s="114">
        <v>106.40000000000001</v>
      </c>
      <c r="Y2342" s="114">
        <v>81.599999999999994</v>
      </c>
      <c r="Z2342" s="114">
        <v>54.399999999999999</v>
      </c>
      <c r="AA2342" s="114">
        <v>49.600000000000001</v>
      </c>
      <c r="AB2342" s="115">
        <v>20.800000000000001</v>
      </c>
      <c r="AC2342" s="280">
        <f t="shared" si="2141"/>
        <v>2255.1999999999998</v>
      </c>
      <c r="AD2342" s="117"/>
      <c r="AE2342" s="78"/>
      <c r="AF2342" s="79"/>
      <c r="AJ2342" s="9"/>
      <c r="AK2342" s="9"/>
      <c r="AL2342" s="9"/>
      <c r="AM2342" s="9"/>
    </row>
    <row r="2343">
      <c r="A2343" s="653"/>
      <c r="B2343" s="368"/>
      <c r="C2343" s="75" t="s">
        <v>21</v>
      </c>
      <c r="D2343" s="76" t="s">
        <v>22</v>
      </c>
      <c r="E2343" s="118">
        <v>15</v>
      </c>
      <c r="F2343" s="119">
        <v>14</v>
      </c>
      <c r="G2343" s="119">
        <v>15</v>
      </c>
      <c r="H2343" s="119">
        <v>14</v>
      </c>
      <c r="I2343" s="119">
        <v>13</v>
      </c>
      <c r="J2343" s="119">
        <v>16</v>
      </c>
      <c r="K2343" s="119">
        <v>19</v>
      </c>
      <c r="L2343" s="119">
        <v>25</v>
      </c>
      <c r="M2343" s="119">
        <v>37</v>
      </c>
      <c r="N2343" s="119">
        <v>37</v>
      </c>
      <c r="O2343" s="119">
        <v>38</v>
      </c>
      <c r="P2343" s="119">
        <v>38</v>
      </c>
      <c r="Q2343" s="119">
        <v>40</v>
      </c>
      <c r="R2343" s="119">
        <v>39</v>
      </c>
      <c r="S2343" s="119">
        <v>41</v>
      </c>
      <c r="T2343" s="119">
        <v>39</v>
      </c>
      <c r="U2343" s="119">
        <v>37</v>
      </c>
      <c r="V2343" s="119">
        <v>31</v>
      </c>
      <c r="W2343" s="119">
        <v>28</v>
      </c>
      <c r="X2343" s="119">
        <v>24</v>
      </c>
      <c r="Y2343" s="119">
        <v>22</v>
      </c>
      <c r="Z2343" s="119">
        <v>19</v>
      </c>
      <c r="AA2343" s="119">
        <v>10</v>
      </c>
      <c r="AB2343" s="120">
        <v>9</v>
      </c>
      <c r="AC2343" s="280">
        <f>AVERAGE(E2343:AB2343)</f>
        <v>25.833333333333332</v>
      </c>
      <c r="AD2343" s="122"/>
      <c r="AE2343" s="122"/>
      <c r="AF2343" s="123"/>
      <c r="AJ2343" s="9"/>
      <c r="AK2343" s="9"/>
      <c r="AL2343" s="9"/>
      <c r="AM2343" s="9"/>
    </row>
    <row r="2344">
      <c r="A2344" s="653"/>
      <c r="B2344" s="368"/>
      <c r="C2344" s="75" t="s">
        <v>23</v>
      </c>
      <c r="D2344" s="76"/>
      <c r="E2344" s="82">
        <f t="shared" ref="E2344:AB2344" si="2142">E2342/E2341</f>
        <v>0.26462395543175488</v>
      </c>
      <c r="F2344" s="83">
        <f t="shared" si="2142"/>
        <v>0.25</v>
      </c>
      <c r="G2344" s="83">
        <f t="shared" si="2142"/>
        <v>0.29677419354838708</v>
      </c>
      <c r="H2344" s="83">
        <f t="shared" si="2142"/>
        <v>0.30463576158940397</v>
      </c>
      <c r="I2344" s="83">
        <f t="shared" si="2142"/>
        <v>0.26229508196721313</v>
      </c>
      <c r="J2344" s="83">
        <f t="shared" si="2142"/>
        <v>0.2610062893081761</v>
      </c>
      <c r="K2344" s="83">
        <f t="shared" si="2142"/>
        <v>0.23237597911227156</v>
      </c>
      <c r="L2344" s="83">
        <f t="shared" si="2142"/>
        <v>0.22177419354838709</v>
      </c>
      <c r="M2344" s="83">
        <f t="shared" si="2142"/>
        <v>0.19230769230769232</v>
      </c>
      <c r="N2344" s="83">
        <f t="shared" si="2142"/>
        <v>0.19924337957124844</v>
      </c>
      <c r="O2344" s="83">
        <f t="shared" si="2142"/>
        <v>0.17344497607655504</v>
      </c>
      <c r="P2344" s="83">
        <f t="shared" si="2142"/>
        <v>0.17721518987341772</v>
      </c>
      <c r="Q2344" s="83">
        <f t="shared" si="2142"/>
        <v>0.16367713004484305</v>
      </c>
      <c r="R2344" s="83">
        <f t="shared" si="2142"/>
        <v>0.17272727272727273</v>
      </c>
      <c r="S2344" s="83">
        <f t="shared" si="2142"/>
        <v>0.18161925601750548</v>
      </c>
      <c r="T2344" s="83">
        <f t="shared" si="2142"/>
        <v>0.19322033898305085</v>
      </c>
      <c r="U2344" s="83">
        <f t="shared" si="2142"/>
        <v>0.21874999999999997</v>
      </c>
      <c r="V2344" s="83">
        <f t="shared" si="2142"/>
        <v>0.2220779220779221</v>
      </c>
      <c r="W2344" s="83">
        <f t="shared" si="2142"/>
        <v>0.20094191522762953</v>
      </c>
      <c r="X2344" s="83">
        <f t="shared" si="2142"/>
        <v>0.23251748251748253</v>
      </c>
      <c r="Y2344" s="83">
        <f t="shared" si="2142"/>
        <v>0.21428571428571427</v>
      </c>
      <c r="Z2344" s="83">
        <f t="shared" si="2142"/>
        <v>0.13307240704500978</v>
      </c>
      <c r="AA2344" s="83">
        <f t="shared" si="2142"/>
        <v>0.17127071823204418</v>
      </c>
      <c r="AB2344" s="84">
        <f t="shared" si="2142"/>
        <v>0.11764705882352941</v>
      </c>
      <c r="AC2344" s="902">
        <f>MAX(E2344:AB2344)</f>
        <v>0.30463576158940397</v>
      </c>
      <c r="AD2344" s="117"/>
      <c r="AE2344" s="78"/>
      <c r="AF2344" s="79"/>
      <c r="AJ2344" s="9"/>
      <c r="AK2344" s="9"/>
      <c r="AL2344" s="9"/>
      <c r="AM2344" s="9"/>
    </row>
    <row r="2345">
      <c r="A2345" s="742"/>
      <c r="B2345" s="743"/>
      <c r="C2345" s="127" t="s">
        <v>37</v>
      </c>
      <c r="D2345" s="94"/>
      <c r="E2345" s="128">
        <f t="shared" ref="E2345:AB2345" si="2143">SQRT(E2341*E2341+E2342*E2342)/E2299/1.73</f>
        <v>16.308239980272393</v>
      </c>
      <c r="F2345" s="129">
        <f t="shared" si="2143"/>
        <v>15.120343524810686</v>
      </c>
      <c r="G2345" s="129">
        <f t="shared" si="2143"/>
        <v>14.227620156707681</v>
      </c>
      <c r="H2345" s="129">
        <f t="shared" si="2143"/>
        <v>14.091654942391591</v>
      </c>
      <c r="I2345" s="129">
        <f t="shared" si="2143"/>
        <v>14.047347634225499</v>
      </c>
      <c r="J2345" s="129">
        <f t="shared" si="2143"/>
        <v>14.599270944592858</v>
      </c>
      <c r="K2345" s="129">
        <f t="shared" si="2143"/>
        <v>17.483538517239694</v>
      </c>
      <c r="L2345" s="129">
        <f t="shared" si="2143"/>
        <v>22.633618609570149</v>
      </c>
      <c r="M2345" s="129">
        <f t="shared" si="2143"/>
        <v>29.774864026615976</v>
      </c>
      <c r="N2345" s="129">
        <f t="shared" si="2143"/>
        <v>36.443770148322137</v>
      </c>
      <c r="O2345" s="129">
        <f t="shared" si="2143"/>
        <v>38.167453946174568</v>
      </c>
      <c r="P2345" s="129">
        <f t="shared" si="2143"/>
        <v>39.699515713794355</v>
      </c>
      <c r="Q2345" s="129">
        <f t="shared" si="2143"/>
        <v>40.698570260822756</v>
      </c>
      <c r="R2345" s="129">
        <f t="shared" si="2143"/>
        <v>40.210537208292777</v>
      </c>
      <c r="S2345" s="129">
        <f t="shared" si="2143"/>
        <v>41.868735323044596</v>
      </c>
      <c r="T2345" s="129">
        <f t="shared" si="2143"/>
        <v>40.585980103090279</v>
      </c>
      <c r="U2345" s="129">
        <f t="shared" si="2143"/>
        <v>39.250011654980831</v>
      </c>
      <c r="V2345" s="129">
        <f t="shared" si="2143"/>
        <v>34.87037443324369</v>
      </c>
      <c r="W2345" s="129">
        <f t="shared" si="2143"/>
        <v>28.724146911193095</v>
      </c>
      <c r="X2345" s="129">
        <f t="shared" si="2143"/>
        <v>25.838706288779026</v>
      </c>
      <c r="Y2345" s="129">
        <f t="shared" si="2143"/>
        <v>21.58317951890206</v>
      </c>
      <c r="Z2345" s="129">
        <f t="shared" si="2143"/>
        <v>22.965667954466007</v>
      </c>
      <c r="AA2345" s="129">
        <f t="shared" si="2143"/>
        <v>16.409305167584424</v>
      </c>
      <c r="AB2345" s="131">
        <f t="shared" si="2143"/>
        <v>9.9517740629960745</v>
      </c>
      <c r="AC2345" s="284">
        <f>AVERAGE(E2345:AB2345)</f>
        <v>26.481426126338047</v>
      </c>
      <c r="AD2345" s="373">
        <f>(AC2343-AC2345)/AC2343</f>
        <v>-0.025087462955021206</v>
      </c>
      <c r="AE2345" s="129"/>
      <c r="AF2345" s="131"/>
      <c r="AJ2345" s="64"/>
      <c r="AK2345" s="64"/>
      <c r="AL2345" s="9"/>
      <c r="AM2345" s="64"/>
    </row>
    <row r="2346">
      <c r="A2346" s="652" t="s">
        <v>542</v>
      </c>
      <c r="B2346" s="367" t="s">
        <v>543</v>
      </c>
      <c r="C2346" s="67" t="s">
        <v>18</v>
      </c>
      <c r="D2346" s="68" t="s">
        <v>29</v>
      </c>
      <c r="E2346" s="108">
        <v>1500</v>
      </c>
      <c r="F2346" s="109">
        <v>1358.4000000000001</v>
      </c>
      <c r="G2346" s="109">
        <v>1269.2</v>
      </c>
      <c r="H2346" s="109">
        <v>1233.2</v>
      </c>
      <c r="I2346" s="109">
        <v>1224</v>
      </c>
      <c r="J2346" s="109">
        <v>1332.4000000000001</v>
      </c>
      <c r="K2346" s="109">
        <v>1578</v>
      </c>
      <c r="L2346" s="109">
        <v>1856.8</v>
      </c>
      <c r="M2346" s="109">
        <v>2041.2</v>
      </c>
      <c r="N2346" s="109">
        <v>2229.5999999999999</v>
      </c>
      <c r="O2346" s="109">
        <v>2262</v>
      </c>
      <c r="P2346" s="109">
        <v>2254.8000000000002</v>
      </c>
      <c r="Q2346" s="109">
        <v>2275.5999999999999</v>
      </c>
      <c r="R2346" s="109">
        <v>2270</v>
      </c>
      <c r="S2346" s="109">
        <v>2225.5999999999999</v>
      </c>
      <c r="T2346" s="109">
        <v>2231.1999999999998</v>
      </c>
      <c r="U2346" s="109">
        <v>2259.1999999999998</v>
      </c>
      <c r="V2346" s="109">
        <v>2270</v>
      </c>
      <c r="W2346" s="109">
        <v>2266.4000000000001</v>
      </c>
      <c r="X2346" s="109">
        <v>2266.4000000000001</v>
      </c>
      <c r="Y2346" s="109">
        <v>2290.4000000000001</v>
      </c>
      <c r="Z2346" s="109">
        <v>2212</v>
      </c>
      <c r="AA2346" s="109">
        <v>1956</v>
      </c>
      <c r="AB2346" s="110">
        <v>1718.8</v>
      </c>
      <c r="AC2346" s="278">
        <f t="shared" ref="AC2346:AC2347" si="2144">SUM(E2346:AB2346)</f>
        <v>46381.200000000004</v>
      </c>
      <c r="AD2346" s="112">
        <f>MIN(E2346:AB2346)</f>
        <v>1224</v>
      </c>
      <c r="AE2346" s="109">
        <v>100</v>
      </c>
      <c r="AF2346" s="110">
        <v>40</v>
      </c>
      <c r="AJ2346" s="81"/>
      <c r="AK2346" s="497"/>
      <c r="AL2346" s="81"/>
      <c r="AM2346" s="9"/>
    </row>
    <row r="2347">
      <c r="A2347" s="653"/>
      <c r="B2347" s="368"/>
      <c r="C2347" s="75" t="s">
        <v>20</v>
      </c>
      <c r="D2347" s="76" t="s">
        <v>29</v>
      </c>
      <c r="E2347" s="113">
        <v>380.39999999999998</v>
      </c>
      <c r="F2347" s="114">
        <v>334.80000000000001</v>
      </c>
      <c r="G2347" s="114">
        <v>342</v>
      </c>
      <c r="H2347" s="114">
        <v>340</v>
      </c>
      <c r="I2347" s="114">
        <v>315.19999999999999</v>
      </c>
      <c r="J2347" s="114">
        <v>326.80000000000001</v>
      </c>
      <c r="K2347" s="114">
        <v>348.80000000000001</v>
      </c>
      <c r="L2347" s="114">
        <v>408</v>
      </c>
      <c r="M2347" s="114">
        <v>417.19999999999999</v>
      </c>
      <c r="N2347" s="114">
        <v>428.39999999999998</v>
      </c>
      <c r="O2347" s="114">
        <v>435.19999999999999</v>
      </c>
      <c r="P2347" s="114">
        <v>440</v>
      </c>
      <c r="Q2347" s="114">
        <v>451.19999999999999</v>
      </c>
      <c r="R2347" s="114">
        <v>452</v>
      </c>
      <c r="S2347" s="114">
        <v>452.39999999999998</v>
      </c>
      <c r="T2347" s="114">
        <v>452.80000000000001</v>
      </c>
      <c r="U2347" s="114">
        <v>479.19999999999999</v>
      </c>
      <c r="V2347" s="114">
        <v>521.60000000000002</v>
      </c>
      <c r="W2347" s="114">
        <v>513.20000000000005</v>
      </c>
      <c r="X2347" s="114">
        <v>514.39999999999998</v>
      </c>
      <c r="Y2347" s="114">
        <v>491.60000000000002</v>
      </c>
      <c r="Z2347" s="114">
        <v>464.80000000000001</v>
      </c>
      <c r="AA2347" s="114">
        <v>412.80000000000001</v>
      </c>
      <c r="AB2347" s="115">
        <v>350.80000000000001</v>
      </c>
      <c r="AC2347" s="280">
        <f t="shared" si="2144"/>
        <v>10073.599999999997</v>
      </c>
      <c r="AD2347" s="117"/>
      <c r="AE2347" s="78"/>
      <c r="AF2347" s="79"/>
      <c r="AJ2347" s="9"/>
      <c r="AK2347" s="9"/>
      <c r="AL2347" s="9"/>
      <c r="AM2347" s="9"/>
    </row>
    <row r="2348">
      <c r="A2348" s="653"/>
      <c r="B2348" s="368"/>
      <c r="C2348" s="75" t="s">
        <v>21</v>
      </c>
      <c r="D2348" s="76" t="s">
        <v>22</v>
      </c>
      <c r="E2348" s="118">
        <v>78</v>
      </c>
      <c r="F2348" s="119">
        <v>77</v>
      </c>
      <c r="G2348" s="119">
        <v>69</v>
      </c>
      <c r="H2348" s="119">
        <v>68</v>
      </c>
      <c r="I2348" s="119">
        <v>70</v>
      </c>
      <c r="J2348" s="119">
        <v>83</v>
      </c>
      <c r="K2348" s="119">
        <v>97</v>
      </c>
      <c r="L2348" s="119">
        <v>106</v>
      </c>
      <c r="M2348" s="119">
        <v>121</v>
      </c>
      <c r="N2348" s="119">
        <v>125</v>
      </c>
      <c r="O2348" s="119">
        <v>127</v>
      </c>
      <c r="P2348" s="119">
        <v>133</v>
      </c>
      <c r="Q2348" s="119">
        <v>128</v>
      </c>
      <c r="R2348" s="119">
        <v>130</v>
      </c>
      <c r="S2348" s="119">
        <v>122</v>
      </c>
      <c r="T2348" s="119">
        <v>129</v>
      </c>
      <c r="U2348" s="119">
        <v>131</v>
      </c>
      <c r="V2348" s="119">
        <v>127</v>
      </c>
      <c r="W2348" s="119">
        <v>126</v>
      </c>
      <c r="X2348" s="119">
        <v>128</v>
      </c>
      <c r="Y2348" s="119">
        <v>130</v>
      </c>
      <c r="Z2348" s="119">
        <v>120</v>
      </c>
      <c r="AA2348" s="119">
        <v>103</v>
      </c>
      <c r="AB2348" s="120">
        <v>94</v>
      </c>
      <c r="AC2348" s="280">
        <f>AVERAGE(E2348:AB2348)</f>
        <v>109.25</v>
      </c>
      <c r="AD2348" s="122"/>
      <c r="AE2348" s="122"/>
      <c r="AF2348" s="123"/>
      <c r="AJ2348" s="9"/>
      <c r="AK2348" s="9"/>
      <c r="AL2348" s="9"/>
      <c r="AM2348" s="9"/>
    </row>
    <row r="2349">
      <c r="A2349" s="653"/>
      <c r="B2349" s="368"/>
      <c r="C2349" s="75" t="s">
        <v>23</v>
      </c>
      <c r="D2349" s="76"/>
      <c r="E2349" s="82">
        <f t="shared" ref="E2349:AB2349" si="2145">E2347/E2346</f>
        <v>0.25359999999999999</v>
      </c>
      <c r="F2349" s="83">
        <f t="shared" si="2145"/>
        <v>0.24646643109540636</v>
      </c>
      <c r="G2349" s="83">
        <f t="shared" si="2145"/>
        <v>0.26946107784431139</v>
      </c>
      <c r="H2349" s="83">
        <f t="shared" si="2145"/>
        <v>0.27570548167369446</v>
      </c>
      <c r="I2349" s="83">
        <f t="shared" si="2145"/>
        <v>0.25751633986928102</v>
      </c>
      <c r="J2349" s="83">
        <f t="shared" si="2145"/>
        <v>0.24527169018312819</v>
      </c>
      <c r="K2349" s="83">
        <f t="shared" si="2145"/>
        <v>0.22103929024081115</v>
      </c>
      <c r="L2349" s="83">
        <f t="shared" si="2145"/>
        <v>0.21973287376130979</v>
      </c>
      <c r="M2349" s="83">
        <f t="shared" si="2145"/>
        <v>0.20438957475994513</v>
      </c>
      <c r="N2349" s="83">
        <f t="shared" si="2145"/>
        <v>0.1921420882669537</v>
      </c>
      <c r="O2349" s="83">
        <f t="shared" si="2145"/>
        <v>0.19239610963748893</v>
      </c>
      <c r="P2349" s="83">
        <f t="shared" si="2145"/>
        <v>0.19513925847081778</v>
      </c>
      <c r="Q2349" s="83">
        <f t="shared" si="2145"/>
        <v>0.19827737739497275</v>
      </c>
      <c r="R2349" s="83">
        <f t="shared" si="2145"/>
        <v>0.19911894273127753</v>
      </c>
      <c r="S2349" s="83">
        <f t="shared" si="2145"/>
        <v>0.20327102803738317</v>
      </c>
      <c r="T2349" s="83">
        <f t="shared" si="2145"/>
        <v>0.20294012190749375</v>
      </c>
      <c r="U2349" s="83">
        <f t="shared" si="2145"/>
        <v>0.21211048158640228</v>
      </c>
      <c r="V2349" s="83">
        <f t="shared" si="2145"/>
        <v>0.2297797356828194</v>
      </c>
      <c r="W2349" s="83">
        <f t="shared" si="2145"/>
        <v>0.22643840451817862</v>
      </c>
      <c r="X2349" s="83">
        <f t="shared" si="2145"/>
        <v>0.22696787857394984</v>
      </c>
      <c r="Y2349" s="83">
        <f t="shared" si="2145"/>
        <v>0.21463499825358015</v>
      </c>
      <c r="Z2349" s="83">
        <f t="shared" si="2145"/>
        <v>0.21012658227848102</v>
      </c>
      <c r="AA2349" s="83">
        <f t="shared" si="2145"/>
        <v>0.21104294478527608</v>
      </c>
      <c r="AB2349" s="84">
        <f t="shared" si="2145"/>
        <v>0.20409588084710265</v>
      </c>
      <c r="AC2349" s="591">
        <f>MAX(E2349:AB2349)</f>
        <v>0.27570548167369446</v>
      </c>
      <c r="AD2349" s="117"/>
      <c r="AE2349" s="78"/>
      <c r="AF2349" s="79"/>
      <c r="AJ2349" s="9"/>
      <c r="AK2349" s="9"/>
      <c r="AL2349" s="9"/>
      <c r="AM2349" s="9"/>
    </row>
    <row r="2350">
      <c r="A2350" s="742"/>
      <c r="B2350" s="743"/>
      <c r="C2350" s="127" t="s">
        <v>37</v>
      </c>
      <c r="D2350" s="94"/>
      <c r="E2350" s="128">
        <f t="shared" ref="E2350:AB2350" si="2146">SQRT(E2346*E2346+E2347*E2347)/E2299/1.73</f>
        <v>84.947667799510896</v>
      </c>
      <c r="F2350" s="129">
        <f t="shared" si="2146"/>
        <v>78.210789753931223</v>
      </c>
      <c r="G2350" s="129">
        <f t="shared" si="2146"/>
        <v>72.293960551645952</v>
      </c>
      <c r="H2350" s="129">
        <f t="shared" si="2146"/>
        <v>71.373422103620044</v>
      </c>
      <c r="I2350" s="129">
        <f t="shared" si="2146"/>
        <v>70.385087083312087</v>
      </c>
      <c r="J2350" s="129">
        <f t="shared" si="2146"/>
        <v>76.176871063223615</v>
      </c>
      <c r="K2350" s="129">
        <f t="shared" si="2146"/>
        <v>89.82267407593082</v>
      </c>
      <c r="L2350" s="129">
        <f t="shared" si="2146"/>
        <v>105.86705841748071</v>
      </c>
      <c r="M2350" s="129">
        <f t="shared" si="2146"/>
        <v>117.14758174678022</v>
      </c>
      <c r="N2350" s="129">
        <f t="shared" si="2146"/>
        <v>127.9103892202093</v>
      </c>
      <c r="O2350" s="129">
        <f t="shared" si="2146"/>
        <v>129.52278272866155</v>
      </c>
      <c r="P2350" s="129">
        <f t="shared" si="2146"/>
        <v>129.17666861763604</v>
      </c>
      <c r="Q2350" s="129">
        <f t="shared" si="2146"/>
        <v>130.57280987138887</v>
      </c>
      <c r="R2350" s="129">
        <f t="shared" si="2146"/>
        <v>130.27243938292958</v>
      </c>
      <c r="S2350" s="129">
        <f t="shared" si="2146"/>
        <v>127.95155497770266</v>
      </c>
      <c r="T2350" s="129">
        <f t="shared" si="2146"/>
        <v>128.14033112092747</v>
      </c>
      <c r="U2350" s="129">
        <f t="shared" si="2146"/>
        <v>128.11415087686746</v>
      </c>
      <c r="V2350" s="129">
        <f t="shared" si="2146"/>
        <v>128.71250573142825</v>
      </c>
      <c r="W2350" s="129">
        <f t="shared" si="2146"/>
        <v>128.41531108202994</v>
      </c>
      <c r="X2350" s="129">
        <f t="shared" si="2146"/>
        <v>127.81898317083632</v>
      </c>
      <c r="Y2350" s="129">
        <f t="shared" si="2146"/>
        <v>129.82577379769987</v>
      </c>
      <c r="Z2350" s="129">
        <f t="shared" si="2146"/>
        <v>125.87044681246483</v>
      </c>
      <c r="AA2350" s="129">
        <f t="shared" si="2146"/>
        <v>111.64640756078437</v>
      </c>
      <c r="AB2350" s="131">
        <f t="shared" si="2146"/>
        <v>98.06650130276212</v>
      </c>
      <c r="AC2350" s="284">
        <f>AVERAGE(E2350:AB2350)</f>
        <v>110.34342370207348</v>
      </c>
      <c r="AD2350" s="373">
        <f>(AC2348-AC2350)/AC2348</f>
        <v>-0.010008454938887688</v>
      </c>
      <c r="AE2350" s="129"/>
      <c r="AF2350" s="131"/>
      <c r="AJ2350" s="64"/>
      <c r="AK2350" s="64"/>
      <c r="AL2350" s="9"/>
      <c r="AM2350" s="64"/>
    </row>
    <row r="2351">
      <c r="A2351" s="652" t="s">
        <v>544</v>
      </c>
      <c r="B2351" s="367" t="s">
        <v>545</v>
      </c>
      <c r="C2351" s="67" t="s">
        <v>18</v>
      </c>
      <c r="D2351" s="68" t="s">
        <v>29</v>
      </c>
      <c r="E2351" s="108">
        <v>149.59999999999999</v>
      </c>
      <c r="F2351" s="109">
        <v>148.80000000000001</v>
      </c>
      <c r="G2351" s="109">
        <v>150.80000000000001</v>
      </c>
      <c r="H2351" s="109">
        <v>150.80000000000001</v>
      </c>
      <c r="I2351" s="109">
        <v>150</v>
      </c>
      <c r="J2351" s="109">
        <v>151.19999999999999</v>
      </c>
      <c r="K2351" s="109">
        <v>152.80000000000001</v>
      </c>
      <c r="L2351" s="109">
        <v>156.40000000000001</v>
      </c>
      <c r="M2351" s="109">
        <v>153.59999999999999</v>
      </c>
      <c r="N2351" s="109">
        <v>152.80000000000001</v>
      </c>
      <c r="O2351" s="109">
        <v>154.40000000000001</v>
      </c>
      <c r="P2351" s="109">
        <v>152</v>
      </c>
      <c r="Q2351" s="109">
        <v>151.19999999999999</v>
      </c>
      <c r="R2351" s="109">
        <v>151.19999999999999</v>
      </c>
      <c r="S2351" s="109">
        <v>154.40000000000001</v>
      </c>
      <c r="T2351" s="109">
        <v>153.59999999999999</v>
      </c>
      <c r="U2351" s="109">
        <v>152.80000000000001</v>
      </c>
      <c r="V2351" s="109">
        <v>152.40000000000001</v>
      </c>
      <c r="W2351" s="109">
        <v>152</v>
      </c>
      <c r="X2351" s="109">
        <v>152.80000000000001</v>
      </c>
      <c r="Y2351" s="109">
        <v>153.59999999999999</v>
      </c>
      <c r="Z2351" s="109">
        <v>152.40000000000001</v>
      </c>
      <c r="AA2351" s="109">
        <v>152</v>
      </c>
      <c r="AB2351" s="110">
        <v>139.59999999999999</v>
      </c>
      <c r="AC2351" s="308">
        <f t="shared" ref="AC2351:AC2352" si="2147">SUM(E2351:AB2351)</f>
        <v>3641.2000000000003</v>
      </c>
      <c r="AD2351" s="112">
        <f>MIN(E2351:AB2351)</f>
        <v>139.59999999999999</v>
      </c>
      <c r="AE2351" s="109">
        <v>100</v>
      </c>
      <c r="AF2351" s="110">
        <v>40</v>
      </c>
      <c r="AJ2351" s="81"/>
      <c r="AK2351" s="497"/>
      <c r="AL2351" s="81"/>
      <c r="AM2351" s="9"/>
    </row>
    <row r="2352">
      <c r="A2352" s="653"/>
      <c r="B2352" s="368"/>
      <c r="C2352" s="75" t="s">
        <v>20</v>
      </c>
      <c r="D2352" s="76" t="s">
        <v>29</v>
      </c>
      <c r="E2352" s="113">
        <v>37.600000000000001</v>
      </c>
      <c r="F2352" s="114">
        <v>35.600000000000001</v>
      </c>
      <c r="G2352" s="114">
        <v>41.600000000000001</v>
      </c>
      <c r="H2352" s="114">
        <v>40.800000000000004</v>
      </c>
      <c r="I2352" s="114">
        <v>35.200000000000003</v>
      </c>
      <c r="J2352" s="114">
        <v>32.799999999999997</v>
      </c>
      <c r="K2352" s="114">
        <v>31.600000000000001</v>
      </c>
      <c r="L2352" s="114">
        <v>22</v>
      </c>
      <c r="M2352" s="114">
        <v>28.800000000000001</v>
      </c>
      <c r="N2352" s="114">
        <v>28</v>
      </c>
      <c r="O2352" s="114">
        <v>22.800000000000001</v>
      </c>
      <c r="P2352" s="114">
        <v>25.199999999999999</v>
      </c>
      <c r="Q2352" s="114">
        <v>25.199999999999999</v>
      </c>
      <c r="R2352" s="114">
        <v>26</v>
      </c>
      <c r="S2352" s="114">
        <v>21.199999999999999</v>
      </c>
      <c r="T2352" s="114">
        <v>22.800000000000001</v>
      </c>
      <c r="U2352" s="114">
        <v>31.600000000000001</v>
      </c>
      <c r="V2352" s="114">
        <v>34.399999999999999</v>
      </c>
      <c r="W2352" s="114">
        <v>32.799999999999997</v>
      </c>
      <c r="X2352" s="114">
        <v>33.600000000000001</v>
      </c>
      <c r="Y2352" s="114">
        <v>36.399999999999999</v>
      </c>
      <c r="Z2352" s="114">
        <v>45.200000000000003</v>
      </c>
      <c r="AA2352" s="114">
        <v>42.800000000000004</v>
      </c>
      <c r="AB2352" s="115">
        <v>27.600000000000001</v>
      </c>
      <c r="AC2352" s="280">
        <f t="shared" si="2147"/>
        <v>761.60000000000002</v>
      </c>
      <c r="AD2352" s="117"/>
      <c r="AE2352" s="78"/>
      <c r="AF2352" s="79"/>
      <c r="AJ2352" s="9"/>
      <c r="AK2352" s="9"/>
      <c r="AL2352" s="9"/>
      <c r="AM2352" s="9"/>
    </row>
    <row r="2353">
      <c r="A2353" s="653"/>
      <c r="B2353" s="368"/>
      <c r="C2353" s="75" t="s">
        <v>21</v>
      </c>
      <c r="D2353" s="76" t="s">
        <v>22</v>
      </c>
      <c r="E2353" s="118">
        <v>9</v>
      </c>
      <c r="F2353" s="119">
        <v>9</v>
      </c>
      <c r="G2353" s="119">
        <v>9</v>
      </c>
      <c r="H2353" s="119">
        <v>9</v>
      </c>
      <c r="I2353" s="119">
        <v>9</v>
      </c>
      <c r="J2353" s="119">
        <v>9</v>
      </c>
      <c r="K2353" s="119">
        <v>9</v>
      </c>
      <c r="L2353" s="119">
        <v>9</v>
      </c>
      <c r="M2353" s="119">
        <v>9</v>
      </c>
      <c r="N2353" s="119">
        <v>8</v>
      </c>
      <c r="O2353" s="119">
        <v>9</v>
      </c>
      <c r="P2353" s="119">
        <v>8</v>
      </c>
      <c r="Q2353" s="119">
        <v>9</v>
      </c>
      <c r="R2353" s="119">
        <v>9</v>
      </c>
      <c r="S2353" s="119">
        <v>9</v>
      </c>
      <c r="T2353" s="119">
        <v>9</v>
      </c>
      <c r="U2353" s="119">
        <v>9</v>
      </c>
      <c r="V2353" s="119">
        <v>9</v>
      </c>
      <c r="W2353" s="119">
        <v>8</v>
      </c>
      <c r="X2353" s="119">
        <v>9</v>
      </c>
      <c r="Y2353" s="119">
        <v>9</v>
      </c>
      <c r="Z2353" s="119">
        <v>9</v>
      </c>
      <c r="AA2353" s="119">
        <v>8</v>
      </c>
      <c r="AB2353" s="120">
        <v>9</v>
      </c>
      <c r="AC2353" s="280">
        <f>AVERAGE(E2353:AB2353)</f>
        <v>8.8333333333333339</v>
      </c>
      <c r="AD2353" s="122"/>
      <c r="AE2353" s="122"/>
      <c r="AF2353" s="123"/>
      <c r="AJ2353" s="9"/>
      <c r="AK2353" s="9"/>
      <c r="AL2353" s="9"/>
      <c r="AM2353" s="9"/>
    </row>
    <row r="2354">
      <c r="A2354" s="653"/>
      <c r="B2354" s="368"/>
      <c r="C2354" s="75" t="s">
        <v>23</v>
      </c>
      <c r="D2354" s="76"/>
      <c r="E2354" s="82">
        <f t="shared" ref="E2354:AB2354" si="2148">E2352/E2351</f>
        <v>0.25133689839572193</v>
      </c>
      <c r="F2354" s="83">
        <f t="shared" si="2148"/>
        <v>0.23924731182795697</v>
      </c>
      <c r="G2354" s="83">
        <f t="shared" si="2148"/>
        <v>0.27586206896551724</v>
      </c>
      <c r="H2354" s="83">
        <f t="shared" si="2148"/>
        <v>0.27055702917771884</v>
      </c>
      <c r="I2354" s="83">
        <f t="shared" si="2148"/>
        <v>0.23466666666666669</v>
      </c>
      <c r="J2354" s="83">
        <f t="shared" si="2148"/>
        <v>0.21693121693121692</v>
      </c>
      <c r="K2354" s="83">
        <f t="shared" si="2148"/>
        <v>0.20680628272251309</v>
      </c>
      <c r="L2354" s="83">
        <f t="shared" si="2148"/>
        <v>0.14066496163682865</v>
      </c>
      <c r="M2354" s="83">
        <f t="shared" si="2148"/>
        <v>0.1875</v>
      </c>
      <c r="N2354" s="83">
        <f t="shared" si="2148"/>
        <v>0.18324607329842932</v>
      </c>
      <c r="O2354" s="83">
        <f t="shared" si="2148"/>
        <v>0.14766839378238342</v>
      </c>
      <c r="P2354" s="83">
        <f t="shared" si="2148"/>
        <v>0.16578947368421051</v>
      </c>
      <c r="Q2354" s="83">
        <f t="shared" si="2148"/>
        <v>0.16666666666666669</v>
      </c>
      <c r="R2354" s="83">
        <f t="shared" si="2148"/>
        <v>0.17195767195767198</v>
      </c>
      <c r="S2354" s="83">
        <f t="shared" si="2148"/>
        <v>0.13730569948186527</v>
      </c>
      <c r="T2354" s="83">
        <f t="shared" si="2148"/>
        <v>0.1484375</v>
      </c>
      <c r="U2354" s="83">
        <f t="shared" si="2148"/>
        <v>0.20680628272251309</v>
      </c>
      <c r="V2354" s="83">
        <f t="shared" si="2148"/>
        <v>0.22572178477690286</v>
      </c>
      <c r="W2354" s="83">
        <f t="shared" si="2148"/>
        <v>0.2157894736842105</v>
      </c>
      <c r="X2354" s="83">
        <f t="shared" si="2148"/>
        <v>0.21989528795811517</v>
      </c>
      <c r="Y2354" s="83">
        <f t="shared" si="2148"/>
        <v>0.23697916666666666</v>
      </c>
      <c r="Z2354" s="83">
        <f t="shared" si="2148"/>
        <v>0.29658792650918636</v>
      </c>
      <c r="AA2354" s="83">
        <f t="shared" si="2148"/>
        <v>0.2815789473684211</v>
      </c>
      <c r="AB2354" s="84">
        <f t="shared" si="2148"/>
        <v>0.19770773638968483</v>
      </c>
      <c r="AC2354" s="902">
        <f>MAX(E2354:AB2354)</f>
        <v>0.29658792650918636</v>
      </c>
      <c r="AD2354" s="117"/>
      <c r="AE2354" s="78"/>
      <c r="AF2354" s="79"/>
      <c r="AJ2354" s="9"/>
      <c r="AK2354" s="9"/>
      <c r="AL2354" s="9"/>
      <c r="AM2354" s="9"/>
    </row>
    <row r="2355">
      <c r="A2355" s="742"/>
      <c r="B2355" s="743"/>
      <c r="C2355" s="127" t="s">
        <v>37</v>
      </c>
      <c r="D2355" s="94"/>
      <c r="E2355" s="128">
        <f t="shared" ref="E2355:AB2355" si="2149">SQRT(E2351*E2351+E2352*E2352)/E2298/1.73</f>
        <v>8.4515124539661191</v>
      </c>
      <c r="F2355" s="129">
        <f t="shared" si="2149"/>
        <v>8.5201279920162563</v>
      </c>
      <c r="G2355" s="129">
        <f t="shared" si="2149"/>
        <v>8.570952149001986</v>
      </c>
      <c r="H2355" s="129">
        <f t="shared" si="2149"/>
        <v>8.6912100603667319</v>
      </c>
      <c r="I2355" s="129">
        <f t="shared" si="2149"/>
        <v>8.5635163981429212</v>
      </c>
      <c r="J2355" s="129">
        <f t="shared" si="2149"/>
        <v>8.5744641398327239</v>
      </c>
      <c r="K2355" s="129">
        <f t="shared" si="2149"/>
        <v>8.6557270795846435</v>
      </c>
      <c r="L2355" s="129">
        <f t="shared" si="2149"/>
        <v>8.7783312217826488</v>
      </c>
      <c r="M2355" s="129">
        <f t="shared" si="2149"/>
        <v>8.7447569916768124</v>
      </c>
      <c r="N2355" s="129">
        <f t="shared" si="2149"/>
        <v>8.7010049989179059</v>
      </c>
      <c r="O2355" s="129">
        <f t="shared" si="2149"/>
        <v>8.7418975030707262</v>
      </c>
      <c r="P2355" s="129">
        <f t="shared" si="2149"/>
        <v>8.6382706635001352</v>
      </c>
      <c r="Q2355" s="129">
        <f t="shared" si="2149"/>
        <v>8.5690911194818451</v>
      </c>
      <c r="R2355" s="129">
        <f t="shared" si="2149"/>
        <v>8.6015128912987429</v>
      </c>
      <c r="S2355" s="129">
        <f t="shared" si="2149"/>
        <v>8.7292559777357113</v>
      </c>
      <c r="T2355" s="129">
        <f t="shared" si="2149"/>
        <v>8.689152058046778</v>
      </c>
      <c r="U2355" s="129">
        <f t="shared" si="2149"/>
        <v>8.6061713901977086</v>
      </c>
      <c r="V2355" s="129">
        <f t="shared" si="2149"/>
        <v>8.6008358491303198</v>
      </c>
      <c r="W2355" s="129">
        <f t="shared" si="2149"/>
        <v>8.5603458115297144</v>
      </c>
      <c r="X2355" s="129">
        <f t="shared" si="2149"/>
        <v>8.5719327831028078</v>
      </c>
      <c r="Y2355" s="129">
        <f t="shared" si="2149"/>
        <v>8.7149140600434265</v>
      </c>
      <c r="Z2355" s="129">
        <f t="shared" si="2149"/>
        <v>8.8181704032113437</v>
      </c>
      <c r="AA2355" s="129">
        <f t="shared" si="2149"/>
        <v>8.8021170969557687</v>
      </c>
      <c r="AB2355" s="131">
        <f t="shared" si="2149"/>
        <v>7.9244330257137374</v>
      </c>
      <c r="AC2355" s="284">
        <f>AVERAGE(E2355:AB2355)</f>
        <v>8.6174876715961481</v>
      </c>
      <c r="AD2355" s="373">
        <f>(AC2353-AC2355)/AC2353</f>
        <v>0.024435357932511597</v>
      </c>
      <c r="AE2355" s="129"/>
      <c r="AF2355" s="131"/>
      <c r="AJ2355" s="64"/>
      <c r="AK2355" s="64"/>
      <c r="AL2355" s="9"/>
      <c r="AM2355" s="64"/>
    </row>
    <row r="2356">
      <c r="A2356" s="652" t="s">
        <v>546</v>
      </c>
      <c r="B2356" s="367" t="s">
        <v>61</v>
      </c>
      <c r="C2356" s="67" t="s">
        <v>18</v>
      </c>
      <c r="D2356" s="68" t="s">
        <v>15</v>
      </c>
      <c r="E2356" s="108"/>
      <c r="F2356" s="109"/>
      <c r="G2356" s="109"/>
      <c r="H2356" s="109"/>
      <c r="I2356" s="109"/>
      <c r="J2356" s="109"/>
      <c r="K2356" s="109"/>
      <c r="L2356" s="109"/>
      <c r="M2356" s="109"/>
      <c r="N2356" s="109"/>
      <c r="O2356" s="109"/>
      <c r="P2356" s="109"/>
      <c r="Q2356" s="109"/>
      <c r="R2356" s="109"/>
      <c r="S2356" s="109"/>
      <c r="T2356" s="109"/>
      <c r="U2356" s="109"/>
      <c r="V2356" s="109"/>
      <c r="W2356" s="109"/>
      <c r="X2356" s="109"/>
      <c r="Y2356" s="109"/>
      <c r="Z2356" s="109"/>
      <c r="AA2356" s="109"/>
      <c r="AB2356" s="110"/>
      <c r="AC2356" s="278">
        <f t="shared" ref="AC2356:AC2357" si="2150">SUM(E2356:AB2356)</f>
        <v>0</v>
      </c>
      <c r="AD2356" s="112">
        <f>MIN(E2356:AB2356)</f>
        <v>0</v>
      </c>
      <c r="AE2356" s="109">
        <v>100</v>
      </c>
      <c r="AF2356" s="110">
        <v>80</v>
      </c>
      <c r="AJ2356" s="81"/>
      <c r="AK2356" s="497"/>
      <c r="AL2356" s="81"/>
      <c r="AM2356" s="9"/>
    </row>
    <row r="2357">
      <c r="A2357" s="653"/>
      <c r="B2357" s="368"/>
      <c r="C2357" s="75" t="s">
        <v>20</v>
      </c>
      <c r="D2357" s="76" t="s">
        <v>15</v>
      </c>
      <c r="E2357" s="113"/>
      <c r="F2357" s="114"/>
      <c r="G2357" s="114"/>
      <c r="H2357" s="114"/>
      <c r="I2357" s="114"/>
      <c r="J2357" s="114"/>
      <c r="K2357" s="114"/>
      <c r="L2357" s="114"/>
      <c r="M2357" s="114"/>
      <c r="N2357" s="114"/>
      <c r="O2357" s="114"/>
      <c r="P2357" s="114"/>
      <c r="Q2357" s="114"/>
      <c r="R2357" s="114"/>
      <c r="S2357" s="114"/>
      <c r="T2357" s="114"/>
      <c r="U2357" s="114"/>
      <c r="V2357" s="114"/>
      <c r="W2357" s="114"/>
      <c r="X2357" s="114"/>
      <c r="Y2357" s="114"/>
      <c r="Z2357" s="114"/>
      <c r="AA2357" s="114"/>
      <c r="AB2357" s="115"/>
      <c r="AC2357" s="280">
        <f t="shared" si="2150"/>
        <v>0</v>
      </c>
      <c r="AD2357" s="117"/>
      <c r="AE2357" s="78"/>
      <c r="AF2357" s="79"/>
      <c r="AJ2357" s="9"/>
      <c r="AK2357" s="9"/>
      <c r="AL2357" s="9"/>
      <c r="AM2357" s="9"/>
    </row>
    <row r="2358">
      <c r="A2358" s="653"/>
      <c r="B2358" s="368"/>
      <c r="C2358" s="75" t="s">
        <v>21</v>
      </c>
      <c r="D2358" s="76" t="s">
        <v>22</v>
      </c>
      <c r="E2358" s="118"/>
      <c r="F2358" s="119"/>
      <c r="G2358" s="119"/>
      <c r="H2358" s="119"/>
      <c r="I2358" s="119"/>
      <c r="J2358" s="119"/>
      <c r="K2358" s="119"/>
      <c r="L2358" s="119"/>
      <c r="M2358" s="119"/>
      <c r="N2358" s="119"/>
      <c r="O2358" s="119"/>
      <c r="P2358" s="119"/>
      <c r="Q2358" s="119"/>
      <c r="R2358" s="119"/>
      <c r="S2358" s="119"/>
      <c r="T2358" s="119"/>
      <c r="U2358" s="119"/>
      <c r="V2358" s="119"/>
      <c r="W2358" s="119"/>
      <c r="X2358" s="119"/>
      <c r="Y2358" s="119"/>
      <c r="Z2358" s="119"/>
      <c r="AA2358" s="119"/>
      <c r="AB2358" s="120"/>
      <c r="AC2358" s="280" t="e">
        <f>AVERAGE(E2358:AB2358)</f>
        <v>#NUM!</v>
      </c>
      <c r="AD2358" s="122"/>
      <c r="AE2358" s="122"/>
      <c r="AF2358" s="123"/>
      <c r="AJ2358" s="9"/>
      <c r="AK2358" s="9"/>
      <c r="AL2358" s="9"/>
      <c r="AM2358" s="9"/>
    </row>
    <row r="2359">
      <c r="A2359" s="653"/>
      <c r="B2359" s="368"/>
      <c r="C2359" s="75" t="s">
        <v>23</v>
      </c>
      <c r="D2359" s="76"/>
      <c r="E2359" s="82" t="e">
        <f t="shared" ref="E2359:AB2359" si="2151">E2357/E2356</f>
        <v>#DIV/0!</v>
      </c>
      <c r="F2359" s="83" t="e">
        <f t="shared" si="2151"/>
        <v>#DIV/0!</v>
      </c>
      <c r="G2359" s="83" t="e">
        <f t="shared" si="2151"/>
        <v>#DIV/0!</v>
      </c>
      <c r="H2359" s="83" t="e">
        <f t="shared" si="2151"/>
        <v>#DIV/0!</v>
      </c>
      <c r="I2359" s="83" t="e">
        <f t="shared" si="2151"/>
        <v>#DIV/0!</v>
      </c>
      <c r="J2359" s="83" t="e">
        <f t="shared" si="2151"/>
        <v>#DIV/0!</v>
      </c>
      <c r="K2359" s="83" t="e">
        <f t="shared" si="2151"/>
        <v>#DIV/0!</v>
      </c>
      <c r="L2359" s="83" t="e">
        <f t="shared" si="2151"/>
        <v>#DIV/0!</v>
      </c>
      <c r="M2359" s="83" t="e">
        <f t="shared" si="2151"/>
        <v>#DIV/0!</v>
      </c>
      <c r="N2359" s="83" t="e">
        <f t="shared" si="2151"/>
        <v>#DIV/0!</v>
      </c>
      <c r="O2359" s="83" t="e">
        <f t="shared" si="2151"/>
        <v>#DIV/0!</v>
      </c>
      <c r="P2359" s="83" t="e">
        <f t="shared" si="2151"/>
        <v>#DIV/0!</v>
      </c>
      <c r="Q2359" s="83" t="e">
        <f t="shared" si="2151"/>
        <v>#DIV/0!</v>
      </c>
      <c r="R2359" s="83" t="e">
        <f t="shared" si="2151"/>
        <v>#DIV/0!</v>
      </c>
      <c r="S2359" s="83" t="e">
        <f t="shared" si="2151"/>
        <v>#DIV/0!</v>
      </c>
      <c r="T2359" s="83" t="e">
        <f t="shared" si="2151"/>
        <v>#DIV/0!</v>
      </c>
      <c r="U2359" s="83" t="e">
        <f t="shared" si="2151"/>
        <v>#DIV/0!</v>
      </c>
      <c r="V2359" s="83" t="e">
        <f t="shared" si="2151"/>
        <v>#DIV/0!</v>
      </c>
      <c r="W2359" s="83" t="e">
        <f t="shared" si="2151"/>
        <v>#DIV/0!</v>
      </c>
      <c r="X2359" s="83" t="e">
        <f t="shared" si="2151"/>
        <v>#DIV/0!</v>
      </c>
      <c r="Y2359" s="83" t="e">
        <f t="shared" si="2151"/>
        <v>#DIV/0!</v>
      </c>
      <c r="Z2359" s="83" t="e">
        <f t="shared" si="2151"/>
        <v>#DIV/0!</v>
      </c>
      <c r="AA2359" s="83" t="e">
        <f t="shared" si="2151"/>
        <v>#DIV/0!</v>
      </c>
      <c r="AB2359" s="84" t="e">
        <f t="shared" si="2151"/>
        <v>#DIV/0!</v>
      </c>
      <c r="AC2359" s="591" t="e">
        <f>MAX(E2359:AB2359)</f>
        <v>#DIV/0!</v>
      </c>
      <c r="AD2359" s="117"/>
      <c r="AE2359" s="78"/>
      <c r="AF2359" s="79"/>
      <c r="AJ2359" s="9"/>
      <c r="AK2359" s="9"/>
      <c r="AL2359" s="9"/>
      <c r="AM2359" s="9"/>
    </row>
    <row r="2360">
      <c r="A2360" s="742"/>
      <c r="B2360" s="743"/>
      <c r="C2360" s="127" t="s">
        <v>37</v>
      </c>
      <c r="D2360" s="94"/>
      <c r="E2360" s="128">
        <f t="shared" ref="E2360:AB2360" si="2152">SQRT(E2356*E2356+E2357*E2357)/E2299/1.73</f>
        <v>0</v>
      </c>
      <c r="F2360" s="129">
        <f t="shared" si="2152"/>
        <v>0</v>
      </c>
      <c r="G2360" s="129">
        <f t="shared" si="2152"/>
        <v>0</v>
      </c>
      <c r="H2360" s="129">
        <f t="shared" si="2152"/>
        <v>0</v>
      </c>
      <c r="I2360" s="129">
        <f t="shared" si="2152"/>
        <v>0</v>
      </c>
      <c r="J2360" s="129">
        <f t="shared" si="2152"/>
        <v>0</v>
      </c>
      <c r="K2360" s="129">
        <f t="shared" si="2152"/>
        <v>0</v>
      </c>
      <c r="L2360" s="129">
        <f t="shared" si="2152"/>
        <v>0</v>
      </c>
      <c r="M2360" s="129">
        <f t="shared" si="2152"/>
        <v>0</v>
      </c>
      <c r="N2360" s="129">
        <f t="shared" si="2152"/>
        <v>0</v>
      </c>
      <c r="O2360" s="129">
        <f t="shared" si="2152"/>
        <v>0</v>
      </c>
      <c r="P2360" s="129">
        <f t="shared" si="2152"/>
        <v>0</v>
      </c>
      <c r="Q2360" s="129">
        <f t="shared" si="2152"/>
        <v>0</v>
      </c>
      <c r="R2360" s="129">
        <f t="shared" si="2152"/>
        <v>0</v>
      </c>
      <c r="S2360" s="129">
        <f t="shared" si="2152"/>
        <v>0</v>
      </c>
      <c r="T2360" s="129">
        <f t="shared" si="2152"/>
        <v>0</v>
      </c>
      <c r="U2360" s="129">
        <f t="shared" si="2152"/>
        <v>0</v>
      </c>
      <c r="V2360" s="129">
        <f t="shared" si="2152"/>
        <v>0</v>
      </c>
      <c r="W2360" s="129">
        <f t="shared" si="2152"/>
        <v>0</v>
      </c>
      <c r="X2360" s="129">
        <f t="shared" si="2152"/>
        <v>0</v>
      </c>
      <c r="Y2360" s="129">
        <f t="shared" si="2152"/>
        <v>0</v>
      </c>
      <c r="Z2360" s="129">
        <f t="shared" si="2152"/>
        <v>0</v>
      </c>
      <c r="AA2360" s="129">
        <f t="shared" si="2152"/>
        <v>0</v>
      </c>
      <c r="AB2360" s="131">
        <f t="shared" si="2152"/>
        <v>0</v>
      </c>
      <c r="AC2360" s="284">
        <f>AVERAGE(E2360:AB2360)</f>
        <v>0</v>
      </c>
      <c r="AD2360" s="373" t="e">
        <f>(AC2358-AC2360)/AC2358</f>
        <v>#NUM!</v>
      </c>
      <c r="AE2360" s="129"/>
      <c r="AF2360" s="131"/>
      <c r="AJ2360" s="64"/>
      <c r="AK2360" s="64"/>
      <c r="AL2360" s="9"/>
      <c r="AM2360" s="64"/>
    </row>
    <row r="2361">
      <c r="A2361" s="652" t="s">
        <v>547</v>
      </c>
      <c r="B2361" s="367" t="s">
        <v>548</v>
      </c>
      <c r="C2361" s="67" t="s">
        <v>18</v>
      </c>
      <c r="D2361" s="68" t="s">
        <v>29</v>
      </c>
      <c r="E2361" s="108">
        <v>3.6000000000000001</v>
      </c>
      <c r="F2361" s="109">
        <v>3.6000000000000001</v>
      </c>
      <c r="G2361" s="109">
        <v>3.6000000000000001</v>
      </c>
      <c r="H2361" s="109">
        <v>3.6000000000000001</v>
      </c>
      <c r="I2361" s="109">
        <v>3.2000000000000002</v>
      </c>
      <c r="J2361" s="109">
        <v>3.6000000000000001</v>
      </c>
      <c r="K2361" s="109">
        <v>3.6000000000000001</v>
      </c>
      <c r="L2361" s="109">
        <v>3.2000000000000002</v>
      </c>
      <c r="M2361" s="109">
        <v>3.6000000000000001</v>
      </c>
      <c r="N2361" s="109">
        <v>2.7999999999999998</v>
      </c>
      <c r="O2361" s="109">
        <v>3.2000000000000002</v>
      </c>
      <c r="P2361" s="109">
        <v>3.2000000000000002</v>
      </c>
      <c r="Q2361" s="109">
        <v>3.2000000000000002</v>
      </c>
      <c r="R2361" s="109">
        <v>3.2000000000000002</v>
      </c>
      <c r="S2361" s="109">
        <v>3.2000000000000002</v>
      </c>
      <c r="T2361" s="109">
        <v>3.2000000000000002</v>
      </c>
      <c r="U2361" s="109">
        <v>3.6000000000000001</v>
      </c>
      <c r="V2361" s="109">
        <v>3.6000000000000001</v>
      </c>
      <c r="W2361" s="109">
        <v>3.2000000000000002</v>
      </c>
      <c r="X2361" s="109">
        <v>3.6000000000000001</v>
      </c>
      <c r="Y2361" s="109">
        <v>3.6000000000000001</v>
      </c>
      <c r="Z2361" s="109">
        <v>3.2000000000000002</v>
      </c>
      <c r="AA2361" s="109">
        <v>3.2000000000000002</v>
      </c>
      <c r="AB2361" s="110">
        <v>2.7999999999999998</v>
      </c>
      <c r="AC2361" s="308">
        <f t="shared" ref="AC2361:AC2362" si="2153">SUM(E2361:AB2361)</f>
        <v>80.40000000000002</v>
      </c>
      <c r="AD2361" s="112">
        <f>MIN(E2361:AB2361)</f>
        <v>2.7999999999999998</v>
      </c>
      <c r="AE2361" s="109">
        <v>100</v>
      </c>
      <c r="AF2361" s="110">
        <v>40</v>
      </c>
      <c r="AJ2361" s="81"/>
      <c r="AK2361" s="497"/>
      <c r="AL2361" s="81"/>
      <c r="AM2361" s="9"/>
    </row>
    <row r="2362">
      <c r="A2362" s="653"/>
      <c r="B2362" s="368"/>
      <c r="C2362" s="75" t="s">
        <v>20</v>
      </c>
      <c r="D2362" s="76" t="s">
        <v>29</v>
      </c>
      <c r="E2362" s="113">
        <v>30.399999999999999</v>
      </c>
      <c r="F2362" s="114">
        <v>28.399999999999999</v>
      </c>
      <c r="G2362" s="114">
        <v>30</v>
      </c>
      <c r="H2362" s="114">
        <v>30</v>
      </c>
      <c r="I2362" s="114">
        <v>28</v>
      </c>
      <c r="J2362" s="114">
        <v>28.399999999999999</v>
      </c>
      <c r="K2362" s="114">
        <v>28</v>
      </c>
      <c r="L2362" s="114">
        <v>28</v>
      </c>
      <c r="M2362" s="114">
        <v>26.399999999999999</v>
      </c>
      <c r="N2362" s="114">
        <v>25.600000000000001</v>
      </c>
      <c r="O2362" s="114">
        <v>25.600000000000001</v>
      </c>
      <c r="P2362" s="114">
        <v>25.600000000000001</v>
      </c>
      <c r="Q2362" s="114">
        <v>26.399999999999999</v>
      </c>
      <c r="R2362" s="114">
        <v>25.600000000000001</v>
      </c>
      <c r="S2362" s="114">
        <v>26</v>
      </c>
      <c r="T2362" s="114">
        <v>26</v>
      </c>
      <c r="U2362" s="114">
        <v>27.600000000000001</v>
      </c>
      <c r="V2362" s="114">
        <v>29.600000000000001</v>
      </c>
      <c r="W2362" s="114">
        <v>29.199999999999999</v>
      </c>
      <c r="X2362" s="114">
        <v>30</v>
      </c>
      <c r="Y2362" s="114">
        <v>28.800000000000001</v>
      </c>
      <c r="Z2362" s="114">
        <v>28</v>
      </c>
      <c r="AA2362" s="114">
        <v>27.600000000000001</v>
      </c>
      <c r="AB2362" s="115">
        <v>30.800000000000001</v>
      </c>
      <c r="AC2362" s="280">
        <f t="shared" si="2153"/>
        <v>670.00000000000011</v>
      </c>
      <c r="AD2362" s="117"/>
      <c r="AE2362" s="78"/>
      <c r="AF2362" s="79"/>
      <c r="AJ2362" s="9"/>
      <c r="AK2362" s="9"/>
      <c r="AL2362" s="9"/>
      <c r="AM2362" s="9"/>
    </row>
    <row r="2363">
      <c r="A2363" s="653"/>
      <c r="B2363" s="368"/>
      <c r="C2363" s="75" t="s">
        <v>21</v>
      </c>
      <c r="D2363" s="76" t="s">
        <v>22</v>
      </c>
      <c r="E2363" s="118">
        <v>2</v>
      </c>
      <c r="F2363" s="119">
        <v>2</v>
      </c>
      <c r="G2363" s="119">
        <v>2</v>
      </c>
      <c r="H2363" s="119">
        <v>2</v>
      </c>
      <c r="I2363" s="119">
        <v>2</v>
      </c>
      <c r="J2363" s="119">
        <v>2</v>
      </c>
      <c r="K2363" s="119">
        <v>2</v>
      </c>
      <c r="L2363" s="119">
        <v>2</v>
      </c>
      <c r="M2363" s="119">
        <v>2</v>
      </c>
      <c r="N2363" s="119">
        <v>2</v>
      </c>
      <c r="O2363" s="119">
        <v>2</v>
      </c>
      <c r="P2363" s="119">
        <v>2</v>
      </c>
      <c r="Q2363" s="119">
        <v>2</v>
      </c>
      <c r="R2363" s="119">
        <v>2</v>
      </c>
      <c r="S2363" s="119">
        <v>2</v>
      </c>
      <c r="T2363" s="119">
        <v>2</v>
      </c>
      <c r="U2363" s="119">
        <v>2</v>
      </c>
      <c r="V2363" s="119">
        <v>2</v>
      </c>
      <c r="W2363" s="119">
        <v>2</v>
      </c>
      <c r="X2363" s="119">
        <v>2</v>
      </c>
      <c r="Y2363" s="119">
        <v>2</v>
      </c>
      <c r="Z2363" s="119">
        <v>2</v>
      </c>
      <c r="AA2363" s="119">
        <v>2</v>
      </c>
      <c r="AB2363" s="120">
        <v>2</v>
      </c>
      <c r="AC2363" s="280">
        <f>AVERAGE(E2363:AB2363)</f>
        <v>2</v>
      </c>
      <c r="AD2363" s="122"/>
      <c r="AE2363" s="122"/>
      <c r="AF2363" s="123"/>
      <c r="AJ2363" s="9"/>
      <c r="AK2363" s="9"/>
      <c r="AL2363" s="9"/>
      <c r="AM2363" s="9"/>
    </row>
    <row r="2364">
      <c r="A2364" s="653"/>
      <c r="B2364" s="368"/>
      <c r="C2364" s="75" t="s">
        <v>23</v>
      </c>
      <c r="D2364" s="76"/>
      <c r="E2364" s="82">
        <f t="shared" ref="E2364:AB2364" si="2154">E2362/E2361</f>
        <v>8.4444444444444446</v>
      </c>
      <c r="F2364" s="83">
        <f t="shared" si="2154"/>
        <v>7.8888888888888884</v>
      </c>
      <c r="G2364" s="83">
        <f t="shared" si="2154"/>
        <v>8.3333333333333339</v>
      </c>
      <c r="H2364" s="83">
        <f t="shared" si="2154"/>
        <v>8.3333333333333339</v>
      </c>
      <c r="I2364" s="83">
        <f t="shared" si="2154"/>
        <v>8.75</v>
      </c>
      <c r="J2364" s="83">
        <f t="shared" si="2154"/>
        <v>7.8888888888888884</v>
      </c>
      <c r="K2364" s="83">
        <f t="shared" si="2154"/>
        <v>7.7777777777777777</v>
      </c>
      <c r="L2364" s="83">
        <f t="shared" si="2154"/>
        <v>8.75</v>
      </c>
      <c r="M2364" s="83">
        <f t="shared" si="2154"/>
        <v>7.333333333333333</v>
      </c>
      <c r="N2364" s="83">
        <f t="shared" si="2154"/>
        <v>9.1428571428571441</v>
      </c>
      <c r="O2364" s="83">
        <f t="shared" si="2154"/>
        <v>8</v>
      </c>
      <c r="P2364" s="83">
        <f t="shared" si="2154"/>
        <v>8</v>
      </c>
      <c r="Q2364" s="83">
        <f t="shared" si="2154"/>
        <v>8.2499999999999982</v>
      </c>
      <c r="R2364" s="83">
        <f t="shared" si="2154"/>
        <v>8</v>
      </c>
      <c r="S2364" s="83">
        <f t="shared" si="2154"/>
        <v>8.125</v>
      </c>
      <c r="T2364" s="83">
        <f t="shared" si="2154"/>
        <v>8.125</v>
      </c>
      <c r="U2364" s="83">
        <f t="shared" si="2154"/>
        <v>7.666666666666667</v>
      </c>
      <c r="V2364" s="83">
        <f t="shared" si="2154"/>
        <v>8.2222222222222232</v>
      </c>
      <c r="W2364" s="83">
        <f t="shared" si="2154"/>
        <v>9.125</v>
      </c>
      <c r="X2364" s="83">
        <f t="shared" si="2154"/>
        <v>8.3333333333333339</v>
      </c>
      <c r="Y2364" s="83">
        <f t="shared" si="2154"/>
        <v>8</v>
      </c>
      <c r="Z2364" s="83">
        <f t="shared" si="2154"/>
        <v>8.75</v>
      </c>
      <c r="AA2364" s="83">
        <f t="shared" si="2154"/>
        <v>8.625</v>
      </c>
      <c r="AB2364" s="84">
        <f t="shared" si="2154"/>
        <v>11.000000000000002</v>
      </c>
      <c r="AC2364" s="902">
        <f>MAX(E2364:AB2364)</f>
        <v>11.000000000000002</v>
      </c>
      <c r="AD2364" s="117"/>
      <c r="AE2364" s="78"/>
      <c r="AF2364" s="79"/>
      <c r="AJ2364" s="9"/>
      <c r="AK2364" s="9"/>
      <c r="AL2364" s="9"/>
      <c r="AM2364" s="9"/>
    </row>
    <row r="2365">
      <c r="A2365" s="742"/>
      <c r="B2365" s="743"/>
      <c r="C2365" s="127" t="s">
        <v>37</v>
      </c>
      <c r="D2365" s="94"/>
      <c r="E2365" s="128">
        <f t="shared" ref="E2365:AB2365" si="2155">SQRT(E2361*E2361+E2362*E2362)/E2299/1.73</f>
        <v>1.6804404581370032</v>
      </c>
      <c r="F2365" s="129">
        <f t="shared" si="2155"/>
        <v>1.6003432282808008</v>
      </c>
      <c r="G2365" s="129">
        <f t="shared" si="2155"/>
        <v>1.6617934996581298</v>
      </c>
      <c r="H2365" s="129">
        <f t="shared" si="2155"/>
        <v>1.6858542163520218</v>
      </c>
      <c r="I2365" s="129">
        <f t="shared" si="2155"/>
        <v>1.5693955653988696</v>
      </c>
      <c r="J2365" s="129">
        <f t="shared" si="2155"/>
        <v>1.5895820346228127</v>
      </c>
      <c r="K2365" s="129">
        <f t="shared" si="2155"/>
        <v>1.5690573578118174</v>
      </c>
      <c r="L2365" s="129">
        <f t="shared" si="2155"/>
        <v>1.5693955653988696</v>
      </c>
      <c r="M2365" s="129">
        <f t="shared" si="2155"/>
        <v>1.4981851495360778</v>
      </c>
      <c r="N2365" s="129">
        <f t="shared" si="2155"/>
        <v>1.4508709824624388</v>
      </c>
      <c r="O2365" s="129">
        <f t="shared" si="2155"/>
        <v>1.4506660216006928</v>
      </c>
      <c r="P2365" s="129">
        <f t="shared" si="2155"/>
        <v>1.4506660216006928</v>
      </c>
      <c r="Q2365" s="129">
        <f t="shared" si="2155"/>
        <v>1.4967683089390762</v>
      </c>
      <c r="R2365" s="129">
        <f t="shared" si="2155"/>
        <v>1.452078549372456</v>
      </c>
      <c r="S2365" s="129">
        <f t="shared" si="2155"/>
        <v>1.4758579211063059</v>
      </c>
      <c r="T2365" s="129">
        <f t="shared" si="2155"/>
        <v>1.4744208637342451</v>
      </c>
      <c r="U2365" s="129">
        <f t="shared" si="2155"/>
        <v>1.5440400525547626</v>
      </c>
      <c r="V2365" s="129">
        <f t="shared" si="2155"/>
        <v>1.6477920456271962</v>
      </c>
      <c r="W2365" s="129">
        <f t="shared" si="2155"/>
        <v>1.6232948611489653</v>
      </c>
      <c r="X2365" s="129">
        <f t="shared" si="2155"/>
        <v>1.6617934996581298</v>
      </c>
      <c r="Y2365" s="129">
        <f t="shared" si="2155"/>
        <v>1.6085285273070002</v>
      </c>
      <c r="Z2365" s="129">
        <f t="shared" si="2155"/>
        <v>1.5693955653988696</v>
      </c>
      <c r="AA2365" s="129">
        <f t="shared" si="2155"/>
        <v>1.5517515835301785</v>
      </c>
      <c r="AB2365" s="131">
        <f t="shared" si="2155"/>
        <v>1.7289056947107218</v>
      </c>
      <c r="AC2365" s="284">
        <f>AVERAGE(E2365:AB2365)</f>
        <v>1.5671198989145054</v>
      </c>
      <c r="AD2365" s="373">
        <f>(AC2363-AC2365)/AC2363</f>
        <v>0.21644005054274729</v>
      </c>
      <c r="AE2365" s="129"/>
      <c r="AF2365" s="131"/>
      <c r="AJ2365" s="64"/>
      <c r="AK2365" s="64"/>
      <c r="AL2365" s="9"/>
      <c r="AM2365" s="64"/>
    </row>
    <row r="2366">
      <c r="A2366" s="652" t="s">
        <v>549</v>
      </c>
      <c r="B2366" s="367" t="s">
        <v>550</v>
      </c>
      <c r="C2366" s="67" t="s">
        <v>18</v>
      </c>
      <c r="D2366" s="68" t="s">
        <v>29</v>
      </c>
      <c r="E2366" s="108">
        <v>5.2000000000000002</v>
      </c>
      <c r="F2366" s="109">
        <v>5.2000000000000002</v>
      </c>
      <c r="G2366" s="109">
        <v>5.2000000000000002</v>
      </c>
      <c r="H2366" s="109">
        <v>5.2000000000000002</v>
      </c>
      <c r="I2366" s="109">
        <v>4.7999999999999998</v>
      </c>
      <c r="J2366" s="109">
        <v>5.2000000000000002</v>
      </c>
      <c r="K2366" s="109">
        <v>4.7999999999999998</v>
      </c>
      <c r="L2366" s="109">
        <v>4.7999999999999998</v>
      </c>
      <c r="M2366" s="109">
        <v>4.7999999999999998</v>
      </c>
      <c r="N2366" s="109">
        <v>4.4000000000000004</v>
      </c>
      <c r="O2366" s="109">
        <v>4.4000000000000004</v>
      </c>
      <c r="P2366" s="109">
        <v>4.4000000000000004</v>
      </c>
      <c r="Q2366" s="109">
        <v>4.7999999999999998</v>
      </c>
      <c r="R2366" s="109">
        <v>4.4000000000000004</v>
      </c>
      <c r="S2366" s="109">
        <v>4.7999999999999998</v>
      </c>
      <c r="T2366" s="109">
        <v>4.4000000000000004</v>
      </c>
      <c r="U2366" s="109">
        <v>5.2000000000000002</v>
      </c>
      <c r="V2366" s="109">
        <v>5.2000000000000002</v>
      </c>
      <c r="W2366" s="109">
        <v>5.2000000000000002</v>
      </c>
      <c r="X2366" s="109">
        <v>5.2000000000000002</v>
      </c>
      <c r="Y2366" s="109">
        <v>5.2000000000000002</v>
      </c>
      <c r="Z2366" s="109">
        <v>4.7999999999999998</v>
      </c>
      <c r="AA2366" s="109">
        <v>4.7999999999999998</v>
      </c>
      <c r="AB2366" s="110">
        <v>5.2000000000000002</v>
      </c>
      <c r="AC2366" s="278">
        <f t="shared" ref="AC2366:AC2367" si="2156">SUM(E2366:AB2366)</f>
        <v>117.60000000000001</v>
      </c>
      <c r="AD2366" s="112">
        <f>MIN(E2366:AB2366)</f>
        <v>4.4000000000000004</v>
      </c>
      <c r="AE2366" s="109">
        <v>100</v>
      </c>
      <c r="AF2366" s="110">
        <v>40</v>
      </c>
      <c r="AJ2366" s="81"/>
      <c r="AK2366" s="497"/>
      <c r="AL2366" s="81"/>
      <c r="AM2366" s="9"/>
    </row>
    <row r="2367">
      <c r="A2367" s="653"/>
      <c r="B2367" s="368"/>
      <c r="C2367" s="75" t="s">
        <v>20</v>
      </c>
      <c r="D2367" s="76" t="s">
        <v>29</v>
      </c>
      <c r="E2367" s="113">
        <v>0</v>
      </c>
      <c r="F2367" s="114">
        <v>0</v>
      </c>
      <c r="G2367" s="114">
        <v>0</v>
      </c>
      <c r="H2367" s="114">
        <v>0</v>
      </c>
      <c r="I2367" s="114">
        <v>0</v>
      </c>
      <c r="J2367" s="114">
        <v>0</v>
      </c>
      <c r="K2367" s="114">
        <v>0</v>
      </c>
      <c r="L2367" s="114">
        <v>0</v>
      </c>
      <c r="M2367" s="114">
        <v>0</v>
      </c>
      <c r="N2367" s="114">
        <v>0</v>
      </c>
      <c r="O2367" s="114">
        <v>0</v>
      </c>
      <c r="P2367" s="114">
        <v>0</v>
      </c>
      <c r="Q2367" s="114">
        <v>0</v>
      </c>
      <c r="R2367" s="114">
        <v>0</v>
      </c>
      <c r="S2367" s="114">
        <v>0</v>
      </c>
      <c r="T2367" s="114">
        <v>0</v>
      </c>
      <c r="U2367" s="114">
        <v>0</v>
      </c>
      <c r="V2367" s="114">
        <v>0</v>
      </c>
      <c r="W2367" s="114">
        <v>0</v>
      </c>
      <c r="X2367" s="114">
        <v>0</v>
      </c>
      <c r="Y2367" s="114">
        <v>0</v>
      </c>
      <c r="Z2367" s="114">
        <v>0</v>
      </c>
      <c r="AA2367" s="114">
        <v>0</v>
      </c>
      <c r="AB2367" s="115">
        <v>0</v>
      </c>
      <c r="AC2367" s="280">
        <f t="shared" si="2156"/>
        <v>0</v>
      </c>
      <c r="AD2367" s="117"/>
      <c r="AE2367" s="78"/>
      <c r="AF2367" s="79"/>
      <c r="AJ2367" s="9"/>
      <c r="AK2367" s="9"/>
      <c r="AL2367" s="9"/>
      <c r="AM2367" s="9"/>
    </row>
    <row r="2368">
      <c r="A2368" s="653"/>
      <c r="B2368" s="368"/>
      <c r="C2368" s="75" t="s">
        <v>21</v>
      </c>
      <c r="D2368" s="76" t="s">
        <v>22</v>
      </c>
      <c r="E2368" s="118">
        <v>2</v>
      </c>
      <c r="F2368" s="119">
        <v>2</v>
      </c>
      <c r="G2368" s="119">
        <v>2</v>
      </c>
      <c r="H2368" s="119">
        <v>2</v>
      </c>
      <c r="I2368" s="119">
        <v>2</v>
      </c>
      <c r="J2368" s="119">
        <v>2</v>
      </c>
      <c r="K2368" s="119">
        <v>2</v>
      </c>
      <c r="L2368" s="119">
        <v>2</v>
      </c>
      <c r="M2368" s="119">
        <v>2</v>
      </c>
      <c r="N2368" s="119">
        <v>2</v>
      </c>
      <c r="O2368" s="119">
        <v>2</v>
      </c>
      <c r="P2368" s="119">
        <v>2</v>
      </c>
      <c r="Q2368" s="119">
        <v>2</v>
      </c>
      <c r="R2368" s="119">
        <v>2</v>
      </c>
      <c r="S2368" s="119">
        <v>2</v>
      </c>
      <c r="T2368" s="119">
        <v>2</v>
      </c>
      <c r="U2368" s="119">
        <v>2</v>
      </c>
      <c r="V2368" s="119">
        <v>2</v>
      </c>
      <c r="W2368" s="119">
        <v>2</v>
      </c>
      <c r="X2368" s="119">
        <v>2</v>
      </c>
      <c r="Y2368" s="119">
        <v>2</v>
      </c>
      <c r="Z2368" s="119">
        <v>2</v>
      </c>
      <c r="AA2368" s="119">
        <v>2</v>
      </c>
      <c r="AB2368" s="120">
        <v>2</v>
      </c>
      <c r="AC2368" s="280">
        <f>AVERAGE(E2368:AB2368)</f>
        <v>2</v>
      </c>
      <c r="AD2368" s="122"/>
      <c r="AE2368" s="122"/>
      <c r="AF2368" s="123"/>
      <c r="AJ2368" s="9"/>
      <c r="AK2368" s="9"/>
      <c r="AL2368" s="9"/>
      <c r="AM2368" s="9"/>
    </row>
    <row r="2369">
      <c r="A2369" s="653"/>
      <c r="B2369" s="368"/>
      <c r="C2369" s="75" t="s">
        <v>23</v>
      </c>
      <c r="D2369" s="76"/>
      <c r="E2369" s="82">
        <f t="shared" ref="E2369:AB2369" si="2157">E2367/E2366</f>
        <v>0</v>
      </c>
      <c r="F2369" s="83">
        <f t="shared" si="2157"/>
        <v>0</v>
      </c>
      <c r="G2369" s="83">
        <f t="shared" si="2157"/>
        <v>0</v>
      </c>
      <c r="H2369" s="83">
        <f t="shared" si="2157"/>
        <v>0</v>
      </c>
      <c r="I2369" s="83">
        <f t="shared" si="2157"/>
        <v>0</v>
      </c>
      <c r="J2369" s="83">
        <f t="shared" si="2157"/>
        <v>0</v>
      </c>
      <c r="K2369" s="83">
        <f t="shared" si="2157"/>
        <v>0</v>
      </c>
      <c r="L2369" s="83">
        <f t="shared" si="2157"/>
        <v>0</v>
      </c>
      <c r="M2369" s="83">
        <f t="shared" si="2157"/>
        <v>0</v>
      </c>
      <c r="N2369" s="83">
        <f t="shared" si="2157"/>
        <v>0</v>
      </c>
      <c r="O2369" s="83">
        <f t="shared" si="2157"/>
        <v>0</v>
      </c>
      <c r="P2369" s="83">
        <f t="shared" si="2157"/>
        <v>0</v>
      </c>
      <c r="Q2369" s="83">
        <f t="shared" si="2157"/>
        <v>0</v>
      </c>
      <c r="R2369" s="83">
        <f t="shared" si="2157"/>
        <v>0</v>
      </c>
      <c r="S2369" s="83">
        <f t="shared" si="2157"/>
        <v>0</v>
      </c>
      <c r="T2369" s="83">
        <f t="shared" si="2157"/>
        <v>0</v>
      </c>
      <c r="U2369" s="83">
        <f t="shared" si="2157"/>
        <v>0</v>
      </c>
      <c r="V2369" s="83">
        <f t="shared" si="2157"/>
        <v>0</v>
      </c>
      <c r="W2369" s="83">
        <f t="shared" si="2157"/>
        <v>0</v>
      </c>
      <c r="X2369" s="83">
        <f t="shared" si="2157"/>
        <v>0</v>
      </c>
      <c r="Y2369" s="83">
        <f t="shared" si="2157"/>
        <v>0</v>
      </c>
      <c r="Z2369" s="83">
        <f t="shared" si="2157"/>
        <v>0</v>
      </c>
      <c r="AA2369" s="83">
        <f t="shared" si="2157"/>
        <v>0</v>
      </c>
      <c r="AB2369" s="84">
        <f t="shared" si="2157"/>
        <v>0</v>
      </c>
      <c r="AC2369" s="591">
        <f>MAX(E2369:AB2369)</f>
        <v>0</v>
      </c>
      <c r="AD2369" s="117"/>
      <c r="AE2369" s="78"/>
      <c r="AF2369" s="79"/>
      <c r="AJ2369" s="9"/>
      <c r="AK2369" s="9"/>
      <c r="AL2369" s="9"/>
      <c r="AM2369" s="9"/>
    </row>
    <row r="2370">
      <c r="A2370" s="742"/>
      <c r="B2370" s="743"/>
      <c r="C2370" s="127" t="s">
        <v>37</v>
      </c>
      <c r="D2370" s="94"/>
      <c r="E2370" s="128">
        <f t="shared" ref="E2370:AB2370" si="2158">SQRT(E2366*E2366+E2367*E2367)/E2298/1.73</f>
        <v>0.28490808974604825</v>
      </c>
      <c r="F2370" s="129">
        <f t="shared" si="2158"/>
        <v>0.28957421452994309</v>
      </c>
      <c r="G2370" s="129">
        <f t="shared" si="2158"/>
        <v>0.28490808974604825</v>
      </c>
      <c r="H2370" s="129">
        <f t="shared" si="2158"/>
        <v>0.28929550979988539</v>
      </c>
      <c r="I2370" s="129">
        <f t="shared" si="2158"/>
        <v>0.26678523788350378</v>
      </c>
      <c r="J2370" s="129">
        <f t="shared" si="2158"/>
        <v>0.28818603516978042</v>
      </c>
      <c r="K2370" s="129">
        <f t="shared" si="2158"/>
        <v>0.26627317408718226</v>
      </c>
      <c r="L2370" s="129">
        <f t="shared" si="2158"/>
        <v>0.26678523788350378</v>
      </c>
      <c r="M2370" s="129">
        <f t="shared" si="2158"/>
        <v>0.26859307589433101</v>
      </c>
      <c r="N2370" s="129">
        <f t="shared" si="2158"/>
        <v>0.24644889546085946</v>
      </c>
      <c r="O2370" s="129">
        <f t="shared" si="2158"/>
        <v>0.24644889546085946</v>
      </c>
      <c r="P2370" s="129">
        <f t="shared" si="2158"/>
        <v>0.24668793415674778</v>
      </c>
      <c r="Q2370" s="129">
        <f t="shared" si="2158"/>
        <v>0.26833331469907534</v>
      </c>
      <c r="R2370" s="129">
        <f t="shared" si="2158"/>
        <v>0.24668793415674778</v>
      </c>
      <c r="S2370" s="129">
        <f t="shared" si="2158"/>
        <v>0.26885334050275572</v>
      </c>
      <c r="T2370" s="129">
        <f t="shared" si="2158"/>
        <v>0.24621031956980347</v>
      </c>
      <c r="U2370" s="129">
        <f t="shared" si="2158"/>
        <v>0.28681110179587876</v>
      </c>
      <c r="V2370" s="129">
        <f t="shared" si="2158"/>
        <v>0.2862647949353152</v>
      </c>
      <c r="W2370" s="129">
        <f t="shared" si="2158"/>
        <v>0.2862647949353152</v>
      </c>
      <c r="X2370" s="129">
        <f t="shared" si="2158"/>
        <v>0.28490808974604825</v>
      </c>
      <c r="Y2370" s="129">
        <f t="shared" si="2158"/>
        <v>0.28708503790074585</v>
      </c>
      <c r="Z2370" s="129">
        <f t="shared" si="2158"/>
        <v>0.26627317408718226</v>
      </c>
      <c r="AA2370" s="129">
        <f t="shared" si="2158"/>
        <v>0.26755703702877909</v>
      </c>
      <c r="AB2370" s="131">
        <f t="shared" si="2158"/>
        <v>0.28957421452994309</v>
      </c>
      <c r="AC2370" s="284">
        <f>AVERAGE(E2370:AB2370)</f>
        <v>0.27207156432109503</v>
      </c>
      <c r="AD2370" s="373">
        <f>(AC2368-AC2370)/AC2368</f>
        <v>0.86396421783945243</v>
      </c>
      <c r="AE2370" s="129"/>
      <c r="AF2370" s="131"/>
      <c r="AJ2370" s="64"/>
      <c r="AK2370" s="64"/>
      <c r="AL2370" s="9"/>
      <c r="AM2370" s="64"/>
    </row>
    <row r="2371">
      <c r="A2371" s="652" t="s">
        <v>551</v>
      </c>
      <c r="B2371" s="367" t="s">
        <v>552</v>
      </c>
      <c r="C2371" s="67" t="s">
        <v>18</v>
      </c>
      <c r="D2371" s="68" t="s">
        <v>29</v>
      </c>
      <c r="E2371" s="108">
        <v>476.39999999999998</v>
      </c>
      <c r="F2371" s="109">
        <v>451.60000000000002</v>
      </c>
      <c r="G2371" s="109">
        <v>425.60000000000002</v>
      </c>
      <c r="H2371" s="109">
        <v>423.60000000000002</v>
      </c>
      <c r="I2371" s="109">
        <v>336</v>
      </c>
      <c r="J2371" s="109">
        <v>323.60000000000002</v>
      </c>
      <c r="K2371" s="109">
        <v>400.39999999999998</v>
      </c>
      <c r="L2371" s="109">
        <v>483.60000000000002</v>
      </c>
      <c r="M2371" s="109">
        <v>758.79999999999995</v>
      </c>
      <c r="N2371" s="109">
        <v>812.79999999999995</v>
      </c>
      <c r="O2371" s="109">
        <v>805.20000000000005</v>
      </c>
      <c r="P2371" s="109">
        <v>762.79999999999995</v>
      </c>
      <c r="Q2371" s="109">
        <v>732</v>
      </c>
      <c r="R2371" s="109">
        <v>800</v>
      </c>
      <c r="S2371" s="109">
        <v>788</v>
      </c>
      <c r="T2371" s="109">
        <v>803.20000000000005</v>
      </c>
      <c r="U2371" s="109">
        <v>730.79999999999995</v>
      </c>
      <c r="V2371" s="109">
        <v>595.20000000000005</v>
      </c>
      <c r="W2371" s="109">
        <v>574.39999999999998</v>
      </c>
      <c r="X2371" s="109">
        <v>549.20000000000005</v>
      </c>
      <c r="Y2371" s="109">
        <v>593.20000000000005</v>
      </c>
      <c r="Z2371" s="109">
        <v>549.60000000000002</v>
      </c>
      <c r="AA2371" s="109">
        <v>526</v>
      </c>
      <c r="AB2371" s="110">
        <v>489.60000000000002</v>
      </c>
      <c r="AC2371" s="308">
        <f t="shared" ref="AC2371:AC2372" si="2159">SUM(E2371:AB2371)</f>
        <v>14191.600000000002</v>
      </c>
      <c r="AD2371" s="112">
        <f>MIN(E2371:AB2371)</f>
        <v>323.60000000000002</v>
      </c>
      <c r="AE2371" s="109">
        <v>100</v>
      </c>
      <c r="AF2371" s="110">
        <v>40</v>
      </c>
      <c r="AJ2371" s="81"/>
      <c r="AK2371" s="497"/>
      <c r="AL2371" s="81"/>
      <c r="AM2371" s="9"/>
    </row>
    <row r="2372">
      <c r="A2372" s="653"/>
      <c r="B2372" s="368"/>
      <c r="C2372" s="75" t="s">
        <v>20</v>
      </c>
      <c r="D2372" s="76" t="s">
        <v>29</v>
      </c>
      <c r="E2372" s="113">
        <v>93.599999999999994</v>
      </c>
      <c r="F2372" s="114">
        <v>83.599999999999994</v>
      </c>
      <c r="G2372" s="114">
        <v>91.599999999999994</v>
      </c>
      <c r="H2372" s="114">
        <v>91.599999999999994</v>
      </c>
      <c r="I2372" s="114">
        <v>35.600000000000001</v>
      </c>
      <c r="J2372" s="114">
        <v>8.4000000000000004</v>
      </c>
      <c r="K2372" s="114">
        <v>38</v>
      </c>
      <c r="L2372" s="114">
        <v>52</v>
      </c>
      <c r="M2372" s="114">
        <v>255.19999999999999</v>
      </c>
      <c r="N2372" s="114">
        <v>268.39999999999998</v>
      </c>
      <c r="O2372" s="114">
        <v>239.59999999999999</v>
      </c>
      <c r="P2372" s="114">
        <v>172</v>
      </c>
      <c r="Q2372" s="114">
        <v>127.59999999999999</v>
      </c>
      <c r="R2372" s="114">
        <v>278</v>
      </c>
      <c r="S2372" s="114">
        <v>268.80000000000001</v>
      </c>
      <c r="T2372" s="114">
        <v>211.59999999999999</v>
      </c>
      <c r="U2372" s="114">
        <v>144</v>
      </c>
      <c r="V2372" s="114">
        <v>77.599999999999994</v>
      </c>
      <c r="W2372" s="114">
        <v>72</v>
      </c>
      <c r="X2372" s="114">
        <v>76</v>
      </c>
      <c r="Y2372" s="114">
        <v>140</v>
      </c>
      <c r="Z2372" s="114">
        <v>94.400000000000006</v>
      </c>
      <c r="AA2372" s="114">
        <v>85.599999999999994</v>
      </c>
      <c r="AB2372" s="115">
        <v>70</v>
      </c>
      <c r="AC2372" s="280">
        <f t="shared" si="2159"/>
        <v>3075.1999999999998</v>
      </c>
      <c r="AD2372" s="117"/>
      <c r="AE2372" s="78"/>
      <c r="AF2372" s="79"/>
      <c r="AJ2372" s="9"/>
      <c r="AK2372" s="9"/>
      <c r="AL2372" s="9"/>
      <c r="AM2372" s="9"/>
    </row>
    <row r="2373">
      <c r="A2373" s="653"/>
      <c r="B2373" s="368"/>
      <c r="C2373" s="75" t="s">
        <v>21</v>
      </c>
      <c r="D2373" s="76" t="s">
        <v>22</v>
      </c>
      <c r="E2373" s="118">
        <v>19</v>
      </c>
      <c r="F2373" s="119">
        <v>28</v>
      </c>
      <c r="G2373" s="119">
        <v>28</v>
      </c>
      <c r="H2373" s="119">
        <v>28</v>
      </c>
      <c r="I2373" s="119">
        <v>16</v>
      </c>
      <c r="J2373" s="119">
        <v>18</v>
      </c>
      <c r="K2373" s="119">
        <v>21</v>
      </c>
      <c r="L2373" s="119">
        <v>31</v>
      </c>
      <c r="M2373" s="119">
        <v>47</v>
      </c>
      <c r="N2373" s="119">
        <v>47</v>
      </c>
      <c r="O2373" s="119">
        <v>39</v>
      </c>
      <c r="P2373" s="119">
        <v>42</v>
      </c>
      <c r="Q2373" s="119">
        <v>68</v>
      </c>
      <c r="R2373" s="119">
        <v>36</v>
      </c>
      <c r="S2373" s="119">
        <v>44</v>
      </c>
      <c r="T2373" s="119">
        <v>46</v>
      </c>
      <c r="U2373" s="119">
        <v>45</v>
      </c>
      <c r="V2373" s="119">
        <v>30</v>
      </c>
      <c r="W2373" s="119">
        <v>31</v>
      </c>
      <c r="X2373" s="119">
        <v>29</v>
      </c>
      <c r="Y2373" s="119">
        <v>24</v>
      </c>
      <c r="Z2373" s="119">
        <v>35</v>
      </c>
      <c r="AA2373" s="119">
        <v>23</v>
      </c>
      <c r="AB2373" s="120">
        <v>38</v>
      </c>
      <c r="AC2373" s="280">
        <f>AVERAGE(E2373:AB2373)</f>
        <v>33.875</v>
      </c>
      <c r="AD2373" s="122"/>
      <c r="AE2373" s="122"/>
      <c r="AF2373" s="123"/>
      <c r="AJ2373" s="9"/>
      <c r="AK2373" s="9"/>
      <c r="AL2373" s="9"/>
      <c r="AM2373" s="9"/>
    </row>
    <row r="2374">
      <c r="A2374" s="653"/>
      <c r="B2374" s="368"/>
      <c r="C2374" s="75" t="s">
        <v>23</v>
      </c>
      <c r="D2374" s="76"/>
      <c r="E2374" s="82">
        <f t="shared" ref="E2374:AB2374" si="2160">E2372/E2371</f>
        <v>0.19647355163727959</v>
      </c>
      <c r="F2374" s="83">
        <f t="shared" si="2160"/>
        <v>0.18511957484499555</v>
      </c>
      <c r="G2374" s="83">
        <f t="shared" si="2160"/>
        <v>0.2152255639097744</v>
      </c>
      <c r="H2374" s="83">
        <f t="shared" si="2160"/>
        <v>0.21624173748819639</v>
      </c>
      <c r="I2374" s="83">
        <f t="shared" si="2160"/>
        <v>0.10595238095238095</v>
      </c>
      <c r="J2374" s="83">
        <f t="shared" si="2160"/>
        <v>0.02595797280593325</v>
      </c>
      <c r="K2374" s="83">
        <f t="shared" si="2160"/>
        <v>0.094905094905094911</v>
      </c>
      <c r="L2374" s="83">
        <f t="shared" si="2160"/>
        <v>0.10752688172043011</v>
      </c>
      <c r="M2374" s="83">
        <f t="shared" si="2160"/>
        <v>0.33632050606220348</v>
      </c>
      <c r="N2374" s="83">
        <f t="shared" si="2160"/>
        <v>0.33021653543307083</v>
      </c>
      <c r="O2374" s="83">
        <f t="shared" si="2160"/>
        <v>0.29756582215598609</v>
      </c>
      <c r="P2374" s="83">
        <f t="shared" si="2160"/>
        <v>0.22548505506030417</v>
      </c>
      <c r="Q2374" s="83">
        <f t="shared" si="2160"/>
        <v>0.17431693989071037</v>
      </c>
      <c r="R2374" s="83">
        <f t="shared" si="2160"/>
        <v>0.34749999999999998</v>
      </c>
      <c r="S2374" s="83">
        <f t="shared" si="2160"/>
        <v>0.34111675126903557</v>
      </c>
      <c r="T2374" s="83">
        <f t="shared" si="2160"/>
        <v>0.26344621513944222</v>
      </c>
      <c r="U2374" s="83">
        <f t="shared" si="2160"/>
        <v>0.19704433497536947</v>
      </c>
      <c r="V2374" s="83">
        <f t="shared" si="2160"/>
        <v>0.13037634408602147</v>
      </c>
      <c r="W2374" s="83">
        <f t="shared" si="2160"/>
        <v>0.12534818941504178</v>
      </c>
      <c r="X2374" s="83">
        <f t="shared" si="2160"/>
        <v>0.13838310269482884</v>
      </c>
      <c r="Y2374" s="83">
        <f t="shared" si="2160"/>
        <v>0.23600809170600134</v>
      </c>
      <c r="Z2374" s="83">
        <f t="shared" si="2160"/>
        <v>0.1717612809315866</v>
      </c>
      <c r="AA2374" s="83">
        <f t="shared" si="2160"/>
        <v>0.16273764258555132</v>
      </c>
      <c r="AB2374" s="84">
        <f t="shared" si="2160"/>
        <v>0.14297385620915032</v>
      </c>
      <c r="AC2374" s="902">
        <f>MAX(E2374:AB2374)</f>
        <v>0.34749999999999998</v>
      </c>
      <c r="AD2374" s="117"/>
      <c r="AE2374" s="78"/>
      <c r="AF2374" s="79"/>
      <c r="AJ2374" s="9"/>
      <c r="AK2374" s="9"/>
      <c r="AL2374" s="9"/>
      <c r="AM2374" s="9"/>
    </row>
    <row r="2375">
      <c r="A2375" s="742"/>
      <c r="B2375" s="743"/>
      <c r="C2375" s="127" t="s">
        <v>37</v>
      </c>
      <c r="D2375" s="94"/>
      <c r="E2375" s="128">
        <f t="shared" ref="E2375:AB2375" si="2161">SQRT(E2371*E2371+E2372*E2372)/E2299/1.73</f>
        <v>26.651510356255052</v>
      </c>
      <c r="F2375" s="129">
        <f t="shared" si="2161"/>
        <v>25.674624418683802</v>
      </c>
      <c r="G2375" s="129">
        <f t="shared" si="2161"/>
        <v>23.943381621330492</v>
      </c>
      <c r="H2375" s="129">
        <f t="shared" si="2161"/>
        <v>24.180971968925878</v>
      </c>
      <c r="I2375" s="129">
        <f t="shared" si="2161"/>
        <v>18.815679831228909</v>
      </c>
      <c r="J2375" s="129">
        <f t="shared" si="2161"/>
        <v>17.974546768975916</v>
      </c>
      <c r="K2375" s="129">
        <f t="shared" si="2161"/>
        <v>22.354332739469747</v>
      </c>
      <c r="L2375" s="129">
        <f t="shared" si="2161"/>
        <v>27.085639586870059</v>
      </c>
      <c r="M2375" s="129">
        <f t="shared" si="2161"/>
        <v>45.015018803752262</v>
      </c>
      <c r="N2375" s="129">
        <f t="shared" si="2161"/>
        <v>48.224131596762085</v>
      </c>
      <c r="O2375" s="129">
        <f t="shared" si="2161"/>
        <v>47.237600136807238</v>
      </c>
      <c r="P2375" s="129">
        <f t="shared" si="2161"/>
        <v>43.968382561771925</v>
      </c>
      <c r="Q2375" s="129">
        <f t="shared" si="2161"/>
        <v>41.821017246422393</v>
      </c>
      <c r="R2375" s="129">
        <f t="shared" si="2161"/>
        <v>47.668229870882229</v>
      </c>
      <c r="S2375" s="129">
        <f t="shared" si="2161"/>
        <v>46.906714130886996</v>
      </c>
      <c r="T2375" s="129">
        <f t="shared" si="2161"/>
        <v>46.749614773882122</v>
      </c>
      <c r="U2375" s="129">
        <f t="shared" si="2161"/>
        <v>41.319610614330429</v>
      </c>
      <c r="V2375" s="129">
        <f t="shared" si="2161"/>
        <v>33.169977918225882</v>
      </c>
      <c r="W2375" s="129">
        <f t="shared" si="2161"/>
        <v>31.990569485285029</v>
      </c>
      <c r="X2375" s="129">
        <f t="shared" si="2161"/>
        <v>30.493041084690731</v>
      </c>
      <c r="Y2375" s="129">
        <f t="shared" si="2161"/>
        <v>33.778546234987921</v>
      </c>
      <c r="Z2375" s="129">
        <f t="shared" si="2161"/>
        <v>31.053950155149021</v>
      </c>
      <c r="AA2375" s="129">
        <f t="shared" si="2161"/>
        <v>29.762902808269537</v>
      </c>
      <c r="AB2375" s="131">
        <f t="shared" si="2161"/>
        <v>27.648325167886934</v>
      </c>
      <c r="AC2375" s="284">
        <f>AVERAGE(E2375:AB2375)</f>
        <v>33.895346661738863</v>
      </c>
      <c r="AD2375" s="373">
        <f>(AC2373-AC2375)/AC2373</f>
        <v>-0.00060063946092583887</v>
      </c>
      <c r="AE2375" s="129"/>
      <c r="AF2375" s="131"/>
      <c r="AJ2375" s="64"/>
      <c r="AK2375" s="64"/>
      <c r="AL2375" s="9"/>
      <c r="AM2375" s="64"/>
    </row>
    <row r="2376">
      <c r="A2376" s="652" t="s">
        <v>553</v>
      </c>
      <c r="B2376" s="367" t="s">
        <v>554</v>
      </c>
      <c r="C2376" s="67" t="s">
        <v>18</v>
      </c>
      <c r="D2376" s="68" t="s">
        <v>29</v>
      </c>
      <c r="E2376" s="108">
        <v>14.4</v>
      </c>
      <c r="F2376" s="109">
        <v>12.800000000000001</v>
      </c>
      <c r="G2376" s="109">
        <v>12.800000000000001</v>
      </c>
      <c r="H2376" s="109">
        <v>11.199999999999999</v>
      </c>
      <c r="I2376" s="109">
        <v>13.6</v>
      </c>
      <c r="J2376" s="109">
        <v>16.800000000000001</v>
      </c>
      <c r="K2376" s="109">
        <v>26.399999999999999</v>
      </c>
      <c r="L2376" s="109">
        <v>31.199999999999999</v>
      </c>
      <c r="M2376" s="109">
        <v>21.600000000000001</v>
      </c>
      <c r="N2376" s="109">
        <v>23.199999999999999</v>
      </c>
      <c r="O2376" s="109">
        <v>28</v>
      </c>
      <c r="P2376" s="109">
        <v>24.800000000000001</v>
      </c>
      <c r="Q2376" s="109">
        <v>20</v>
      </c>
      <c r="R2376" s="109">
        <v>20</v>
      </c>
      <c r="S2376" s="109">
        <v>22.399999999999999</v>
      </c>
      <c r="T2376" s="109">
        <v>22.399999999999999</v>
      </c>
      <c r="U2376" s="109">
        <v>25.600000000000001</v>
      </c>
      <c r="V2376" s="109">
        <v>24.800000000000001</v>
      </c>
      <c r="W2376" s="109">
        <v>32</v>
      </c>
      <c r="X2376" s="109">
        <v>32.799999999999997</v>
      </c>
      <c r="Y2376" s="109">
        <v>33.600000000000001</v>
      </c>
      <c r="Z2376" s="109">
        <v>33.600000000000001</v>
      </c>
      <c r="AA2376" s="109">
        <v>39.200000000000003</v>
      </c>
      <c r="AB2376" s="110">
        <v>26.399999999999999</v>
      </c>
      <c r="AC2376" s="278">
        <f t="shared" ref="AC2376:AC2377" si="2162">SUM(E2376:AB2376)</f>
        <v>569.60000000000002</v>
      </c>
      <c r="AD2376" s="112">
        <f>MIN(E2376:AB2376)</f>
        <v>11.199999999999999</v>
      </c>
      <c r="AE2376" s="109">
        <v>100</v>
      </c>
      <c r="AF2376" s="110">
        <v>80</v>
      </c>
      <c r="AJ2376" s="81"/>
      <c r="AK2376" s="497"/>
      <c r="AL2376" s="81"/>
      <c r="AM2376" s="9"/>
    </row>
    <row r="2377">
      <c r="A2377" s="653"/>
      <c r="B2377" s="368"/>
      <c r="C2377" s="75" t="s">
        <v>20</v>
      </c>
      <c r="D2377" s="76" t="s">
        <v>29</v>
      </c>
      <c r="E2377" s="113">
        <v>8</v>
      </c>
      <c r="F2377" s="114">
        <v>5.5999999999999996</v>
      </c>
      <c r="G2377" s="114">
        <v>8</v>
      </c>
      <c r="H2377" s="114">
        <v>6.4000000000000004</v>
      </c>
      <c r="I2377" s="114">
        <v>5.5999999999999996</v>
      </c>
      <c r="J2377" s="114">
        <v>4.7999999999999998</v>
      </c>
      <c r="K2377" s="114">
        <v>5.5999999999999996</v>
      </c>
      <c r="L2377" s="114">
        <v>5.5999999999999996</v>
      </c>
      <c r="M2377" s="114">
        <v>5.5999999999999996</v>
      </c>
      <c r="N2377" s="114">
        <v>3.2000000000000002</v>
      </c>
      <c r="O2377" s="114">
        <v>4</v>
      </c>
      <c r="P2377" s="114">
        <v>4.7999999999999998</v>
      </c>
      <c r="Q2377" s="114">
        <v>4.7999999999999998</v>
      </c>
      <c r="R2377" s="114">
        <v>4.7999999999999998</v>
      </c>
      <c r="S2377" s="114">
        <v>4.7999999999999998</v>
      </c>
      <c r="T2377" s="114">
        <v>4</v>
      </c>
      <c r="U2377" s="114">
        <v>7.2000000000000002</v>
      </c>
      <c r="V2377" s="114">
        <v>8</v>
      </c>
      <c r="W2377" s="114">
        <v>8</v>
      </c>
      <c r="X2377" s="114">
        <v>8.8000000000000007</v>
      </c>
      <c r="Y2377" s="114">
        <v>8</v>
      </c>
      <c r="Z2377" s="114">
        <v>4.7999999999999998</v>
      </c>
      <c r="AA2377" s="114">
        <v>3.2000000000000002</v>
      </c>
      <c r="AB2377" s="115">
        <v>5.5999999999999996</v>
      </c>
      <c r="AC2377" s="280">
        <f t="shared" si="2162"/>
        <v>139.19999999999999</v>
      </c>
      <c r="AD2377" s="117"/>
      <c r="AE2377" s="78"/>
      <c r="AF2377" s="79"/>
      <c r="AJ2377" s="9"/>
      <c r="AK2377" s="9"/>
      <c r="AL2377" s="9"/>
      <c r="AM2377" s="9"/>
    </row>
    <row r="2378">
      <c r="A2378" s="653"/>
      <c r="B2378" s="368"/>
      <c r="C2378" s="75" t="s">
        <v>21</v>
      </c>
      <c r="D2378" s="76" t="s">
        <v>22</v>
      </c>
      <c r="E2378" s="118">
        <v>1</v>
      </c>
      <c r="F2378" s="119">
        <v>1</v>
      </c>
      <c r="G2378" s="119">
        <v>1</v>
      </c>
      <c r="H2378" s="119">
        <v>1</v>
      </c>
      <c r="I2378" s="119">
        <v>1</v>
      </c>
      <c r="J2378" s="119">
        <v>1</v>
      </c>
      <c r="K2378" s="119">
        <v>2</v>
      </c>
      <c r="L2378" s="119">
        <v>1</v>
      </c>
      <c r="M2378" s="119">
        <v>1</v>
      </c>
      <c r="N2378" s="119">
        <v>1</v>
      </c>
      <c r="O2378" s="119">
        <v>1</v>
      </c>
      <c r="P2378" s="119">
        <v>1</v>
      </c>
      <c r="Q2378" s="119">
        <v>1</v>
      </c>
      <c r="R2378" s="119">
        <v>1</v>
      </c>
      <c r="S2378" s="119">
        <v>1</v>
      </c>
      <c r="T2378" s="119">
        <v>1</v>
      </c>
      <c r="U2378" s="119">
        <v>1</v>
      </c>
      <c r="V2378" s="119">
        <v>1</v>
      </c>
      <c r="W2378" s="119">
        <v>1</v>
      </c>
      <c r="X2378" s="119">
        <v>2</v>
      </c>
      <c r="Y2378" s="119">
        <v>2</v>
      </c>
      <c r="Z2378" s="119">
        <v>2</v>
      </c>
      <c r="AA2378" s="119">
        <v>2</v>
      </c>
      <c r="AB2378" s="120">
        <v>1</v>
      </c>
      <c r="AC2378" s="280">
        <f>AVERAGE(E2378:AB2378)</f>
        <v>1.2083333333333333</v>
      </c>
      <c r="AD2378" s="122"/>
      <c r="AE2378" s="122"/>
      <c r="AF2378" s="123"/>
      <c r="AJ2378" s="9"/>
      <c r="AK2378" s="9"/>
      <c r="AL2378" s="9"/>
      <c r="AM2378" s="9"/>
    </row>
    <row r="2379">
      <c r="A2379" s="653"/>
      <c r="B2379" s="368"/>
      <c r="C2379" s="75" t="s">
        <v>23</v>
      </c>
      <c r="D2379" s="76"/>
      <c r="E2379" s="82">
        <f t="shared" ref="E2379:AB2379" si="2163">E2377/E2376</f>
        <v>0.55555555555555558</v>
      </c>
      <c r="F2379" s="83">
        <f t="shared" si="2163"/>
        <v>0.43749999999999994</v>
      </c>
      <c r="G2379" s="83">
        <f t="shared" si="2163"/>
        <v>0.625</v>
      </c>
      <c r="H2379" s="83">
        <f t="shared" si="2163"/>
        <v>0.57142857142857151</v>
      </c>
      <c r="I2379" s="83">
        <f t="shared" si="2163"/>
        <v>0.41176470588235292</v>
      </c>
      <c r="J2379" s="83">
        <f t="shared" si="2163"/>
        <v>0.2857142857142857</v>
      </c>
      <c r="K2379" s="83">
        <f t="shared" si="2163"/>
        <v>0.21212121212121213</v>
      </c>
      <c r="L2379" s="83">
        <f t="shared" si="2163"/>
        <v>0.17948717948717949</v>
      </c>
      <c r="M2379" s="83">
        <f t="shared" si="2163"/>
        <v>0.25925925925925924</v>
      </c>
      <c r="N2379" s="83">
        <f t="shared" si="2163"/>
        <v>0.13793103448275862</v>
      </c>
      <c r="O2379" s="83">
        <f t="shared" si="2163"/>
        <v>0.14285714285714285</v>
      </c>
      <c r="P2379" s="83">
        <f t="shared" si="2163"/>
        <v>0.19354838709677419</v>
      </c>
      <c r="Q2379" s="83">
        <f t="shared" si="2163"/>
        <v>0.23999999999999999</v>
      </c>
      <c r="R2379" s="83">
        <f t="shared" si="2163"/>
        <v>0.23999999999999999</v>
      </c>
      <c r="S2379" s="83">
        <f t="shared" si="2163"/>
        <v>0.2142857142857143</v>
      </c>
      <c r="T2379" s="83">
        <f t="shared" si="2163"/>
        <v>0.17857142857142858</v>
      </c>
      <c r="U2379" s="83">
        <f t="shared" si="2163"/>
        <v>0.28125</v>
      </c>
      <c r="V2379" s="83">
        <f t="shared" si="2163"/>
        <v>0.32258064516129031</v>
      </c>
      <c r="W2379" s="83">
        <f t="shared" si="2163"/>
        <v>0.25</v>
      </c>
      <c r="X2379" s="83">
        <f t="shared" si="2163"/>
        <v>0.26829268292682934</v>
      </c>
      <c r="Y2379" s="83">
        <f t="shared" si="2163"/>
        <v>0.23809523809523808</v>
      </c>
      <c r="Z2379" s="83">
        <f t="shared" si="2163"/>
        <v>0.14285714285714285</v>
      </c>
      <c r="AA2379" s="83">
        <f t="shared" si="2163"/>
        <v>0.081632653061224483</v>
      </c>
      <c r="AB2379" s="84">
        <f t="shared" si="2163"/>
        <v>0.21212121212121213</v>
      </c>
      <c r="AC2379" s="591">
        <f>MAX(E2379:AB2379)</f>
        <v>0.625</v>
      </c>
      <c r="AD2379" s="117"/>
      <c r="AE2379" s="78"/>
      <c r="AF2379" s="79"/>
      <c r="AJ2379" s="9"/>
      <c r="AK2379" s="9"/>
      <c r="AL2379" s="9"/>
      <c r="AM2379" s="9"/>
    </row>
    <row r="2380">
      <c r="A2380" s="742"/>
      <c r="B2380" s="743"/>
      <c r="C2380" s="127" t="s">
        <v>37</v>
      </c>
      <c r="D2380" s="94"/>
      <c r="E2380" s="128">
        <f t="shared" ref="E2380:AB2380" si="2164">SQRT(E2376*E2376+E2377*E2377)/E2298/1.73</f>
        <v>0.90255640498475198</v>
      </c>
      <c r="F2380" s="129">
        <f t="shared" si="2164"/>
        <v>0.77803019130043227</v>
      </c>
      <c r="G2380" s="129">
        <f t="shared" si="2164"/>
        <v>0.8270207824721566</v>
      </c>
      <c r="H2380" s="129">
        <f t="shared" si="2164"/>
        <v>0.71765383551757078</v>
      </c>
      <c r="I2380" s="129">
        <f t="shared" si="2164"/>
        <v>0.81746448692086415</v>
      </c>
      <c r="J2380" s="129">
        <f t="shared" si="2164"/>
        <v>0.96831969442710519</v>
      </c>
      <c r="K2380" s="129">
        <f t="shared" si="2164"/>
        <v>1.4970878850971787</v>
      </c>
      <c r="L2380" s="129">
        <f t="shared" si="2164"/>
        <v>1.7618152740025745</v>
      </c>
      <c r="M2380" s="129">
        <f t="shared" si="2164"/>
        <v>1.2486288373596275</v>
      </c>
      <c r="N2380" s="129">
        <f t="shared" si="2164"/>
        <v>1.3117606459922433</v>
      </c>
      <c r="O2380" s="129">
        <f t="shared" si="2164"/>
        <v>1.5842335017846205</v>
      </c>
      <c r="P2380" s="129">
        <f t="shared" si="2164"/>
        <v>1.4162267648646361</v>
      </c>
      <c r="Q2380" s="129">
        <f t="shared" si="2164"/>
        <v>1.1498046875309926</v>
      </c>
      <c r="R2380" s="129">
        <f t="shared" si="2164"/>
        <v>1.153150384972887</v>
      </c>
      <c r="S2380" s="129">
        <f t="shared" si="2164"/>
        <v>1.283131340527522</v>
      </c>
      <c r="T2380" s="129">
        <f t="shared" si="2164"/>
        <v>1.2732621325912308</v>
      </c>
      <c r="U2380" s="129">
        <f t="shared" si="2164"/>
        <v>1.4667758141988847</v>
      </c>
      <c r="V2380" s="129">
        <f t="shared" si="2164"/>
        <v>1.43453872611306</v>
      </c>
      <c r="W2380" s="129">
        <f t="shared" si="2164"/>
        <v>1.8158461329447446</v>
      </c>
      <c r="X2380" s="129">
        <f t="shared" si="2164"/>
        <v>1.8606676954149413</v>
      </c>
      <c r="Y2380" s="129">
        <f t="shared" si="2164"/>
        <v>1.9068659164845689</v>
      </c>
      <c r="Z2380" s="129">
        <f t="shared" si="2164"/>
        <v>1.8828356704511264</v>
      </c>
      <c r="AA2380" s="129">
        <f t="shared" si="2164"/>
        <v>2.1923175105212316</v>
      </c>
      <c r="AB2380" s="131">
        <f t="shared" si="2164"/>
        <v>1.502857009895241</v>
      </c>
      <c r="AC2380" s="284">
        <f>AVERAGE(E2380:AB2380)</f>
        <v>1.3647021385987583</v>
      </c>
      <c r="AD2380" s="373">
        <f>(AC2378-AC2380)/AC2378</f>
        <v>-0.12940866642655868</v>
      </c>
      <c r="AE2380" s="129"/>
      <c r="AF2380" s="131"/>
      <c r="AJ2380" s="64"/>
      <c r="AK2380" s="64"/>
      <c r="AL2380" s="9"/>
      <c r="AM2380" s="64"/>
    </row>
    <row r="2381">
      <c r="A2381" s="652" t="s">
        <v>555</v>
      </c>
      <c r="B2381" s="367" t="s">
        <v>556</v>
      </c>
      <c r="C2381" s="67" t="s">
        <v>18</v>
      </c>
      <c r="D2381" s="68" t="s">
        <v>29</v>
      </c>
      <c r="E2381" s="108">
        <v>251</v>
      </c>
      <c r="F2381" s="109">
        <v>239</v>
      </c>
      <c r="G2381" s="109">
        <v>239</v>
      </c>
      <c r="H2381" s="109">
        <v>242</v>
      </c>
      <c r="I2381" s="109">
        <v>284</v>
      </c>
      <c r="J2381" s="109">
        <v>331</v>
      </c>
      <c r="K2381" s="109">
        <v>358</v>
      </c>
      <c r="L2381" s="109">
        <v>449</v>
      </c>
      <c r="M2381" s="109">
        <v>590</v>
      </c>
      <c r="N2381" s="109">
        <v>687</v>
      </c>
      <c r="O2381" s="109">
        <v>659</v>
      </c>
      <c r="P2381" s="109">
        <v>659</v>
      </c>
      <c r="Q2381" s="109">
        <v>622</v>
      </c>
      <c r="R2381" s="109">
        <v>628</v>
      </c>
      <c r="S2381" s="109">
        <v>599</v>
      </c>
      <c r="T2381" s="109">
        <v>550</v>
      </c>
      <c r="U2381" s="109">
        <v>498</v>
      </c>
      <c r="V2381" s="109">
        <v>454</v>
      </c>
      <c r="W2381" s="109">
        <v>435</v>
      </c>
      <c r="X2381" s="109">
        <v>387</v>
      </c>
      <c r="Y2381" s="109">
        <v>355</v>
      </c>
      <c r="Z2381" s="109">
        <v>349</v>
      </c>
      <c r="AA2381" s="109">
        <v>320</v>
      </c>
      <c r="AB2381" s="110">
        <v>307</v>
      </c>
      <c r="AC2381" s="308">
        <f t="shared" ref="AC2381:AC2382" si="2165">SUM(E2381:AB2381)</f>
        <v>10492</v>
      </c>
      <c r="AD2381" s="112">
        <f>MIN(E2381:AB2381)</f>
        <v>239</v>
      </c>
      <c r="AE2381" s="109">
        <v>100</v>
      </c>
      <c r="AF2381" s="110">
        <v>40</v>
      </c>
      <c r="AJ2381" s="81"/>
      <c r="AK2381" s="497"/>
      <c r="AL2381" s="81"/>
      <c r="AM2381" s="9"/>
    </row>
    <row r="2382">
      <c r="A2382" s="653"/>
      <c r="B2382" s="368"/>
      <c r="C2382" s="75" t="s">
        <v>20</v>
      </c>
      <c r="D2382" s="76" t="s">
        <v>29</v>
      </c>
      <c r="E2382" s="113">
        <v>41</v>
      </c>
      <c r="F2382" s="114">
        <v>53</v>
      </c>
      <c r="G2382" s="114">
        <v>45</v>
      </c>
      <c r="H2382" s="114">
        <v>45</v>
      </c>
      <c r="I2382" s="114">
        <v>51</v>
      </c>
      <c r="J2382" s="114">
        <v>43</v>
      </c>
      <c r="K2382" s="114">
        <v>35</v>
      </c>
      <c r="L2382" s="114">
        <v>14</v>
      </c>
      <c r="M2382" s="114">
        <v>6</v>
      </c>
      <c r="N2382" s="114">
        <v>5</v>
      </c>
      <c r="O2382" s="114">
        <v>6</v>
      </c>
      <c r="P2382" s="114">
        <v>12</v>
      </c>
      <c r="Q2382" s="114">
        <v>15</v>
      </c>
      <c r="R2382" s="114">
        <v>14</v>
      </c>
      <c r="S2382" s="114">
        <v>24</v>
      </c>
      <c r="T2382" s="114">
        <v>31</v>
      </c>
      <c r="U2382" s="114">
        <v>25</v>
      </c>
      <c r="V2382" s="114">
        <v>12</v>
      </c>
      <c r="W2382" s="114">
        <v>9</v>
      </c>
      <c r="X2382" s="114">
        <v>6</v>
      </c>
      <c r="Y2382" s="114">
        <v>9</v>
      </c>
      <c r="Z2382" s="114">
        <v>6</v>
      </c>
      <c r="AA2382" s="114">
        <v>7</v>
      </c>
      <c r="AB2382" s="115">
        <v>9</v>
      </c>
      <c r="AC2382" s="280">
        <f t="shared" si="2165"/>
        <v>523</v>
      </c>
      <c r="AD2382" s="117"/>
      <c r="AE2382" s="78"/>
      <c r="AF2382" s="79"/>
      <c r="AJ2382" s="9"/>
      <c r="AK2382" s="9"/>
      <c r="AL2382" s="9"/>
      <c r="AM2382" s="9"/>
    </row>
    <row r="2383">
      <c r="A2383" s="653"/>
      <c r="B2383" s="368"/>
      <c r="C2383" s="75" t="s">
        <v>21</v>
      </c>
      <c r="D2383" s="76" t="s">
        <v>22</v>
      </c>
      <c r="E2383" s="118">
        <v>14</v>
      </c>
      <c r="F2383" s="119">
        <v>14</v>
      </c>
      <c r="G2383" s="119">
        <v>14</v>
      </c>
      <c r="H2383" s="119">
        <v>13</v>
      </c>
      <c r="I2383" s="119">
        <v>18</v>
      </c>
      <c r="J2383" s="119">
        <v>19</v>
      </c>
      <c r="K2383" s="119">
        <v>23</v>
      </c>
      <c r="L2383" s="119">
        <v>28</v>
      </c>
      <c r="M2383" s="119">
        <v>37</v>
      </c>
      <c r="N2383" s="119">
        <v>39</v>
      </c>
      <c r="O2383" s="119">
        <v>36</v>
      </c>
      <c r="P2383" s="119">
        <v>33</v>
      </c>
      <c r="Q2383" s="119">
        <v>35</v>
      </c>
      <c r="R2383" s="119">
        <v>34</v>
      </c>
      <c r="S2383" s="119">
        <v>31</v>
      </c>
      <c r="T2383" s="119">
        <v>29</v>
      </c>
      <c r="U2383" s="119">
        <v>26</v>
      </c>
      <c r="V2383" s="119">
        <v>23</v>
      </c>
      <c r="W2383" s="119">
        <v>22</v>
      </c>
      <c r="X2383" s="119">
        <v>19</v>
      </c>
      <c r="Y2383" s="119">
        <v>19</v>
      </c>
      <c r="Z2383" s="119">
        <v>17</v>
      </c>
      <c r="AA2383" s="119">
        <v>15</v>
      </c>
      <c r="AB2383" s="120">
        <v>16</v>
      </c>
      <c r="AC2383" s="280">
        <f>AVERAGE(E2383:AB2383)</f>
        <v>23.916666666666668</v>
      </c>
      <c r="AD2383" s="122"/>
      <c r="AE2383" s="122"/>
      <c r="AF2383" s="123"/>
      <c r="AJ2383" s="9"/>
      <c r="AK2383" s="9"/>
      <c r="AL2383" s="9"/>
      <c r="AM2383" s="9"/>
    </row>
    <row r="2384" ht="18" customHeight="1">
      <c r="A2384" s="653"/>
      <c r="B2384" s="368"/>
      <c r="C2384" s="75" t="s">
        <v>23</v>
      </c>
      <c r="D2384" s="76"/>
      <c r="E2384" s="82">
        <f t="shared" ref="E2384:AB2384" si="2166">E2382/E2381</f>
        <v>0.16334661354581673</v>
      </c>
      <c r="F2384" s="83">
        <f t="shared" si="2166"/>
        <v>0.22175732217573221</v>
      </c>
      <c r="G2384" s="83">
        <f t="shared" si="2166"/>
        <v>0.18828451882845187</v>
      </c>
      <c r="H2384" s="83">
        <f t="shared" si="2166"/>
        <v>0.18595041322314049</v>
      </c>
      <c r="I2384" s="83">
        <f t="shared" si="2166"/>
        <v>0.1795774647887324</v>
      </c>
      <c r="J2384" s="83">
        <f t="shared" si="2166"/>
        <v>0.12990936555891239</v>
      </c>
      <c r="K2384" s="83">
        <f t="shared" si="2166"/>
        <v>0.097765363128491614</v>
      </c>
      <c r="L2384" s="83">
        <f t="shared" si="2166"/>
        <v>0.031180400890868598</v>
      </c>
      <c r="M2384" s="83">
        <f t="shared" si="2166"/>
        <v>0.010169491525423728</v>
      </c>
      <c r="N2384" s="83">
        <f t="shared" si="2166"/>
        <v>0.0072780203784570596</v>
      </c>
      <c r="O2384" s="83">
        <f t="shared" si="2166"/>
        <v>0.009104704097116844</v>
      </c>
      <c r="P2384" s="83">
        <f t="shared" si="2166"/>
        <v>0.018209408194233688</v>
      </c>
      <c r="Q2384" s="83">
        <f t="shared" si="2166"/>
        <v>0.024115755627009645</v>
      </c>
      <c r="R2384" s="83">
        <f t="shared" si="2166"/>
        <v>0.022292993630573247</v>
      </c>
      <c r="S2384" s="83">
        <f t="shared" si="2166"/>
        <v>0.04006677796327212</v>
      </c>
      <c r="T2384" s="83">
        <f t="shared" si="2166"/>
        <v>0.056363636363636366</v>
      </c>
      <c r="U2384" s="83">
        <f t="shared" si="2166"/>
        <v>0.050200803212851405</v>
      </c>
      <c r="V2384" s="83">
        <f t="shared" si="2166"/>
        <v>0.02643171806167401</v>
      </c>
      <c r="W2384" s="83">
        <f t="shared" si="2166"/>
        <v>0.020689655172413793</v>
      </c>
      <c r="X2384" s="83">
        <f t="shared" si="2166"/>
        <v>0.015503875968992248</v>
      </c>
      <c r="Y2384" s="83">
        <f t="shared" si="2166"/>
        <v>0.025352112676056339</v>
      </c>
      <c r="Z2384" s="83">
        <f t="shared" si="2166"/>
        <v>0.017191977077363897</v>
      </c>
      <c r="AA2384" s="83">
        <f t="shared" si="2166"/>
        <v>0.021874999999999999</v>
      </c>
      <c r="AB2384" s="84">
        <f t="shared" si="2166"/>
        <v>0.029315960912052116</v>
      </c>
      <c r="AC2384" s="902">
        <f>MAX(E2384:AB2384)</f>
        <v>0.22175732217573221</v>
      </c>
      <c r="AD2384" s="117"/>
      <c r="AE2384" s="78"/>
      <c r="AF2384" s="79"/>
      <c r="AJ2384" s="9"/>
      <c r="AK2384" s="9"/>
      <c r="AL2384" s="9"/>
      <c r="AM2384" s="9"/>
    </row>
    <row r="2385">
      <c r="A2385" s="742"/>
      <c r="B2385" s="743"/>
      <c r="C2385" s="127" t="s">
        <v>37</v>
      </c>
      <c r="D2385" s="94"/>
      <c r="E2385" s="128">
        <f t="shared" ref="E2385:AB2385" si="2167">SQRT(E2381*E2381+E2382*E2382)/E2298/1.73</f>
        <v>13.934556706420882</v>
      </c>
      <c r="F2385" s="129">
        <f t="shared" si="2167"/>
        <v>13.632599690210206</v>
      </c>
      <c r="G2385" s="129">
        <f t="shared" si="2167"/>
        <v>13.324905162778226</v>
      </c>
      <c r="H2385" s="129">
        <f t="shared" si="2167"/>
        <v>13.694155077141749</v>
      </c>
      <c r="I2385" s="129">
        <f t="shared" si="2167"/>
        <v>16.037288299937099</v>
      </c>
      <c r="J2385" s="129">
        <f t="shared" si="2167"/>
        <v>18.498293914693754</v>
      </c>
      <c r="K2385" s="129">
        <f t="shared" si="2167"/>
        <v>19.954224594061216</v>
      </c>
      <c r="L2385" s="129">
        <f t="shared" si="2167"/>
        <v>24.967663949660061</v>
      </c>
      <c r="M2385" s="129">
        <f t="shared" si="2167"/>
        <v>33.016272693923163</v>
      </c>
      <c r="N2385" s="129">
        <f t="shared" si="2167"/>
        <v>38.480653471009006</v>
      </c>
      <c r="O2385" s="129">
        <f t="shared" si="2167"/>
        <v>36.912853068639357</v>
      </c>
      <c r="P2385" s="129">
        <f t="shared" si="2167"/>
        <v>36.953249687086654</v>
      </c>
      <c r="Q2385" s="129">
        <f t="shared" si="2167"/>
        <v>34.781634925704459</v>
      </c>
      <c r="R2385" s="129">
        <f t="shared" si="2167"/>
        <v>35.217844035577691</v>
      </c>
      <c r="S2385" s="129">
        <f t="shared" si="2167"/>
        <v>33.577575868568893</v>
      </c>
      <c r="T2385" s="129">
        <f t="shared" si="2167"/>
        <v>30.825137156416101</v>
      </c>
      <c r="U2385" s="129">
        <f t="shared" si="2167"/>
        <v>27.502267748493747</v>
      </c>
      <c r="V2385" s="129">
        <f t="shared" si="2167"/>
        <v>25.001847653114677</v>
      </c>
      <c r="W2385" s="129">
        <f t="shared" si="2167"/>
        <v>23.952275997076779</v>
      </c>
      <c r="X2385" s="129">
        <f t="shared" si="2167"/>
        <v>21.206284898953008</v>
      </c>
      <c r="Y2385" s="129">
        <f t="shared" si="2167"/>
        <v>19.605372144003958</v>
      </c>
      <c r="Z2385" s="129">
        <f t="shared" si="2167"/>
        <v>19.363139589317846</v>
      </c>
      <c r="AA2385" s="129">
        <f t="shared" si="2167"/>
        <v>17.841402965596771</v>
      </c>
      <c r="AB2385" s="131">
        <f t="shared" si="2167"/>
        <v>17.103360925970936</v>
      </c>
      <c r="AC2385" s="284">
        <f>AVERAGE(E2385:AB2385)</f>
        <v>24.391035842681507</v>
      </c>
      <c r="AD2385" s="373">
        <f>(AC2383-AC2385)/AC2383</f>
        <v>-0.019834251261944505</v>
      </c>
      <c r="AE2385" s="129"/>
      <c r="AF2385" s="131"/>
      <c r="AJ2385" s="64"/>
      <c r="AK2385" s="64"/>
      <c r="AL2385" s="9"/>
      <c r="AM2385" s="64"/>
    </row>
    <row r="2386">
      <c r="A2386" s="652" t="s">
        <v>557</v>
      </c>
      <c r="B2386" s="367" t="s">
        <v>558</v>
      </c>
      <c r="C2386" s="67" t="s">
        <v>18</v>
      </c>
      <c r="D2386" s="68" t="s">
        <v>29</v>
      </c>
      <c r="E2386" s="108">
        <v>364.80000000000001</v>
      </c>
      <c r="F2386" s="109">
        <v>315.60000000000002</v>
      </c>
      <c r="G2386" s="109">
        <v>294.80000000000001</v>
      </c>
      <c r="H2386" s="109">
        <v>277.19999999999999</v>
      </c>
      <c r="I2386" s="109">
        <v>274.39999999999998</v>
      </c>
      <c r="J2386" s="109">
        <v>288.80000000000001</v>
      </c>
      <c r="K2386" s="109">
        <v>350.80000000000001</v>
      </c>
      <c r="L2386" s="109">
        <v>416</v>
      </c>
      <c r="M2386" s="109">
        <v>484</v>
      </c>
      <c r="N2386" s="109">
        <v>551.60000000000002</v>
      </c>
      <c r="O2386" s="109">
        <v>549.60000000000002</v>
      </c>
      <c r="P2386" s="109">
        <v>559.60000000000002</v>
      </c>
      <c r="Q2386" s="109">
        <v>550.39999999999998</v>
      </c>
      <c r="R2386" s="109">
        <v>554.79999999999995</v>
      </c>
      <c r="S2386" s="109">
        <v>563.60000000000002</v>
      </c>
      <c r="T2386" s="109">
        <v>559.60000000000002</v>
      </c>
      <c r="U2386" s="109">
        <v>576.39999999999998</v>
      </c>
      <c r="V2386" s="109">
        <v>553.20000000000005</v>
      </c>
      <c r="W2386" s="109">
        <v>560.79999999999995</v>
      </c>
      <c r="X2386" s="109">
        <v>540</v>
      </c>
      <c r="Y2386" s="109">
        <v>523.20000000000005</v>
      </c>
      <c r="Z2386" s="109">
        <v>519.60000000000002</v>
      </c>
      <c r="AA2386" s="109">
        <v>480.80000000000001</v>
      </c>
      <c r="AB2386" s="110">
        <v>428.80000000000001</v>
      </c>
      <c r="AC2386" s="278">
        <f t="shared" ref="AC2386:AC2387" si="2168">SUM(E2386:AB2386)</f>
        <v>11138.4</v>
      </c>
      <c r="AD2386" s="112">
        <f>MIN(E2386:AB2386)</f>
        <v>274.39999999999998</v>
      </c>
      <c r="AE2386" s="109">
        <v>100</v>
      </c>
      <c r="AF2386" s="110">
        <v>40</v>
      </c>
      <c r="AJ2386" s="81"/>
      <c r="AK2386" s="497"/>
      <c r="AL2386" s="81"/>
      <c r="AM2386" s="9"/>
    </row>
    <row r="2387">
      <c r="A2387" s="653"/>
      <c r="B2387" s="368"/>
      <c r="C2387" s="75" t="s">
        <v>20</v>
      </c>
      <c r="D2387" s="76" t="s">
        <v>29</v>
      </c>
      <c r="E2387" s="113">
        <v>22</v>
      </c>
      <c r="F2387" s="114">
        <v>3.2000000000000002</v>
      </c>
      <c r="G2387" s="114">
        <v>6.7999999999999998</v>
      </c>
      <c r="H2387" s="114">
        <v>9.5999999999999996</v>
      </c>
      <c r="I2387" s="114">
        <v>0</v>
      </c>
      <c r="J2387" s="114">
        <v>0.80000000000000004</v>
      </c>
      <c r="K2387" s="114">
        <v>0.80000000000000004</v>
      </c>
      <c r="L2387" s="114">
        <v>3.2000000000000002</v>
      </c>
      <c r="M2387" s="114">
        <v>23.600000000000001</v>
      </c>
      <c r="N2387" s="114">
        <v>44.399999999999999</v>
      </c>
      <c r="O2387" s="114">
        <v>40.799999999999997</v>
      </c>
      <c r="P2387" s="114">
        <v>37.600000000000001</v>
      </c>
      <c r="Q2387" s="114">
        <v>21.600000000000001</v>
      </c>
      <c r="R2387" s="114">
        <v>42.799999999999997</v>
      </c>
      <c r="S2387" s="114">
        <v>49.200000000000003</v>
      </c>
      <c r="T2387" s="114">
        <v>42.399999999999999</v>
      </c>
      <c r="U2387" s="114">
        <v>46.799999999999997</v>
      </c>
      <c r="V2387" s="114">
        <v>40.399999999999999</v>
      </c>
      <c r="W2387" s="114">
        <v>41.600000000000001</v>
      </c>
      <c r="X2387" s="114">
        <v>37.200000000000003</v>
      </c>
      <c r="Y2387" s="114">
        <v>26</v>
      </c>
      <c r="Z2387" s="114">
        <v>14.4</v>
      </c>
      <c r="AA2387" s="114">
        <v>14.4</v>
      </c>
      <c r="AB2387" s="115">
        <v>15.6</v>
      </c>
      <c r="AC2387" s="280">
        <f t="shared" si="2168"/>
        <v>585.19999999999993</v>
      </c>
      <c r="AD2387" s="117"/>
      <c r="AE2387" s="78"/>
      <c r="AF2387" s="79"/>
      <c r="AJ2387" s="9"/>
      <c r="AK2387" s="9"/>
      <c r="AL2387" s="9"/>
      <c r="AM2387" s="9"/>
    </row>
    <row r="2388">
      <c r="A2388" s="653"/>
      <c r="B2388" s="368"/>
      <c r="C2388" s="75" t="s">
        <v>21</v>
      </c>
      <c r="D2388" s="76" t="s">
        <v>22</v>
      </c>
      <c r="E2388" s="118">
        <v>20</v>
      </c>
      <c r="F2388" s="119">
        <v>16</v>
      </c>
      <c r="G2388" s="119">
        <v>16</v>
      </c>
      <c r="H2388" s="119">
        <v>15</v>
      </c>
      <c r="I2388" s="119">
        <v>16</v>
      </c>
      <c r="J2388" s="119">
        <v>19</v>
      </c>
      <c r="K2388" s="119">
        <v>21</v>
      </c>
      <c r="L2388" s="119">
        <v>30</v>
      </c>
      <c r="M2388" s="119">
        <v>29</v>
      </c>
      <c r="N2388" s="119">
        <v>33</v>
      </c>
      <c r="O2388" s="119">
        <v>31</v>
      </c>
      <c r="P2388" s="119">
        <v>33</v>
      </c>
      <c r="Q2388" s="119">
        <v>30</v>
      </c>
      <c r="R2388" s="119">
        <v>33</v>
      </c>
      <c r="S2388" s="119">
        <v>33</v>
      </c>
      <c r="T2388" s="119">
        <v>35</v>
      </c>
      <c r="U2388" s="119">
        <v>31</v>
      </c>
      <c r="V2388" s="119">
        <v>32</v>
      </c>
      <c r="W2388" s="119">
        <v>32</v>
      </c>
      <c r="X2388" s="119">
        <v>29</v>
      </c>
      <c r="Y2388" s="119">
        <v>29</v>
      </c>
      <c r="Z2388" s="119">
        <v>27</v>
      </c>
      <c r="AA2388" s="119">
        <v>24</v>
      </c>
      <c r="AB2388" s="120">
        <v>22</v>
      </c>
      <c r="AC2388" s="280">
        <f>AVERAGE(E2388:AB2388)</f>
        <v>26.5</v>
      </c>
      <c r="AD2388" s="122"/>
      <c r="AE2388" s="122"/>
      <c r="AF2388" s="123"/>
      <c r="AJ2388" s="9"/>
      <c r="AK2388" s="9"/>
      <c r="AL2388" s="9"/>
      <c r="AM2388" s="9"/>
    </row>
    <row r="2389" ht="18" customHeight="1">
      <c r="A2389" s="653"/>
      <c r="B2389" s="368"/>
      <c r="C2389" s="75" t="s">
        <v>23</v>
      </c>
      <c r="D2389" s="76"/>
      <c r="E2389" s="82">
        <f t="shared" ref="E2389:AB2389" si="2169">E2387/E2386</f>
        <v>0.060307017543859649</v>
      </c>
      <c r="F2389" s="83">
        <f t="shared" si="2169"/>
        <v>0.010139416983523447</v>
      </c>
      <c r="G2389" s="83">
        <f t="shared" si="2169"/>
        <v>0.023066485753052916</v>
      </c>
      <c r="H2389" s="83">
        <f t="shared" si="2169"/>
        <v>0.034632034632034632</v>
      </c>
      <c r="I2389" s="83">
        <f t="shared" si="2169"/>
        <v>0</v>
      </c>
      <c r="J2389" s="83">
        <f t="shared" si="2169"/>
        <v>0.0027700831024930748</v>
      </c>
      <c r="K2389" s="83">
        <f t="shared" si="2169"/>
        <v>0.0022805017103762829</v>
      </c>
      <c r="L2389" s="83">
        <f t="shared" si="2169"/>
        <v>0.0076923076923076927</v>
      </c>
      <c r="M2389" s="83">
        <f t="shared" si="2169"/>
        <v>0.048760330578512402</v>
      </c>
      <c r="N2389" s="83">
        <f t="shared" si="2169"/>
        <v>0.080493110949963739</v>
      </c>
      <c r="O2389" s="83">
        <f t="shared" si="2169"/>
        <v>0.074235807860262001</v>
      </c>
      <c r="P2389" s="83">
        <f t="shared" si="2169"/>
        <v>0.067190850607576846</v>
      </c>
      <c r="Q2389" s="83">
        <f t="shared" si="2169"/>
        <v>0.039244186046511635</v>
      </c>
      <c r="R2389" s="83">
        <f t="shared" si="2169"/>
        <v>0.07714491708723864</v>
      </c>
      <c r="S2389" s="83">
        <f t="shared" si="2169"/>
        <v>0.087295954577714691</v>
      </c>
      <c r="T2389" s="83">
        <f t="shared" si="2169"/>
        <v>0.075768406004288774</v>
      </c>
      <c r="U2389" s="83">
        <f t="shared" si="2169"/>
        <v>0.081193615544760581</v>
      </c>
      <c r="V2389" s="83">
        <f t="shared" si="2169"/>
        <v>0.073029645697758494</v>
      </c>
      <c r="W2389" s="83">
        <f t="shared" si="2169"/>
        <v>0.074179743223965769</v>
      </c>
      <c r="X2389" s="83">
        <f t="shared" si="2169"/>
        <v>0.068888888888888888</v>
      </c>
      <c r="Y2389" s="83">
        <f t="shared" si="2169"/>
        <v>0.049694189602446481</v>
      </c>
      <c r="Z2389" s="83">
        <f t="shared" si="2169"/>
        <v>0.027713625866050806</v>
      </c>
      <c r="AA2389" s="83">
        <f t="shared" si="2169"/>
        <v>0.029950083194675542</v>
      </c>
      <c r="AB2389" s="84">
        <f t="shared" si="2169"/>
        <v>0.036380597014925374</v>
      </c>
      <c r="AC2389" s="591">
        <f>MAX(E2389:AB2389)</f>
        <v>0.087295954577714691</v>
      </c>
      <c r="AD2389" s="117"/>
      <c r="AE2389" s="78"/>
      <c r="AF2389" s="79"/>
      <c r="AJ2389" s="9"/>
      <c r="AK2389" s="9"/>
      <c r="AL2389" s="9"/>
      <c r="AM2389" s="9"/>
    </row>
    <row r="2390">
      <c r="A2390" s="742"/>
      <c r="B2390" s="743"/>
      <c r="C2390" s="127" t="s">
        <v>37</v>
      </c>
      <c r="D2390" s="94"/>
      <c r="E2390" s="128">
        <f t="shared" ref="E2390:AB2390" si="2170">SQRT(E2386*E2386+E2387*E2387)/E2298/1.73</f>
        <v>20.023711756413064</v>
      </c>
      <c r="F2390" s="129">
        <f t="shared" si="2170"/>
        <v>17.575830724393882</v>
      </c>
      <c r="G2390" s="129">
        <f t="shared" si="2170"/>
        <v>16.156393481217389</v>
      </c>
      <c r="H2390" s="129">
        <f t="shared" si="2170"/>
        <v>15.430921459152547</v>
      </c>
      <c r="I2390" s="129">
        <f t="shared" si="2170"/>
        <v>15.251222765673631</v>
      </c>
      <c r="J2390" s="129">
        <f t="shared" si="2170"/>
        <v>16.005470437716646</v>
      </c>
      <c r="K2390" s="129">
        <f t="shared" si="2170"/>
        <v>19.460181742508194</v>
      </c>
      <c r="L2390" s="129">
        <f t="shared" si="2170"/>
        <v>23.122071337830512</v>
      </c>
      <c r="M2390" s="129">
        <f t="shared" si="2170"/>
        <v>27.115312060951858</v>
      </c>
      <c r="N2390" s="129">
        <f t="shared" si="2170"/>
        <v>30.995657006523896</v>
      </c>
      <c r="O2390" s="129">
        <f t="shared" si="2170"/>
        <v>30.868414759362633</v>
      </c>
      <c r="P2390" s="129">
        <f t="shared" si="2170"/>
        <v>31.444961426988719</v>
      </c>
      <c r="Q2390" s="129">
        <f t="shared" si="2170"/>
        <v>30.792571312165194</v>
      </c>
      <c r="R2390" s="129">
        <f t="shared" si="2170"/>
        <v>31.197527079031975</v>
      </c>
      <c r="S2390" s="129">
        <f t="shared" si="2170"/>
        <v>31.687917547944597</v>
      </c>
      <c r="T2390" s="129">
        <f t="shared" si="2170"/>
        <v>31.403230471476277</v>
      </c>
      <c r="U2390" s="129">
        <f t="shared" si="2170"/>
        <v>31.896527909234575</v>
      </c>
      <c r="V2390" s="129">
        <f t="shared" si="2170"/>
        <v>30.535273170414033</v>
      </c>
      <c r="W2390" s="129">
        <f t="shared" si="2170"/>
        <v>30.957380782938589</v>
      </c>
      <c r="X2390" s="129">
        <f t="shared" si="2170"/>
        <v>29.656730500544143</v>
      </c>
      <c r="Y2390" s="129">
        <f t="shared" si="2170"/>
        <v>28.920815659118272</v>
      </c>
      <c r="Z2390" s="129">
        <f t="shared" si="2170"/>
        <v>28.835138063050028</v>
      </c>
      <c r="AA2390" s="129">
        <f t="shared" si="2170"/>
        <v>26.812313881353532</v>
      </c>
      <c r="AB2390" s="131">
        <f t="shared" si="2170"/>
        <v>23.894532327812176</v>
      </c>
      <c r="AC2390" s="284">
        <f>AVERAGE(E2390:AB2390)</f>
        <v>25.835004485992346</v>
      </c>
      <c r="AD2390" s="373">
        <f>(AC2388-AC2390)/AC2388</f>
        <v>0.025094170339911456</v>
      </c>
      <c r="AE2390" s="129"/>
      <c r="AF2390" s="131"/>
      <c r="AJ2390" s="64"/>
      <c r="AK2390" s="64"/>
      <c r="AL2390" s="9"/>
      <c r="AM2390" s="64"/>
    </row>
    <row r="2391">
      <c r="A2391" s="652" t="s">
        <v>559</v>
      </c>
      <c r="B2391" s="367" t="s">
        <v>560</v>
      </c>
      <c r="C2391" s="67" t="s">
        <v>18</v>
      </c>
      <c r="D2391" s="68" t="s">
        <v>29</v>
      </c>
      <c r="E2391" s="108">
        <v>167.19999999999999</v>
      </c>
      <c r="F2391" s="109">
        <v>157.19999999999999</v>
      </c>
      <c r="G2391" s="109">
        <v>149.19999999999999</v>
      </c>
      <c r="H2391" s="109">
        <v>157.19999999999999</v>
      </c>
      <c r="I2391" s="109">
        <v>154</v>
      </c>
      <c r="J2391" s="109">
        <v>147.59999999999999</v>
      </c>
      <c r="K2391" s="109">
        <v>174.40000000000001</v>
      </c>
      <c r="L2391" s="109">
        <v>226.80000000000001</v>
      </c>
      <c r="M2391" s="109">
        <v>214.40000000000001</v>
      </c>
      <c r="N2391" s="109">
        <v>219.59999999999999</v>
      </c>
      <c r="O2391" s="109">
        <v>213.19999999999999</v>
      </c>
      <c r="P2391" s="109">
        <v>184.80000000000001</v>
      </c>
      <c r="Q2391" s="109">
        <v>182.80000000000001</v>
      </c>
      <c r="R2391" s="109">
        <v>184.40000000000001</v>
      </c>
      <c r="S2391" s="109">
        <v>177.59999999999999</v>
      </c>
      <c r="T2391" s="109">
        <v>186</v>
      </c>
      <c r="U2391" s="109">
        <v>184.80000000000001</v>
      </c>
      <c r="V2391" s="109">
        <v>166</v>
      </c>
      <c r="W2391" s="109">
        <v>178</v>
      </c>
      <c r="X2391" s="109">
        <v>172.40000000000001</v>
      </c>
      <c r="Y2391" s="109">
        <v>170</v>
      </c>
      <c r="Z2391" s="109">
        <v>153.59999999999999</v>
      </c>
      <c r="AA2391" s="109">
        <v>161.59999999999999</v>
      </c>
      <c r="AB2391" s="110">
        <v>146.40000000000001</v>
      </c>
      <c r="AC2391" s="308">
        <f t="shared" ref="AC2391:AC2392" si="2171">SUM(E2391:AB2391)</f>
        <v>4229.1999999999998</v>
      </c>
      <c r="AD2391" s="112">
        <f>MIN(E2391:AB2391)</f>
        <v>146.40000000000001</v>
      </c>
      <c r="AE2391" s="109">
        <v>100</v>
      </c>
      <c r="AF2391" s="110">
        <v>40</v>
      </c>
      <c r="AJ2391" s="81"/>
      <c r="AK2391" s="497"/>
      <c r="AL2391" s="81"/>
      <c r="AM2391" s="9"/>
    </row>
    <row r="2392">
      <c r="A2392" s="653"/>
      <c r="B2392" s="368"/>
      <c r="C2392" s="75" t="s">
        <v>20</v>
      </c>
      <c r="D2392" s="76" t="s">
        <v>29</v>
      </c>
      <c r="E2392" s="113">
        <v>93.599999999999994</v>
      </c>
      <c r="F2392" s="114">
        <v>80.400000000000006</v>
      </c>
      <c r="G2392" s="114">
        <v>79.200000000000003</v>
      </c>
      <c r="H2392" s="114">
        <v>86</v>
      </c>
      <c r="I2392" s="114">
        <v>78.400000000000006</v>
      </c>
      <c r="J2392" s="114">
        <v>74</v>
      </c>
      <c r="K2392" s="114">
        <v>83.599999999999994</v>
      </c>
      <c r="L2392" s="114">
        <v>88</v>
      </c>
      <c r="M2392" s="114">
        <v>82.799999999999997</v>
      </c>
      <c r="N2392" s="114">
        <v>86.400000000000006</v>
      </c>
      <c r="O2392" s="114">
        <v>84.799999999999997</v>
      </c>
      <c r="P2392" s="114">
        <v>70.799999999999997</v>
      </c>
      <c r="Q2392" s="114">
        <v>84.400000000000006</v>
      </c>
      <c r="R2392" s="114">
        <v>88.400000000000006</v>
      </c>
      <c r="S2392" s="114">
        <v>82.799999999999997</v>
      </c>
      <c r="T2392" s="114">
        <v>84.799999999999997</v>
      </c>
      <c r="U2392" s="114">
        <v>88.799999999999997</v>
      </c>
      <c r="V2392" s="114">
        <v>83.599999999999994</v>
      </c>
      <c r="W2392" s="114">
        <v>93.200000000000003</v>
      </c>
      <c r="X2392" s="114">
        <v>91.599999999999994</v>
      </c>
      <c r="Y2392" s="114">
        <v>89.599999999999994</v>
      </c>
      <c r="Z2392" s="114">
        <v>75.599999999999994</v>
      </c>
      <c r="AA2392" s="114">
        <v>78.799999999999997</v>
      </c>
      <c r="AB2392" s="115">
        <v>70</v>
      </c>
      <c r="AC2392" s="280">
        <f t="shared" si="2171"/>
        <v>1999.5999999999995</v>
      </c>
      <c r="AD2392" s="117"/>
      <c r="AE2392" s="78"/>
      <c r="AF2392" s="79"/>
      <c r="AJ2392" s="9"/>
      <c r="AK2392" s="9"/>
      <c r="AL2392" s="9"/>
      <c r="AM2392" s="9"/>
    </row>
    <row r="2393">
      <c r="A2393" s="653"/>
      <c r="B2393" s="368"/>
      <c r="C2393" s="75" t="s">
        <v>21</v>
      </c>
      <c r="D2393" s="76" t="s">
        <v>22</v>
      </c>
      <c r="E2393" s="118">
        <v>9</v>
      </c>
      <c r="F2393" s="119">
        <v>10</v>
      </c>
      <c r="G2393" s="119">
        <v>7</v>
      </c>
      <c r="H2393" s="119">
        <v>9</v>
      </c>
      <c r="I2393" s="119">
        <v>9</v>
      </c>
      <c r="J2393" s="119">
        <v>10</v>
      </c>
      <c r="K2393" s="119">
        <v>10</v>
      </c>
      <c r="L2393" s="119">
        <v>12</v>
      </c>
      <c r="M2393" s="119">
        <v>13</v>
      </c>
      <c r="N2393" s="119">
        <v>13</v>
      </c>
      <c r="O2393" s="119">
        <v>13</v>
      </c>
      <c r="P2393" s="119">
        <v>11</v>
      </c>
      <c r="Q2393" s="119">
        <v>11</v>
      </c>
      <c r="R2393" s="119">
        <v>12</v>
      </c>
      <c r="S2393" s="119">
        <v>11</v>
      </c>
      <c r="T2393" s="119">
        <v>11</v>
      </c>
      <c r="U2393" s="119">
        <v>11</v>
      </c>
      <c r="V2393" s="119">
        <v>11</v>
      </c>
      <c r="W2393" s="119">
        <v>10</v>
      </c>
      <c r="X2393" s="119">
        <v>10</v>
      </c>
      <c r="Y2393" s="119">
        <v>10</v>
      </c>
      <c r="Z2393" s="119">
        <v>13</v>
      </c>
      <c r="AA2393" s="119">
        <v>10</v>
      </c>
      <c r="AB2393" s="120">
        <v>7</v>
      </c>
      <c r="AC2393" s="280">
        <f>AVERAGE(E2393:AB2393)</f>
        <v>10.541666666666666</v>
      </c>
      <c r="AD2393" s="122"/>
      <c r="AE2393" s="122"/>
      <c r="AF2393" s="123"/>
      <c r="AJ2393" s="9"/>
      <c r="AK2393" s="9"/>
      <c r="AL2393" s="9"/>
      <c r="AM2393" s="9"/>
    </row>
    <row r="2394">
      <c r="A2394" s="653"/>
      <c r="B2394" s="368"/>
      <c r="C2394" s="75" t="s">
        <v>23</v>
      </c>
      <c r="D2394" s="76"/>
      <c r="E2394" s="82">
        <f t="shared" ref="E2394:AB2394" si="2172">E2392/E2391</f>
        <v>0.55980861244019142</v>
      </c>
      <c r="F2394" s="83">
        <f t="shared" si="2172"/>
        <v>0.51145038167938939</v>
      </c>
      <c r="G2394" s="83">
        <f t="shared" si="2172"/>
        <v>0.53083109919571048</v>
      </c>
      <c r="H2394" s="83">
        <f t="shared" si="2172"/>
        <v>0.54707379134860057</v>
      </c>
      <c r="I2394" s="83">
        <f t="shared" si="2172"/>
        <v>0.50909090909090915</v>
      </c>
      <c r="J2394" s="83">
        <f t="shared" si="2172"/>
        <v>0.50135501355013556</v>
      </c>
      <c r="K2394" s="83">
        <f t="shared" si="2172"/>
        <v>0.47935779816513757</v>
      </c>
      <c r="L2394" s="83">
        <f t="shared" si="2172"/>
        <v>0.38800705467372132</v>
      </c>
      <c r="M2394" s="83">
        <f t="shared" si="2172"/>
        <v>0.38619402985074625</v>
      </c>
      <c r="N2394" s="83">
        <f t="shared" si="2172"/>
        <v>0.39344262295081972</v>
      </c>
      <c r="O2394" s="83">
        <f t="shared" si="2172"/>
        <v>0.39774859287054409</v>
      </c>
      <c r="P2394" s="83">
        <f t="shared" si="2172"/>
        <v>0.38311688311688308</v>
      </c>
      <c r="Q2394" s="83">
        <f t="shared" si="2172"/>
        <v>0.46170678336980309</v>
      </c>
      <c r="R2394" s="83">
        <f t="shared" si="2172"/>
        <v>0.47939262472885036</v>
      </c>
      <c r="S2394" s="83">
        <f t="shared" si="2172"/>
        <v>0.46621621621621623</v>
      </c>
      <c r="T2394" s="83">
        <f t="shared" si="2172"/>
        <v>0.45591397849462362</v>
      </c>
      <c r="U2394" s="83">
        <f t="shared" si="2172"/>
        <v>0.48051948051948046</v>
      </c>
      <c r="V2394" s="83">
        <f t="shared" si="2172"/>
        <v>0.5036144578313253</v>
      </c>
      <c r="W2394" s="83">
        <f t="shared" si="2172"/>
        <v>0.52359550561797752</v>
      </c>
      <c r="X2394" s="83">
        <f t="shared" si="2172"/>
        <v>0.53132250580046403</v>
      </c>
      <c r="Y2394" s="83">
        <f t="shared" si="2172"/>
        <v>0.52705882352941169</v>
      </c>
      <c r="Z2394" s="83">
        <f t="shared" si="2172"/>
        <v>0.4921875</v>
      </c>
      <c r="AA2394" s="83">
        <f t="shared" si="2172"/>
        <v>0.48762376237623761</v>
      </c>
      <c r="AB2394" s="84">
        <f t="shared" si="2172"/>
        <v>0.47814207650273222</v>
      </c>
      <c r="AC2394" s="902">
        <f>MAX(E2394:AB2394)</f>
        <v>0.55980861244019142</v>
      </c>
      <c r="AD2394" s="117"/>
      <c r="AE2394" s="78"/>
      <c r="AF2394" s="79"/>
      <c r="AJ2394" s="9"/>
      <c r="AK2394" s="9"/>
      <c r="AL2394" s="9"/>
      <c r="AM2394" s="9"/>
    </row>
    <row r="2395">
      <c r="A2395" s="742"/>
      <c r="B2395" s="743"/>
      <c r="C2395" s="127" t="s">
        <v>37</v>
      </c>
      <c r="D2395" s="94"/>
      <c r="E2395" s="128">
        <f t="shared" ref="E2395:AB2395" si="2173">SQRT(E2391*E2391+E2392*E2392)/E2298/1.73</f>
        <v>10.498659465409613</v>
      </c>
      <c r="F2395" s="129">
        <f t="shared" si="2173"/>
        <v>9.8325630455826509</v>
      </c>
      <c r="G2395" s="129">
        <f t="shared" si="2173"/>
        <v>9.2550183961200059</v>
      </c>
      <c r="H2395" s="129">
        <f t="shared" si="2173"/>
        <v>9.9688232149826828</v>
      </c>
      <c r="I2395" s="129">
        <f t="shared" si="2173"/>
        <v>9.6047059910596975</v>
      </c>
      <c r="J2395" s="129">
        <f t="shared" si="2173"/>
        <v>9.1505359907176622</v>
      </c>
      <c r="K2395" s="129">
        <f t="shared" si="2173"/>
        <v>10.728698968731191</v>
      </c>
      <c r="L2395" s="129">
        <f t="shared" si="2173"/>
        <v>13.521231764066986</v>
      </c>
      <c r="M2395" s="129">
        <f t="shared" si="2173"/>
        <v>12.860739125479853</v>
      </c>
      <c r="N2395" s="129">
        <f t="shared" si="2173"/>
        <v>13.217806116337453</v>
      </c>
      <c r="O2395" s="129">
        <f t="shared" si="2173"/>
        <v>12.851502928227221</v>
      </c>
      <c r="P2395" s="129">
        <f t="shared" si="2173"/>
        <v>11.095247087432041</v>
      </c>
      <c r="Q2395" s="129">
        <f t="shared" si="2173"/>
        <v>11.255659462810891</v>
      </c>
      <c r="R2395" s="129">
        <f t="shared" si="2173"/>
        <v>11.465062995079293</v>
      </c>
      <c r="S2395" s="129">
        <f t="shared" si="2173"/>
        <v>10.975548662600882</v>
      </c>
      <c r="T2395" s="129">
        <f t="shared" si="2173"/>
        <v>11.438639678442772</v>
      </c>
      <c r="U2395" s="129">
        <f t="shared" si="2173"/>
        <v>11.308520390507988</v>
      </c>
      <c r="V2395" s="129">
        <f t="shared" si="2173"/>
        <v>10.231915499954203</v>
      </c>
      <c r="W2395" s="129">
        <f t="shared" si="2173"/>
        <v>11.061022186460431</v>
      </c>
      <c r="X2395" s="129">
        <f t="shared" si="2173"/>
        <v>10.696313675295343</v>
      </c>
      <c r="Y2395" s="129">
        <f t="shared" si="2173"/>
        <v>10.60928337481851</v>
      </c>
      <c r="Z2395" s="129">
        <f t="shared" si="2173"/>
        <v>9.4968950850805545</v>
      </c>
      <c r="AA2395" s="129">
        <f t="shared" si="2173"/>
        <v>10.021614424877944</v>
      </c>
      <c r="AB2395" s="131">
        <f t="shared" si="2173"/>
        <v>9.0366275528299589</v>
      </c>
      <c r="AC2395" s="284">
        <f>AVERAGE(E2395:AB2395)</f>
        <v>10.840943128454407</v>
      </c>
      <c r="AD2395" s="373">
        <f>(AC2393-AC2395)/AC2393</f>
        <v>-0.028389861987769924</v>
      </c>
      <c r="AE2395" s="129"/>
      <c r="AF2395" s="131"/>
      <c r="AJ2395" s="64"/>
      <c r="AK2395" s="64"/>
      <c r="AL2395" s="9"/>
      <c r="AM2395" s="64"/>
    </row>
    <row r="2396">
      <c r="A2396" s="652" t="s">
        <v>561</v>
      </c>
      <c r="B2396" s="367" t="s">
        <v>562</v>
      </c>
      <c r="C2396" s="67" t="s">
        <v>18</v>
      </c>
      <c r="D2396" s="68" t="s">
        <v>29</v>
      </c>
      <c r="E2396" s="108">
        <v>58</v>
      </c>
      <c r="F2396" s="109">
        <v>48</v>
      </c>
      <c r="G2396" s="109">
        <v>46</v>
      </c>
      <c r="H2396" s="109">
        <v>42.399999999999999</v>
      </c>
      <c r="I2396" s="109">
        <v>45.600000000000001</v>
      </c>
      <c r="J2396" s="109">
        <v>51.200000000000003</v>
      </c>
      <c r="K2396" s="109">
        <v>63.600000000000001</v>
      </c>
      <c r="L2396" s="109">
        <v>74.400000000000006</v>
      </c>
      <c r="M2396" s="109">
        <v>72</v>
      </c>
      <c r="N2396" s="109">
        <v>92</v>
      </c>
      <c r="O2396" s="109">
        <v>110.40000000000001</v>
      </c>
      <c r="P2396" s="109">
        <v>110.8</v>
      </c>
      <c r="Q2396" s="109">
        <v>106.8</v>
      </c>
      <c r="R2396" s="109">
        <v>108.8</v>
      </c>
      <c r="S2396" s="109">
        <v>112.40000000000001</v>
      </c>
      <c r="T2396" s="109">
        <v>116</v>
      </c>
      <c r="U2396" s="109">
        <v>108.40000000000001</v>
      </c>
      <c r="V2396" s="109">
        <v>115.59999999999999</v>
      </c>
      <c r="W2396" s="109">
        <v>121.59999999999999</v>
      </c>
      <c r="X2396" s="109">
        <v>127.2</v>
      </c>
      <c r="Y2396" s="109">
        <v>92</v>
      </c>
      <c r="Z2396" s="109">
        <v>86.400000000000006</v>
      </c>
      <c r="AA2396" s="109">
        <v>80</v>
      </c>
      <c r="AB2396" s="110">
        <v>66</v>
      </c>
      <c r="AC2396" s="278">
        <f t="shared" ref="AC2396:AC2397" si="2174">SUM(E2396:AB2396)</f>
        <v>2055.6000000000004</v>
      </c>
      <c r="AD2396" s="112">
        <f>MIN(E2396:AB2396)</f>
        <v>42.399999999999999</v>
      </c>
      <c r="AE2396" s="109">
        <v>100</v>
      </c>
      <c r="AF2396" s="110">
        <v>40</v>
      </c>
      <c r="AJ2396" s="81"/>
      <c r="AK2396" s="497"/>
      <c r="AL2396" s="81"/>
      <c r="AM2396" s="9"/>
    </row>
    <row r="2397">
      <c r="A2397" s="653"/>
      <c r="B2397" s="368"/>
      <c r="C2397" s="75" t="s">
        <v>20</v>
      </c>
      <c r="D2397" s="76" t="s">
        <v>29</v>
      </c>
      <c r="E2397" s="113">
        <v>0</v>
      </c>
      <c r="F2397" s="114">
        <v>0</v>
      </c>
      <c r="G2397" s="114">
        <v>0</v>
      </c>
      <c r="H2397" s="114">
        <v>0</v>
      </c>
      <c r="I2397" s="114">
        <v>0</v>
      </c>
      <c r="J2397" s="114">
        <v>0</v>
      </c>
      <c r="K2397" s="114">
        <v>0</v>
      </c>
      <c r="L2397" s="114">
        <v>0.40000000000000002</v>
      </c>
      <c r="M2397" s="114">
        <v>0.40000000000000002</v>
      </c>
      <c r="N2397" s="114">
        <v>2.3999999999999999</v>
      </c>
      <c r="O2397" s="114">
        <v>2.7999999999999998</v>
      </c>
      <c r="P2397" s="114">
        <v>2.3999999999999999</v>
      </c>
      <c r="Q2397" s="114">
        <v>2.7999999999999998</v>
      </c>
      <c r="R2397" s="114">
        <v>3.2000000000000002</v>
      </c>
      <c r="S2397" s="114">
        <v>3.2000000000000002</v>
      </c>
      <c r="T2397" s="114">
        <v>2.3999999999999999</v>
      </c>
      <c r="U2397" s="114">
        <v>2.3999999999999999</v>
      </c>
      <c r="V2397" s="114">
        <v>4</v>
      </c>
      <c r="W2397" s="114">
        <v>5.2000000000000002</v>
      </c>
      <c r="X2397" s="114">
        <v>4</v>
      </c>
      <c r="Y2397" s="114">
        <v>0.80000000000000004</v>
      </c>
      <c r="Z2397" s="114">
        <v>0.80000000000000004</v>
      </c>
      <c r="AA2397" s="114">
        <v>0</v>
      </c>
      <c r="AB2397" s="115">
        <v>0</v>
      </c>
      <c r="AC2397" s="280">
        <f t="shared" si="2174"/>
        <v>37.199999999999989</v>
      </c>
      <c r="AD2397" s="117"/>
      <c r="AE2397" s="78"/>
      <c r="AF2397" s="79"/>
      <c r="AJ2397" s="9"/>
      <c r="AK2397" s="9"/>
      <c r="AL2397" s="9"/>
      <c r="AM2397" s="9"/>
    </row>
    <row r="2398">
      <c r="A2398" s="653"/>
      <c r="B2398" s="368"/>
      <c r="C2398" s="75" t="s">
        <v>21</v>
      </c>
      <c r="D2398" s="76" t="s">
        <v>22</v>
      </c>
      <c r="E2398" s="118">
        <v>3</v>
      </c>
      <c r="F2398" s="119">
        <v>3</v>
      </c>
      <c r="G2398" s="119">
        <v>3</v>
      </c>
      <c r="H2398" s="119">
        <v>3</v>
      </c>
      <c r="I2398" s="119">
        <v>3</v>
      </c>
      <c r="J2398" s="119">
        <v>4</v>
      </c>
      <c r="K2398" s="119">
        <v>4</v>
      </c>
      <c r="L2398" s="119">
        <v>4</v>
      </c>
      <c r="M2398" s="119">
        <v>4</v>
      </c>
      <c r="N2398" s="119">
        <v>7</v>
      </c>
      <c r="O2398" s="119">
        <v>6</v>
      </c>
      <c r="P2398" s="119">
        <v>8</v>
      </c>
      <c r="Q2398" s="119">
        <v>6</v>
      </c>
      <c r="R2398" s="119">
        <v>6</v>
      </c>
      <c r="S2398" s="119">
        <v>6</v>
      </c>
      <c r="T2398" s="119">
        <v>6</v>
      </c>
      <c r="U2398" s="119">
        <v>6</v>
      </c>
      <c r="V2398" s="119">
        <v>6</v>
      </c>
      <c r="W2398" s="119">
        <v>7</v>
      </c>
      <c r="X2398" s="119">
        <v>7</v>
      </c>
      <c r="Y2398" s="119">
        <v>4</v>
      </c>
      <c r="Z2398" s="119">
        <v>5</v>
      </c>
      <c r="AA2398" s="119">
        <v>4</v>
      </c>
      <c r="AB2398" s="120">
        <v>4</v>
      </c>
      <c r="AC2398" s="280">
        <f>AVERAGE(E2398:AB2398)</f>
        <v>4.958333333333333</v>
      </c>
      <c r="AD2398" s="122"/>
      <c r="AE2398" s="122"/>
      <c r="AF2398" s="123"/>
      <c r="AJ2398" s="9"/>
      <c r="AK2398" s="9"/>
      <c r="AL2398" s="9"/>
      <c r="AM2398" s="9"/>
    </row>
    <row r="2399">
      <c r="A2399" s="653"/>
      <c r="B2399" s="368"/>
      <c r="C2399" s="75" t="s">
        <v>23</v>
      </c>
      <c r="D2399" s="76"/>
      <c r="E2399" s="82">
        <f t="shared" ref="E2399:AB2399" si="2175">E2397/E2396</f>
        <v>0</v>
      </c>
      <c r="F2399" s="83">
        <f t="shared" si="2175"/>
        <v>0</v>
      </c>
      <c r="G2399" s="83">
        <f t="shared" si="2175"/>
        <v>0</v>
      </c>
      <c r="H2399" s="83">
        <f t="shared" si="2175"/>
        <v>0</v>
      </c>
      <c r="I2399" s="83">
        <f t="shared" si="2175"/>
        <v>0</v>
      </c>
      <c r="J2399" s="83">
        <f t="shared" si="2175"/>
        <v>0</v>
      </c>
      <c r="K2399" s="83">
        <f t="shared" si="2175"/>
        <v>0</v>
      </c>
      <c r="L2399" s="83">
        <f t="shared" si="2175"/>
        <v>0.0053763440860215049</v>
      </c>
      <c r="M2399" s="83">
        <f t="shared" si="2175"/>
        <v>0.0055555555555555558</v>
      </c>
      <c r="N2399" s="83">
        <f t="shared" si="2175"/>
        <v>0.026086956521739129</v>
      </c>
      <c r="O2399" s="83">
        <f t="shared" si="2175"/>
        <v>0.025362318840579708</v>
      </c>
      <c r="P2399" s="83">
        <f t="shared" si="2175"/>
        <v>0.021660649819494584</v>
      </c>
      <c r="Q2399" s="83">
        <f t="shared" si="2175"/>
        <v>0.026217228464419474</v>
      </c>
      <c r="R2399" s="83">
        <f t="shared" si="2175"/>
        <v>0.029411764705882356</v>
      </c>
      <c r="S2399" s="83">
        <f t="shared" si="2175"/>
        <v>0.028469750889679714</v>
      </c>
      <c r="T2399" s="83">
        <f t="shared" si="2175"/>
        <v>0.020689655172413793</v>
      </c>
      <c r="U2399" s="83">
        <f t="shared" si="2175"/>
        <v>0.022140221402214021</v>
      </c>
      <c r="V2399" s="83">
        <f t="shared" si="2175"/>
        <v>0.034602076124567477</v>
      </c>
      <c r="W2399" s="83">
        <f t="shared" si="2175"/>
        <v>0.042763157894736843</v>
      </c>
      <c r="X2399" s="83">
        <f t="shared" si="2175"/>
        <v>0.031446540880503145</v>
      </c>
      <c r="Y2399" s="83">
        <f t="shared" si="2175"/>
        <v>0.0086956521739130436</v>
      </c>
      <c r="Z2399" s="83">
        <f t="shared" si="2175"/>
        <v>0.0092592592592592587</v>
      </c>
      <c r="AA2399" s="83">
        <f t="shared" si="2175"/>
        <v>0</v>
      </c>
      <c r="AB2399" s="84">
        <f t="shared" si="2175"/>
        <v>0</v>
      </c>
      <c r="AC2399" s="591">
        <f>MAX(E2399:AB2399)</f>
        <v>0.042763157894736843</v>
      </c>
      <c r="AD2399" s="117"/>
      <c r="AE2399" s="78"/>
      <c r="AF2399" s="79"/>
      <c r="AJ2399" s="9"/>
      <c r="AK2399" s="9"/>
      <c r="AL2399" s="9"/>
      <c r="AM2399" s="9"/>
    </row>
    <row r="2400">
      <c r="A2400" s="742"/>
      <c r="B2400" s="743"/>
      <c r="C2400" s="127" t="s">
        <v>37</v>
      </c>
      <c r="D2400" s="94"/>
      <c r="E2400" s="128">
        <f t="shared" ref="E2400:AB2400" si="2176">SQRT(E2396*E2396+E2397*E2397)/E2298/1.73</f>
        <v>3.1778210010136152</v>
      </c>
      <c r="F2400" s="129">
        <f t="shared" si="2176"/>
        <v>2.6729927495071668</v>
      </c>
      <c r="G2400" s="129">
        <f t="shared" si="2176"/>
        <v>2.5203407939073501</v>
      </c>
      <c r="H2400" s="129">
        <f t="shared" si="2176"/>
        <v>2.3588710799067574</v>
      </c>
      <c r="I2400" s="129">
        <f t="shared" si="2176"/>
        <v>2.5344597598932861</v>
      </c>
      <c r="J2400" s="129">
        <f t="shared" si="2176"/>
        <v>2.8375240385947609</v>
      </c>
      <c r="K2400" s="129">
        <f t="shared" si="2176"/>
        <v>3.5281195566551649</v>
      </c>
      <c r="L2400" s="129">
        <f t="shared" si="2176"/>
        <v>4.1352309504806097</v>
      </c>
      <c r="M2400" s="129">
        <f t="shared" si="2176"/>
        <v>4.0289583122583554</v>
      </c>
      <c r="N2400" s="129">
        <f t="shared" si="2176"/>
        <v>5.1547754527801697</v>
      </c>
      <c r="O2400" s="129">
        <f t="shared" si="2176"/>
        <v>6.1856153122187232</v>
      </c>
      <c r="P2400" s="129">
        <f t="shared" si="2176"/>
        <v>6.2135078313131604</v>
      </c>
      <c r="Q2400" s="129">
        <f t="shared" si="2176"/>
        <v>5.9724677617052713</v>
      </c>
      <c r="R2400" s="129">
        <f t="shared" si="2176"/>
        <v>6.1025576297128703</v>
      </c>
      <c r="S2400" s="129">
        <f t="shared" si="2176"/>
        <v>6.2981999358653029</v>
      </c>
      <c r="T2400" s="129">
        <f t="shared" si="2176"/>
        <v>6.4923884600014503</v>
      </c>
      <c r="U2400" s="129">
        <f t="shared" si="2176"/>
        <v>5.9803735720452842</v>
      </c>
      <c r="V2400" s="129">
        <f t="shared" si="2176"/>
        <v>6.3676952078196694</v>
      </c>
      <c r="W2400" s="129">
        <f t="shared" si="2176"/>
        <v>6.7003101253317272</v>
      </c>
      <c r="X2400" s="129">
        <f t="shared" si="2176"/>
        <v>6.9727352568796457</v>
      </c>
      <c r="Y2400" s="129">
        <f t="shared" si="2176"/>
        <v>5.0793888508935749</v>
      </c>
      <c r="Z2400" s="129">
        <f t="shared" si="2176"/>
        <v>4.7931225868618537</v>
      </c>
      <c r="AA2400" s="129">
        <f t="shared" si="2176"/>
        <v>4.4592839504796524</v>
      </c>
      <c r="AB2400" s="131">
        <f t="shared" si="2176"/>
        <v>3.6753650305723542</v>
      </c>
      <c r="AC2400" s="284">
        <f>AVERAGE(E2400:AB2400)</f>
        <v>4.7600877169457405</v>
      </c>
      <c r="AD2400" s="373">
        <f>(AC2398-AC2400)/AC2398</f>
        <v>0.03998230918741362</v>
      </c>
      <c r="AE2400" s="129"/>
      <c r="AF2400" s="131"/>
      <c r="AJ2400" s="64"/>
      <c r="AK2400" s="64"/>
      <c r="AL2400" s="9"/>
      <c r="AM2400" s="64"/>
    </row>
    <row r="2401">
      <c r="A2401" s="652" t="s">
        <v>563</v>
      </c>
      <c r="B2401" s="367" t="s">
        <v>564</v>
      </c>
      <c r="C2401" s="67" t="s">
        <v>18</v>
      </c>
      <c r="D2401" s="68" t="s">
        <v>29</v>
      </c>
      <c r="E2401" s="108">
        <v>621.20000000000005</v>
      </c>
      <c r="F2401" s="109">
        <v>560.79999999999995</v>
      </c>
      <c r="G2401" s="109">
        <v>525.60000000000002</v>
      </c>
      <c r="H2401" s="109">
        <v>509.19999999999999</v>
      </c>
      <c r="I2401" s="109">
        <v>509.19999999999999</v>
      </c>
      <c r="J2401" s="109">
        <v>581.60000000000002</v>
      </c>
      <c r="K2401" s="109">
        <v>684.39999999999998</v>
      </c>
      <c r="L2401" s="109">
        <v>786.39999999999998</v>
      </c>
      <c r="M2401" s="109">
        <v>819.20000000000005</v>
      </c>
      <c r="N2401" s="109">
        <v>860.39999999999998</v>
      </c>
      <c r="O2401" s="109">
        <v>857.60000000000002</v>
      </c>
      <c r="P2401" s="109">
        <v>833.20000000000005</v>
      </c>
      <c r="Q2401" s="109">
        <v>837.60000000000002</v>
      </c>
      <c r="R2401" s="109">
        <v>848.39999999999998</v>
      </c>
      <c r="S2401" s="109">
        <v>811.20000000000005</v>
      </c>
      <c r="T2401" s="109">
        <v>836.79999999999995</v>
      </c>
      <c r="U2401" s="109">
        <v>846.79999999999995</v>
      </c>
      <c r="V2401" s="109">
        <v>878.39999999999998</v>
      </c>
      <c r="W2401" s="109">
        <v>948.39999999999998</v>
      </c>
      <c r="X2401" s="109">
        <v>964.39999999999998</v>
      </c>
      <c r="Y2401" s="109">
        <v>922.79999999999995</v>
      </c>
      <c r="Z2401" s="109">
        <v>924.39999999999998</v>
      </c>
      <c r="AA2401" s="109">
        <v>826</v>
      </c>
      <c r="AB2401" s="110">
        <v>704.79999999999995</v>
      </c>
      <c r="AC2401" s="308">
        <f t="shared" ref="AC2401:AC2402" si="2177">SUM(E2401:AB2401)</f>
        <v>18498.799999999996</v>
      </c>
      <c r="AD2401" s="112">
        <f>MIN(E2401:AB2401)</f>
        <v>509.19999999999999</v>
      </c>
      <c r="AE2401" s="109">
        <v>100</v>
      </c>
      <c r="AF2401" s="110">
        <v>40</v>
      </c>
      <c r="AJ2401" s="81"/>
      <c r="AK2401" s="497"/>
      <c r="AL2401" s="81"/>
      <c r="AM2401" s="9"/>
    </row>
    <row r="2402">
      <c r="A2402" s="653"/>
      <c r="B2402" s="368"/>
      <c r="C2402" s="75" t="s">
        <v>20</v>
      </c>
      <c r="D2402" s="76" t="s">
        <v>29</v>
      </c>
      <c r="E2402" s="113">
        <v>186</v>
      </c>
      <c r="F2402" s="114">
        <v>166.40000000000001</v>
      </c>
      <c r="G2402" s="114">
        <v>178.40000000000001</v>
      </c>
      <c r="H2402" s="114">
        <v>172.80000000000001</v>
      </c>
      <c r="I2402" s="114">
        <v>160</v>
      </c>
      <c r="J2402" s="114">
        <v>164.80000000000001</v>
      </c>
      <c r="K2402" s="114">
        <v>169.19999999999999</v>
      </c>
      <c r="L2402" s="114">
        <v>175.59999999999999</v>
      </c>
      <c r="M2402" s="114">
        <v>178.80000000000001</v>
      </c>
      <c r="N2402" s="114">
        <v>178</v>
      </c>
      <c r="O2402" s="114">
        <v>180</v>
      </c>
      <c r="P2402" s="114">
        <v>175.19999999999999</v>
      </c>
      <c r="Q2402" s="114">
        <v>179.59999999999999</v>
      </c>
      <c r="R2402" s="114">
        <v>184</v>
      </c>
      <c r="S2402" s="114">
        <v>176.40000000000001</v>
      </c>
      <c r="T2402" s="114">
        <v>184.40000000000001</v>
      </c>
      <c r="U2402" s="114">
        <v>198.80000000000001</v>
      </c>
      <c r="V2402" s="114">
        <v>210.40000000000001</v>
      </c>
      <c r="W2402" s="114">
        <v>216.80000000000001</v>
      </c>
      <c r="X2402" s="114">
        <v>218.80000000000001</v>
      </c>
      <c r="Y2402" s="114">
        <v>210.40000000000001</v>
      </c>
      <c r="Z2402" s="114">
        <v>191.59999999999999</v>
      </c>
      <c r="AA2402" s="114">
        <v>180.40000000000001</v>
      </c>
      <c r="AB2402" s="115">
        <v>166</v>
      </c>
      <c r="AC2402" s="280">
        <f t="shared" si="2177"/>
        <v>4402.8000000000002</v>
      </c>
      <c r="AD2402" s="117"/>
      <c r="AE2402" s="78"/>
      <c r="AF2402" s="79"/>
      <c r="AM2402" s="9"/>
    </row>
    <row r="2403">
      <c r="A2403" s="653"/>
      <c r="B2403" s="368"/>
      <c r="C2403" s="75" t="s">
        <v>21</v>
      </c>
      <c r="D2403" s="76" t="s">
        <v>22</v>
      </c>
      <c r="E2403" s="118">
        <v>34</v>
      </c>
      <c r="F2403" s="119">
        <v>32</v>
      </c>
      <c r="G2403" s="119">
        <v>30</v>
      </c>
      <c r="H2403" s="119">
        <v>31</v>
      </c>
      <c r="I2403" s="119">
        <v>31</v>
      </c>
      <c r="J2403" s="119">
        <v>37</v>
      </c>
      <c r="K2403" s="119">
        <v>44</v>
      </c>
      <c r="L2403" s="119">
        <v>51</v>
      </c>
      <c r="M2403" s="119">
        <v>48</v>
      </c>
      <c r="N2403" s="119">
        <v>49</v>
      </c>
      <c r="O2403" s="119">
        <v>49</v>
      </c>
      <c r="P2403" s="119">
        <v>49</v>
      </c>
      <c r="Q2403" s="119">
        <v>47</v>
      </c>
      <c r="R2403" s="119">
        <v>48</v>
      </c>
      <c r="S2403" s="119">
        <v>46</v>
      </c>
      <c r="T2403" s="119">
        <v>49</v>
      </c>
      <c r="U2403" s="119">
        <v>48</v>
      </c>
      <c r="V2403" s="119">
        <v>51</v>
      </c>
      <c r="W2403" s="119">
        <v>55</v>
      </c>
      <c r="X2403" s="119">
        <v>53</v>
      </c>
      <c r="Y2403" s="119">
        <v>51</v>
      </c>
      <c r="Z2403" s="119">
        <v>53</v>
      </c>
      <c r="AA2403" s="119">
        <v>44</v>
      </c>
      <c r="AB2403" s="120">
        <v>39</v>
      </c>
      <c r="AC2403" s="280">
        <f>AVERAGE(E2403:AB2403)</f>
        <v>44.541666666666664</v>
      </c>
      <c r="AD2403" s="122"/>
      <c r="AE2403" s="122"/>
      <c r="AF2403" s="123"/>
      <c r="AJ2403" s="9"/>
      <c r="AK2403" s="9"/>
      <c r="AL2403" s="9"/>
      <c r="AM2403" s="9"/>
    </row>
    <row r="2404">
      <c r="A2404" s="653"/>
      <c r="B2404" s="368"/>
      <c r="C2404" s="75" t="s">
        <v>23</v>
      </c>
      <c r="D2404" s="76"/>
      <c r="E2404" s="82">
        <f t="shared" ref="E2404:AB2404" si="2178">E2402/E2401</f>
        <v>0.29942047649710235</v>
      </c>
      <c r="F2404" s="83">
        <f t="shared" si="2178"/>
        <v>0.29671897289586308</v>
      </c>
      <c r="G2404" s="83">
        <f t="shared" si="2178"/>
        <v>0.33942161339421612</v>
      </c>
      <c r="H2404" s="83">
        <f t="shared" si="2178"/>
        <v>0.3393558523173606</v>
      </c>
      <c r="I2404" s="83">
        <f t="shared" si="2178"/>
        <v>0.31421838177533384</v>
      </c>
      <c r="J2404" s="83">
        <f t="shared" si="2178"/>
        <v>0.28335625859697389</v>
      </c>
      <c r="K2404" s="83">
        <f t="shared" si="2178"/>
        <v>0.2472238457042665</v>
      </c>
      <c r="L2404" s="83">
        <f t="shared" si="2178"/>
        <v>0.22329603255340794</v>
      </c>
      <c r="M2404" s="83">
        <f t="shared" si="2178"/>
        <v>0.21826171875</v>
      </c>
      <c r="N2404" s="83">
        <f t="shared" si="2178"/>
        <v>0.20688052068805207</v>
      </c>
      <c r="O2404" s="83">
        <f t="shared" si="2178"/>
        <v>0.20988805970149252</v>
      </c>
      <c r="P2404" s="83">
        <f t="shared" si="2178"/>
        <v>0.21027364378300525</v>
      </c>
      <c r="Q2404" s="83">
        <f t="shared" si="2178"/>
        <v>0.21442215854823304</v>
      </c>
      <c r="R2404" s="83">
        <f t="shared" si="2178"/>
        <v>0.21687883074021688</v>
      </c>
      <c r="S2404" s="83">
        <f t="shared" si="2178"/>
        <v>0.21745562130177515</v>
      </c>
      <c r="T2404" s="83">
        <f t="shared" si="2178"/>
        <v>0.22036328871892927</v>
      </c>
      <c r="U2404" s="83">
        <f t="shared" si="2178"/>
        <v>0.23476617855455836</v>
      </c>
      <c r="V2404" s="83">
        <f t="shared" si="2178"/>
        <v>0.23952641165755922</v>
      </c>
      <c r="W2404" s="83">
        <f t="shared" si="2178"/>
        <v>0.22859552931252639</v>
      </c>
      <c r="X2404" s="83">
        <f t="shared" si="2178"/>
        <v>0.22687681459975115</v>
      </c>
      <c r="Y2404" s="83">
        <f t="shared" si="2178"/>
        <v>0.2280017338534894</v>
      </c>
      <c r="Z2404" s="83">
        <f t="shared" si="2178"/>
        <v>0.20726958026828213</v>
      </c>
      <c r="AA2404" s="83">
        <f t="shared" si="2178"/>
        <v>0.21840193704600486</v>
      </c>
      <c r="AB2404" s="84">
        <f t="shared" si="2178"/>
        <v>0.235527809307605</v>
      </c>
      <c r="AC2404" s="902">
        <f>MAX(E2404:AB2404)</f>
        <v>0.33942161339421612</v>
      </c>
      <c r="AD2404" s="117"/>
      <c r="AE2404" s="78"/>
      <c r="AF2404" s="79"/>
      <c r="AJ2404" s="9"/>
      <c r="AK2404" s="9"/>
      <c r="AL2404" s="9"/>
      <c r="AM2404" s="9"/>
    </row>
    <row r="2405">
      <c r="A2405" s="742"/>
      <c r="B2405" s="743"/>
      <c r="C2405" s="127" t="s">
        <v>37</v>
      </c>
      <c r="D2405" s="94"/>
      <c r="E2405" s="128">
        <f t="shared" ref="E2405:AB2405" si="2179">SQRT(E2401*E2401+E2402*E2402)/E2298/1.73</f>
        <v>35.528503781847675</v>
      </c>
      <c r="F2405" s="129">
        <f t="shared" si="2179"/>
        <v>32.575223797265814</v>
      </c>
      <c r="G2405" s="129">
        <f t="shared" si="2179"/>
        <v>30.411269041477201</v>
      </c>
      <c r="H2405" s="129">
        <f t="shared" si="2179"/>
        <v>29.915468054365032</v>
      </c>
      <c r="I2405" s="129">
        <f t="shared" si="2179"/>
        <v>29.665732388104658</v>
      </c>
      <c r="J2405" s="129">
        <f t="shared" si="2179"/>
        <v>33.50150511263633</v>
      </c>
      <c r="K2405" s="129">
        <f t="shared" si="2179"/>
        <v>39.109147843826754</v>
      </c>
      <c r="L2405" s="129">
        <f t="shared" si="2179"/>
        <v>44.784732891727863</v>
      </c>
      <c r="M2405" s="129">
        <f t="shared" si="2179"/>
        <v>46.919046451746098</v>
      </c>
      <c r="N2405" s="129">
        <f t="shared" si="2179"/>
        <v>49.212453654508479</v>
      </c>
      <c r="O2405" s="129">
        <f t="shared" si="2179"/>
        <v>49.081773193857387</v>
      </c>
      <c r="P2405" s="129">
        <f t="shared" si="2179"/>
        <v>47.735278171713134</v>
      </c>
      <c r="Q2405" s="129">
        <f t="shared" si="2179"/>
        <v>47.888481437827323</v>
      </c>
      <c r="R2405" s="129">
        <f t="shared" si="2179"/>
        <v>48.671730441402865</v>
      </c>
      <c r="S2405" s="129">
        <f t="shared" si="2179"/>
        <v>46.498076423785911</v>
      </c>
      <c r="T2405" s="129">
        <f t="shared" si="2179"/>
        <v>47.948153361087854</v>
      </c>
      <c r="U2405" s="129">
        <f t="shared" si="2179"/>
        <v>47.975929187942697</v>
      </c>
      <c r="V2405" s="129">
        <f t="shared" si="2179"/>
        <v>49.724567345982244</v>
      </c>
      <c r="W2405" s="129">
        <f t="shared" si="2179"/>
        <v>53.557072659157832</v>
      </c>
      <c r="X2405" s="129">
        <f t="shared" si="2179"/>
        <v>54.182335352179415</v>
      </c>
      <c r="Y2405" s="129">
        <f t="shared" si="2179"/>
        <v>52.253998865624986</v>
      </c>
      <c r="Z2405" s="129">
        <f t="shared" si="2179"/>
        <v>52.369699550511577</v>
      </c>
      <c r="AA2405" s="129">
        <f t="shared" si="2179"/>
        <v>47.127406087779455</v>
      </c>
      <c r="AB2405" s="131">
        <f t="shared" si="2179"/>
        <v>40.322372247089071</v>
      </c>
      <c r="AC2405" s="284">
        <f>AVERAGE(E2405:AB2405)</f>
        <v>44.039998222643646</v>
      </c>
      <c r="AD2405" s="373">
        <f>(AC2403-AC2405)/AC2403</f>
        <v>0.011262902391536418</v>
      </c>
      <c r="AE2405" s="129"/>
      <c r="AF2405" s="131"/>
      <c r="AJ2405" s="64"/>
      <c r="AK2405" s="64"/>
      <c r="AL2405" s="9"/>
      <c r="AM2405" s="64"/>
    </row>
    <row r="2406">
      <c r="A2406" s="652" t="s">
        <v>565</v>
      </c>
      <c r="B2406" s="367" t="s">
        <v>566</v>
      </c>
      <c r="C2406" s="67" t="s">
        <v>18</v>
      </c>
      <c r="D2406" s="68" t="s">
        <v>15</v>
      </c>
      <c r="E2406" s="108"/>
      <c r="F2406" s="109"/>
      <c r="G2406" s="109"/>
      <c r="H2406" s="109"/>
      <c r="I2406" s="109"/>
      <c r="J2406" s="109"/>
      <c r="K2406" s="109"/>
      <c r="L2406" s="109"/>
      <c r="M2406" s="109"/>
      <c r="N2406" s="109"/>
      <c r="O2406" s="109"/>
      <c r="P2406" s="109"/>
      <c r="Q2406" s="109"/>
      <c r="R2406" s="109"/>
      <c r="S2406" s="109"/>
      <c r="T2406" s="109"/>
      <c r="U2406" s="109"/>
      <c r="V2406" s="109"/>
      <c r="W2406" s="109"/>
      <c r="X2406" s="109"/>
      <c r="Y2406" s="109"/>
      <c r="Z2406" s="109"/>
      <c r="AA2406" s="109"/>
      <c r="AB2406" s="110"/>
      <c r="AC2406" s="278">
        <f t="shared" ref="AC2406:AC2407" si="2180">SUM(E2406:AB2406)</f>
        <v>0</v>
      </c>
      <c r="AD2406" s="112">
        <f>MIN(E2406:AB2406)</f>
        <v>0</v>
      </c>
      <c r="AE2406" s="109">
        <v>100</v>
      </c>
      <c r="AF2406" s="110">
        <v>40</v>
      </c>
      <c r="AJ2406" s="81"/>
      <c r="AK2406" s="497"/>
      <c r="AL2406" s="81"/>
      <c r="AM2406" s="9"/>
    </row>
    <row r="2407">
      <c r="A2407" s="653"/>
      <c r="B2407" s="368"/>
      <c r="C2407" s="75" t="s">
        <v>20</v>
      </c>
      <c r="D2407" s="76" t="s">
        <v>15</v>
      </c>
      <c r="E2407" s="113"/>
      <c r="F2407" s="114"/>
      <c r="G2407" s="114"/>
      <c r="H2407" s="114"/>
      <c r="I2407" s="114"/>
      <c r="J2407" s="114"/>
      <c r="K2407" s="114"/>
      <c r="L2407" s="114"/>
      <c r="M2407" s="114"/>
      <c r="N2407" s="114"/>
      <c r="O2407" s="114"/>
      <c r="P2407" s="114"/>
      <c r="Q2407" s="114"/>
      <c r="R2407" s="114"/>
      <c r="S2407" s="114"/>
      <c r="T2407" s="114"/>
      <c r="U2407" s="114"/>
      <c r="V2407" s="114"/>
      <c r="W2407" s="114"/>
      <c r="X2407" s="114"/>
      <c r="Y2407" s="114"/>
      <c r="Z2407" s="114"/>
      <c r="AA2407" s="114"/>
      <c r="AB2407" s="115"/>
      <c r="AC2407" s="280">
        <f t="shared" si="2180"/>
        <v>0</v>
      </c>
      <c r="AD2407" s="117"/>
      <c r="AE2407" s="78"/>
      <c r="AF2407" s="79"/>
      <c r="AJ2407" s="9"/>
      <c r="AK2407" s="9"/>
      <c r="AL2407" s="9"/>
      <c r="AM2407" s="9"/>
    </row>
    <row r="2408">
      <c r="A2408" s="653"/>
      <c r="B2408" s="368"/>
      <c r="C2408" s="75" t="s">
        <v>21</v>
      </c>
      <c r="D2408" s="76" t="s">
        <v>22</v>
      </c>
      <c r="E2408" s="118">
        <v>0</v>
      </c>
      <c r="F2408" s="119">
        <v>0</v>
      </c>
      <c r="G2408" s="119">
        <v>0</v>
      </c>
      <c r="H2408" s="119">
        <v>0</v>
      </c>
      <c r="I2408" s="119">
        <v>0</v>
      </c>
      <c r="J2408" s="119">
        <v>0</v>
      </c>
      <c r="K2408" s="119">
        <v>0</v>
      </c>
      <c r="L2408" s="119">
        <v>0</v>
      </c>
      <c r="M2408" s="119">
        <v>0</v>
      </c>
      <c r="N2408" s="119">
        <v>0</v>
      </c>
      <c r="O2408" s="119">
        <v>0</v>
      </c>
      <c r="P2408" s="119">
        <v>0</v>
      </c>
      <c r="Q2408" s="119">
        <v>0</v>
      </c>
      <c r="R2408" s="119">
        <v>0</v>
      </c>
      <c r="S2408" s="119">
        <v>0</v>
      </c>
      <c r="T2408" s="119">
        <v>0</v>
      </c>
      <c r="U2408" s="119">
        <v>0</v>
      </c>
      <c r="V2408" s="119">
        <v>0</v>
      </c>
      <c r="W2408" s="119">
        <v>0</v>
      </c>
      <c r="X2408" s="119">
        <v>0</v>
      </c>
      <c r="Y2408" s="119">
        <v>0</v>
      </c>
      <c r="Z2408" s="119">
        <v>0</v>
      </c>
      <c r="AA2408" s="119">
        <v>0</v>
      </c>
      <c r="AB2408" s="120">
        <v>0</v>
      </c>
      <c r="AC2408" s="280">
        <f>AVERAGE(E2408:AB2408)</f>
        <v>0</v>
      </c>
      <c r="AD2408" s="122"/>
      <c r="AE2408" s="122"/>
      <c r="AF2408" s="123"/>
      <c r="AJ2408" s="9"/>
      <c r="AK2408" s="9"/>
      <c r="AL2408" s="9"/>
      <c r="AM2408" s="9"/>
    </row>
    <row r="2409">
      <c r="A2409" s="653"/>
      <c r="B2409" s="368"/>
      <c r="C2409" s="75" t="s">
        <v>23</v>
      </c>
      <c r="D2409" s="76"/>
      <c r="E2409" s="82" t="e">
        <f t="shared" ref="E2409:AB2409" si="2181">E2407/E2406</f>
        <v>#DIV/0!</v>
      </c>
      <c r="F2409" s="83" t="e">
        <f t="shared" si="2181"/>
        <v>#DIV/0!</v>
      </c>
      <c r="G2409" s="83" t="e">
        <f t="shared" si="2181"/>
        <v>#DIV/0!</v>
      </c>
      <c r="H2409" s="83" t="e">
        <f t="shared" si="2181"/>
        <v>#DIV/0!</v>
      </c>
      <c r="I2409" s="83" t="e">
        <f t="shared" si="2181"/>
        <v>#DIV/0!</v>
      </c>
      <c r="J2409" s="83" t="e">
        <f t="shared" si="2181"/>
        <v>#DIV/0!</v>
      </c>
      <c r="K2409" s="83" t="e">
        <f t="shared" si="2181"/>
        <v>#DIV/0!</v>
      </c>
      <c r="L2409" s="83" t="e">
        <f t="shared" si="2181"/>
        <v>#DIV/0!</v>
      </c>
      <c r="M2409" s="83" t="e">
        <f t="shared" si="2181"/>
        <v>#DIV/0!</v>
      </c>
      <c r="N2409" s="83" t="e">
        <f t="shared" si="2181"/>
        <v>#DIV/0!</v>
      </c>
      <c r="O2409" s="83" t="e">
        <f t="shared" si="2181"/>
        <v>#DIV/0!</v>
      </c>
      <c r="P2409" s="83" t="e">
        <f t="shared" si="2181"/>
        <v>#DIV/0!</v>
      </c>
      <c r="Q2409" s="83" t="e">
        <f t="shared" si="2181"/>
        <v>#DIV/0!</v>
      </c>
      <c r="R2409" s="83" t="e">
        <f t="shared" si="2181"/>
        <v>#DIV/0!</v>
      </c>
      <c r="S2409" s="83" t="e">
        <f t="shared" si="2181"/>
        <v>#DIV/0!</v>
      </c>
      <c r="T2409" s="83" t="e">
        <f t="shared" si="2181"/>
        <v>#DIV/0!</v>
      </c>
      <c r="U2409" s="83" t="e">
        <f t="shared" si="2181"/>
        <v>#DIV/0!</v>
      </c>
      <c r="V2409" s="83" t="e">
        <f t="shared" si="2181"/>
        <v>#DIV/0!</v>
      </c>
      <c r="W2409" s="83" t="e">
        <f t="shared" si="2181"/>
        <v>#DIV/0!</v>
      </c>
      <c r="X2409" s="83" t="e">
        <f t="shared" si="2181"/>
        <v>#DIV/0!</v>
      </c>
      <c r="Y2409" s="83" t="e">
        <f t="shared" si="2181"/>
        <v>#DIV/0!</v>
      </c>
      <c r="Z2409" s="83" t="e">
        <f t="shared" si="2181"/>
        <v>#DIV/0!</v>
      </c>
      <c r="AA2409" s="83" t="e">
        <f t="shared" si="2181"/>
        <v>#DIV/0!</v>
      </c>
      <c r="AB2409" s="84" t="e">
        <f t="shared" si="2181"/>
        <v>#DIV/0!</v>
      </c>
      <c r="AC2409" s="591" t="e">
        <f>MAX(E2409:AB2409)</f>
        <v>#DIV/0!</v>
      </c>
      <c r="AD2409" s="117"/>
      <c r="AE2409" s="78"/>
      <c r="AF2409" s="79"/>
      <c r="AJ2409" s="9"/>
      <c r="AK2409" s="9"/>
      <c r="AL2409" s="9"/>
      <c r="AM2409" s="9"/>
    </row>
    <row r="2410">
      <c r="A2410" s="742"/>
      <c r="B2410" s="743"/>
      <c r="C2410" s="127" t="s">
        <v>37</v>
      </c>
      <c r="D2410" s="94"/>
      <c r="E2410" s="128">
        <f t="shared" ref="E2410:AB2410" si="2182">SQRT(E2406*E2406+E2407*E2407)/E2298/1.73</f>
        <v>0</v>
      </c>
      <c r="F2410" s="129">
        <f t="shared" si="2182"/>
        <v>0</v>
      </c>
      <c r="G2410" s="129">
        <f t="shared" si="2182"/>
        <v>0</v>
      </c>
      <c r="H2410" s="129">
        <f t="shared" si="2182"/>
        <v>0</v>
      </c>
      <c r="I2410" s="129">
        <f t="shared" si="2182"/>
        <v>0</v>
      </c>
      <c r="J2410" s="129">
        <f t="shared" si="2182"/>
        <v>0</v>
      </c>
      <c r="K2410" s="129">
        <f t="shared" si="2182"/>
        <v>0</v>
      </c>
      <c r="L2410" s="129">
        <f t="shared" si="2182"/>
        <v>0</v>
      </c>
      <c r="M2410" s="129">
        <f t="shared" si="2182"/>
        <v>0</v>
      </c>
      <c r="N2410" s="129">
        <f t="shared" si="2182"/>
        <v>0</v>
      </c>
      <c r="O2410" s="129">
        <f t="shared" si="2182"/>
        <v>0</v>
      </c>
      <c r="P2410" s="129">
        <f t="shared" si="2182"/>
        <v>0</v>
      </c>
      <c r="Q2410" s="129">
        <f t="shared" si="2182"/>
        <v>0</v>
      </c>
      <c r="R2410" s="129">
        <f t="shared" si="2182"/>
        <v>0</v>
      </c>
      <c r="S2410" s="129">
        <f t="shared" si="2182"/>
        <v>0</v>
      </c>
      <c r="T2410" s="129">
        <f t="shared" si="2182"/>
        <v>0</v>
      </c>
      <c r="U2410" s="129">
        <f t="shared" si="2182"/>
        <v>0</v>
      </c>
      <c r="V2410" s="129">
        <f t="shared" si="2182"/>
        <v>0</v>
      </c>
      <c r="W2410" s="129">
        <f t="shared" si="2182"/>
        <v>0</v>
      </c>
      <c r="X2410" s="129">
        <f t="shared" si="2182"/>
        <v>0</v>
      </c>
      <c r="Y2410" s="129">
        <f t="shared" si="2182"/>
        <v>0</v>
      </c>
      <c r="Z2410" s="129">
        <f t="shared" si="2182"/>
        <v>0</v>
      </c>
      <c r="AA2410" s="129">
        <f t="shared" si="2182"/>
        <v>0</v>
      </c>
      <c r="AB2410" s="131">
        <f t="shared" si="2182"/>
        <v>0</v>
      </c>
      <c r="AC2410" s="284">
        <f>AVERAGE(E2410:AB2410)</f>
        <v>0</v>
      </c>
      <c r="AD2410" s="373" t="e">
        <f>(AC2408-AC2410)/AC2408</f>
        <v>#DIV/0!</v>
      </c>
      <c r="AE2410" s="129"/>
      <c r="AF2410" s="131"/>
      <c r="AJ2410" s="64"/>
      <c r="AK2410" s="64"/>
      <c r="AL2410" s="9"/>
      <c r="AM2410" s="64"/>
    </row>
    <row r="2411">
      <c r="A2411" s="652" t="s">
        <v>567</v>
      </c>
      <c r="B2411" s="367" t="s">
        <v>568</v>
      </c>
      <c r="C2411" s="67" t="s">
        <v>18</v>
      </c>
      <c r="D2411" s="68" t="s">
        <v>15</v>
      </c>
      <c r="E2411" s="108"/>
      <c r="F2411" s="109"/>
      <c r="G2411" s="109"/>
      <c r="H2411" s="109"/>
      <c r="I2411" s="109"/>
      <c r="J2411" s="109"/>
      <c r="K2411" s="109"/>
      <c r="L2411" s="109"/>
      <c r="M2411" s="109"/>
      <c r="N2411" s="109"/>
      <c r="O2411" s="109"/>
      <c r="P2411" s="109"/>
      <c r="Q2411" s="109"/>
      <c r="R2411" s="109"/>
      <c r="S2411" s="109"/>
      <c r="T2411" s="109"/>
      <c r="U2411" s="109"/>
      <c r="V2411" s="109"/>
      <c r="W2411" s="109"/>
      <c r="X2411" s="109"/>
      <c r="Y2411" s="109"/>
      <c r="Z2411" s="109"/>
      <c r="AA2411" s="109"/>
      <c r="AB2411" s="110"/>
      <c r="AC2411" s="308">
        <f t="shared" ref="AC2411:AC2412" si="2183">SUM(E2411:AB2411)</f>
        <v>0</v>
      </c>
      <c r="AD2411" s="112">
        <f>MIN(E2411:AB2411)</f>
        <v>0</v>
      </c>
      <c r="AE2411" s="109">
        <v>100</v>
      </c>
      <c r="AF2411" s="110">
        <v>40</v>
      </c>
      <c r="AJ2411" s="81"/>
      <c r="AK2411" s="497"/>
      <c r="AL2411" s="81"/>
      <c r="AM2411" s="9"/>
    </row>
    <row r="2412">
      <c r="A2412" s="653"/>
      <c r="B2412" s="368"/>
      <c r="C2412" s="75" t="s">
        <v>20</v>
      </c>
      <c r="D2412" s="76" t="s">
        <v>15</v>
      </c>
      <c r="E2412" s="113"/>
      <c r="F2412" s="114"/>
      <c r="G2412" s="114"/>
      <c r="H2412" s="114"/>
      <c r="I2412" s="114"/>
      <c r="J2412" s="114"/>
      <c r="K2412" s="114"/>
      <c r="L2412" s="114"/>
      <c r="M2412" s="114"/>
      <c r="N2412" s="114"/>
      <c r="O2412" s="114"/>
      <c r="P2412" s="114"/>
      <c r="Q2412" s="114"/>
      <c r="R2412" s="114"/>
      <c r="S2412" s="114"/>
      <c r="T2412" s="114"/>
      <c r="U2412" s="114"/>
      <c r="V2412" s="114"/>
      <c r="W2412" s="114"/>
      <c r="X2412" s="114"/>
      <c r="Y2412" s="114"/>
      <c r="Z2412" s="114"/>
      <c r="AA2412" s="114"/>
      <c r="AB2412" s="115"/>
      <c r="AC2412" s="280">
        <f t="shared" si="2183"/>
        <v>0</v>
      </c>
      <c r="AD2412" s="117"/>
      <c r="AE2412" s="78"/>
      <c r="AF2412" s="79"/>
      <c r="AJ2412" s="9"/>
      <c r="AK2412" s="9"/>
      <c r="AL2412" s="9"/>
      <c r="AM2412" s="9"/>
    </row>
    <row r="2413">
      <c r="A2413" s="653"/>
      <c r="B2413" s="368"/>
      <c r="C2413" s="75" t="s">
        <v>21</v>
      </c>
      <c r="D2413" s="76" t="s">
        <v>22</v>
      </c>
      <c r="E2413" s="118">
        <v>0</v>
      </c>
      <c r="F2413" s="119">
        <v>0</v>
      </c>
      <c r="G2413" s="119">
        <v>0</v>
      </c>
      <c r="H2413" s="119">
        <v>0</v>
      </c>
      <c r="I2413" s="119">
        <v>0</v>
      </c>
      <c r="J2413" s="119">
        <v>0</v>
      </c>
      <c r="K2413" s="119">
        <v>0</v>
      </c>
      <c r="L2413" s="119">
        <v>0</v>
      </c>
      <c r="M2413" s="119">
        <v>0</v>
      </c>
      <c r="N2413" s="119">
        <v>0</v>
      </c>
      <c r="O2413" s="119">
        <v>0</v>
      </c>
      <c r="P2413" s="119">
        <v>0</v>
      </c>
      <c r="Q2413" s="119">
        <v>0</v>
      </c>
      <c r="R2413" s="119">
        <v>0</v>
      </c>
      <c r="S2413" s="119">
        <v>0</v>
      </c>
      <c r="T2413" s="119">
        <v>0</v>
      </c>
      <c r="U2413" s="119">
        <v>0</v>
      </c>
      <c r="V2413" s="119">
        <v>0</v>
      </c>
      <c r="W2413" s="119">
        <v>0</v>
      </c>
      <c r="X2413" s="119">
        <v>0</v>
      </c>
      <c r="Y2413" s="119">
        <v>0</v>
      </c>
      <c r="Z2413" s="119">
        <v>0</v>
      </c>
      <c r="AA2413" s="119">
        <v>0</v>
      </c>
      <c r="AB2413" s="120">
        <v>0</v>
      </c>
      <c r="AC2413" s="280">
        <f>AVERAGE(E2413:AB2413)</f>
        <v>0</v>
      </c>
      <c r="AD2413" s="122"/>
      <c r="AE2413" s="122"/>
      <c r="AF2413" s="123"/>
      <c r="AJ2413" s="9"/>
      <c r="AK2413" s="9"/>
      <c r="AL2413" s="9"/>
      <c r="AM2413" s="9"/>
    </row>
    <row r="2414">
      <c r="A2414" s="653"/>
      <c r="B2414" s="368"/>
      <c r="C2414" s="75" t="s">
        <v>23</v>
      </c>
      <c r="D2414" s="76"/>
      <c r="E2414" s="82" t="e">
        <f t="shared" ref="E2414:AB2414" si="2184">E2412/E2411</f>
        <v>#DIV/0!</v>
      </c>
      <c r="F2414" s="83" t="e">
        <f t="shared" si="2184"/>
        <v>#DIV/0!</v>
      </c>
      <c r="G2414" s="83" t="e">
        <f t="shared" si="2184"/>
        <v>#DIV/0!</v>
      </c>
      <c r="H2414" s="83" t="e">
        <f t="shared" si="2184"/>
        <v>#DIV/0!</v>
      </c>
      <c r="I2414" s="83" t="e">
        <f t="shared" si="2184"/>
        <v>#DIV/0!</v>
      </c>
      <c r="J2414" s="83" t="e">
        <f t="shared" si="2184"/>
        <v>#DIV/0!</v>
      </c>
      <c r="K2414" s="83" t="e">
        <f t="shared" si="2184"/>
        <v>#DIV/0!</v>
      </c>
      <c r="L2414" s="83" t="e">
        <f t="shared" si="2184"/>
        <v>#DIV/0!</v>
      </c>
      <c r="M2414" s="83" t="e">
        <f t="shared" si="2184"/>
        <v>#DIV/0!</v>
      </c>
      <c r="N2414" s="83" t="e">
        <f t="shared" si="2184"/>
        <v>#DIV/0!</v>
      </c>
      <c r="O2414" s="83" t="e">
        <f t="shared" si="2184"/>
        <v>#DIV/0!</v>
      </c>
      <c r="P2414" s="83" t="e">
        <f t="shared" si="2184"/>
        <v>#DIV/0!</v>
      </c>
      <c r="Q2414" s="83" t="e">
        <f t="shared" si="2184"/>
        <v>#DIV/0!</v>
      </c>
      <c r="R2414" s="83" t="e">
        <f t="shared" si="2184"/>
        <v>#DIV/0!</v>
      </c>
      <c r="S2414" s="83" t="e">
        <f t="shared" si="2184"/>
        <v>#DIV/0!</v>
      </c>
      <c r="T2414" s="83" t="e">
        <f t="shared" si="2184"/>
        <v>#DIV/0!</v>
      </c>
      <c r="U2414" s="83" t="e">
        <f t="shared" si="2184"/>
        <v>#DIV/0!</v>
      </c>
      <c r="V2414" s="83" t="e">
        <f t="shared" si="2184"/>
        <v>#DIV/0!</v>
      </c>
      <c r="W2414" s="83" t="e">
        <f t="shared" si="2184"/>
        <v>#DIV/0!</v>
      </c>
      <c r="X2414" s="83" t="e">
        <f t="shared" si="2184"/>
        <v>#DIV/0!</v>
      </c>
      <c r="Y2414" s="83" t="e">
        <f t="shared" si="2184"/>
        <v>#DIV/0!</v>
      </c>
      <c r="Z2414" s="83" t="e">
        <f t="shared" si="2184"/>
        <v>#DIV/0!</v>
      </c>
      <c r="AA2414" s="83" t="e">
        <f t="shared" si="2184"/>
        <v>#DIV/0!</v>
      </c>
      <c r="AB2414" s="84" t="e">
        <f t="shared" si="2184"/>
        <v>#DIV/0!</v>
      </c>
      <c r="AC2414" s="902" t="e">
        <f>MAX(E2414:AB2414)</f>
        <v>#DIV/0!</v>
      </c>
      <c r="AD2414" s="117"/>
      <c r="AE2414" s="78"/>
      <c r="AF2414" s="79"/>
      <c r="AJ2414" s="9"/>
      <c r="AK2414" s="9"/>
      <c r="AL2414" s="9"/>
      <c r="AM2414" s="9"/>
    </row>
    <row r="2415">
      <c r="A2415" s="742"/>
      <c r="B2415" s="743"/>
      <c r="C2415" s="127" t="s">
        <v>37</v>
      </c>
      <c r="D2415" s="94"/>
      <c r="E2415" s="128">
        <f t="shared" ref="E2415:AB2415" si="2185">SQRT(E2411*E2411+E2412*E2412)/E2300/1.73</f>
        <v>0</v>
      </c>
      <c r="F2415" s="129">
        <f t="shared" si="2185"/>
        <v>0</v>
      </c>
      <c r="G2415" s="129">
        <f t="shared" si="2185"/>
        <v>0</v>
      </c>
      <c r="H2415" s="129">
        <f t="shared" si="2185"/>
        <v>0</v>
      </c>
      <c r="I2415" s="129">
        <f t="shared" si="2185"/>
        <v>0</v>
      </c>
      <c r="J2415" s="129">
        <f t="shared" si="2185"/>
        <v>0</v>
      </c>
      <c r="K2415" s="129">
        <f t="shared" si="2185"/>
        <v>0</v>
      </c>
      <c r="L2415" s="129">
        <f t="shared" si="2185"/>
        <v>0</v>
      </c>
      <c r="M2415" s="129">
        <f t="shared" si="2185"/>
        <v>0</v>
      </c>
      <c r="N2415" s="129">
        <f t="shared" si="2185"/>
        <v>0</v>
      </c>
      <c r="O2415" s="129">
        <f t="shared" si="2185"/>
        <v>0</v>
      </c>
      <c r="P2415" s="129">
        <f t="shared" si="2185"/>
        <v>0</v>
      </c>
      <c r="Q2415" s="129">
        <f t="shared" si="2185"/>
        <v>0</v>
      </c>
      <c r="R2415" s="129">
        <f t="shared" si="2185"/>
        <v>0</v>
      </c>
      <c r="S2415" s="129">
        <f t="shared" si="2185"/>
        <v>0</v>
      </c>
      <c r="T2415" s="129">
        <f t="shared" si="2185"/>
        <v>0</v>
      </c>
      <c r="U2415" s="129">
        <f t="shared" si="2185"/>
        <v>0</v>
      </c>
      <c r="V2415" s="129">
        <f t="shared" si="2185"/>
        <v>0</v>
      </c>
      <c r="W2415" s="129">
        <f t="shared" si="2185"/>
        <v>0</v>
      </c>
      <c r="X2415" s="129">
        <f t="shared" si="2185"/>
        <v>0</v>
      </c>
      <c r="Y2415" s="129">
        <f t="shared" si="2185"/>
        <v>0</v>
      </c>
      <c r="Z2415" s="129">
        <f t="shared" si="2185"/>
        <v>0</v>
      </c>
      <c r="AA2415" s="129">
        <f t="shared" si="2185"/>
        <v>0</v>
      </c>
      <c r="AB2415" s="131">
        <f t="shared" si="2185"/>
        <v>0</v>
      </c>
      <c r="AC2415" s="284">
        <f>AVERAGE(E2415:AB2415)</f>
        <v>0</v>
      </c>
      <c r="AD2415" s="373" t="e">
        <f>(AC2413-AC2415)/AC2413</f>
        <v>#DIV/0!</v>
      </c>
      <c r="AE2415" s="129"/>
      <c r="AF2415" s="131"/>
      <c r="AJ2415" s="64"/>
      <c r="AK2415" s="64"/>
      <c r="AL2415" s="9"/>
      <c r="AM2415" s="64"/>
    </row>
    <row r="2416">
      <c r="A2416" s="652" t="s">
        <v>569</v>
      </c>
      <c r="B2416" s="367" t="s">
        <v>570</v>
      </c>
      <c r="C2416" s="67" t="s">
        <v>18</v>
      </c>
      <c r="D2416" s="68" t="s">
        <v>29</v>
      </c>
      <c r="E2416" s="108">
        <v>2.3999999999999999</v>
      </c>
      <c r="F2416" s="109">
        <v>3.6000000000000001</v>
      </c>
      <c r="G2416" s="109">
        <v>2.3999999999999999</v>
      </c>
      <c r="H2416" s="109">
        <v>3.6000000000000001</v>
      </c>
      <c r="I2416" s="109">
        <v>2.3999999999999999</v>
      </c>
      <c r="J2416" s="109">
        <v>3.6000000000000001</v>
      </c>
      <c r="K2416" s="109">
        <v>2.3999999999999999</v>
      </c>
      <c r="L2416" s="109">
        <v>3.6000000000000001</v>
      </c>
      <c r="M2416" s="109">
        <v>2.3999999999999999</v>
      </c>
      <c r="N2416" s="109">
        <v>2.3999999999999999</v>
      </c>
      <c r="O2416" s="109">
        <v>3.6000000000000001</v>
      </c>
      <c r="P2416" s="109">
        <v>2.3999999999999999</v>
      </c>
      <c r="Q2416" s="109">
        <v>2.3999999999999999</v>
      </c>
      <c r="R2416" s="109">
        <v>3.6000000000000001</v>
      </c>
      <c r="S2416" s="109">
        <v>2.3999999999999999</v>
      </c>
      <c r="T2416" s="109">
        <v>2.3999999999999999</v>
      </c>
      <c r="U2416" s="109">
        <v>3.6000000000000001</v>
      </c>
      <c r="V2416" s="109">
        <v>2.3999999999999999</v>
      </c>
      <c r="W2416" s="109">
        <v>3.6000000000000001</v>
      </c>
      <c r="X2416" s="109">
        <v>2.3999999999999999</v>
      </c>
      <c r="Y2416" s="109">
        <v>3.6000000000000001</v>
      </c>
      <c r="Z2416" s="109">
        <v>2.3999999999999999</v>
      </c>
      <c r="AA2416" s="109">
        <v>2.3999999999999999</v>
      </c>
      <c r="AB2416" s="110">
        <v>3.6000000000000001</v>
      </c>
      <c r="AC2416" s="278">
        <f t="shared" ref="AC2416:AC2417" si="2186">SUM(E2416:AB2416)</f>
        <v>69.599999999999994</v>
      </c>
      <c r="AD2416" s="112">
        <f>MIN(E2416:AB2416)</f>
        <v>2.3999999999999999</v>
      </c>
      <c r="AE2416" s="109">
        <v>100</v>
      </c>
      <c r="AF2416" s="110">
        <v>120</v>
      </c>
      <c r="AJ2416" s="81"/>
      <c r="AK2416" s="497"/>
      <c r="AL2416" s="81"/>
      <c r="AM2416" s="9"/>
    </row>
    <row r="2417">
      <c r="A2417" s="653"/>
      <c r="B2417" s="368"/>
      <c r="C2417" s="75" t="s">
        <v>20</v>
      </c>
      <c r="D2417" s="76" t="s">
        <v>29</v>
      </c>
      <c r="E2417" s="113">
        <v>13.199999999999999</v>
      </c>
      <c r="F2417" s="114">
        <v>13.199999999999999</v>
      </c>
      <c r="G2417" s="114">
        <v>12</v>
      </c>
      <c r="H2417" s="114">
        <v>12</v>
      </c>
      <c r="I2417" s="114">
        <v>12</v>
      </c>
      <c r="J2417" s="114">
        <v>13.199999999999999</v>
      </c>
      <c r="K2417" s="114">
        <v>12</v>
      </c>
      <c r="L2417" s="114">
        <v>12</v>
      </c>
      <c r="M2417" s="114">
        <v>12</v>
      </c>
      <c r="N2417" s="114">
        <v>12</v>
      </c>
      <c r="O2417" s="114">
        <v>12</v>
      </c>
      <c r="P2417" s="114">
        <v>10.800000000000001</v>
      </c>
      <c r="Q2417" s="114">
        <v>12</v>
      </c>
      <c r="R2417" s="114">
        <v>12</v>
      </c>
      <c r="S2417" s="114">
        <v>12</v>
      </c>
      <c r="T2417" s="114">
        <v>12</v>
      </c>
      <c r="U2417" s="114">
        <v>12</v>
      </c>
      <c r="V2417" s="114">
        <v>13.199999999999999</v>
      </c>
      <c r="W2417" s="114">
        <v>13.199999999999999</v>
      </c>
      <c r="X2417" s="114">
        <v>13.199999999999999</v>
      </c>
      <c r="Y2417" s="114">
        <v>13.199999999999999</v>
      </c>
      <c r="Z2417" s="114">
        <v>12</v>
      </c>
      <c r="AA2417" s="114">
        <v>12</v>
      </c>
      <c r="AB2417" s="115">
        <v>12</v>
      </c>
      <c r="AC2417" s="280">
        <f t="shared" si="2186"/>
        <v>295.19999999999999</v>
      </c>
      <c r="AD2417" s="117"/>
      <c r="AE2417" s="78"/>
      <c r="AF2417" s="79"/>
      <c r="AJ2417" s="9"/>
      <c r="AK2417" s="9"/>
      <c r="AL2417" s="9"/>
      <c r="AM2417" s="9"/>
    </row>
    <row r="2418">
      <c r="A2418" s="653"/>
      <c r="B2418" s="368"/>
      <c r="C2418" s="75" t="s">
        <v>21</v>
      </c>
      <c r="D2418" s="76" t="s">
        <v>22</v>
      </c>
      <c r="E2418" s="118">
        <v>0</v>
      </c>
      <c r="F2418" s="119">
        <v>0</v>
      </c>
      <c r="G2418" s="119">
        <v>0</v>
      </c>
      <c r="H2418" s="119">
        <v>0</v>
      </c>
      <c r="I2418" s="119">
        <v>0</v>
      </c>
      <c r="J2418" s="119">
        <v>0</v>
      </c>
      <c r="K2418" s="119">
        <v>0</v>
      </c>
      <c r="L2418" s="119">
        <v>0</v>
      </c>
      <c r="M2418" s="119">
        <v>0</v>
      </c>
      <c r="N2418" s="119">
        <v>0</v>
      </c>
      <c r="O2418" s="119">
        <v>0</v>
      </c>
      <c r="P2418" s="119">
        <v>0</v>
      </c>
      <c r="Q2418" s="119">
        <v>0</v>
      </c>
      <c r="R2418" s="119">
        <v>0</v>
      </c>
      <c r="S2418" s="119">
        <v>0</v>
      </c>
      <c r="T2418" s="119">
        <v>0</v>
      </c>
      <c r="U2418" s="119">
        <v>0</v>
      </c>
      <c r="V2418" s="119">
        <v>0</v>
      </c>
      <c r="W2418" s="119">
        <v>0</v>
      </c>
      <c r="X2418" s="119">
        <v>0</v>
      </c>
      <c r="Y2418" s="119">
        <v>0</v>
      </c>
      <c r="Z2418" s="119">
        <v>0</v>
      </c>
      <c r="AA2418" s="119">
        <v>0</v>
      </c>
      <c r="AB2418" s="120">
        <v>0</v>
      </c>
      <c r="AC2418" s="280">
        <f>AVERAGE(E2418:AB2418)</f>
        <v>0</v>
      </c>
      <c r="AD2418" s="122"/>
      <c r="AE2418" s="122"/>
      <c r="AF2418" s="123"/>
      <c r="AJ2418" s="9"/>
      <c r="AK2418" s="9"/>
      <c r="AL2418" s="9"/>
      <c r="AM2418" s="9"/>
    </row>
    <row r="2419">
      <c r="A2419" s="653"/>
      <c r="B2419" s="368"/>
      <c r="C2419" s="75" t="s">
        <v>23</v>
      </c>
      <c r="D2419" s="76"/>
      <c r="E2419" s="82">
        <f t="shared" ref="E2419:AB2419" si="2187">E2417/E2416</f>
        <v>5.5</v>
      </c>
      <c r="F2419" s="83">
        <f t="shared" si="2187"/>
        <v>3.6666666666666665</v>
      </c>
      <c r="G2419" s="83">
        <f t="shared" si="2187"/>
        <v>5</v>
      </c>
      <c r="H2419" s="83">
        <f t="shared" si="2187"/>
        <v>3.333333333333333</v>
      </c>
      <c r="I2419" s="83">
        <f t="shared" si="2187"/>
        <v>5</v>
      </c>
      <c r="J2419" s="83">
        <f t="shared" si="2187"/>
        <v>3.6666666666666665</v>
      </c>
      <c r="K2419" s="83">
        <f t="shared" si="2187"/>
        <v>5</v>
      </c>
      <c r="L2419" s="83">
        <f t="shared" si="2187"/>
        <v>3.333333333333333</v>
      </c>
      <c r="M2419" s="83">
        <f t="shared" si="2187"/>
        <v>5</v>
      </c>
      <c r="N2419" s="83">
        <f t="shared" si="2187"/>
        <v>5</v>
      </c>
      <c r="O2419" s="83">
        <f t="shared" si="2187"/>
        <v>3.333333333333333</v>
      </c>
      <c r="P2419" s="83">
        <f t="shared" si="2187"/>
        <v>4.5000000000000009</v>
      </c>
      <c r="Q2419" s="83">
        <f t="shared" si="2187"/>
        <v>5</v>
      </c>
      <c r="R2419" s="83">
        <f t="shared" si="2187"/>
        <v>3.333333333333333</v>
      </c>
      <c r="S2419" s="83">
        <f t="shared" si="2187"/>
        <v>5</v>
      </c>
      <c r="T2419" s="83">
        <f t="shared" si="2187"/>
        <v>5</v>
      </c>
      <c r="U2419" s="83">
        <f t="shared" si="2187"/>
        <v>3.333333333333333</v>
      </c>
      <c r="V2419" s="83">
        <f t="shared" si="2187"/>
        <v>5.5</v>
      </c>
      <c r="W2419" s="83">
        <f t="shared" si="2187"/>
        <v>3.6666666666666665</v>
      </c>
      <c r="X2419" s="83">
        <f t="shared" si="2187"/>
        <v>5.5</v>
      </c>
      <c r="Y2419" s="83">
        <f t="shared" si="2187"/>
        <v>3.6666666666666665</v>
      </c>
      <c r="Z2419" s="83">
        <f t="shared" si="2187"/>
        <v>5</v>
      </c>
      <c r="AA2419" s="83">
        <f t="shared" si="2187"/>
        <v>5</v>
      </c>
      <c r="AB2419" s="84">
        <f t="shared" si="2187"/>
        <v>3.333333333333333</v>
      </c>
      <c r="AC2419" s="591">
        <f>MAX(E2419:AB2419)</f>
        <v>5.5</v>
      </c>
      <c r="AD2419" s="117"/>
      <c r="AE2419" s="78"/>
      <c r="AF2419" s="79"/>
      <c r="AJ2419" s="9"/>
      <c r="AK2419" s="9"/>
      <c r="AL2419" s="9"/>
      <c r="AM2419" s="9"/>
    </row>
    <row r="2420">
      <c r="A2420" s="742"/>
      <c r="B2420" s="743"/>
      <c r="C2420" s="127" t="s">
        <v>37</v>
      </c>
      <c r="D2420" s="94"/>
      <c r="E2420" s="128">
        <f t="shared" ref="E2420:AB2420" si="2188">SQRT(E2416*E2416+E2417*E2417)/E2295/1.73</f>
        <v>0.73718146909815252</v>
      </c>
      <c r="F2420" s="129">
        <f t="shared" si="2188"/>
        <v>0.76486762788819751</v>
      </c>
      <c r="G2420" s="129">
        <f t="shared" si="2188"/>
        <v>0.68478066760055079</v>
      </c>
      <c r="H2420" s="129">
        <f t="shared" si="2188"/>
        <v>0.70037051300257502</v>
      </c>
      <c r="I2420" s="129">
        <f t="shared" si="2188"/>
        <v>0.68213927640440608</v>
      </c>
      <c r="J2420" s="129">
        <f t="shared" si="2188"/>
        <v>0.76265489608138515</v>
      </c>
      <c r="K2420" s="129">
        <f t="shared" si="2188"/>
        <v>0.68148210947145371</v>
      </c>
      <c r="L2420" s="129">
        <f t="shared" si="2188"/>
        <v>0.698344368799096</v>
      </c>
      <c r="M2420" s="129">
        <f t="shared" si="2188"/>
        <v>0.68744259439394473</v>
      </c>
      <c r="N2420" s="129">
        <f t="shared" si="2188"/>
        <v>0.68811131287098148</v>
      </c>
      <c r="O2420" s="129">
        <f t="shared" si="2188"/>
        <v>0.70445827864266786</v>
      </c>
      <c r="P2420" s="129">
        <f t="shared" si="2188"/>
        <v>0.62269325600415748</v>
      </c>
      <c r="Q2420" s="129">
        <f t="shared" si="2188"/>
        <v>0.68744259439394473</v>
      </c>
      <c r="R2420" s="129">
        <f t="shared" si="2188"/>
        <v>0.70583149166146442</v>
      </c>
      <c r="S2420" s="129">
        <f t="shared" si="2188"/>
        <v>0.68878133362353366</v>
      </c>
      <c r="T2420" s="129">
        <f t="shared" si="2188"/>
        <v>0.68744259439394473</v>
      </c>
      <c r="U2420" s="129">
        <f t="shared" si="2188"/>
        <v>0.694327047406196</v>
      </c>
      <c r="V2420" s="129">
        <f t="shared" si="2188"/>
        <v>0.74425614730446876</v>
      </c>
      <c r="W2420" s="129">
        <f t="shared" si="2188"/>
        <v>0.75609285586653552</v>
      </c>
      <c r="X2420" s="129">
        <f t="shared" si="2188"/>
        <v>0.73928970971521113</v>
      </c>
      <c r="Y2420" s="129">
        <f t="shared" si="2188"/>
        <v>0.76118684045851415</v>
      </c>
      <c r="Z2420" s="129">
        <f t="shared" si="2188"/>
        <v>0.68213927640440608</v>
      </c>
      <c r="AA2420" s="129">
        <f t="shared" si="2188"/>
        <v>0.68610904910899029</v>
      </c>
      <c r="AB2420" s="131">
        <f t="shared" si="2188"/>
        <v>0.69901844637515687</v>
      </c>
      <c r="AC2420" s="284">
        <f>AVERAGE(E2420:AB2420)</f>
        <v>0.70610182320708059</v>
      </c>
      <c r="AD2420" s="373" t="e">
        <f>(AC2418-AC2420)/AC2418</f>
        <v>#DIV/0!</v>
      </c>
      <c r="AE2420" s="129"/>
      <c r="AF2420" s="131"/>
      <c r="AJ2420" s="64"/>
      <c r="AK2420" s="64"/>
      <c r="AL2420" s="9"/>
      <c r="AM2420" s="64"/>
    </row>
    <row r="2421">
      <c r="A2421" s="652" t="s">
        <v>571</v>
      </c>
      <c r="B2421" s="367" t="s">
        <v>572</v>
      </c>
      <c r="C2421" s="67" t="s">
        <v>18</v>
      </c>
      <c r="D2421" s="68" t="s">
        <v>29</v>
      </c>
      <c r="E2421" s="108">
        <v>3.2000000000000002</v>
      </c>
      <c r="F2421" s="109">
        <v>3.2000000000000002</v>
      </c>
      <c r="G2421" s="109">
        <v>3.2000000000000002</v>
      </c>
      <c r="H2421" s="109">
        <v>3.2000000000000002</v>
      </c>
      <c r="I2421" s="109">
        <v>3.2000000000000002</v>
      </c>
      <c r="J2421" s="109">
        <v>3.2000000000000002</v>
      </c>
      <c r="K2421" s="109">
        <v>3.2000000000000002</v>
      </c>
      <c r="L2421" s="109">
        <v>4</v>
      </c>
      <c r="M2421" s="109">
        <v>3.2000000000000002</v>
      </c>
      <c r="N2421" s="109">
        <v>4.7999999999999998</v>
      </c>
      <c r="O2421" s="109">
        <v>4</v>
      </c>
      <c r="P2421" s="109">
        <v>4</v>
      </c>
      <c r="Q2421" s="109">
        <v>4.7999999999999998</v>
      </c>
      <c r="R2421" s="109">
        <v>4</v>
      </c>
      <c r="S2421" s="109">
        <v>3.2000000000000002</v>
      </c>
      <c r="T2421" s="109">
        <v>4</v>
      </c>
      <c r="U2421" s="109">
        <v>3.2000000000000002</v>
      </c>
      <c r="V2421" s="109">
        <v>4</v>
      </c>
      <c r="W2421" s="109">
        <v>3.2000000000000002</v>
      </c>
      <c r="X2421" s="109">
        <v>3.2000000000000002</v>
      </c>
      <c r="Y2421" s="109">
        <v>3.2000000000000002</v>
      </c>
      <c r="Z2421" s="109">
        <v>4</v>
      </c>
      <c r="AA2421" s="109">
        <v>3.2000000000000002</v>
      </c>
      <c r="AB2421" s="110">
        <v>2.3999999999999999</v>
      </c>
      <c r="AC2421" s="308">
        <f t="shared" ref="AC2421:AC2422" si="2189">SUM(E2421:AB2421)</f>
        <v>84.800000000000011</v>
      </c>
      <c r="AD2421" s="112">
        <f>MIN(E2421:AB2421)</f>
        <v>2.3999999999999999</v>
      </c>
      <c r="AE2421" s="109">
        <v>100</v>
      </c>
      <c r="AF2421" s="110">
        <v>80</v>
      </c>
      <c r="AJ2421" s="81"/>
      <c r="AK2421" s="497"/>
      <c r="AL2421" s="81"/>
      <c r="AM2421" s="9"/>
    </row>
    <row r="2422">
      <c r="A2422" s="653"/>
      <c r="B2422" s="368"/>
      <c r="C2422" s="75" t="s">
        <v>20</v>
      </c>
      <c r="D2422" s="76" t="s">
        <v>29</v>
      </c>
      <c r="E2422" s="113">
        <v>24.800000000000001</v>
      </c>
      <c r="F2422" s="114">
        <v>24.800000000000001</v>
      </c>
      <c r="G2422" s="114">
        <v>23.199999999999999</v>
      </c>
      <c r="H2422" s="114">
        <v>23.199999999999999</v>
      </c>
      <c r="I2422" s="114">
        <v>24</v>
      </c>
      <c r="J2422" s="114">
        <v>24</v>
      </c>
      <c r="K2422" s="114">
        <v>24</v>
      </c>
      <c r="L2422" s="114">
        <v>24</v>
      </c>
      <c r="M2422" s="114">
        <v>23.199999999999999</v>
      </c>
      <c r="N2422" s="114">
        <v>23.199999999999999</v>
      </c>
      <c r="O2422" s="114">
        <v>24</v>
      </c>
      <c r="P2422" s="114">
        <v>23.199999999999999</v>
      </c>
      <c r="Q2422" s="114">
        <v>24</v>
      </c>
      <c r="R2422" s="114">
        <v>23.199999999999999</v>
      </c>
      <c r="S2422" s="114">
        <v>24</v>
      </c>
      <c r="T2422" s="114">
        <v>23.199999999999999</v>
      </c>
      <c r="U2422" s="114">
        <v>24</v>
      </c>
      <c r="V2422" s="114">
        <v>25.600000000000001</v>
      </c>
      <c r="W2422" s="114">
        <v>24.800000000000001</v>
      </c>
      <c r="X2422" s="114">
        <v>24.800000000000001</v>
      </c>
      <c r="Y2422" s="114">
        <v>24.800000000000001</v>
      </c>
      <c r="Z2422" s="114">
        <v>24</v>
      </c>
      <c r="AA2422" s="114">
        <v>24</v>
      </c>
      <c r="AB2422" s="115">
        <v>24</v>
      </c>
      <c r="AC2422" s="280">
        <f t="shared" si="2189"/>
        <v>576</v>
      </c>
      <c r="AD2422" s="117"/>
      <c r="AE2422" s="78"/>
      <c r="AF2422" s="79"/>
      <c r="AJ2422" s="9"/>
      <c r="AK2422" s="9"/>
      <c r="AL2422" s="9"/>
      <c r="AM2422" s="9"/>
    </row>
    <row r="2423">
      <c r="A2423" s="653"/>
      <c r="B2423" s="368"/>
      <c r="C2423" s="75" t="s">
        <v>21</v>
      </c>
      <c r="D2423" s="76" t="s">
        <v>22</v>
      </c>
      <c r="E2423" s="118">
        <v>1</v>
      </c>
      <c r="F2423" s="119">
        <v>1</v>
      </c>
      <c r="G2423" s="119">
        <v>1</v>
      </c>
      <c r="H2423" s="119">
        <v>1</v>
      </c>
      <c r="I2423" s="119">
        <v>1</v>
      </c>
      <c r="J2423" s="119">
        <v>1</v>
      </c>
      <c r="K2423" s="119">
        <v>1</v>
      </c>
      <c r="L2423" s="119">
        <v>1</v>
      </c>
      <c r="M2423" s="119">
        <v>1</v>
      </c>
      <c r="N2423" s="119">
        <v>1</v>
      </c>
      <c r="O2423" s="119">
        <v>1</v>
      </c>
      <c r="P2423" s="119">
        <v>1</v>
      </c>
      <c r="Q2423" s="119">
        <v>1</v>
      </c>
      <c r="R2423" s="119">
        <v>1</v>
      </c>
      <c r="S2423" s="119">
        <v>1</v>
      </c>
      <c r="T2423" s="119">
        <v>1</v>
      </c>
      <c r="U2423" s="119">
        <v>1</v>
      </c>
      <c r="V2423" s="119">
        <v>1</v>
      </c>
      <c r="W2423" s="119">
        <v>1</v>
      </c>
      <c r="X2423" s="119">
        <v>1</v>
      </c>
      <c r="Y2423" s="119">
        <v>1</v>
      </c>
      <c r="Z2423" s="119">
        <v>1</v>
      </c>
      <c r="AA2423" s="119">
        <v>1</v>
      </c>
      <c r="AB2423" s="120">
        <v>1</v>
      </c>
      <c r="AC2423" s="280">
        <f>AVERAGE(E2423:AB2423)</f>
        <v>1</v>
      </c>
      <c r="AD2423" s="122"/>
      <c r="AE2423" s="122"/>
      <c r="AF2423" s="123"/>
      <c r="AJ2423" s="9"/>
      <c r="AK2423" s="9"/>
      <c r="AL2423" s="9"/>
      <c r="AM2423" s="9"/>
    </row>
    <row r="2424">
      <c r="A2424" s="653"/>
      <c r="B2424" s="368"/>
      <c r="C2424" s="75" t="s">
        <v>23</v>
      </c>
      <c r="D2424" s="76"/>
      <c r="E2424" s="82">
        <f t="shared" ref="E2424:AB2424" si="2190">E2422/E2421</f>
        <v>7.75</v>
      </c>
      <c r="F2424" s="83">
        <f t="shared" si="2190"/>
        <v>7.75</v>
      </c>
      <c r="G2424" s="83">
        <f t="shared" si="2190"/>
        <v>7.2499999999999991</v>
      </c>
      <c r="H2424" s="83">
        <f t="shared" si="2190"/>
        <v>7.2499999999999991</v>
      </c>
      <c r="I2424" s="83">
        <f t="shared" si="2190"/>
        <v>7.5</v>
      </c>
      <c r="J2424" s="83">
        <f t="shared" si="2190"/>
        <v>7.5</v>
      </c>
      <c r="K2424" s="83">
        <f t="shared" si="2190"/>
        <v>7.5</v>
      </c>
      <c r="L2424" s="83">
        <f t="shared" si="2190"/>
        <v>6</v>
      </c>
      <c r="M2424" s="83">
        <f t="shared" si="2190"/>
        <v>7.2499999999999991</v>
      </c>
      <c r="N2424" s="83">
        <f t="shared" si="2190"/>
        <v>4.833333333333333</v>
      </c>
      <c r="O2424" s="83">
        <f t="shared" si="2190"/>
        <v>6</v>
      </c>
      <c r="P2424" s="83">
        <f t="shared" si="2190"/>
        <v>5.7999999999999998</v>
      </c>
      <c r="Q2424" s="83">
        <f t="shared" si="2190"/>
        <v>5</v>
      </c>
      <c r="R2424" s="83">
        <f t="shared" si="2190"/>
        <v>5.7999999999999998</v>
      </c>
      <c r="S2424" s="83">
        <f t="shared" si="2190"/>
        <v>7.5</v>
      </c>
      <c r="T2424" s="83">
        <f t="shared" si="2190"/>
        <v>5.7999999999999998</v>
      </c>
      <c r="U2424" s="83">
        <f t="shared" si="2190"/>
        <v>7.5</v>
      </c>
      <c r="V2424" s="83">
        <f t="shared" si="2190"/>
        <v>6.4000000000000004</v>
      </c>
      <c r="W2424" s="83">
        <f t="shared" si="2190"/>
        <v>7.75</v>
      </c>
      <c r="X2424" s="83">
        <f t="shared" si="2190"/>
        <v>7.75</v>
      </c>
      <c r="Y2424" s="83">
        <f t="shared" si="2190"/>
        <v>7.75</v>
      </c>
      <c r="Z2424" s="83">
        <f t="shared" si="2190"/>
        <v>6</v>
      </c>
      <c r="AA2424" s="83">
        <f t="shared" si="2190"/>
        <v>7.5</v>
      </c>
      <c r="AB2424" s="84">
        <f t="shared" si="2190"/>
        <v>10</v>
      </c>
      <c r="AC2424" s="902">
        <f>MAX(E2424:AB2424)</f>
        <v>10</v>
      </c>
      <c r="AD2424" s="117"/>
      <c r="AE2424" s="78"/>
      <c r="AF2424" s="79"/>
      <c r="AJ2424" s="9"/>
      <c r="AK2424" s="9"/>
      <c r="AL2424" s="9"/>
      <c r="AM2424" s="9"/>
    </row>
    <row r="2425">
      <c r="A2425" s="742"/>
      <c r="B2425" s="743"/>
      <c r="C2425" s="127" t="s">
        <v>37</v>
      </c>
      <c r="D2425" s="94"/>
      <c r="E2425" s="128">
        <f t="shared" ref="E2425:AB2425" si="2191">SQRT(E2421*E2421+E2422*E2422)/E2296/1.73</f>
        <v>1.3713570857476862</v>
      </c>
      <c r="F2425" s="129">
        <f t="shared" si="2191"/>
        <v>1.3938383494484679</v>
      </c>
      <c r="G2425" s="129">
        <f t="shared" si="2191"/>
        <v>1.3041782145125194</v>
      </c>
      <c r="H2425" s="129">
        <f t="shared" si="2191"/>
        <v>1.3041782145125194</v>
      </c>
      <c r="I2425" s="129">
        <f t="shared" si="2191"/>
        <v>1.34702629366134</v>
      </c>
      <c r="J2425" s="129">
        <f t="shared" si="2191"/>
        <v>1.3431480989579005</v>
      </c>
      <c r="K2425" s="129">
        <f t="shared" si="2191"/>
        <v>1.3457310760712811</v>
      </c>
      <c r="L2425" s="129">
        <f t="shared" si="2191"/>
        <v>1.3536276055340493</v>
      </c>
      <c r="M2425" s="129">
        <f t="shared" si="2191"/>
        <v>1.3143077540427137</v>
      </c>
      <c r="N2425" s="129">
        <f t="shared" si="2191"/>
        <v>1.3334392575005125</v>
      </c>
      <c r="O2425" s="129">
        <f t="shared" si="2191"/>
        <v>1.3694440916746615</v>
      </c>
      <c r="P2425" s="129">
        <f t="shared" si="2191"/>
        <v>1.3237614061368088</v>
      </c>
      <c r="Q2425" s="129">
        <f t="shared" si="2191"/>
        <v>1.376222625741963</v>
      </c>
      <c r="R2425" s="129">
        <f t="shared" si="2191"/>
        <v>1.3250503656364552</v>
      </c>
      <c r="S2425" s="129">
        <f t="shared" si="2191"/>
        <v>1.362765646654462</v>
      </c>
      <c r="T2425" s="129">
        <f t="shared" si="2191"/>
        <v>1.3211909956394554</v>
      </c>
      <c r="U2425" s="129">
        <f t="shared" si="2191"/>
        <v>1.3418603251333963</v>
      </c>
      <c r="V2425" s="129">
        <f t="shared" si="2191"/>
        <v>1.4332281762935333</v>
      </c>
      <c r="W2425" s="129">
        <f t="shared" si="2191"/>
        <v>1.3792083667729589</v>
      </c>
      <c r="X2425" s="129">
        <f t="shared" si="2191"/>
        <v>1.3739642284962557</v>
      </c>
      <c r="Y2425" s="129">
        <f t="shared" si="2191"/>
        <v>1.3844926900173</v>
      </c>
      <c r="Z2425" s="129">
        <f t="shared" si="2191"/>
        <v>1.3523260405287283</v>
      </c>
      <c r="AA2425" s="129">
        <f t="shared" si="2191"/>
        <v>1.3509269489518654</v>
      </c>
      <c r="AB2425" s="131">
        <f t="shared" si="2191"/>
        <v>1.3444574718474334</v>
      </c>
      <c r="AC2425" s="284">
        <f>AVERAGE(E2425:AB2425)</f>
        <v>1.352072138729761</v>
      </c>
      <c r="AD2425" s="373">
        <f>(AC2423-AC2425)/AC2423</f>
        <v>-0.35207213872976095</v>
      </c>
      <c r="AE2425" s="129"/>
      <c r="AF2425" s="131"/>
      <c r="AJ2425" s="64"/>
      <c r="AK2425" s="64"/>
      <c r="AL2425" s="9"/>
      <c r="AM2425" s="64"/>
    </row>
    <row r="2426">
      <c r="A2426" s="652" t="s">
        <v>573</v>
      </c>
      <c r="B2426" s="367" t="s">
        <v>574</v>
      </c>
      <c r="C2426" s="67" t="s">
        <v>18</v>
      </c>
      <c r="D2426" s="68" t="s">
        <v>29</v>
      </c>
      <c r="E2426" s="108">
        <v>739.20000000000005</v>
      </c>
      <c r="F2426" s="109">
        <v>674.39999999999998</v>
      </c>
      <c r="G2426" s="109">
        <v>622.79999999999995</v>
      </c>
      <c r="H2426" s="109">
        <v>608.39999999999998</v>
      </c>
      <c r="I2426" s="109">
        <v>610.79999999999995</v>
      </c>
      <c r="J2426" s="109">
        <v>666</v>
      </c>
      <c r="K2426" s="109">
        <v>780</v>
      </c>
      <c r="L2426" s="109">
        <v>944.39999999999998</v>
      </c>
      <c r="M2426" s="109">
        <v>1215.5999999999999</v>
      </c>
      <c r="N2426" s="109">
        <v>1399.2</v>
      </c>
      <c r="O2426" s="109">
        <v>1470</v>
      </c>
      <c r="P2426" s="109">
        <v>1459.2</v>
      </c>
      <c r="Q2426" s="109">
        <v>1459.2</v>
      </c>
      <c r="R2426" s="109">
        <v>1458</v>
      </c>
      <c r="S2426" s="109">
        <v>1461.5999999999999</v>
      </c>
      <c r="T2426" s="109">
        <v>1435.2</v>
      </c>
      <c r="U2426" s="109">
        <v>1436.4000000000001</v>
      </c>
      <c r="V2426" s="109">
        <v>1360.8</v>
      </c>
      <c r="W2426" s="109">
        <v>1267.2</v>
      </c>
      <c r="X2426" s="109">
        <v>1213.2</v>
      </c>
      <c r="Y2426" s="109">
        <v>1171.2</v>
      </c>
      <c r="Z2426" s="109">
        <v>1143.5999999999999</v>
      </c>
      <c r="AA2426" s="109">
        <v>987.60000000000002</v>
      </c>
      <c r="AB2426" s="110">
        <v>942</v>
      </c>
      <c r="AC2426" s="278">
        <f t="shared" ref="AC2426:AC2427" si="2192">SUM(E2426:AB2426)</f>
        <v>26526</v>
      </c>
      <c r="AD2426" s="112">
        <f>MIN(E2426:AB2426)</f>
        <v>608.39999999999998</v>
      </c>
      <c r="AE2426" s="109">
        <v>100</v>
      </c>
      <c r="AF2426" s="110">
        <v>120</v>
      </c>
      <c r="AJ2426" s="81"/>
      <c r="AK2426" s="497"/>
      <c r="AL2426" s="81"/>
      <c r="AM2426" s="9"/>
    </row>
    <row r="2427">
      <c r="A2427" s="653"/>
      <c r="B2427" s="368"/>
      <c r="C2427" s="75" t="s">
        <v>20</v>
      </c>
      <c r="D2427" s="76" t="s">
        <v>29</v>
      </c>
      <c r="E2427" s="113">
        <v>152.40000000000001</v>
      </c>
      <c r="F2427" s="114">
        <v>138</v>
      </c>
      <c r="G2427" s="114">
        <v>127.2</v>
      </c>
      <c r="H2427" s="114">
        <v>122.40000000000001</v>
      </c>
      <c r="I2427" s="114">
        <v>121.2</v>
      </c>
      <c r="J2427" s="114">
        <v>127.2</v>
      </c>
      <c r="K2427" s="114">
        <v>133.19999999999999</v>
      </c>
      <c r="L2427" s="114">
        <v>151.19999999999999</v>
      </c>
      <c r="M2427" s="114">
        <v>171.59999999999999</v>
      </c>
      <c r="N2427" s="114">
        <v>188.40000000000001</v>
      </c>
      <c r="O2427" s="114">
        <v>199.19999999999999</v>
      </c>
      <c r="P2427" s="114">
        <v>196.80000000000001</v>
      </c>
      <c r="Q2427" s="114">
        <v>208.80000000000001</v>
      </c>
      <c r="R2427" s="114">
        <v>206.40000000000001</v>
      </c>
      <c r="S2427" s="114">
        <v>207.59999999999999</v>
      </c>
      <c r="T2427" s="114">
        <v>195.59999999999999</v>
      </c>
      <c r="U2427" s="114">
        <v>210</v>
      </c>
      <c r="V2427" s="114">
        <v>218.40000000000001</v>
      </c>
      <c r="W2427" s="114">
        <v>213.59999999999999</v>
      </c>
      <c r="X2427" s="114">
        <v>211.19999999999999</v>
      </c>
      <c r="Y2427" s="114">
        <v>188.40000000000001</v>
      </c>
      <c r="Z2427" s="114">
        <v>147.59999999999999</v>
      </c>
      <c r="AA2427" s="114">
        <v>141.59999999999999</v>
      </c>
      <c r="AB2427" s="115">
        <v>157.19999999999999</v>
      </c>
      <c r="AC2427" s="280">
        <f t="shared" si="2192"/>
        <v>4135.1999999999998</v>
      </c>
      <c r="AD2427" s="117"/>
      <c r="AE2427" s="78"/>
      <c r="AF2427" s="79"/>
      <c r="AJ2427" s="9"/>
      <c r="AK2427" s="9"/>
      <c r="AL2427" s="9"/>
      <c r="AM2427" s="9"/>
    </row>
    <row r="2428">
      <c r="A2428" s="653"/>
      <c r="B2428" s="368"/>
      <c r="C2428" s="75" t="s">
        <v>21</v>
      </c>
      <c r="D2428" s="76" t="s">
        <v>22</v>
      </c>
      <c r="E2428" s="118">
        <v>38</v>
      </c>
      <c r="F2428" s="119">
        <v>37</v>
      </c>
      <c r="G2428" s="119">
        <v>34</v>
      </c>
      <c r="H2428" s="119">
        <v>36</v>
      </c>
      <c r="I2428" s="119">
        <v>35</v>
      </c>
      <c r="J2428" s="119">
        <v>40</v>
      </c>
      <c r="K2428" s="119">
        <v>46</v>
      </c>
      <c r="L2428" s="119">
        <v>58</v>
      </c>
      <c r="M2428" s="119">
        <v>73</v>
      </c>
      <c r="N2428" s="119">
        <v>83</v>
      </c>
      <c r="O2428" s="119">
        <v>78</v>
      </c>
      <c r="P2428" s="119">
        <v>81</v>
      </c>
      <c r="Q2428" s="119">
        <v>84</v>
      </c>
      <c r="R2428" s="119">
        <v>80</v>
      </c>
      <c r="S2428" s="119">
        <v>86</v>
      </c>
      <c r="T2428" s="119">
        <v>80</v>
      </c>
      <c r="U2428" s="119">
        <v>80</v>
      </c>
      <c r="V2428" s="119">
        <v>71</v>
      </c>
      <c r="W2428" s="119">
        <v>66</v>
      </c>
      <c r="X2428" s="119">
        <v>63</v>
      </c>
      <c r="Y2428" s="119">
        <v>65</v>
      </c>
      <c r="Z2428" s="119">
        <v>61</v>
      </c>
      <c r="AA2428" s="119">
        <v>55</v>
      </c>
      <c r="AB2428" s="120">
        <v>49</v>
      </c>
      <c r="AC2428" s="280">
        <f>AVERAGE(E2428:AB2428)</f>
        <v>61.625</v>
      </c>
      <c r="AD2428" s="122"/>
      <c r="AE2428" s="122"/>
      <c r="AF2428" s="123"/>
      <c r="AJ2428" s="9"/>
      <c r="AK2428" s="9"/>
      <c r="AL2428" s="9"/>
      <c r="AM2428" s="9"/>
    </row>
    <row r="2429">
      <c r="A2429" s="653"/>
      <c r="B2429" s="368"/>
      <c r="C2429" s="75" t="s">
        <v>23</v>
      </c>
      <c r="D2429" s="76"/>
      <c r="E2429" s="82">
        <f t="shared" ref="E2429:AB2429" si="2193">E2427/E2426</f>
        <v>0.20616883116883117</v>
      </c>
      <c r="F2429" s="83">
        <f t="shared" si="2193"/>
        <v>0.20462633451957296</v>
      </c>
      <c r="G2429" s="83">
        <f t="shared" si="2193"/>
        <v>0.20423892100192681</v>
      </c>
      <c r="H2429" s="83">
        <f t="shared" si="2193"/>
        <v>0.20118343195266275</v>
      </c>
      <c r="I2429" s="83">
        <f t="shared" si="2193"/>
        <v>0.19842829076620827</v>
      </c>
      <c r="J2429" s="83">
        <f t="shared" si="2193"/>
        <v>0.19099099099099098</v>
      </c>
      <c r="K2429" s="83">
        <f t="shared" si="2193"/>
        <v>0.17076923076923076</v>
      </c>
      <c r="L2429" s="83">
        <f t="shared" si="2193"/>
        <v>0.16010165184243963</v>
      </c>
      <c r="M2429" s="83">
        <f t="shared" si="2193"/>
        <v>0.14116485686080948</v>
      </c>
      <c r="N2429" s="83">
        <f t="shared" si="2193"/>
        <v>0.13464837049742709</v>
      </c>
      <c r="O2429" s="83">
        <f t="shared" si="2193"/>
        <v>0.13551020408163264</v>
      </c>
      <c r="P2429" s="83">
        <f t="shared" si="2193"/>
        <v>0.13486842105263158</v>
      </c>
      <c r="Q2429" s="83">
        <f t="shared" si="2193"/>
        <v>0.14309210526315791</v>
      </c>
      <c r="R2429" s="83">
        <f t="shared" si="2193"/>
        <v>0.14156378600823047</v>
      </c>
      <c r="S2429" s="83">
        <f t="shared" si="2193"/>
        <v>0.14203612479474548</v>
      </c>
      <c r="T2429" s="83">
        <f t="shared" si="2193"/>
        <v>0.13628762541806019</v>
      </c>
      <c r="U2429" s="83">
        <f t="shared" si="2193"/>
        <v>0.14619883040935672</v>
      </c>
      <c r="V2429" s="83">
        <f t="shared" si="2193"/>
        <v>0.16049382716049385</v>
      </c>
      <c r="W2429" s="83">
        <f t="shared" si="2193"/>
        <v>0.16856060606060605</v>
      </c>
      <c r="X2429" s="83">
        <f t="shared" si="2193"/>
        <v>0.17408506429277942</v>
      </c>
      <c r="Y2429" s="83">
        <f t="shared" si="2193"/>
        <v>0.16086065573770492</v>
      </c>
      <c r="Z2429" s="83">
        <f t="shared" si="2193"/>
        <v>0.12906610703043023</v>
      </c>
      <c r="AA2429" s="83">
        <f t="shared" si="2193"/>
        <v>0.1433778857837181</v>
      </c>
      <c r="AB2429" s="84">
        <f t="shared" si="2193"/>
        <v>0.16687898089171974</v>
      </c>
      <c r="AC2429" s="591">
        <f>MAX(E2429:AB2429)</f>
        <v>0.20616883116883117</v>
      </c>
      <c r="AD2429" s="117"/>
      <c r="AE2429" s="78"/>
      <c r="AF2429" s="79"/>
      <c r="AJ2429" s="9"/>
      <c r="AK2429" s="9"/>
      <c r="AL2429" s="9"/>
      <c r="AM2429" s="9"/>
    </row>
    <row r="2430">
      <c r="A2430" s="742"/>
      <c r="B2430" s="743"/>
      <c r="C2430" s="127" t="s">
        <v>37</v>
      </c>
      <c r="D2430" s="94"/>
      <c r="E2430" s="128">
        <f t="shared" ref="E2430:AB2430" si="2194">SQRT(E2426*E2426+E2427*E2427)/E2296/1.73</f>
        <v>41.391812088582263</v>
      </c>
      <c r="F2430" s="129">
        <f t="shared" si="2194"/>
        <v>38.370713262141081</v>
      </c>
      <c r="G2430" s="129">
        <f t="shared" si="2194"/>
        <v>35.39804696563111</v>
      </c>
      <c r="H2430" s="129">
        <f t="shared" si="2194"/>
        <v>34.559028569511547</v>
      </c>
      <c r="I2430" s="129">
        <f t="shared" si="2194"/>
        <v>34.643619299505332</v>
      </c>
      <c r="J2430" s="129">
        <f t="shared" si="2194"/>
        <v>37.613206539820311</v>
      </c>
      <c r="K2430" s="129">
        <f t="shared" si="2194"/>
        <v>43.980185709275865</v>
      </c>
      <c r="L2430" s="129">
        <f t="shared" si="2194"/>
        <v>53.209628046484013</v>
      </c>
      <c r="M2430" s="129">
        <f t="shared" si="2194"/>
        <v>68.89568428664559</v>
      </c>
      <c r="N2430" s="129">
        <f t="shared" si="2194"/>
        <v>79.462990672149786</v>
      </c>
      <c r="O2430" s="129">
        <f t="shared" si="2194"/>
        <v>83.493390491979071</v>
      </c>
      <c r="P2430" s="129">
        <f t="shared" si="2194"/>
        <v>82.792292509210924</v>
      </c>
      <c r="Q2430" s="129">
        <f t="shared" si="2194"/>
        <v>82.885175738759372</v>
      </c>
      <c r="R2430" s="129">
        <f t="shared" si="2194"/>
        <v>82.879981142104938</v>
      </c>
      <c r="S2430" s="129">
        <f t="shared" si="2194"/>
        <v>83.090078372471552</v>
      </c>
      <c r="T2430" s="129">
        <f t="shared" si="2194"/>
        <v>81.287816603406114</v>
      </c>
      <c r="U2430" s="129">
        <f t="shared" si="2194"/>
        <v>80.452103730413143</v>
      </c>
      <c r="V2430" s="129">
        <f t="shared" si="2194"/>
        <v>76.235002743257212</v>
      </c>
      <c r="W2430" s="129">
        <f t="shared" si="2194"/>
        <v>70.879637763757628</v>
      </c>
      <c r="X2430" s="129">
        <f t="shared" si="2194"/>
        <v>67.663364811290563</v>
      </c>
      <c r="Y2430" s="129">
        <f t="shared" si="2194"/>
        <v>65.679816185217533</v>
      </c>
      <c r="Z2430" s="129">
        <f t="shared" si="2194"/>
        <v>64.088802709871004</v>
      </c>
      <c r="AA2430" s="129">
        <f t="shared" si="2194"/>
        <v>55.666498196811332</v>
      </c>
      <c r="AB2430" s="131">
        <f t="shared" si="2194"/>
        <v>53.23418584233707</v>
      </c>
      <c r="AC2430" s="284">
        <f>AVERAGE(E2430:AB2430)</f>
        <v>62.410544261693097</v>
      </c>
      <c r="AD2430" s="373">
        <f>(AC2428-AC2430)/AC2428</f>
        <v>-0.012747168546743971</v>
      </c>
      <c r="AE2430" s="129"/>
      <c r="AF2430" s="131"/>
      <c r="AJ2430" s="64"/>
      <c r="AK2430" s="64"/>
      <c r="AL2430" s="9"/>
      <c r="AM2430" s="64"/>
    </row>
    <row r="2431">
      <c r="A2431" s="652" t="s">
        <v>575</v>
      </c>
      <c r="B2431" s="367" t="s">
        <v>576</v>
      </c>
      <c r="C2431" s="67" t="s">
        <v>18</v>
      </c>
      <c r="D2431" s="68" t="s">
        <v>29</v>
      </c>
      <c r="E2431" s="108">
        <v>1192</v>
      </c>
      <c r="F2431" s="109">
        <v>1080.8</v>
      </c>
      <c r="G2431" s="109">
        <v>1006.4</v>
      </c>
      <c r="H2431" s="109">
        <v>979.20000000000005</v>
      </c>
      <c r="I2431" s="109">
        <v>1008.8</v>
      </c>
      <c r="J2431" s="109">
        <v>1073.5999999999999</v>
      </c>
      <c r="K2431" s="109">
        <v>1290.4000000000001</v>
      </c>
      <c r="L2431" s="109">
        <v>1486.4000000000001</v>
      </c>
      <c r="M2431" s="109">
        <v>1724</v>
      </c>
      <c r="N2431" s="109">
        <v>1964.8</v>
      </c>
      <c r="O2431" s="109">
        <v>2020</v>
      </c>
      <c r="P2431" s="109">
        <v>2063.1999999999998</v>
      </c>
      <c r="Q2431" s="109">
        <v>2121.5999999999999</v>
      </c>
      <c r="R2431" s="109">
        <v>2109.5999999999999</v>
      </c>
      <c r="S2431" s="109">
        <v>2092.8000000000002</v>
      </c>
      <c r="T2431" s="109">
        <v>2047.2</v>
      </c>
      <c r="U2431" s="109">
        <v>2032.8</v>
      </c>
      <c r="V2431" s="109">
        <v>2012</v>
      </c>
      <c r="W2431" s="109">
        <v>1964.8</v>
      </c>
      <c r="X2431" s="109">
        <v>1957.5999999999999</v>
      </c>
      <c r="Y2431" s="109">
        <v>1810.4000000000001</v>
      </c>
      <c r="Z2431" s="109">
        <v>1651.2</v>
      </c>
      <c r="AA2431" s="109">
        <v>1516.8</v>
      </c>
      <c r="AB2431" s="110">
        <v>1380</v>
      </c>
      <c r="AC2431" s="308">
        <f t="shared" ref="AC2431:AC2432" si="2195">SUM(E2431:AB2431)</f>
        <v>39586.399999999994</v>
      </c>
      <c r="AD2431" s="112">
        <f>MIN(E2431:AB2431)</f>
        <v>979.20000000000005</v>
      </c>
      <c r="AE2431" s="109">
        <v>100</v>
      </c>
      <c r="AF2431" s="110">
        <v>80</v>
      </c>
      <c r="AJ2431" s="81"/>
      <c r="AK2431" s="497"/>
      <c r="AL2431" s="81"/>
      <c r="AM2431" s="9"/>
    </row>
    <row r="2432">
      <c r="A2432" s="653"/>
      <c r="B2432" s="368"/>
      <c r="C2432" s="75" t="s">
        <v>20</v>
      </c>
      <c r="D2432" s="76" t="s">
        <v>29</v>
      </c>
      <c r="E2432" s="113">
        <v>484.80000000000001</v>
      </c>
      <c r="F2432" s="114">
        <v>448</v>
      </c>
      <c r="G2432" s="114">
        <v>426.39999999999998</v>
      </c>
      <c r="H2432" s="114">
        <v>414.39999999999998</v>
      </c>
      <c r="I2432" s="114">
        <v>419.19999999999999</v>
      </c>
      <c r="J2432" s="114">
        <v>425.60000000000002</v>
      </c>
      <c r="K2432" s="114">
        <v>436.80000000000001</v>
      </c>
      <c r="L2432" s="114">
        <v>462.39999999999998</v>
      </c>
      <c r="M2432" s="114">
        <v>447.19999999999999</v>
      </c>
      <c r="N2432" s="114">
        <v>495.19999999999999</v>
      </c>
      <c r="O2432" s="114">
        <v>512.79999999999995</v>
      </c>
      <c r="P2432" s="114">
        <v>514.39999999999998</v>
      </c>
      <c r="Q2432" s="114">
        <v>547.20000000000005</v>
      </c>
      <c r="R2432" s="114">
        <v>559.20000000000005</v>
      </c>
      <c r="S2432" s="114">
        <v>553.60000000000002</v>
      </c>
      <c r="T2432" s="114">
        <v>549.60000000000002</v>
      </c>
      <c r="U2432" s="114">
        <v>564.79999999999995</v>
      </c>
      <c r="V2432" s="114">
        <v>591.20000000000005</v>
      </c>
      <c r="W2432" s="114">
        <v>575.20000000000005</v>
      </c>
      <c r="X2432" s="114">
        <v>588.79999999999995</v>
      </c>
      <c r="Y2432" s="114">
        <v>542.39999999999998</v>
      </c>
      <c r="Z2432" s="114">
        <v>486.39999999999998</v>
      </c>
      <c r="AA2432" s="114">
        <v>440.80000000000001</v>
      </c>
      <c r="AB2432" s="115">
        <v>438.39999999999998</v>
      </c>
      <c r="AC2432" s="280">
        <f t="shared" si="2195"/>
        <v>11924.799999999999</v>
      </c>
      <c r="AD2432" s="117"/>
      <c r="AE2432" s="78"/>
      <c r="AF2432" s="79"/>
      <c r="AJ2432" s="9"/>
      <c r="AK2432" s="9"/>
      <c r="AL2432" s="9"/>
      <c r="AM2432" s="9"/>
    </row>
    <row r="2433">
      <c r="A2433" s="653"/>
      <c r="B2433" s="368"/>
      <c r="C2433" s="75" t="s">
        <v>21</v>
      </c>
      <c r="D2433" s="76" t="s">
        <v>22</v>
      </c>
      <c r="E2433" s="118">
        <v>68</v>
      </c>
      <c r="F2433" s="119">
        <v>62</v>
      </c>
      <c r="G2433" s="119">
        <v>62</v>
      </c>
      <c r="H2433" s="119">
        <v>63</v>
      </c>
      <c r="I2433" s="119">
        <v>62</v>
      </c>
      <c r="J2433" s="119">
        <v>68</v>
      </c>
      <c r="K2433" s="119">
        <v>85</v>
      </c>
      <c r="L2433" s="119">
        <v>91</v>
      </c>
      <c r="M2433" s="119">
        <v>108</v>
      </c>
      <c r="N2433" s="119">
        <v>118</v>
      </c>
      <c r="O2433" s="119">
        <v>119</v>
      </c>
      <c r="P2433" s="119">
        <v>124</v>
      </c>
      <c r="Q2433" s="119">
        <v>124</v>
      </c>
      <c r="R2433" s="119">
        <v>121</v>
      </c>
      <c r="S2433" s="119">
        <v>123</v>
      </c>
      <c r="T2433" s="119">
        <v>116</v>
      </c>
      <c r="U2433" s="119">
        <v>121</v>
      </c>
      <c r="V2433" s="119">
        <v>116</v>
      </c>
      <c r="W2433" s="119">
        <v>115</v>
      </c>
      <c r="X2433" s="119">
        <v>108</v>
      </c>
      <c r="Y2433" s="119">
        <v>102</v>
      </c>
      <c r="Z2433" s="119">
        <v>91</v>
      </c>
      <c r="AA2433" s="119">
        <v>83</v>
      </c>
      <c r="AB2433" s="120">
        <v>76</v>
      </c>
      <c r="AC2433" s="280">
        <f>AVERAGE(E2433:AB2433)</f>
        <v>96.916666666666671</v>
      </c>
      <c r="AD2433" s="122"/>
      <c r="AE2433" s="122"/>
      <c r="AF2433" s="123"/>
      <c r="AJ2433" s="9"/>
      <c r="AK2433" s="9"/>
      <c r="AL2433" s="9"/>
      <c r="AM2433" s="9"/>
    </row>
    <row r="2434">
      <c r="A2434" s="653"/>
      <c r="B2434" s="368"/>
      <c r="C2434" s="75" t="s">
        <v>23</v>
      </c>
      <c r="D2434" s="76"/>
      <c r="E2434" s="82">
        <f t="shared" ref="E2434:AB2434" si="2196">E2432/E2431</f>
        <v>0.40671140939597317</v>
      </c>
      <c r="F2434" s="83">
        <f t="shared" si="2196"/>
        <v>0.41450777202072542</v>
      </c>
      <c r="G2434" s="83">
        <f t="shared" si="2196"/>
        <v>0.42368839427662958</v>
      </c>
      <c r="H2434" s="83">
        <f t="shared" si="2196"/>
        <v>0.42320261437908491</v>
      </c>
      <c r="I2434" s="83">
        <f t="shared" si="2196"/>
        <v>0.41554321966693103</v>
      </c>
      <c r="J2434" s="83">
        <f t="shared" si="2196"/>
        <v>0.39642324888226532</v>
      </c>
      <c r="K2434" s="83">
        <f t="shared" si="2196"/>
        <v>0.33849969001859886</v>
      </c>
      <c r="L2434" s="83">
        <f t="shared" si="2196"/>
        <v>0.31108719052744882</v>
      </c>
      <c r="M2434" s="83">
        <f t="shared" si="2196"/>
        <v>0.25939675174013921</v>
      </c>
      <c r="N2434" s="83">
        <f t="shared" si="2196"/>
        <v>0.25203583061889251</v>
      </c>
      <c r="O2434" s="83">
        <f t="shared" si="2196"/>
        <v>0.25386138613861386</v>
      </c>
      <c r="P2434" s="83">
        <f t="shared" si="2196"/>
        <v>0.24932144241954246</v>
      </c>
      <c r="Q2434" s="83">
        <f t="shared" si="2196"/>
        <v>0.25791855203619912</v>
      </c>
      <c r="R2434" s="83">
        <f t="shared" si="2196"/>
        <v>0.26507394766780434</v>
      </c>
      <c r="S2434" s="83">
        <f t="shared" si="2196"/>
        <v>0.26452599388379205</v>
      </c>
      <c r="T2434" s="83">
        <f t="shared" si="2196"/>
        <v>0.26846424384525208</v>
      </c>
      <c r="U2434" s="83">
        <f t="shared" si="2196"/>
        <v>0.27784336875245963</v>
      </c>
      <c r="V2434" s="83">
        <f t="shared" si="2196"/>
        <v>0.29383697813121273</v>
      </c>
      <c r="W2434" s="83">
        <f t="shared" si="2196"/>
        <v>0.29275244299674269</v>
      </c>
      <c r="X2434" s="83">
        <f t="shared" si="2196"/>
        <v>0.30077646097261951</v>
      </c>
      <c r="Y2434" s="83">
        <f t="shared" si="2196"/>
        <v>0.29960229783473263</v>
      </c>
      <c r="Z2434" s="83">
        <f t="shared" si="2196"/>
        <v>0.29457364341085268</v>
      </c>
      <c r="AA2434" s="83">
        <f t="shared" si="2196"/>
        <v>0.29061181434599159</v>
      </c>
      <c r="AB2434" s="84">
        <f t="shared" si="2196"/>
        <v>0.31768115942028985</v>
      </c>
      <c r="AC2434" s="902">
        <f>MAX(E2434:AB2434)</f>
        <v>0.42368839427662958</v>
      </c>
      <c r="AD2434" s="117"/>
      <c r="AE2434" s="78"/>
      <c r="AF2434" s="79"/>
      <c r="AJ2434" s="9"/>
      <c r="AK2434" s="9"/>
      <c r="AL2434" s="9"/>
      <c r="AM2434" s="9"/>
    </row>
    <row r="2435">
      <c r="A2435" s="742"/>
      <c r="B2435" s="743"/>
      <c r="C2435" s="127" t="s">
        <v>37</v>
      </c>
      <c r="D2435" s="94"/>
      <c r="E2435" s="128">
        <f t="shared" ref="E2435:AB2435" si="2197">SQRT(E2431*E2431+E2432*E2432)/E2296/1.73</f>
        <v>70.571555274253797</v>
      </c>
      <c r="F2435" s="129">
        <f t="shared" si="2197"/>
        <v>65.215423176073713</v>
      </c>
      <c r="G2435" s="129">
        <f t="shared" si="2197"/>
        <v>60.866499632727141</v>
      </c>
      <c r="H2435" s="129">
        <f t="shared" si="2197"/>
        <v>59.211130257767792</v>
      </c>
      <c r="I2435" s="129">
        <f t="shared" si="2197"/>
        <v>60.776050234456989</v>
      </c>
      <c r="J2435" s="129">
        <f t="shared" si="2197"/>
        <v>64.06543389642033</v>
      </c>
      <c r="K2435" s="129">
        <f t="shared" si="2197"/>
        <v>75.718313521354844</v>
      </c>
      <c r="L2435" s="129">
        <f t="shared" si="2197"/>
        <v>86.602985676940534</v>
      </c>
      <c r="M2435" s="129">
        <f t="shared" si="2197"/>
        <v>99.952687840274919</v>
      </c>
      <c r="N2435" s="129">
        <f t="shared" si="2197"/>
        <v>114.04468606319567</v>
      </c>
      <c r="O2435" s="129">
        <f t="shared" si="2197"/>
        <v>117.29960751370324</v>
      </c>
      <c r="P2435" s="129">
        <f t="shared" si="2197"/>
        <v>119.56314329354176</v>
      </c>
      <c r="Q2435" s="129">
        <f t="shared" si="2197"/>
        <v>123.19957055108577</v>
      </c>
      <c r="R2435" s="129">
        <f t="shared" si="2197"/>
        <v>122.83696256038297</v>
      </c>
      <c r="S2435" s="129">
        <f t="shared" si="2197"/>
        <v>121.84221695445672</v>
      </c>
      <c r="T2435" s="129">
        <f t="shared" si="2197"/>
        <v>118.95676207711089</v>
      </c>
      <c r="U2435" s="129">
        <f t="shared" si="2197"/>
        <v>116.92618917603528</v>
      </c>
      <c r="V2435" s="129">
        <f t="shared" si="2197"/>
        <v>115.99746604446599</v>
      </c>
      <c r="W2435" s="129">
        <f t="shared" si="2197"/>
        <v>112.91891102059942</v>
      </c>
      <c r="X2435" s="129">
        <f t="shared" si="2197"/>
        <v>112.32289113018527</v>
      </c>
      <c r="Y2435" s="129">
        <f t="shared" si="2197"/>
        <v>104.63902319452383</v>
      </c>
      <c r="Z2435" s="129">
        <f t="shared" si="2197"/>
        <v>95.673086246456066</v>
      </c>
      <c r="AA2435" s="129">
        <f t="shared" si="2197"/>
        <v>88.130914077278078</v>
      </c>
      <c r="AB2435" s="131">
        <f t="shared" si="2197"/>
        <v>80.710933018858</v>
      </c>
      <c r="AC2435" s="284">
        <f>AVERAGE(E2435:AB2435)</f>
        <v>96.16843510133954</v>
      </c>
      <c r="AD2435" s="373">
        <f>(AC2433-AC2435)/AC2433</f>
        <v>0.0077203600893599109</v>
      </c>
      <c r="AE2435" s="129"/>
      <c r="AF2435" s="131"/>
      <c r="AJ2435" s="64"/>
      <c r="AK2435" s="64"/>
      <c r="AL2435" s="9"/>
      <c r="AM2435" s="64"/>
    </row>
    <row r="2436">
      <c r="A2436" s="652" t="s">
        <v>577</v>
      </c>
      <c r="B2436" s="367" t="s">
        <v>578</v>
      </c>
      <c r="C2436" s="67" t="s">
        <v>18</v>
      </c>
      <c r="D2436" s="68" t="s">
        <v>29</v>
      </c>
      <c r="E2436" s="108">
        <v>55.200000000000003</v>
      </c>
      <c r="F2436" s="109">
        <v>35.200000000000003</v>
      </c>
      <c r="G2436" s="109">
        <v>56</v>
      </c>
      <c r="H2436" s="109">
        <v>35.200000000000003</v>
      </c>
      <c r="I2436" s="109">
        <v>30.399999999999999</v>
      </c>
      <c r="J2436" s="109">
        <v>35.200000000000003</v>
      </c>
      <c r="K2436" s="109">
        <v>38.399999999999999</v>
      </c>
      <c r="L2436" s="109">
        <v>54.399999999999999</v>
      </c>
      <c r="M2436" s="109">
        <v>86.400000000000006</v>
      </c>
      <c r="N2436" s="109">
        <v>108.8</v>
      </c>
      <c r="O2436" s="109">
        <v>108.8</v>
      </c>
      <c r="P2436" s="109">
        <v>105.59999999999999</v>
      </c>
      <c r="Q2436" s="109">
        <v>115.2</v>
      </c>
      <c r="R2436" s="109">
        <v>93.599999999999994</v>
      </c>
      <c r="S2436" s="109">
        <v>92.799999999999997</v>
      </c>
      <c r="T2436" s="109">
        <v>93.599999999999994</v>
      </c>
      <c r="U2436" s="109">
        <v>98.400000000000006</v>
      </c>
      <c r="V2436" s="109">
        <v>97.599999999999994</v>
      </c>
      <c r="W2436" s="109">
        <v>84</v>
      </c>
      <c r="X2436" s="109">
        <v>65.599999999999994</v>
      </c>
      <c r="Y2436" s="109">
        <v>55.200000000000003</v>
      </c>
      <c r="Z2436" s="109">
        <v>45.600000000000001</v>
      </c>
      <c r="AA2436" s="109">
        <v>46.399999999999999</v>
      </c>
      <c r="AB2436" s="110">
        <v>43.200000000000003</v>
      </c>
      <c r="AC2436" s="278">
        <f t="shared" ref="AC2436:AC2437" si="2198">SUM(E2436:AB2436)</f>
        <v>1680.8</v>
      </c>
      <c r="AD2436" s="112">
        <f>MIN(E2436:AB2436)</f>
        <v>30.399999999999999</v>
      </c>
      <c r="AE2436" s="109">
        <v>100</v>
      </c>
      <c r="AF2436" s="110">
        <v>80</v>
      </c>
      <c r="AJ2436" s="81"/>
      <c r="AK2436" s="497"/>
      <c r="AL2436" s="81"/>
      <c r="AM2436" s="9"/>
    </row>
    <row r="2437">
      <c r="A2437" s="653"/>
      <c r="B2437" s="368"/>
      <c r="C2437" s="75" t="s">
        <v>20</v>
      </c>
      <c r="D2437" s="76" t="s">
        <v>29</v>
      </c>
      <c r="E2437" s="113">
        <v>11.199999999999999</v>
      </c>
      <c r="F2437" s="114">
        <v>10.4</v>
      </c>
      <c r="G2437" s="114">
        <v>8.8000000000000007</v>
      </c>
      <c r="H2437" s="114">
        <v>8</v>
      </c>
      <c r="I2437" s="114">
        <v>8</v>
      </c>
      <c r="J2437" s="114">
        <v>9.5999999999999996</v>
      </c>
      <c r="K2437" s="114">
        <v>8.8000000000000007</v>
      </c>
      <c r="L2437" s="114">
        <v>9.5999999999999996</v>
      </c>
      <c r="M2437" s="114">
        <v>11.199999999999999</v>
      </c>
      <c r="N2437" s="114">
        <v>21.600000000000001</v>
      </c>
      <c r="O2437" s="114">
        <v>20</v>
      </c>
      <c r="P2437" s="114">
        <v>14.4</v>
      </c>
      <c r="Q2437" s="114">
        <v>23.199999999999999</v>
      </c>
      <c r="R2437" s="114">
        <v>7.2000000000000002</v>
      </c>
      <c r="S2437" s="114">
        <v>19.199999999999999</v>
      </c>
      <c r="T2437" s="114">
        <v>18.399999999999999</v>
      </c>
      <c r="U2437" s="114">
        <v>21.600000000000001</v>
      </c>
      <c r="V2437" s="114">
        <v>16.800000000000001</v>
      </c>
      <c r="W2437" s="114">
        <v>18.399999999999999</v>
      </c>
      <c r="X2437" s="114">
        <v>12</v>
      </c>
      <c r="Y2437" s="114">
        <v>12.800000000000001</v>
      </c>
      <c r="Z2437" s="114">
        <v>10.4</v>
      </c>
      <c r="AA2437" s="114">
        <v>11.199999999999999</v>
      </c>
      <c r="AB2437" s="115">
        <v>10.4</v>
      </c>
      <c r="AC2437" s="280">
        <f t="shared" si="2198"/>
        <v>323.19999999999993</v>
      </c>
      <c r="AD2437" s="117"/>
      <c r="AE2437" s="78"/>
      <c r="AF2437" s="79"/>
      <c r="AJ2437" s="9"/>
      <c r="AK2437" s="9"/>
      <c r="AL2437" s="9"/>
      <c r="AM2437" s="9"/>
    </row>
    <row r="2438">
      <c r="A2438" s="653"/>
      <c r="B2438" s="368"/>
      <c r="C2438" s="75" t="s">
        <v>21</v>
      </c>
      <c r="D2438" s="76" t="s">
        <v>22</v>
      </c>
      <c r="E2438" s="118">
        <v>2</v>
      </c>
      <c r="F2438" s="119">
        <v>2</v>
      </c>
      <c r="G2438" s="119">
        <v>3</v>
      </c>
      <c r="H2438" s="119">
        <v>2</v>
      </c>
      <c r="I2438" s="119">
        <v>2</v>
      </c>
      <c r="J2438" s="119">
        <v>2</v>
      </c>
      <c r="K2438" s="119">
        <v>2</v>
      </c>
      <c r="L2438" s="119">
        <v>5</v>
      </c>
      <c r="M2438" s="119">
        <v>5</v>
      </c>
      <c r="N2438" s="119">
        <v>7</v>
      </c>
      <c r="O2438" s="119">
        <v>6</v>
      </c>
      <c r="P2438" s="119">
        <v>8</v>
      </c>
      <c r="Q2438" s="119">
        <v>7</v>
      </c>
      <c r="R2438" s="119">
        <v>5</v>
      </c>
      <c r="S2438" s="119">
        <v>5</v>
      </c>
      <c r="T2438" s="119">
        <v>6</v>
      </c>
      <c r="U2438" s="119">
        <v>5</v>
      </c>
      <c r="V2438" s="119">
        <v>6</v>
      </c>
      <c r="W2438" s="119">
        <v>4</v>
      </c>
      <c r="X2438" s="119">
        <v>4</v>
      </c>
      <c r="Y2438" s="119">
        <v>3</v>
      </c>
      <c r="Z2438" s="119">
        <v>3</v>
      </c>
      <c r="AA2438" s="119">
        <v>2</v>
      </c>
      <c r="AB2438" s="120">
        <v>2</v>
      </c>
      <c r="AC2438" s="280">
        <f>AVERAGE(E2438:AB2438)</f>
        <v>4.083333333333333</v>
      </c>
      <c r="AD2438" s="122"/>
      <c r="AE2438" s="122"/>
      <c r="AF2438" s="123"/>
      <c r="AJ2438" s="9"/>
      <c r="AK2438" s="9"/>
      <c r="AL2438" s="9"/>
      <c r="AM2438" s="9"/>
    </row>
    <row r="2439">
      <c r="A2439" s="653"/>
      <c r="B2439" s="368"/>
      <c r="C2439" s="75" t="s">
        <v>23</v>
      </c>
      <c r="D2439" s="76"/>
      <c r="E2439" s="82">
        <f t="shared" ref="E2439:AB2439" si="2199">E2437/E2436</f>
        <v>0.20289855072463767</v>
      </c>
      <c r="F2439" s="83">
        <f t="shared" si="2199"/>
        <v>0.29545454545454541</v>
      </c>
      <c r="G2439" s="83">
        <f t="shared" si="2199"/>
        <v>0.15714285714285717</v>
      </c>
      <c r="H2439" s="83">
        <f t="shared" si="2199"/>
        <v>0.22727272727272727</v>
      </c>
      <c r="I2439" s="83">
        <f t="shared" si="2199"/>
        <v>0.26315789473684209</v>
      </c>
      <c r="J2439" s="83">
        <f t="shared" si="2199"/>
        <v>0.27272727272727271</v>
      </c>
      <c r="K2439" s="83">
        <f t="shared" si="2199"/>
        <v>0.22916666666666669</v>
      </c>
      <c r="L2439" s="83">
        <f t="shared" si="2199"/>
        <v>0.17647058823529413</v>
      </c>
      <c r="M2439" s="83">
        <f t="shared" si="2199"/>
        <v>0.12962962962962962</v>
      </c>
      <c r="N2439" s="83">
        <f t="shared" si="2199"/>
        <v>0.1985294117647059</v>
      </c>
      <c r="O2439" s="83">
        <f t="shared" si="2199"/>
        <v>0.18382352941176472</v>
      </c>
      <c r="P2439" s="83">
        <f t="shared" si="2199"/>
        <v>0.13636363636363638</v>
      </c>
      <c r="Q2439" s="83">
        <f t="shared" si="2199"/>
        <v>0.20138888888888887</v>
      </c>
      <c r="R2439" s="83">
        <f t="shared" si="2199"/>
        <v>0.076923076923076927</v>
      </c>
      <c r="S2439" s="83">
        <f t="shared" si="2199"/>
        <v>0.20689655172413793</v>
      </c>
      <c r="T2439" s="83">
        <f t="shared" si="2199"/>
        <v>0.19658119658119658</v>
      </c>
      <c r="U2439" s="83">
        <f t="shared" si="2199"/>
        <v>0.21951219512195122</v>
      </c>
      <c r="V2439" s="83">
        <f t="shared" si="2199"/>
        <v>0.17213114754098363</v>
      </c>
      <c r="W2439" s="83">
        <f t="shared" si="2199"/>
        <v>0.21904761904761902</v>
      </c>
      <c r="X2439" s="83">
        <f t="shared" si="2199"/>
        <v>0.18292682926829271</v>
      </c>
      <c r="Y2439" s="83">
        <f t="shared" si="2199"/>
        <v>0.2318840579710145</v>
      </c>
      <c r="Z2439" s="83">
        <f t="shared" si="2199"/>
        <v>0.22807017543859648</v>
      </c>
      <c r="AA2439" s="83">
        <f t="shared" si="2199"/>
        <v>0.24137931034482757</v>
      </c>
      <c r="AB2439" s="84">
        <f t="shared" si="2199"/>
        <v>0.24074074074074073</v>
      </c>
      <c r="AC2439" s="591">
        <f>MAX(E2439:AB2439)</f>
        <v>0.29545454545454541</v>
      </c>
      <c r="AD2439" s="117"/>
      <c r="AE2439" s="78"/>
      <c r="AF2439" s="79"/>
      <c r="AJ2439" s="9"/>
      <c r="AK2439" s="9"/>
      <c r="AL2439" s="9"/>
      <c r="AM2439" s="9"/>
    </row>
    <row r="2440">
      <c r="A2440" s="742"/>
      <c r="B2440" s="743"/>
      <c r="C2440" s="127" t="s">
        <v>37</v>
      </c>
      <c r="D2440" s="94"/>
      <c r="E2440" s="128">
        <f t="shared" ref="E2440:AB2440" si="2200">SQRT(E2436*E2436+E2437*E2437)/E2296/1.73</f>
        <v>3.0889631859397286</v>
      </c>
      <c r="F2440" s="129">
        <f t="shared" si="2200"/>
        <v>2.04593191733905</v>
      </c>
      <c r="G2440" s="129">
        <f t="shared" si="2200"/>
        <v>3.1567605534087337</v>
      </c>
      <c r="H2440" s="129">
        <f t="shared" si="2200"/>
        <v>2.0101821729521605</v>
      </c>
      <c r="I2440" s="129">
        <f t="shared" si="2200"/>
        <v>1.7488476762906529</v>
      </c>
      <c r="J2440" s="129">
        <f t="shared" si="2200"/>
        <v>2.0239875297156655</v>
      </c>
      <c r="K2440" s="129">
        <f t="shared" si="2200"/>
        <v>2.1896082262774796</v>
      </c>
      <c r="L2440" s="129">
        <f t="shared" si="2200"/>
        <v>3.0732398763385542</v>
      </c>
      <c r="M2440" s="129">
        <f t="shared" si="2200"/>
        <v>4.8893260955382836</v>
      </c>
      <c r="N2440" s="129">
        <f t="shared" si="2200"/>
        <v>6.2431908972705941</v>
      </c>
      <c r="O2440" s="129">
        <f t="shared" si="2200"/>
        <v>6.2262813434993172</v>
      </c>
      <c r="P2440" s="129">
        <f t="shared" si="2200"/>
        <v>5.9927405981443114</v>
      </c>
      <c r="Q2440" s="129">
        <f t="shared" si="2200"/>
        <v>6.6076388806859851</v>
      </c>
      <c r="R2440" s="129">
        <f t="shared" si="2200"/>
        <v>5.2837274870360469</v>
      </c>
      <c r="S2440" s="129">
        <f t="shared" si="2200"/>
        <v>5.33375703000205</v>
      </c>
      <c r="T2440" s="129">
        <f t="shared" si="2200"/>
        <v>5.3533533994561457</v>
      </c>
      <c r="U2440" s="129">
        <f t="shared" si="2200"/>
        <v>5.5832076733252638</v>
      </c>
      <c r="V2440" s="129">
        <f t="shared" si="2200"/>
        <v>5.4780732486168411</v>
      </c>
      <c r="W2440" s="129">
        <f t="shared" si="2200"/>
        <v>4.7429525823713643</v>
      </c>
      <c r="X2440" s="129">
        <f t="shared" si="2200"/>
        <v>3.6642854649759209</v>
      </c>
      <c r="Y2440" s="129">
        <f t="shared" si="2200"/>
        <v>3.1373678058095424</v>
      </c>
      <c r="Z2440" s="129">
        <f t="shared" si="2200"/>
        <v>2.5995404148054182</v>
      </c>
      <c r="AA2440" s="129">
        <f t="shared" si="2200"/>
        <v>2.6632327788383598</v>
      </c>
      <c r="AB2440" s="131">
        <f t="shared" si="2200"/>
        <v>2.4768101095532478</v>
      </c>
      <c r="AC2440" s="284">
        <f>AVERAGE(E2440:AB2440)</f>
        <v>3.9838752895079459</v>
      </c>
      <c r="AD2440" s="373">
        <f>(AC2438-AC2440)/AC2438</f>
        <v>0.024357071957237669</v>
      </c>
      <c r="AE2440" s="129"/>
      <c r="AF2440" s="131"/>
      <c r="AJ2440" s="64"/>
      <c r="AK2440" s="64"/>
      <c r="AL2440" s="9"/>
      <c r="AM2440" s="64"/>
    </row>
    <row r="2441">
      <c r="A2441" s="652" t="s">
        <v>579</v>
      </c>
      <c r="B2441" s="367" t="s">
        <v>530</v>
      </c>
      <c r="C2441" s="67" t="s">
        <v>18</v>
      </c>
      <c r="D2441" s="68" t="s">
        <v>29</v>
      </c>
      <c r="E2441" s="108">
        <v>720</v>
      </c>
      <c r="F2441" s="109">
        <v>691.20000000000005</v>
      </c>
      <c r="G2441" s="109">
        <v>661.20000000000005</v>
      </c>
      <c r="H2441" s="109">
        <v>652.79999999999995</v>
      </c>
      <c r="I2441" s="109">
        <v>656.39999999999998</v>
      </c>
      <c r="J2441" s="109">
        <v>693.60000000000002</v>
      </c>
      <c r="K2441" s="109">
        <v>886.79999999999995</v>
      </c>
      <c r="L2441" s="109">
        <v>1047.5999999999999</v>
      </c>
      <c r="M2441" s="109">
        <v>1399.2</v>
      </c>
      <c r="N2441" s="109">
        <v>1719.5999999999999</v>
      </c>
      <c r="O2441" s="109">
        <v>1734</v>
      </c>
      <c r="P2441" s="109">
        <v>1669.2</v>
      </c>
      <c r="Q2441" s="109">
        <v>1671.5999999999999</v>
      </c>
      <c r="R2441" s="109">
        <v>1699.2</v>
      </c>
      <c r="S2441" s="109">
        <v>1728</v>
      </c>
      <c r="T2441" s="109">
        <v>1672.8</v>
      </c>
      <c r="U2441" s="109">
        <v>1615.2</v>
      </c>
      <c r="V2441" s="109">
        <v>1441.2</v>
      </c>
      <c r="W2441" s="109">
        <v>1206</v>
      </c>
      <c r="X2441" s="109">
        <v>1063.2</v>
      </c>
      <c r="Y2441" s="109">
        <v>981.60000000000002</v>
      </c>
      <c r="Z2441" s="109">
        <v>928.79999999999995</v>
      </c>
      <c r="AA2441" s="109">
        <v>854.39999999999998</v>
      </c>
      <c r="AB2441" s="110">
        <v>794.39999999999998</v>
      </c>
      <c r="AC2441" s="308">
        <f t="shared" ref="AC2441:AC2442" si="2201">SUM(E2441:AB2441)</f>
        <v>28188.000000000004</v>
      </c>
      <c r="AD2441" s="112">
        <f>MIN(E2441:AB2441)</f>
        <v>652.79999999999995</v>
      </c>
      <c r="AE2441" s="109">
        <v>100</v>
      </c>
      <c r="AF2441" s="110">
        <v>120</v>
      </c>
      <c r="AJ2441" s="81"/>
      <c r="AK2441" s="497"/>
      <c r="AL2441" s="81"/>
      <c r="AM2441" s="9"/>
    </row>
    <row r="2442">
      <c r="A2442" s="653"/>
      <c r="B2442" s="368"/>
      <c r="C2442" s="75" t="s">
        <v>20</v>
      </c>
      <c r="D2442" s="76" t="s">
        <v>29</v>
      </c>
      <c r="E2442" s="113">
        <v>42</v>
      </c>
      <c r="F2442" s="114">
        <v>30</v>
      </c>
      <c r="G2442" s="114">
        <v>19.199999999999999</v>
      </c>
      <c r="H2442" s="114">
        <v>14.4</v>
      </c>
      <c r="I2442" s="114">
        <v>13.199999999999999</v>
      </c>
      <c r="J2442" s="114">
        <v>22.800000000000001</v>
      </c>
      <c r="K2442" s="114">
        <v>39.600000000000001</v>
      </c>
      <c r="L2442" s="114">
        <v>66</v>
      </c>
      <c r="M2442" s="114">
        <v>105.59999999999999</v>
      </c>
      <c r="N2442" s="114">
        <v>114</v>
      </c>
      <c r="O2442" s="114">
        <v>97.200000000000003</v>
      </c>
      <c r="P2442" s="114">
        <v>84</v>
      </c>
      <c r="Q2442" s="114">
        <v>84</v>
      </c>
      <c r="R2442" s="114">
        <v>105.59999999999999</v>
      </c>
      <c r="S2442" s="114">
        <v>97.200000000000003</v>
      </c>
      <c r="T2442" s="114">
        <v>85.200000000000003</v>
      </c>
      <c r="U2442" s="114">
        <v>81.599999999999994</v>
      </c>
      <c r="V2442" s="114">
        <v>97.200000000000003</v>
      </c>
      <c r="W2442" s="114">
        <v>73.200000000000003</v>
      </c>
      <c r="X2442" s="114">
        <v>67.200000000000003</v>
      </c>
      <c r="Y2442" s="114">
        <v>61.200000000000003</v>
      </c>
      <c r="Z2442" s="114">
        <v>52.799999999999997</v>
      </c>
      <c r="AA2442" s="114">
        <v>30</v>
      </c>
      <c r="AB2442" s="115">
        <v>12</v>
      </c>
      <c r="AC2442" s="280">
        <f t="shared" si="2201"/>
        <v>1495.2000000000003</v>
      </c>
      <c r="AD2442" s="117"/>
      <c r="AE2442" s="78"/>
      <c r="AF2442" s="79"/>
      <c r="AJ2442" s="9"/>
      <c r="AK2442" s="9"/>
      <c r="AL2442" s="9"/>
      <c r="AM2442" s="9"/>
    </row>
    <row r="2443">
      <c r="A2443" s="653"/>
      <c r="B2443" s="368"/>
      <c r="C2443" s="75" t="s">
        <v>21</v>
      </c>
      <c r="D2443" s="76" t="s">
        <v>22</v>
      </c>
      <c r="E2443" s="118">
        <v>39</v>
      </c>
      <c r="F2443" s="119">
        <v>37</v>
      </c>
      <c r="G2443" s="119">
        <v>36</v>
      </c>
      <c r="H2443" s="119">
        <v>37</v>
      </c>
      <c r="I2443" s="119">
        <v>37</v>
      </c>
      <c r="J2443" s="119">
        <v>41</v>
      </c>
      <c r="K2443" s="119">
        <v>53</v>
      </c>
      <c r="L2443" s="119">
        <v>63</v>
      </c>
      <c r="M2443" s="119">
        <v>93</v>
      </c>
      <c r="N2443" s="119">
        <v>96</v>
      </c>
      <c r="O2443" s="119">
        <v>94</v>
      </c>
      <c r="P2443" s="119">
        <v>92</v>
      </c>
      <c r="Q2443" s="119">
        <v>97</v>
      </c>
      <c r="R2443" s="119">
        <v>101</v>
      </c>
      <c r="S2443" s="119">
        <v>96</v>
      </c>
      <c r="T2443" s="119">
        <v>92</v>
      </c>
      <c r="U2443" s="119">
        <v>89</v>
      </c>
      <c r="V2443" s="119">
        <v>76</v>
      </c>
      <c r="W2443" s="119">
        <v>60</v>
      </c>
      <c r="X2443" s="119">
        <v>56</v>
      </c>
      <c r="Y2443" s="119">
        <v>52</v>
      </c>
      <c r="Z2443" s="119">
        <v>50</v>
      </c>
      <c r="AA2443" s="119">
        <v>45</v>
      </c>
      <c r="AB2443" s="120">
        <v>44</v>
      </c>
      <c r="AC2443" s="280">
        <f>AVERAGE(E2443:AB2443)</f>
        <v>65.666666666666671</v>
      </c>
      <c r="AD2443" s="122"/>
      <c r="AE2443" s="122"/>
      <c r="AF2443" s="123"/>
      <c r="AJ2443" s="9"/>
      <c r="AK2443" s="9"/>
      <c r="AL2443" s="9"/>
      <c r="AM2443" s="9"/>
    </row>
    <row r="2444">
      <c r="A2444" s="653"/>
      <c r="B2444" s="368"/>
      <c r="C2444" s="75" t="s">
        <v>23</v>
      </c>
      <c r="D2444" s="76"/>
      <c r="E2444" s="82">
        <f t="shared" ref="E2444:AB2444" si="2202">E2442/E2441</f>
        <v>0.058333333333333334</v>
      </c>
      <c r="F2444" s="83">
        <f t="shared" si="2202"/>
        <v>0.043402777777777776</v>
      </c>
      <c r="G2444" s="83">
        <f t="shared" si="2202"/>
        <v>0.029038112522686021</v>
      </c>
      <c r="H2444" s="83">
        <f t="shared" si="2202"/>
        <v>0.022058823529411766</v>
      </c>
      <c r="I2444" s="83">
        <f t="shared" si="2202"/>
        <v>0.020109689213893965</v>
      </c>
      <c r="J2444" s="83">
        <f t="shared" si="2202"/>
        <v>0.032871972318339097</v>
      </c>
      <c r="K2444" s="83">
        <f t="shared" si="2202"/>
        <v>0.044654939106901222</v>
      </c>
      <c r="L2444" s="83">
        <f t="shared" si="2202"/>
        <v>0.063001145475372292</v>
      </c>
      <c r="M2444" s="83">
        <f t="shared" si="2202"/>
        <v>0.075471698113207544</v>
      </c>
      <c r="N2444" s="83">
        <f t="shared" si="2202"/>
        <v>0.066294487090020934</v>
      </c>
      <c r="O2444" s="83">
        <f t="shared" si="2202"/>
        <v>0.056055363321799306</v>
      </c>
      <c r="P2444" s="83">
        <f t="shared" si="2202"/>
        <v>0.050323508267433502</v>
      </c>
      <c r="Q2444" s="83">
        <f t="shared" si="2202"/>
        <v>0.050251256281407038</v>
      </c>
      <c r="R2444" s="83">
        <f t="shared" si="2202"/>
        <v>0.062146892655367228</v>
      </c>
      <c r="S2444" s="83">
        <f t="shared" si="2202"/>
        <v>0.056250000000000001</v>
      </c>
      <c r="T2444" s="83">
        <f t="shared" si="2202"/>
        <v>0.050932568149210905</v>
      </c>
      <c r="U2444" s="83">
        <f t="shared" si="2202"/>
        <v>0.050520059435364036</v>
      </c>
      <c r="V2444" s="83">
        <f t="shared" si="2202"/>
        <v>0.06744379683597003</v>
      </c>
      <c r="W2444" s="83">
        <f t="shared" si="2202"/>
        <v>0.060696517412935323</v>
      </c>
      <c r="X2444" s="83">
        <f t="shared" si="2202"/>
        <v>0.06320541760722348</v>
      </c>
      <c r="Y2444" s="83">
        <f t="shared" si="2202"/>
        <v>0.062347188264058682</v>
      </c>
      <c r="Z2444" s="83">
        <f t="shared" si="2202"/>
        <v>0.056847545219638244</v>
      </c>
      <c r="AA2444" s="83">
        <f t="shared" si="2202"/>
        <v>0.0351123595505618</v>
      </c>
      <c r="AB2444" s="84">
        <f t="shared" si="2202"/>
        <v>0.015105740181268883</v>
      </c>
      <c r="AC2444" s="902">
        <f>MAX(E2444:AB2444)</f>
        <v>0.075471698113207544</v>
      </c>
      <c r="AD2444" s="117"/>
      <c r="AE2444" s="78"/>
      <c r="AF2444" s="79"/>
      <c r="AJ2444" s="9"/>
      <c r="AK2444" s="9"/>
      <c r="AL2444" s="9"/>
      <c r="AM2444" s="9"/>
    </row>
    <row r="2445">
      <c r="A2445" s="742"/>
      <c r="B2445" s="743"/>
      <c r="C2445" s="127" t="s">
        <v>37</v>
      </c>
      <c r="D2445" s="94"/>
      <c r="E2445" s="128">
        <f t="shared" ref="E2445:AB2445" si="2203">SQRT(E2441*E2441+E2442*E2442)/E2296/1.73</f>
        <v>39.553364538535412</v>
      </c>
      <c r="F2445" s="129">
        <f t="shared" si="2203"/>
        <v>38.564486003247843</v>
      </c>
      <c r="G2445" s="129">
        <f t="shared" si="2203"/>
        <v>36.83599558623731</v>
      </c>
      <c r="H2445" s="129">
        <f t="shared" si="2203"/>
        <v>36.361544778952315</v>
      </c>
      <c r="I2445" s="129">
        <f t="shared" si="2203"/>
        <v>36.525377921920594</v>
      </c>
      <c r="J2445" s="129">
        <f t="shared" si="2203"/>
        <v>38.497256238340967</v>
      </c>
      <c r="K2445" s="129">
        <f t="shared" si="2203"/>
        <v>49.33769049919588</v>
      </c>
      <c r="L2445" s="129">
        <f t="shared" si="2203"/>
        <v>58.397468602227377</v>
      </c>
      <c r="M2445" s="129">
        <f t="shared" si="2203"/>
        <v>78.746239815981468</v>
      </c>
      <c r="N2445" s="129">
        <f t="shared" si="2203"/>
        <v>96.998083140226768</v>
      </c>
      <c r="O2445" s="129">
        <f t="shared" si="2203"/>
        <v>97.749331851795318</v>
      </c>
      <c r="P2445" s="129">
        <f t="shared" si="2203"/>
        <v>93.976307938276236</v>
      </c>
      <c r="Q2445" s="129">
        <f t="shared" si="2203"/>
        <v>94.111087360687108</v>
      </c>
      <c r="R2445" s="129">
        <f t="shared" si="2203"/>
        <v>95.821951454820834</v>
      </c>
      <c r="S2445" s="129">
        <f t="shared" si="2203"/>
        <v>97.412160171065111</v>
      </c>
      <c r="T2445" s="129">
        <f t="shared" si="2203"/>
        <v>93.99900791786915</v>
      </c>
      <c r="U2445" s="129">
        <f t="shared" si="2203"/>
        <v>89.629176890853927</v>
      </c>
      <c r="V2445" s="129">
        <f t="shared" si="2203"/>
        <v>79.900105075705298</v>
      </c>
      <c r="W2445" s="129">
        <f t="shared" si="2203"/>
        <v>66.64052918112975</v>
      </c>
      <c r="X2445" s="129">
        <f t="shared" si="2203"/>
        <v>58.535439528901769</v>
      </c>
      <c r="Y2445" s="129">
        <f t="shared" si="2203"/>
        <v>54.454076891107007</v>
      </c>
      <c r="Z2445" s="129">
        <f t="shared" si="2203"/>
        <v>51.70628972079038</v>
      </c>
      <c r="AA2445" s="129">
        <f t="shared" si="2203"/>
        <v>47.700500098119129</v>
      </c>
      <c r="AB2445" s="131">
        <f t="shared" si="2203"/>
        <v>44.285741398953135</v>
      </c>
      <c r="AC2445" s="284">
        <f>AVERAGE(E2445:AB2445)</f>
        <v>65.655800525205848</v>
      </c>
      <c r="AD2445" s="373">
        <f>(AC2443-AC2445)/AC2443</f>
        <v>0.00016547423544401331</v>
      </c>
      <c r="AE2445" s="129"/>
      <c r="AF2445" s="131"/>
      <c r="AJ2445" s="64"/>
      <c r="AK2445" s="64"/>
      <c r="AL2445" s="9"/>
      <c r="AM2445" s="64"/>
    </row>
    <row r="2446">
      <c r="A2446" s="652" t="s">
        <v>580</v>
      </c>
      <c r="B2446" s="367" t="s">
        <v>581</v>
      </c>
      <c r="C2446" s="67" t="s">
        <v>18</v>
      </c>
      <c r="D2446" s="68" t="s">
        <v>29</v>
      </c>
      <c r="E2446" s="108">
        <v>0.80000000000000004</v>
      </c>
      <c r="F2446" s="109">
        <v>0.80000000000000004</v>
      </c>
      <c r="G2446" s="109">
        <v>0.80000000000000004</v>
      </c>
      <c r="H2446" s="109">
        <v>0.80000000000000004</v>
      </c>
      <c r="I2446" s="109">
        <v>0.80000000000000004</v>
      </c>
      <c r="J2446" s="109">
        <v>0.80000000000000004</v>
      </c>
      <c r="K2446" s="109">
        <v>1.6000000000000001</v>
      </c>
      <c r="L2446" s="109">
        <v>0.80000000000000004</v>
      </c>
      <c r="M2446" s="109">
        <v>0.80000000000000004</v>
      </c>
      <c r="N2446" s="109">
        <v>0.80000000000000004</v>
      </c>
      <c r="O2446" s="109">
        <v>0.80000000000000004</v>
      </c>
      <c r="P2446" s="109">
        <v>0.80000000000000004</v>
      </c>
      <c r="Q2446" s="109">
        <v>1.6000000000000001</v>
      </c>
      <c r="R2446" s="109">
        <v>0.80000000000000004</v>
      </c>
      <c r="S2446" s="109">
        <v>0.80000000000000004</v>
      </c>
      <c r="T2446" s="109">
        <v>0.80000000000000004</v>
      </c>
      <c r="U2446" s="109">
        <v>0.80000000000000004</v>
      </c>
      <c r="V2446" s="109">
        <v>0.80000000000000004</v>
      </c>
      <c r="W2446" s="109">
        <v>1.6000000000000001</v>
      </c>
      <c r="X2446" s="109">
        <v>0.80000000000000004</v>
      </c>
      <c r="Y2446" s="109">
        <v>0.80000000000000004</v>
      </c>
      <c r="Z2446" s="109">
        <v>0.80000000000000004</v>
      </c>
      <c r="AA2446" s="109">
        <v>0.80000000000000004</v>
      </c>
      <c r="AB2446" s="110">
        <v>0.80000000000000004</v>
      </c>
      <c r="AC2446" s="111">
        <f t="shared" ref="AC2446:AC2447" si="2204">SUM(E2446:AB2446)</f>
        <v>21.600000000000009</v>
      </c>
      <c r="AD2446" s="112">
        <f>MIN(E2446:AB2446)</f>
        <v>0.80000000000000004</v>
      </c>
      <c r="AE2446" s="109">
        <v>100</v>
      </c>
      <c r="AF2446" s="110">
        <v>80</v>
      </c>
      <c r="AJ2446" s="81"/>
      <c r="AK2446" s="497"/>
      <c r="AL2446" s="81"/>
      <c r="AM2446" s="9"/>
    </row>
    <row r="2447">
      <c r="A2447" s="653"/>
      <c r="B2447" s="368"/>
      <c r="C2447" s="75" t="s">
        <v>20</v>
      </c>
      <c r="D2447" s="76" t="s">
        <v>29</v>
      </c>
      <c r="E2447" s="113">
        <v>0</v>
      </c>
      <c r="F2447" s="114">
        <v>0</v>
      </c>
      <c r="G2447" s="114">
        <v>0</v>
      </c>
      <c r="H2447" s="114">
        <v>0</v>
      </c>
      <c r="I2447" s="114">
        <v>0</v>
      </c>
      <c r="J2447" s="114">
        <v>0</v>
      </c>
      <c r="K2447" s="114">
        <v>0</v>
      </c>
      <c r="L2447" s="114">
        <v>0</v>
      </c>
      <c r="M2447" s="114">
        <v>0</v>
      </c>
      <c r="N2447" s="114">
        <v>0</v>
      </c>
      <c r="O2447" s="114">
        <v>0</v>
      </c>
      <c r="P2447" s="114">
        <v>0</v>
      </c>
      <c r="Q2447" s="114">
        <v>0</v>
      </c>
      <c r="R2447" s="114">
        <v>0</v>
      </c>
      <c r="S2447" s="114">
        <v>0</v>
      </c>
      <c r="T2447" s="114">
        <v>0</v>
      </c>
      <c r="U2447" s="114">
        <v>0</v>
      </c>
      <c r="V2447" s="114">
        <v>0</v>
      </c>
      <c r="W2447" s="114">
        <v>0</v>
      </c>
      <c r="X2447" s="114">
        <v>0</v>
      </c>
      <c r="Y2447" s="114">
        <v>0</v>
      </c>
      <c r="Z2447" s="114">
        <v>0</v>
      </c>
      <c r="AA2447" s="114">
        <v>0</v>
      </c>
      <c r="AB2447" s="115">
        <v>0</v>
      </c>
      <c r="AC2447" s="116">
        <f t="shared" si="2204"/>
        <v>0</v>
      </c>
      <c r="AD2447" s="117"/>
      <c r="AE2447" s="78"/>
      <c r="AF2447" s="79"/>
      <c r="AJ2447" s="9"/>
      <c r="AK2447" s="9"/>
      <c r="AL2447" s="9"/>
      <c r="AM2447" s="9"/>
    </row>
    <row r="2448">
      <c r="A2448" s="653"/>
      <c r="B2448" s="368"/>
      <c r="C2448" s="75" t="s">
        <v>21</v>
      </c>
      <c r="D2448" s="76" t="s">
        <v>22</v>
      </c>
      <c r="E2448" s="118">
        <v>2</v>
      </c>
      <c r="F2448" s="119">
        <v>2</v>
      </c>
      <c r="G2448" s="119">
        <v>2</v>
      </c>
      <c r="H2448" s="119">
        <v>2</v>
      </c>
      <c r="I2448" s="119">
        <v>2</v>
      </c>
      <c r="J2448" s="119">
        <v>2</v>
      </c>
      <c r="K2448" s="119">
        <v>2</v>
      </c>
      <c r="L2448" s="119">
        <v>2</v>
      </c>
      <c r="M2448" s="119">
        <v>2</v>
      </c>
      <c r="N2448" s="119">
        <v>2</v>
      </c>
      <c r="O2448" s="119">
        <v>2</v>
      </c>
      <c r="P2448" s="119">
        <v>2</v>
      </c>
      <c r="Q2448" s="119">
        <v>2</v>
      </c>
      <c r="R2448" s="119">
        <v>2</v>
      </c>
      <c r="S2448" s="119">
        <v>2</v>
      </c>
      <c r="T2448" s="119">
        <v>2</v>
      </c>
      <c r="U2448" s="119">
        <v>2</v>
      </c>
      <c r="V2448" s="119">
        <v>2</v>
      </c>
      <c r="W2448" s="119">
        <v>2</v>
      </c>
      <c r="X2448" s="119">
        <v>2</v>
      </c>
      <c r="Y2448" s="119">
        <v>2</v>
      </c>
      <c r="Z2448" s="119">
        <v>2</v>
      </c>
      <c r="AA2448" s="119">
        <v>2</v>
      </c>
      <c r="AB2448" s="120">
        <v>2</v>
      </c>
      <c r="AC2448" s="116">
        <f>AVERAGE(E2448:AB2448)</f>
        <v>2</v>
      </c>
      <c r="AD2448" s="122"/>
      <c r="AE2448" s="122"/>
      <c r="AF2448" s="123"/>
      <c r="AJ2448" s="9"/>
      <c r="AK2448" s="9"/>
      <c r="AL2448" s="9"/>
      <c r="AM2448" s="9"/>
    </row>
    <row r="2449">
      <c r="A2449" s="653"/>
      <c r="B2449" s="368"/>
      <c r="C2449" s="75" t="s">
        <v>23</v>
      </c>
      <c r="D2449" s="76"/>
      <c r="E2449" s="82">
        <f t="shared" ref="E2449:AB2449" si="2205">E2447/E2446</f>
        <v>0</v>
      </c>
      <c r="F2449" s="83">
        <f t="shared" si="2205"/>
        <v>0</v>
      </c>
      <c r="G2449" s="83">
        <f t="shared" si="2205"/>
        <v>0</v>
      </c>
      <c r="H2449" s="83">
        <f t="shared" si="2205"/>
        <v>0</v>
      </c>
      <c r="I2449" s="83">
        <f t="shared" si="2205"/>
        <v>0</v>
      </c>
      <c r="J2449" s="83">
        <f t="shared" si="2205"/>
        <v>0</v>
      </c>
      <c r="K2449" s="83">
        <f t="shared" si="2205"/>
        <v>0</v>
      </c>
      <c r="L2449" s="83">
        <f t="shared" si="2205"/>
        <v>0</v>
      </c>
      <c r="M2449" s="83">
        <f t="shared" si="2205"/>
        <v>0</v>
      </c>
      <c r="N2449" s="83">
        <f t="shared" si="2205"/>
        <v>0</v>
      </c>
      <c r="O2449" s="83">
        <f t="shared" si="2205"/>
        <v>0</v>
      </c>
      <c r="P2449" s="83">
        <f t="shared" si="2205"/>
        <v>0</v>
      </c>
      <c r="Q2449" s="83">
        <f t="shared" si="2205"/>
        <v>0</v>
      </c>
      <c r="R2449" s="83">
        <f t="shared" si="2205"/>
        <v>0</v>
      </c>
      <c r="S2449" s="83">
        <f t="shared" si="2205"/>
        <v>0</v>
      </c>
      <c r="T2449" s="83">
        <f t="shared" si="2205"/>
        <v>0</v>
      </c>
      <c r="U2449" s="83">
        <f t="shared" si="2205"/>
        <v>0</v>
      </c>
      <c r="V2449" s="83">
        <f t="shared" si="2205"/>
        <v>0</v>
      </c>
      <c r="W2449" s="83">
        <f t="shared" si="2205"/>
        <v>0</v>
      </c>
      <c r="X2449" s="83">
        <f t="shared" si="2205"/>
        <v>0</v>
      </c>
      <c r="Y2449" s="83">
        <f t="shared" si="2205"/>
        <v>0</v>
      </c>
      <c r="Z2449" s="83">
        <f t="shared" si="2205"/>
        <v>0</v>
      </c>
      <c r="AA2449" s="83">
        <f t="shared" si="2205"/>
        <v>0</v>
      </c>
      <c r="AB2449" s="84">
        <f t="shared" si="2205"/>
        <v>0</v>
      </c>
      <c r="AC2449" s="654">
        <f>MAX(E2449:AB2449)</f>
        <v>0</v>
      </c>
      <c r="AD2449" s="117"/>
      <c r="AE2449" s="78"/>
      <c r="AF2449" s="79"/>
      <c r="AJ2449" s="9"/>
      <c r="AK2449" s="9"/>
      <c r="AL2449" s="9"/>
      <c r="AM2449" s="9"/>
    </row>
    <row r="2450">
      <c r="A2450" s="742"/>
      <c r="B2450" s="743"/>
      <c r="C2450" s="127" t="s">
        <v>37</v>
      </c>
      <c r="D2450" s="94"/>
      <c r="E2450" s="128">
        <f t="shared" ref="E2450:AB2450" si="2206">SQRT(E2446*E2446+E2447*E2447)/E2295/1.73</f>
        <v>0.043957010044176799</v>
      </c>
      <c r="F2450" s="129">
        <f t="shared" si="2206"/>
        <v>0.044722219116512564</v>
      </c>
      <c r="G2450" s="129">
        <f t="shared" si="2206"/>
        <v>0.044765512649055171</v>
      </c>
      <c r="H2450" s="129">
        <f t="shared" si="2206"/>
        <v>0.044722219116512564</v>
      </c>
      <c r="I2450" s="129">
        <f t="shared" si="2206"/>
        <v>0.044592839504796526</v>
      </c>
      <c r="J2450" s="129">
        <f t="shared" si="2206"/>
        <v>0.044592839504796526</v>
      </c>
      <c r="K2450" s="129">
        <f t="shared" si="2206"/>
        <v>0.089099758316905558</v>
      </c>
      <c r="L2450" s="129">
        <f t="shared" si="2206"/>
        <v>0.044592839504796526</v>
      </c>
      <c r="M2450" s="129">
        <f t="shared" si="2206"/>
        <v>0.044939528247302234</v>
      </c>
      <c r="N2450" s="129">
        <f t="shared" si="2206"/>
        <v>0.044983243741706223</v>
      </c>
      <c r="O2450" s="129">
        <f t="shared" si="2206"/>
        <v>0.044983243741706223</v>
      </c>
      <c r="P2450" s="129">
        <f t="shared" si="2206"/>
        <v>0.045027044368523846</v>
      </c>
      <c r="Q2450" s="129">
        <f t="shared" si="2206"/>
        <v>0.089879056494604467</v>
      </c>
      <c r="R2450" s="129">
        <f t="shared" si="2206"/>
        <v>0.045070930376680307</v>
      </c>
      <c r="S2450" s="129">
        <f t="shared" si="2206"/>
        <v>0.045027044368523846</v>
      </c>
      <c r="T2450" s="129">
        <f t="shared" si="2206"/>
        <v>0.044939528247302234</v>
      </c>
      <c r="U2450" s="129">
        <f t="shared" si="2206"/>
        <v>0.044336313103043139</v>
      </c>
      <c r="V2450" s="129">
        <f t="shared" si="2206"/>
        <v>0.044378862347863715</v>
      </c>
      <c r="W2450" s="129">
        <f t="shared" si="2206"/>
        <v>0.088418307010466518</v>
      </c>
      <c r="X2450" s="129">
        <f t="shared" si="2206"/>
        <v>0.044082721226381308</v>
      </c>
      <c r="Y2450" s="129">
        <f t="shared" si="2206"/>
        <v>0.044507001507674671</v>
      </c>
      <c r="Z2450" s="129">
        <f t="shared" si="2206"/>
        <v>0.044592839504796526</v>
      </c>
      <c r="AA2450" s="129">
        <f t="shared" si="2206"/>
        <v>0.044852351664863233</v>
      </c>
      <c r="AB2450" s="131">
        <f t="shared" si="2206"/>
        <v>0.04463588278617181</v>
      </c>
      <c r="AC2450" s="284">
        <f>AVERAGE(E2450:AB2450)</f>
        <v>0.050237464020631763</v>
      </c>
      <c r="AD2450" s="373">
        <f>(AC2448-AC2450)/AC2448</f>
        <v>0.97488126798968411</v>
      </c>
      <c r="AE2450" s="129"/>
      <c r="AF2450" s="131"/>
      <c r="AJ2450" s="64"/>
      <c r="AK2450" s="64"/>
      <c r="AL2450" s="9"/>
      <c r="AM2450" s="64"/>
    </row>
    <row r="2451">
      <c r="A2451" s="652" t="s">
        <v>582</v>
      </c>
      <c r="B2451" s="367" t="s">
        <v>558</v>
      </c>
      <c r="C2451" s="67" t="s">
        <v>18</v>
      </c>
      <c r="D2451" s="68" t="s">
        <v>29</v>
      </c>
      <c r="E2451" s="108">
        <v>517.79999999999995</v>
      </c>
      <c r="F2451" s="109">
        <v>464.39999999999998</v>
      </c>
      <c r="G2451" s="109">
        <v>421.19999999999999</v>
      </c>
      <c r="H2451" s="109">
        <v>417</v>
      </c>
      <c r="I2451" s="109">
        <v>421.19999999999999</v>
      </c>
      <c r="J2451" s="109">
        <v>451.19999999999999</v>
      </c>
      <c r="K2451" s="109">
        <v>573</v>
      </c>
      <c r="L2451" s="109">
        <v>669</v>
      </c>
      <c r="M2451" s="109">
        <v>763.79999999999995</v>
      </c>
      <c r="N2451" s="109">
        <v>820.79999999999995</v>
      </c>
      <c r="O2451" s="109">
        <v>847.20000000000005</v>
      </c>
      <c r="P2451" s="109">
        <v>837.60000000000002</v>
      </c>
      <c r="Q2451" s="109">
        <v>834</v>
      </c>
      <c r="R2451" s="109">
        <v>813.60000000000002</v>
      </c>
      <c r="S2451" s="109">
        <v>825.60000000000002</v>
      </c>
      <c r="T2451" s="109">
        <v>847.20000000000005</v>
      </c>
      <c r="U2451" s="109">
        <v>852.60000000000002</v>
      </c>
      <c r="V2451" s="109">
        <v>884.39999999999998</v>
      </c>
      <c r="W2451" s="109">
        <v>910.79999999999995</v>
      </c>
      <c r="X2451" s="109">
        <v>897</v>
      </c>
      <c r="Y2451" s="109">
        <v>816</v>
      </c>
      <c r="Z2451" s="109">
        <v>784.79999999999995</v>
      </c>
      <c r="AA2451" s="109">
        <v>726.60000000000002</v>
      </c>
      <c r="AB2451" s="110">
        <v>601.79999999999995</v>
      </c>
      <c r="AC2451" s="278">
        <f t="shared" ref="AC2451:AC2452" si="2207">SUM(E2451:AB2451)</f>
        <v>16998.599999999999</v>
      </c>
      <c r="AD2451" s="112">
        <f>MIN(E2451:AB2451)</f>
        <v>417</v>
      </c>
      <c r="AE2451" s="109">
        <v>100</v>
      </c>
      <c r="AF2451" s="110">
        <v>60</v>
      </c>
      <c r="AJ2451" s="81"/>
      <c r="AK2451" s="497"/>
      <c r="AL2451" s="81"/>
      <c r="AM2451" s="9"/>
    </row>
    <row r="2452">
      <c r="A2452" s="653"/>
      <c r="B2452" s="368"/>
      <c r="C2452" s="75" t="s">
        <v>20</v>
      </c>
      <c r="D2452" s="76" t="s">
        <v>29</v>
      </c>
      <c r="E2452" s="113">
        <v>44.399999999999999</v>
      </c>
      <c r="F2452" s="114">
        <v>29.399999999999999</v>
      </c>
      <c r="G2452" s="114">
        <v>30</v>
      </c>
      <c r="H2452" s="114">
        <v>26.399999999999999</v>
      </c>
      <c r="I2452" s="114">
        <v>25.199999999999999</v>
      </c>
      <c r="J2452" s="114">
        <v>25.800000000000001</v>
      </c>
      <c r="K2452" s="114">
        <v>27</v>
      </c>
      <c r="L2452" s="114">
        <v>40.799999999999997</v>
      </c>
      <c r="M2452" s="114">
        <v>46.200000000000003</v>
      </c>
      <c r="N2452" s="114">
        <v>63.600000000000001</v>
      </c>
      <c r="O2452" s="114">
        <v>72</v>
      </c>
      <c r="P2452" s="114">
        <v>67.200000000000003</v>
      </c>
      <c r="Q2452" s="114">
        <v>61.200000000000003</v>
      </c>
      <c r="R2452" s="114">
        <v>59.399999999999999</v>
      </c>
      <c r="S2452" s="114">
        <v>58.200000000000003</v>
      </c>
      <c r="T2452" s="114">
        <v>60</v>
      </c>
      <c r="U2452" s="114">
        <v>65.400000000000006</v>
      </c>
      <c r="V2452" s="114">
        <v>81</v>
      </c>
      <c r="W2452" s="114">
        <v>87</v>
      </c>
      <c r="X2452" s="114">
        <v>75</v>
      </c>
      <c r="Y2452" s="114">
        <v>69</v>
      </c>
      <c r="Z2452" s="114">
        <v>59.399999999999999</v>
      </c>
      <c r="AA2452" s="114">
        <v>51.600000000000001</v>
      </c>
      <c r="AB2452" s="115">
        <v>34.799999999999997</v>
      </c>
      <c r="AC2452" s="280">
        <f t="shared" si="2207"/>
        <v>1260</v>
      </c>
      <c r="AD2452" s="117"/>
      <c r="AE2452" s="78"/>
      <c r="AF2452" s="79"/>
      <c r="AJ2452" s="9"/>
      <c r="AK2452" s="9"/>
      <c r="AL2452" s="9"/>
      <c r="AM2452" s="9"/>
    </row>
    <row r="2453">
      <c r="A2453" s="653"/>
      <c r="B2453" s="368"/>
      <c r="C2453" s="75" t="s">
        <v>21</v>
      </c>
      <c r="D2453" s="76" t="s">
        <v>22</v>
      </c>
      <c r="E2453" s="118">
        <v>27</v>
      </c>
      <c r="F2453" s="119">
        <v>24</v>
      </c>
      <c r="G2453" s="119">
        <v>23</v>
      </c>
      <c r="H2453" s="119">
        <v>23</v>
      </c>
      <c r="I2453" s="119">
        <v>24</v>
      </c>
      <c r="J2453" s="119">
        <v>25</v>
      </c>
      <c r="K2453" s="119">
        <v>33</v>
      </c>
      <c r="L2453" s="119">
        <v>38</v>
      </c>
      <c r="M2453" s="119">
        <v>44</v>
      </c>
      <c r="N2453" s="119">
        <v>45</v>
      </c>
      <c r="O2453" s="119">
        <v>50</v>
      </c>
      <c r="P2453" s="119">
        <v>46</v>
      </c>
      <c r="Q2453" s="119">
        <v>47</v>
      </c>
      <c r="R2453" s="119">
        <v>44</v>
      </c>
      <c r="S2453" s="119">
        <v>45</v>
      </c>
      <c r="T2453" s="119">
        <v>46</v>
      </c>
      <c r="U2453" s="119">
        <v>50</v>
      </c>
      <c r="V2453" s="119">
        <v>47</v>
      </c>
      <c r="W2453" s="119">
        <v>53</v>
      </c>
      <c r="X2453" s="119">
        <v>46</v>
      </c>
      <c r="Y2453" s="119">
        <v>45</v>
      </c>
      <c r="Z2453" s="119">
        <v>44</v>
      </c>
      <c r="AA2453" s="119">
        <v>36</v>
      </c>
      <c r="AB2453" s="120">
        <v>30</v>
      </c>
      <c r="AC2453" s="280">
        <f>AVERAGE(E2453:AB2453)</f>
        <v>38.958333333333336</v>
      </c>
      <c r="AD2453" s="122"/>
      <c r="AE2453" s="122"/>
      <c r="AF2453" s="123"/>
      <c r="AJ2453" s="9"/>
      <c r="AK2453" s="9"/>
      <c r="AL2453" s="9"/>
      <c r="AM2453" s="9"/>
    </row>
    <row r="2454">
      <c r="A2454" s="653"/>
      <c r="B2454" s="368"/>
      <c r="C2454" s="75" t="s">
        <v>23</v>
      </c>
      <c r="D2454" s="76"/>
      <c r="E2454" s="82">
        <f t="shared" ref="E2454:AB2454" si="2208">E2452/E2451</f>
        <v>0.08574739281575898</v>
      </c>
      <c r="F2454" s="83">
        <f t="shared" si="2208"/>
        <v>0.063307493540051676</v>
      </c>
      <c r="G2454" s="83">
        <f t="shared" si="2208"/>
        <v>0.071225071225071226</v>
      </c>
      <c r="H2454" s="83">
        <f t="shared" si="2208"/>
        <v>0.063309352517985612</v>
      </c>
      <c r="I2454" s="83">
        <f t="shared" si="2208"/>
        <v>0.059829059829059832</v>
      </c>
      <c r="J2454" s="83">
        <f t="shared" si="2208"/>
        <v>0.057180851063829793</v>
      </c>
      <c r="K2454" s="83">
        <f t="shared" si="2208"/>
        <v>0.04712041884816754</v>
      </c>
      <c r="L2454" s="83">
        <f t="shared" si="2208"/>
        <v>0.060986547085201792</v>
      </c>
      <c r="M2454" s="83">
        <f t="shared" si="2208"/>
        <v>0.060487038491751778</v>
      </c>
      <c r="N2454" s="83">
        <f t="shared" si="2208"/>
        <v>0.077485380116959074</v>
      </c>
      <c r="O2454" s="83">
        <f t="shared" si="2208"/>
        <v>0.084985835694050993</v>
      </c>
      <c r="P2454" s="83">
        <f t="shared" si="2208"/>
        <v>0.080229226361031525</v>
      </c>
      <c r="Q2454" s="83">
        <f t="shared" si="2208"/>
        <v>0.073381294964028787</v>
      </c>
      <c r="R2454" s="83">
        <f t="shared" si="2208"/>
        <v>0.073008849557522126</v>
      </c>
      <c r="S2454" s="83">
        <f t="shared" si="2208"/>
        <v>0.070494186046511628</v>
      </c>
      <c r="T2454" s="83">
        <f t="shared" si="2208"/>
        <v>0.070821529745042494</v>
      </c>
      <c r="U2454" s="83">
        <f t="shared" si="2208"/>
        <v>0.076706544686840253</v>
      </c>
      <c r="V2454" s="83">
        <f t="shared" si="2208"/>
        <v>0.091587516960651288</v>
      </c>
      <c r="W2454" s="83">
        <f t="shared" si="2208"/>
        <v>0.095520421607378128</v>
      </c>
      <c r="X2454" s="83">
        <f t="shared" si="2208"/>
        <v>0.083612040133779264</v>
      </c>
      <c r="Y2454" s="83">
        <f t="shared" si="2208"/>
        <v>0.08455882352941177</v>
      </c>
      <c r="Z2454" s="83">
        <f t="shared" si="2208"/>
        <v>0.075688073394495417</v>
      </c>
      <c r="AA2454" s="83">
        <f t="shared" si="2208"/>
        <v>0.071015689512799338</v>
      </c>
      <c r="AB2454" s="84">
        <f t="shared" si="2208"/>
        <v>0.05782652043868395</v>
      </c>
      <c r="AC2454" s="591">
        <f>MAX(E2454:AB2454)</f>
        <v>0.095520421607378128</v>
      </c>
      <c r="AD2454" s="370"/>
      <c r="AE2454" s="96"/>
      <c r="AF2454" s="97"/>
      <c r="AJ2454" s="9"/>
      <c r="AK2454" s="9"/>
      <c r="AL2454" s="9"/>
      <c r="AM2454" s="9"/>
    </row>
    <row r="2455">
      <c r="A2455" s="742"/>
      <c r="B2455" s="743"/>
      <c r="C2455" s="127" t="s">
        <v>37</v>
      </c>
      <c r="D2455" s="94"/>
      <c r="E2455" s="128">
        <f t="shared" ref="E2455:AB2455" si="2209">SQRT(E2451*E2451+E2452*E2452)/E2296/1.73</f>
        <v>28.501393306549012</v>
      </c>
      <c r="F2455" s="129">
        <f t="shared" si="2209"/>
        <v>25.937965205045494</v>
      </c>
      <c r="G2455" s="129">
        <f t="shared" si="2209"/>
        <v>23.514931143906285</v>
      </c>
      <c r="H2455" s="129">
        <f t="shared" si="2209"/>
        <v>23.268114969698392</v>
      </c>
      <c r="I2455" s="129">
        <f t="shared" si="2209"/>
        <v>23.474838120099751</v>
      </c>
      <c r="J2455" s="129">
        <f t="shared" si="2209"/>
        <v>25.070564111483296</v>
      </c>
      <c r="K2455" s="129">
        <f t="shared" si="2209"/>
        <v>31.882824196480424</v>
      </c>
      <c r="L2455" s="129">
        <f t="shared" si="2209"/>
        <v>37.288131143747584</v>
      </c>
      <c r="M2455" s="129">
        <f t="shared" si="2209"/>
        <v>42.942700201915599</v>
      </c>
      <c r="N2455" s="129">
        <f t="shared" si="2209"/>
        <v>46.33622525016613</v>
      </c>
      <c r="O2455" s="129">
        <f t="shared" si="2209"/>
        <v>47.855529916707383</v>
      </c>
      <c r="P2455" s="129">
        <f t="shared" si="2209"/>
        <v>47.248789840254624</v>
      </c>
      <c r="Q2455" s="129">
        <f t="shared" si="2209"/>
        <v>47.021122606370866</v>
      </c>
      <c r="R2455" s="129">
        <f t="shared" si="2209"/>
        <v>45.914385634426409</v>
      </c>
      <c r="S2455" s="129">
        <f t="shared" si="2209"/>
        <v>46.583226220277631</v>
      </c>
      <c r="T2455" s="129">
        <f t="shared" si="2209"/>
        <v>47.663841316119495</v>
      </c>
      <c r="U2455" s="129">
        <f t="shared" si="2209"/>
        <v>47.390232997164013</v>
      </c>
      <c r="V2455" s="129">
        <f t="shared" si="2209"/>
        <v>49.124736468607551</v>
      </c>
      <c r="W2455" s="129">
        <f t="shared" si="2209"/>
        <v>50.464727932479825</v>
      </c>
      <c r="X2455" s="129">
        <f t="shared" si="2209"/>
        <v>49.458778798021228</v>
      </c>
      <c r="Y2455" s="129">
        <f t="shared" si="2209"/>
        <v>45.340956480926295</v>
      </c>
      <c r="Z2455" s="129">
        <f t="shared" si="2209"/>
        <v>43.744148818351924</v>
      </c>
      <c r="AA2455" s="129">
        <f t="shared" si="2209"/>
        <v>40.642639573030429</v>
      </c>
      <c r="AB2455" s="131">
        <f t="shared" si="2209"/>
        <v>33.601002319657397</v>
      </c>
      <c r="AC2455" s="284">
        <f>AVERAGE(E2455:AB2455)</f>
        <v>39.594658607145291</v>
      </c>
      <c r="AD2455" s="373">
        <f>(AC2453-AC2455)/AC2453</f>
        <v>-0.016333482964157146</v>
      </c>
      <c r="AE2455" s="129"/>
      <c r="AF2455" s="131"/>
      <c r="AJ2455" s="64"/>
      <c r="AK2455" s="64"/>
      <c r="AL2455" s="9"/>
      <c r="AM2455" s="64"/>
    </row>
    <row r="2456">
      <c r="A2456" s="652" t="s">
        <v>583</v>
      </c>
      <c r="B2456" s="367" t="s">
        <v>584</v>
      </c>
      <c r="C2456" s="67" t="s">
        <v>18</v>
      </c>
      <c r="D2456" s="68" t="s">
        <v>29</v>
      </c>
      <c r="E2456" s="108">
        <v>780.79999999999995</v>
      </c>
      <c r="F2456" s="109">
        <v>612</v>
      </c>
      <c r="G2456" s="109">
        <v>767.20000000000005</v>
      </c>
      <c r="H2456" s="109">
        <v>750.39999999999998</v>
      </c>
      <c r="I2456" s="109">
        <v>762.39999999999998</v>
      </c>
      <c r="J2456" s="109">
        <v>726.39999999999998</v>
      </c>
      <c r="K2456" s="109">
        <v>734.39999999999998</v>
      </c>
      <c r="L2456" s="109">
        <v>758.39999999999998</v>
      </c>
      <c r="M2456" s="109">
        <v>765.60000000000002</v>
      </c>
      <c r="N2456" s="109">
        <v>757.60000000000002</v>
      </c>
      <c r="O2456" s="109">
        <v>798.39999999999998</v>
      </c>
      <c r="P2456" s="109">
        <v>880</v>
      </c>
      <c r="Q2456" s="109">
        <v>655.20000000000005</v>
      </c>
      <c r="R2456" s="109">
        <v>413.60000000000002</v>
      </c>
      <c r="S2456" s="109">
        <v>582.39999999999998</v>
      </c>
      <c r="T2456" s="109">
        <v>576.79999999999995</v>
      </c>
      <c r="U2456" s="109">
        <v>656.79999999999995</v>
      </c>
      <c r="V2456" s="109">
        <v>861.60000000000002</v>
      </c>
      <c r="W2456" s="109">
        <v>799.20000000000005</v>
      </c>
      <c r="X2456" s="109">
        <v>800.79999999999995</v>
      </c>
      <c r="Y2456" s="109">
        <v>789.60000000000002</v>
      </c>
      <c r="Z2456" s="109">
        <v>795.20000000000005</v>
      </c>
      <c r="AA2456" s="109">
        <v>763.20000000000005</v>
      </c>
      <c r="AB2456" s="110">
        <v>747.20000000000005</v>
      </c>
      <c r="AC2456" s="308">
        <f t="shared" ref="AC2456:AC2457" si="2210">SUM(E2456:AB2456)</f>
        <v>17535.200000000001</v>
      </c>
      <c r="AD2456" s="112">
        <f>MIN(E2456:AB2456)</f>
        <v>413.60000000000002</v>
      </c>
      <c r="AE2456" s="109">
        <v>100</v>
      </c>
      <c r="AF2456" s="110">
        <v>80</v>
      </c>
      <c r="AJ2456" s="81"/>
      <c r="AK2456" s="497"/>
      <c r="AL2456" s="81"/>
      <c r="AM2456" s="9"/>
    </row>
    <row r="2457">
      <c r="A2457" s="653"/>
      <c r="B2457" s="368"/>
      <c r="C2457" s="75" t="s">
        <v>20</v>
      </c>
      <c r="D2457" s="76" t="s">
        <v>29</v>
      </c>
      <c r="E2457" s="113">
        <v>822.39999999999998</v>
      </c>
      <c r="F2457" s="114">
        <v>564.79999999999995</v>
      </c>
      <c r="G2457" s="114">
        <v>809.60000000000002</v>
      </c>
      <c r="H2457" s="114">
        <v>796</v>
      </c>
      <c r="I2457" s="114">
        <v>788</v>
      </c>
      <c r="J2457" s="114">
        <v>725.60000000000002</v>
      </c>
      <c r="K2457" s="114">
        <v>741.60000000000002</v>
      </c>
      <c r="L2457" s="114">
        <v>720</v>
      </c>
      <c r="M2457" s="114">
        <v>554.39999999999998</v>
      </c>
      <c r="N2457" s="114">
        <v>556.79999999999995</v>
      </c>
      <c r="O2457" s="114">
        <v>590.39999999999998</v>
      </c>
      <c r="P2457" s="114">
        <v>784</v>
      </c>
      <c r="Q2457" s="114">
        <v>705.60000000000002</v>
      </c>
      <c r="R2457" s="114">
        <v>259.19999999999999</v>
      </c>
      <c r="S2457" s="114">
        <v>746.39999999999998</v>
      </c>
      <c r="T2457" s="114">
        <v>753.60000000000002</v>
      </c>
      <c r="U2457" s="114">
        <v>795.20000000000005</v>
      </c>
      <c r="V2457" s="114">
        <v>910.39999999999998</v>
      </c>
      <c r="W2457" s="114">
        <v>825.60000000000002</v>
      </c>
      <c r="X2457" s="114">
        <v>860</v>
      </c>
      <c r="Y2457" s="114">
        <v>811.20000000000005</v>
      </c>
      <c r="Z2457" s="114">
        <v>789.60000000000002</v>
      </c>
      <c r="AA2457" s="114">
        <v>756</v>
      </c>
      <c r="AB2457" s="115">
        <v>748</v>
      </c>
      <c r="AC2457" s="280">
        <f t="shared" si="2210"/>
        <v>17414.400000000001</v>
      </c>
      <c r="AD2457" s="117"/>
      <c r="AE2457" s="78"/>
      <c r="AF2457" s="79"/>
      <c r="AJ2457" s="9"/>
      <c r="AK2457" s="9"/>
      <c r="AL2457" s="9"/>
      <c r="AM2457" s="9"/>
    </row>
    <row r="2458">
      <c r="A2458" s="653"/>
      <c r="B2458" s="368"/>
      <c r="C2458" s="75" t="s">
        <v>21</v>
      </c>
      <c r="D2458" s="76" t="s">
        <v>22</v>
      </c>
      <c r="E2458" s="118">
        <v>44</v>
      </c>
      <c r="F2458" s="119">
        <v>53</v>
      </c>
      <c r="G2458" s="119">
        <v>63</v>
      </c>
      <c r="H2458" s="119">
        <v>61</v>
      </c>
      <c r="I2458" s="119">
        <v>45</v>
      </c>
      <c r="J2458" s="119">
        <v>62</v>
      </c>
      <c r="K2458" s="119">
        <v>48</v>
      </c>
      <c r="L2458" s="119">
        <v>44</v>
      </c>
      <c r="M2458" s="119">
        <v>53</v>
      </c>
      <c r="N2458" s="119">
        <v>50</v>
      </c>
      <c r="O2458" s="119">
        <v>55</v>
      </c>
      <c r="P2458" s="119">
        <v>61</v>
      </c>
      <c r="Q2458" s="119">
        <v>46</v>
      </c>
      <c r="R2458" s="119">
        <v>36</v>
      </c>
      <c r="S2458" s="119">
        <v>53</v>
      </c>
      <c r="T2458" s="119">
        <v>49</v>
      </c>
      <c r="U2458" s="119">
        <v>59</v>
      </c>
      <c r="V2458" s="119">
        <v>73</v>
      </c>
      <c r="W2458" s="119">
        <v>53</v>
      </c>
      <c r="X2458" s="119">
        <v>53</v>
      </c>
      <c r="Y2458" s="119">
        <v>62</v>
      </c>
      <c r="Z2458" s="119">
        <v>49</v>
      </c>
      <c r="AA2458" s="119">
        <v>63</v>
      </c>
      <c r="AB2458" s="120">
        <v>48</v>
      </c>
      <c r="AC2458" s="280">
        <f>AVERAGE(E2458:AB2458)</f>
        <v>53.458333333333336</v>
      </c>
      <c r="AD2458" s="122"/>
      <c r="AE2458" s="122"/>
      <c r="AF2458" s="123"/>
      <c r="AJ2458" s="9"/>
      <c r="AK2458" s="9"/>
      <c r="AL2458" s="9"/>
      <c r="AM2458" s="9"/>
    </row>
    <row r="2459">
      <c r="A2459" s="653"/>
      <c r="B2459" s="368"/>
      <c r="C2459" s="75" t="s">
        <v>23</v>
      </c>
      <c r="D2459" s="76"/>
      <c r="E2459" s="82">
        <f t="shared" ref="E2459:AB2459" si="2211">E2457/E2456</f>
        <v>1.0532786885245902</v>
      </c>
      <c r="F2459" s="83">
        <f t="shared" si="2211"/>
        <v>0.92287581699346399</v>
      </c>
      <c r="G2459" s="83">
        <f t="shared" si="2211"/>
        <v>1.0552659019812305</v>
      </c>
      <c r="H2459" s="83">
        <f t="shared" si="2211"/>
        <v>1.0607675906183369</v>
      </c>
      <c r="I2459" s="83">
        <f t="shared" si="2211"/>
        <v>1.0335781741867787</v>
      </c>
      <c r="J2459" s="83">
        <f t="shared" si="2211"/>
        <v>0.99889867841409696</v>
      </c>
      <c r="K2459" s="83">
        <f t="shared" si="2211"/>
        <v>1.0098039215686274</v>
      </c>
      <c r="L2459" s="83">
        <f t="shared" si="2211"/>
        <v>0.949367088607595</v>
      </c>
      <c r="M2459" s="83">
        <f t="shared" si="2211"/>
        <v>0.72413793103448276</v>
      </c>
      <c r="N2459" s="83">
        <f t="shared" si="2211"/>
        <v>0.73495248152059123</v>
      </c>
      <c r="O2459" s="83">
        <f t="shared" si="2211"/>
        <v>0.73947895791583163</v>
      </c>
      <c r="P2459" s="83">
        <f t="shared" si="2211"/>
        <v>0.89090909090909087</v>
      </c>
      <c r="Q2459" s="83">
        <f t="shared" si="2211"/>
        <v>1.0769230769230769</v>
      </c>
      <c r="R2459" s="83">
        <f t="shared" si="2211"/>
        <v>0.62669245647969041</v>
      </c>
      <c r="S2459" s="83">
        <f t="shared" si="2211"/>
        <v>1.2815934065934067</v>
      </c>
      <c r="T2459" s="83">
        <f t="shared" si="2211"/>
        <v>1.3065187239944522</v>
      </c>
      <c r="U2459" s="83">
        <f t="shared" si="2211"/>
        <v>1.210718635809988</v>
      </c>
      <c r="V2459" s="83">
        <f t="shared" si="2211"/>
        <v>1.0566388115134633</v>
      </c>
      <c r="W2459" s="83">
        <f t="shared" si="2211"/>
        <v>1.0330330330330331</v>
      </c>
      <c r="X2459" s="83">
        <f t="shared" si="2211"/>
        <v>1.0739260739260741</v>
      </c>
      <c r="Y2459" s="83">
        <f t="shared" si="2211"/>
        <v>1.027355623100304</v>
      </c>
      <c r="Z2459" s="83">
        <f t="shared" si="2211"/>
        <v>0.99295774647887325</v>
      </c>
      <c r="AA2459" s="83">
        <f t="shared" si="2211"/>
        <v>0.99056603773584895</v>
      </c>
      <c r="AB2459" s="84">
        <f t="shared" si="2211"/>
        <v>1.0010706638115632</v>
      </c>
      <c r="AC2459" s="902">
        <f>MAX(E2459:AB2459)</f>
        <v>1.3065187239944522</v>
      </c>
      <c r="AD2459" s="117"/>
      <c r="AE2459" s="78"/>
      <c r="AF2459" s="79"/>
      <c r="AJ2459" s="9"/>
      <c r="AK2459" s="9"/>
      <c r="AL2459" s="9"/>
      <c r="AM2459" s="9"/>
    </row>
    <row r="2460">
      <c r="A2460" s="742"/>
      <c r="B2460" s="743"/>
      <c r="C2460" s="127" t="s">
        <v>37</v>
      </c>
      <c r="D2460" s="94"/>
      <c r="E2460" s="128">
        <f t="shared" ref="E2460:AB2460" si="2212">SQRT(E2456*E2456+E2457*E2457)/E2295/1.73</f>
        <v>62.309895132149457</v>
      </c>
      <c r="F2460" s="129">
        <f t="shared" si="2212"/>
        <v>46.555400490054588</v>
      </c>
      <c r="G2460" s="129">
        <f t="shared" si="2212"/>
        <v>62.412581192784565</v>
      </c>
      <c r="H2460" s="129">
        <f t="shared" si="2212"/>
        <v>61.154572687472786</v>
      </c>
      <c r="I2460" s="129">
        <f t="shared" si="2212"/>
        <v>61.117150502770095</v>
      </c>
      <c r="J2460" s="129">
        <f t="shared" si="2212"/>
        <v>57.230405745734998</v>
      </c>
      <c r="K2460" s="129">
        <f t="shared" si="2212"/>
        <v>58.120998944302244</v>
      </c>
      <c r="L2460" s="129">
        <f t="shared" si="2212"/>
        <v>58.290602667768283</v>
      </c>
      <c r="M2460" s="129">
        <f t="shared" si="2212"/>
        <v>53.099014594691447</v>
      </c>
      <c r="N2460" s="129">
        <f t="shared" si="2212"/>
        <v>52.866795232470892</v>
      </c>
      <c r="O2460" s="129">
        <f t="shared" si="2212"/>
        <v>55.834480726040731</v>
      </c>
      <c r="P2460" s="129">
        <f t="shared" si="2212"/>
        <v>66.33509121269006</v>
      </c>
      <c r="Q2460" s="129">
        <f t="shared" si="2212"/>
        <v>54.089814343403006</v>
      </c>
      <c r="R2460" s="129">
        <f t="shared" si="2212"/>
        <v>27.499362512793052</v>
      </c>
      <c r="S2460" s="129">
        <f t="shared" si="2212"/>
        <v>53.285716575980665</v>
      </c>
      <c r="T2460" s="129">
        <f t="shared" si="2212"/>
        <v>53.3098172681688</v>
      </c>
      <c r="U2460" s="129">
        <f t="shared" si="2212"/>
        <v>57.159068849780198</v>
      </c>
      <c r="V2460" s="129">
        <f t="shared" si="2212"/>
        <v>69.534370121013396</v>
      </c>
      <c r="W2460" s="129">
        <f t="shared" si="2212"/>
        <v>63.498643068256207</v>
      </c>
      <c r="X2460" s="129">
        <f t="shared" si="2212"/>
        <v>64.752490835949303</v>
      </c>
      <c r="Y2460" s="129">
        <f t="shared" si="2212"/>
        <v>62.979608854664939</v>
      </c>
      <c r="Z2460" s="129">
        <f t="shared" si="2212"/>
        <v>62.465082296759668</v>
      </c>
      <c r="AA2460" s="129">
        <f t="shared" si="2212"/>
        <v>60.228224816355365</v>
      </c>
      <c r="AB2460" s="131">
        <f t="shared" si="2212"/>
        <v>58.990013310633927</v>
      </c>
      <c r="AC2460" s="284">
        <f>AVERAGE(E2460:AB2460)</f>
        <v>57.629966749278687</v>
      </c>
      <c r="AD2460" s="373">
        <f>(AC2458-AC2460)/AC2458</f>
        <v>-0.078035231475205316</v>
      </c>
      <c r="AE2460" s="129"/>
      <c r="AF2460" s="131"/>
      <c r="AJ2460" s="64"/>
      <c r="AK2460" s="64"/>
      <c r="AL2460" s="9"/>
      <c r="AM2460" s="64"/>
    </row>
    <row r="2461">
      <c r="A2461" s="652" t="s">
        <v>585</v>
      </c>
      <c r="B2461" s="367" t="s">
        <v>586</v>
      </c>
      <c r="C2461" s="67" t="s">
        <v>18</v>
      </c>
      <c r="D2461" s="68" t="s">
        <v>29</v>
      </c>
      <c r="E2461" s="108">
        <v>4.7999999999999998</v>
      </c>
      <c r="F2461" s="109">
        <v>5.5999999999999996</v>
      </c>
      <c r="G2461" s="109">
        <v>4.7999999999999998</v>
      </c>
      <c r="H2461" s="109">
        <v>4.7999999999999998</v>
      </c>
      <c r="I2461" s="109">
        <v>4.7999999999999998</v>
      </c>
      <c r="J2461" s="109">
        <v>4.7999999999999998</v>
      </c>
      <c r="K2461" s="109">
        <v>5.5999999999999996</v>
      </c>
      <c r="L2461" s="109">
        <v>6.4000000000000004</v>
      </c>
      <c r="M2461" s="109">
        <v>35.200000000000003</v>
      </c>
      <c r="N2461" s="109">
        <v>65.599999999999994</v>
      </c>
      <c r="O2461" s="109">
        <v>68</v>
      </c>
      <c r="P2461" s="109">
        <v>64.799999999999997</v>
      </c>
      <c r="Q2461" s="109">
        <v>52.799999999999997</v>
      </c>
      <c r="R2461" s="109">
        <v>48</v>
      </c>
      <c r="S2461" s="109">
        <v>52</v>
      </c>
      <c r="T2461" s="109">
        <v>58.399999999999999</v>
      </c>
      <c r="U2461" s="109">
        <v>49.600000000000001</v>
      </c>
      <c r="V2461" s="109">
        <v>51.200000000000003</v>
      </c>
      <c r="W2461" s="109">
        <v>19.199999999999999</v>
      </c>
      <c r="X2461" s="109">
        <v>11.199999999999999</v>
      </c>
      <c r="Y2461" s="109">
        <v>6.4000000000000004</v>
      </c>
      <c r="Z2461" s="109">
        <v>5.5999999999999996</v>
      </c>
      <c r="AA2461" s="109">
        <v>6.4000000000000004</v>
      </c>
      <c r="AB2461" s="110">
        <v>4.7999999999999998</v>
      </c>
      <c r="AC2461" s="278">
        <f t="shared" ref="AC2461:AC2462" si="2213">SUM(E2461:AB2461)</f>
        <v>640.80000000000007</v>
      </c>
      <c r="AD2461" s="112">
        <f>MIN(E2461:AB2461)</f>
        <v>4.7999999999999998</v>
      </c>
      <c r="AE2461" s="109">
        <v>100</v>
      </c>
      <c r="AF2461" s="110">
        <v>80</v>
      </c>
      <c r="AJ2461" s="81"/>
      <c r="AK2461" s="497"/>
      <c r="AL2461" s="81"/>
      <c r="AM2461" s="9"/>
    </row>
    <row r="2462">
      <c r="A2462" s="653"/>
      <c r="B2462" s="368"/>
      <c r="C2462" s="75" t="s">
        <v>20</v>
      </c>
      <c r="D2462" s="76" t="s">
        <v>29</v>
      </c>
      <c r="E2462" s="113">
        <v>0</v>
      </c>
      <c r="F2462" s="114">
        <v>0</v>
      </c>
      <c r="G2462" s="114">
        <v>0</v>
      </c>
      <c r="H2462" s="114">
        <v>0</v>
      </c>
      <c r="I2462" s="114">
        <v>0</v>
      </c>
      <c r="J2462" s="114">
        <v>0</v>
      </c>
      <c r="K2462" s="114">
        <v>0</v>
      </c>
      <c r="L2462" s="114">
        <v>0</v>
      </c>
      <c r="M2462" s="114">
        <v>0</v>
      </c>
      <c r="N2462" s="114">
        <v>0</v>
      </c>
      <c r="O2462" s="114">
        <v>0</v>
      </c>
      <c r="P2462" s="114">
        <v>0</v>
      </c>
      <c r="Q2462" s="114">
        <v>0</v>
      </c>
      <c r="R2462" s="114">
        <v>0</v>
      </c>
      <c r="S2462" s="114">
        <v>0</v>
      </c>
      <c r="T2462" s="114">
        <v>0</v>
      </c>
      <c r="U2462" s="114">
        <v>0</v>
      </c>
      <c r="V2462" s="114">
        <v>0</v>
      </c>
      <c r="W2462" s="114">
        <v>0</v>
      </c>
      <c r="X2462" s="114">
        <v>0</v>
      </c>
      <c r="Y2462" s="114">
        <v>0</v>
      </c>
      <c r="Z2462" s="114">
        <v>0</v>
      </c>
      <c r="AA2462" s="114">
        <v>0</v>
      </c>
      <c r="AB2462" s="115">
        <v>0</v>
      </c>
      <c r="AC2462" s="280">
        <f t="shared" si="2213"/>
        <v>0</v>
      </c>
      <c r="AD2462" s="117"/>
      <c r="AE2462" s="78"/>
      <c r="AF2462" s="79"/>
      <c r="AJ2462" s="9"/>
      <c r="AK2462" s="9"/>
      <c r="AL2462" s="9"/>
      <c r="AM2462" s="9"/>
    </row>
    <row r="2463">
      <c r="A2463" s="653"/>
      <c r="B2463" s="368"/>
      <c r="C2463" s="75" t="s">
        <v>21</v>
      </c>
      <c r="D2463" s="76" t="s">
        <v>22</v>
      </c>
      <c r="E2463" s="118">
        <v>1</v>
      </c>
      <c r="F2463" s="119">
        <v>1</v>
      </c>
      <c r="G2463" s="119">
        <v>1</v>
      </c>
      <c r="H2463" s="119">
        <v>1</v>
      </c>
      <c r="I2463" s="119">
        <v>1</v>
      </c>
      <c r="J2463" s="119">
        <v>1</v>
      </c>
      <c r="K2463" s="119">
        <v>1</v>
      </c>
      <c r="L2463" s="119">
        <v>1</v>
      </c>
      <c r="M2463" s="119">
        <v>5</v>
      </c>
      <c r="N2463" s="119">
        <v>3</v>
      </c>
      <c r="O2463" s="119">
        <v>3</v>
      </c>
      <c r="P2463" s="119">
        <v>3</v>
      </c>
      <c r="Q2463" s="119">
        <v>3</v>
      </c>
      <c r="R2463" s="119">
        <v>3</v>
      </c>
      <c r="S2463" s="119">
        <v>6</v>
      </c>
      <c r="T2463" s="119">
        <v>2</v>
      </c>
      <c r="U2463" s="119">
        <v>2</v>
      </c>
      <c r="V2463" s="119">
        <v>2</v>
      </c>
      <c r="W2463" s="119">
        <v>1</v>
      </c>
      <c r="X2463" s="119">
        <v>1</v>
      </c>
      <c r="Y2463" s="119">
        <v>1</v>
      </c>
      <c r="Z2463" s="119">
        <v>1</v>
      </c>
      <c r="AA2463" s="119">
        <v>1</v>
      </c>
      <c r="AB2463" s="120">
        <v>1</v>
      </c>
      <c r="AC2463" s="280">
        <f>AVERAGE(E2463:AB2463)</f>
        <v>1.9166666666666667</v>
      </c>
      <c r="AD2463" s="122"/>
      <c r="AE2463" s="122"/>
      <c r="AF2463" s="123"/>
      <c r="AJ2463" s="9"/>
      <c r="AK2463" s="9"/>
      <c r="AL2463" s="9"/>
      <c r="AM2463" s="9"/>
    </row>
    <row r="2464">
      <c r="A2464" s="653"/>
      <c r="B2464" s="368"/>
      <c r="C2464" s="75" t="s">
        <v>23</v>
      </c>
      <c r="D2464" s="76"/>
      <c r="E2464" s="82">
        <f t="shared" ref="E2464:AB2464" si="2214">E2462/E2461</f>
        <v>0</v>
      </c>
      <c r="F2464" s="83">
        <f t="shared" si="2214"/>
        <v>0</v>
      </c>
      <c r="G2464" s="83">
        <f t="shared" si="2214"/>
        <v>0</v>
      </c>
      <c r="H2464" s="83">
        <f t="shared" si="2214"/>
        <v>0</v>
      </c>
      <c r="I2464" s="83">
        <f t="shared" si="2214"/>
        <v>0</v>
      </c>
      <c r="J2464" s="83">
        <f t="shared" si="2214"/>
        <v>0</v>
      </c>
      <c r="K2464" s="83">
        <f t="shared" si="2214"/>
        <v>0</v>
      </c>
      <c r="L2464" s="83">
        <f t="shared" si="2214"/>
        <v>0</v>
      </c>
      <c r="M2464" s="83">
        <f t="shared" si="2214"/>
        <v>0</v>
      </c>
      <c r="N2464" s="83">
        <f t="shared" si="2214"/>
        <v>0</v>
      </c>
      <c r="O2464" s="83">
        <f t="shared" si="2214"/>
        <v>0</v>
      </c>
      <c r="P2464" s="83">
        <f t="shared" si="2214"/>
        <v>0</v>
      </c>
      <c r="Q2464" s="83">
        <f t="shared" si="2214"/>
        <v>0</v>
      </c>
      <c r="R2464" s="83">
        <f t="shared" si="2214"/>
        <v>0</v>
      </c>
      <c r="S2464" s="83">
        <f t="shared" si="2214"/>
        <v>0</v>
      </c>
      <c r="T2464" s="83">
        <f t="shared" si="2214"/>
        <v>0</v>
      </c>
      <c r="U2464" s="83">
        <f t="shared" si="2214"/>
        <v>0</v>
      </c>
      <c r="V2464" s="83">
        <f t="shared" si="2214"/>
        <v>0</v>
      </c>
      <c r="W2464" s="83">
        <f t="shared" si="2214"/>
        <v>0</v>
      </c>
      <c r="X2464" s="83">
        <f t="shared" si="2214"/>
        <v>0</v>
      </c>
      <c r="Y2464" s="83">
        <f t="shared" si="2214"/>
        <v>0</v>
      </c>
      <c r="Z2464" s="83">
        <f t="shared" si="2214"/>
        <v>0</v>
      </c>
      <c r="AA2464" s="83">
        <f t="shared" si="2214"/>
        <v>0</v>
      </c>
      <c r="AB2464" s="84">
        <f t="shared" si="2214"/>
        <v>0</v>
      </c>
      <c r="AC2464" s="591">
        <f>MAX(E2464:AB2464)</f>
        <v>0</v>
      </c>
      <c r="AD2464" s="370"/>
      <c r="AE2464" s="96"/>
      <c r="AF2464" s="97"/>
      <c r="AJ2464" s="9"/>
      <c r="AK2464" s="9"/>
      <c r="AL2464" s="9"/>
      <c r="AM2464" s="9"/>
    </row>
    <row r="2465">
      <c r="A2465" s="742"/>
      <c r="B2465" s="743"/>
      <c r="C2465" s="127" t="s">
        <v>37</v>
      </c>
      <c r="D2465" s="94"/>
      <c r="E2465" s="128">
        <f t="shared" ref="E2465:AB2465" si="2215">SQRT(E2461*E2461+E2462*E2462)/E2296/1.73</f>
        <v>0.2632416009476698</v>
      </c>
      <c r="F2465" s="129">
        <f t="shared" si="2215"/>
        <v>0.31214987653357562</v>
      </c>
      <c r="G2465" s="129">
        <f t="shared" si="2215"/>
        <v>0.26729927495071665</v>
      </c>
      <c r="H2465" s="129">
        <f t="shared" si="2215"/>
        <v>0.26729927495071665</v>
      </c>
      <c r="I2465" s="129">
        <f t="shared" si="2215"/>
        <v>0.26704200904604802</v>
      </c>
      <c r="J2465" s="129">
        <f t="shared" si="2215"/>
        <v>0.26627317408718226</v>
      </c>
      <c r="K2465" s="129">
        <f t="shared" si="2215"/>
        <v>0.31124944419742107</v>
      </c>
      <c r="L2465" s="129">
        <f t="shared" si="2215"/>
        <v>0.35605601206139736</v>
      </c>
      <c r="M2465" s="129">
        <f t="shared" si="2215"/>
        <v>1.9754194960435492</v>
      </c>
      <c r="N2465" s="129">
        <f t="shared" si="2215"/>
        <v>3.6922176382189553</v>
      </c>
      <c r="O2465" s="129">
        <f t="shared" si="2215"/>
        <v>3.8272987713245268</v>
      </c>
      <c r="P2465" s="129">
        <f t="shared" si="2215"/>
        <v>3.6436427430782032</v>
      </c>
      <c r="Q2465" s="129">
        <f t="shared" si="2215"/>
        <v>2.9688940869526106</v>
      </c>
      <c r="R2465" s="129">
        <f t="shared" si="2215"/>
        <v>2.7016226621114305</v>
      </c>
      <c r="S2465" s="129">
        <f t="shared" si="2215"/>
        <v>2.9267578839540502</v>
      </c>
      <c r="T2465" s="129">
        <f t="shared" si="2215"/>
        <v>3.277400527526797</v>
      </c>
      <c r="U2465" s="129">
        <f t="shared" si="2215"/>
        <v>2.748851412388674</v>
      </c>
      <c r="V2465" s="129">
        <f t="shared" si="2215"/>
        <v>2.8320933705783116</v>
      </c>
      <c r="W2465" s="129">
        <f t="shared" si="2215"/>
        <v>1.0589948374001676</v>
      </c>
      <c r="X2465" s="129">
        <f t="shared" si="2215"/>
        <v>0.61539814061847509</v>
      </c>
      <c r="Y2465" s="129">
        <f t="shared" si="2215"/>
        <v>0.35435076296148654</v>
      </c>
      <c r="Z2465" s="129">
        <f t="shared" si="2215"/>
        <v>0.31124944419742107</v>
      </c>
      <c r="AA2465" s="129">
        <f t="shared" si="2215"/>
        <v>0.35708706228937448</v>
      </c>
      <c r="AB2465" s="131">
        <f t="shared" si="2215"/>
        <v>0.26755703702877909</v>
      </c>
      <c r="AC2465" s="284">
        <f>AVERAGE(E2465:AB2465)</f>
        <v>1.4945602726436478</v>
      </c>
      <c r="AD2465" s="373">
        <f>(AC2463-AC2465)/AC2463</f>
        <v>0.22022942296853162</v>
      </c>
      <c r="AE2465" s="129"/>
      <c r="AF2465" s="131"/>
      <c r="AJ2465" s="64"/>
      <c r="AK2465" s="64"/>
      <c r="AL2465" s="9"/>
      <c r="AM2465" s="64"/>
    </row>
    <row r="2466">
      <c r="A2466" s="652" t="s">
        <v>587</v>
      </c>
      <c r="B2466" s="367" t="s">
        <v>588</v>
      </c>
      <c r="C2466" s="67" t="s">
        <v>18</v>
      </c>
      <c r="D2466" s="68" t="s">
        <v>29</v>
      </c>
      <c r="E2466" s="108">
        <v>850.39999999999998</v>
      </c>
      <c r="F2466" s="109">
        <v>739.20000000000005</v>
      </c>
      <c r="G2466" s="109">
        <v>669.60000000000002</v>
      </c>
      <c r="H2466" s="109">
        <v>641.60000000000002</v>
      </c>
      <c r="I2466" s="109">
        <v>668.79999999999995</v>
      </c>
      <c r="J2466" s="109">
        <v>750.39999999999998</v>
      </c>
      <c r="K2466" s="109">
        <v>956</v>
      </c>
      <c r="L2466" s="109">
        <v>1111.2</v>
      </c>
      <c r="M2466" s="109">
        <v>1122.4000000000001</v>
      </c>
      <c r="N2466" s="109">
        <v>1168.8</v>
      </c>
      <c r="O2466" s="109">
        <v>1161.5999999999999</v>
      </c>
      <c r="P2466" s="109">
        <v>1188</v>
      </c>
      <c r="Q2466" s="109">
        <v>1213.5999999999999</v>
      </c>
      <c r="R2466" s="109">
        <v>1204.8</v>
      </c>
      <c r="S2466" s="109">
        <v>1179.2</v>
      </c>
      <c r="T2466" s="109">
        <v>1208</v>
      </c>
      <c r="U2466" s="109">
        <v>1252</v>
      </c>
      <c r="V2466" s="109">
        <v>1305.5999999999999</v>
      </c>
      <c r="W2466" s="109">
        <v>1375.2</v>
      </c>
      <c r="X2466" s="109">
        <v>1399.2</v>
      </c>
      <c r="Y2466" s="109">
        <v>1354.4000000000001</v>
      </c>
      <c r="Z2466" s="109">
        <v>1278.4000000000001</v>
      </c>
      <c r="AA2466" s="109">
        <v>1164</v>
      </c>
      <c r="AB2466" s="110">
        <v>988.79999999999995</v>
      </c>
      <c r="AC2466" s="278">
        <f t="shared" ref="AC2466:AC2467" si="2216">SUM(E2466:AB2466)</f>
        <v>25951.200000000001</v>
      </c>
      <c r="AD2466" s="112">
        <f>MIN(E2466:AB2466)</f>
        <v>641.60000000000002</v>
      </c>
      <c r="AE2466" s="109">
        <v>100</v>
      </c>
      <c r="AF2466" s="110">
        <v>80</v>
      </c>
      <c r="AJ2466" s="81"/>
      <c r="AK2466" s="497"/>
      <c r="AL2466" s="81"/>
      <c r="AM2466" s="9"/>
    </row>
    <row r="2467">
      <c r="A2467" s="653"/>
      <c r="B2467" s="368"/>
      <c r="C2467" s="75" t="s">
        <v>20</v>
      </c>
      <c r="D2467" s="76" t="s">
        <v>29</v>
      </c>
      <c r="E2467" s="113">
        <v>190.40000000000001</v>
      </c>
      <c r="F2467" s="114">
        <v>176.80000000000001</v>
      </c>
      <c r="G2467" s="114">
        <v>161.59999999999999</v>
      </c>
      <c r="H2467" s="114">
        <v>153.59999999999999</v>
      </c>
      <c r="I2467" s="114">
        <v>154.40000000000001</v>
      </c>
      <c r="J2467" s="114">
        <v>157.59999999999999</v>
      </c>
      <c r="K2467" s="114">
        <v>172.80000000000001</v>
      </c>
      <c r="L2467" s="114">
        <v>191.19999999999999</v>
      </c>
      <c r="M2467" s="114">
        <v>197.59999999999999</v>
      </c>
      <c r="N2467" s="114">
        <v>204</v>
      </c>
      <c r="O2467" s="114">
        <v>197.59999999999999</v>
      </c>
      <c r="P2467" s="114">
        <v>203.19999999999999</v>
      </c>
      <c r="Q2467" s="114">
        <v>206.40000000000001</v>
      </c>
      <c r="R2467" s="114">
        <v>213.59999999999999</v>
      </c>
      <c r="S2467" s="114">
        <v>209.59999999999999</v>
      </c>
      <c r="T2467" s="114">
        <v>208.80000000000001</v>
      </c>
      <c r="U2467" s="114">
        <v>224.80000000000001</v>
      </c>
      <c r="V2467" s="114">
        <v>236</v>
      </c>
      <c r="W2467" s="114">
        <v>242.40000000000001</v>
      </c>
      <c r="X2467" s="114">
        <v>244</v>
      </c>
      <c r="Y2467" s="114">
        <v>236.80000000000001</v>
      </c>
      <c r="Z2467" s="114">
        <v>222.40000000000001</v>
      </c>
      <c r="AA2467" s="114">
        <v>199.19999999999999</v>
      </c>
      <c r="AB2467" s="115">
        <v>181.59999999999999</v>
      </c>
      <c r="AC2467" s="280">
        <f t="shared" si="2216"/>
        <v>4786.3999999999996</v>
      </c>
      <c r="AD2467" s="117"/>
      <c r="AE2467" s="78"/>
      <c r="AF2467" s="79"/>
      <c r="AJ2467" s="9"/>
      <c r="AK2467" s="9"/>
      <c r="AL2467" s="9"/>
      <c r="AM2467" s="9"/>
    </row>
    <row r="2468">
      <c r="A2468" s="653"/>
      <c r="B2468" s="368"/>
      <c r="C2468" s="75" t="s">
        <v>21</v>
      </c>
      <c r="D2468" s="76" t="s">
        <v>22</v>
      </c>
      <c r="E2468" s="118">
        <v>46</v>
      </c>
      <c r="F2468" s="119">
        <v>40</v>
      </c>
      <c r="G2468" s="119">
        <v>37</v>
      </c>
      <c r="H2468" s="119">
        <v>35</v>
      </c>
      <c r="I2468" s="119">
        <v>39</v>
      </c>
      <c r="J2468" s="119">
        <v>46</v>
      </c>
      <c r="K2468" s="119">
        <v>59</v>
      </c>
      <c r="L2468" s="119">
        <v>64</v>
      </c>
      <c r="M2468" s="119">
        <v>68</v>
      </c>
      <c r="N2468" s="119">
        <v>68</v>
      </c>
      <c r="O2468" s="119">
        <v>65</v>
      </c>
      <c r="P2468" s="119">
        <v>70</v>
      </c>
      <c r="Q2468" s="119">
        <v>67</v>
      </c>
      <c r="R2468" s="119">
        <v>71</v>
      </c>
      <c r="S2468" s="119">
        <v>66</v>
      </c>
      <c r="T2468" s="119">
        <v>67</v>
      </c>
      <c r="U2468" s="119">
        <v>73</v>
      </c>
      <c r="V2468" s="119">
        <v>73</v>
      </c>
      <c r="W2468" s="119">
        <v>78</v>
      </c>
      <c r="X2468" s="119">
        <v>77</v>
      </c>
      <c r="Y2468" s="119">
        <v>74</v>
      </c>
      <c r="Z2468" s="119">
        <v>69</v>
      </c>
      <c r="AA2468" s="119">
        <v>60</v>
      </c>
      <c r="AB2468" s="120">
        <v>51</v>
      </c>
      <c r="AC2468" s="280">
        <f>AVERAGE(E2468:AB2468)</f>
        <v>60.958333333333336</v>
      </c>
      <c r="AD2468" s="122"/>
      <c r="AE2468" s="122"/>
      <c r="AF2468" s="123"/>
      <c r="AJ2468" s="9"/>
      <c r="AK2468" s="9"/>
      <c r="AL2468" s="9"/>
      <c r="AM2468" s="9"/>
    </row>
    <row r="2469">
      <c r="A2469" s="653"/>
      <c r="B2469" s="368"/>
      <c r="C2469" s="75" t="s">
        <v>23</v>
      </c>
      <c r="D2469" s="76"/>
      <c r="E2469" s="82">
        <f t="shared" ref="E2469:AB2469" si="2217">E2467/E2466</f>
        <v>0.22389463781749766</v>
      </c>
      <c r="F2469" s="83">
        <f t="shared" si="2217"/>
        <v>0.23917748917748918</v>
      </c>
      <c r="G2469" s="83">
        <f t="shared" si="2217"/>
        <v>0.24133811230585422</v>
      </c>
      <c r="H2469" s="83">
        <f t="shared" si="2217"/>
        <v>0.23940149625935161</v>
      </c>
      <c r="I2469" s="83">
        <f t="shared" si="2217"/>
        <v>0.23086124401913877</v>
      </c>
      <c r="J2469" s="83">
        <f t="shared" si="2217"/>
        <v>0.21002132196162046</v>
      </c>
      <c r="K2469" s="83">
        <f t="shared" si="2217"/>
        <v>0.18075313807531382</v>
      </c>
      <c r="L2469" s="83">
        <f t="shared" si="2217"/>
        <v>0.1720662347012239</v>
      </c>
      <c r="M2469" s="83">
        <f t="shared" si="2217"/>
        <v>0.17605131860299356</v>
      </c>
      <c r="N2469" s="83">
        <f t="shared" si="2217"/>
        <v>0.17453798767967146</v>
      </c>
      <c r="O2469" s="83">
        <f t="shared" si="2217"/>
        <v>0.17011019283746556</v>
      </c>
      <c r="P2469" s="83">
        <f t="shared" si="2217"/>
        <v>0.17104377104377103</v>
      </c>
      <c r="Q2469" s="83">
        <f t="shared" si="2217"/>
        <v>0.17007251153592617</v>
      </c>
      <c r="R2469" s="83">
        <f t="shared" si="2217"/>
        <v>0.17729083665338646</v>
      </c>
      <c r="S2469" s="83">
        <f t="shared" si="2217"/>
        <v>0.17774762550881953</v>
      </c>
      <c r="T2469" s="83">
        <f t="shared" si="2217"/>
        <v>0.17284768211920531</v>
      </c>
      <c r="U2469" s="83">
        <f t="shared" si="2217"/>
        <v>0.17955271565495209</v>
      </c>
      <c r="V2469" s="83">
        <f t="shared" si="2217"/>
        <v>0.18075980392156865</v>
      </c>
      <c r="W2469" s="83">
        <f t="shared" si="2217"/>
        <v>0.17626527050610821</v>
      </c>
      <c r="X2469" s="83">
        <f t="shared" si="2217"/>
        <v>0.17438536306460833</v>
      </c>
      <c r="Y2469" s="83">
        <f t="shared" si="2217"/>
        <v>0.17483756645008861</v>
      </c>
      <c r="Z2469" s="83">
        <f t="shared" si="2217"/>
        <v>0.17396745932415519</v>
      </c>
      <c r="AA2469" s="83">
        <f t="shared" si="2217"/>
        <v>0.1711340206185567</v>
      </c>
      <c r="AB2469" s="84">
        <f t="shared" si="2217"/>
        <v>0.1836569579288026</v>
      </c>
      <c r="AC2469" s="591">
        <f>MAX(E2469:AB2469)</f>
        <v>0.24133811230585422</v>
      </c>
      <c r="AD2469" s="370"/>
      <c r="AE2469" s="96"/>
      <c r="AF2469" s="97"/>
      <c r="AJ2469" s="9"/>
      <c r="AK2469" s="9"/>
      <c r="AL2469" s="9"/>
      <c r="AM2469" s="9"/>
    </row>
    <row r="2470">
      <c r="A2470" s="742"/>
      <c r="B2470" s="743"/>
      <c r="C2470" s="127" t="s">
        <v>37</v>
      </c>
      <c r="D2470" s="94"/>
      <c r="E2470" s="128">
        <f t="shared" ref="E2470:AB2470" si="2218">SQRT(E2466*E2466+E2467*E2467)/E2295/1.73</f>
        <v>47.883148040443501</v>
      </c>
      <c r="F2470" s="129">
        <f t="shared" si="2218"/>
        <v>42.48886201861454</v>
      </c>
      <c r="G2470" s="129">
        <f t="shared" si="2218"/>
        <v>38.544458171230318</v>
      </c>
      <c r="H2470" s="129">
        <f t="shared" si="2218"/>
        <v>36.880730544115714</v>
      </c>
      <c r="I2470" s="129">
        <f t="shared" si="2218"/>
        <v>38.260162548368612</v>
      </c>
      <c r="J2470" s="129">
        <f t="shared" si="2218"/>
        <v>42.740625756464041</v>
      </c>
      <c r="K2470" s="129">
        <f t="shared" si="2218"/>
        <v>54.099789182218281</v>
      </c>
      <c r="L2470" s="129">
        <f t="shared" si="2218"/>
        <v>62.849680173727144</v>
      </c>
      <c r="M2470" s="129">
        <f t="shared" si="2218"/>
        <v>64.019792638956446</v>
      </c>
      <c r="N2470" s="129">
        <f t="shared" si="2218"/>
        <v>66.714048094010124</v>
      </c>
      <c r="O2470" s="129">
        <f t="shared" si="2218"/>
        <v>66.253965714343778</v>
      </c>
      <c r="P2470" s="129">
        <f t="shared" si="2218"/>
        <v>67.836212447106163</v>
      </c>
      <c r="Q2470" s="129">
        <f t="shared" si="2218"/>
        <v>69.152180326791068</v>
      </c>
      <c r="R2470" s="129">
        <f t="shared" si="2218"/>
        <v>68.935321299964855</v>
      </c>
      <c r="S2470" s="129">
        <f t="shared" si="2218"/>
        <v>67.4101624153366</v>
      </c>
      <c r="T2470" s="129">
        <f t="shared" si="2218"/>
        <v>68.864911373561611</v>
      </c>
      <c r="U2470" s="129">
        <f t="shared" si="2218"/>
        <v>70.495936856008626</v>
      </c>
      <c r="V2470" s="129">
        <f t="shared" si="2218"/>
        <v>73.600025218109167</v>
      </c>
      <c r="W2470" s="129">
        <f t="shared" si="2218"/>
        <v>77.167074277446915</v>
      </c>
      <c r="X2470" s="129">
        <f t="shared" si="2218"/>
        <v>78.264225396042207</v>
      </c>
      <c r="Y2470" s="129">
        <f t="shared" si="2218"/>
        <v>76.493345889072884</v>
      </c>
      <c r="Z2470" s="129">
        <f t="shared" si="2218"/>
        <v>72.329640661764614</v>
      </c>
      <c r="AA2470" s="129">
        <f t="shared" si="2218"/>
        <v>66.208907953033673</v>
      </c>
      <c r="AB2470" s="131">
        <f t="shared" si="2218"/>
        <v>56.092672695678303</v>
      </c>
      <c r="AC2470" s="284">
        <f>AVERAGE(E2470:AB2470)</f>
        <v>61.399411653850386</v>
      </c>
      <c r="AD2470" s="373">
        <f>(AC2468-AC2470)/AC2468</f>
        <v>-0.0072357345812776534</v>
      </c>
      <c r="AE2470" s="129"/>
      <c r="AF2470" s="131"/>
      <c r="AJ2470" s="64"/>
      <c r="AK2470" s="64"/>
      <c r="AL2470" s="9"/>
      <c r="AM2470" s="64"/>
    </row>
    <row r="2471">
      <c r="A2471" s="652" t="s">
        <v>589</v>
      </c>
      <c r="B2471" s="367" t="s">
        <v>590</v>
      </c>
      <c r="C2471" s="67" t="s">
        <v>18</v>
      </c>
      <c r="D2471" s="68" t="s">
        <v>29</v>
      </c>
      <c r="E2471" s="108">
        <v>826.79999999999995</v>
      </c>
      <c r="F2471" s="109">
        <v>742.79999999999995</v>
      </c>
      <c r="G2471" s="109">
        <v>691.79999999999995</v>
      </c>
      <c r="H2471" s="109">
        <v>710.39999999999998</v>
      </c>
      <c r="I2471" s="109">
        <v>669</v>
      </c>
      <c r="J2471" s="109">
        <v>709.20000000000005</v>
      </c>
      <c r="K2471" s="109">
        <v>801</v>
      </c>
      <c r="L2471" s="109">
        <v>1027.2</v>
      </c>
      <c r="M2471" s="109">
        <v>1320.5999999999999</v>
      </c>
      <c r="N2471" s="109">
        <v>1430.4000000000001</v>
      </c>
      <c r="O2471" s="109">
        <v>1492.2</v>
      </c>
      <c r="P2471" s="109">
        <v>1363.8</v>
      </c>
      <c r="Q2471" s="109">
        <v>1347</v>
      </c>
      <c r="R2471" s="109">
        <v>1375.2</v>
      </c>
      <c r="S2471" s="109">
        <v>1334.4000000000001</v>
      </c>
      <c r="T2471" s="109">
        <v>1322.4000000000001</v>
      </c>
      <c r="U2471" s="109">
        <v>1291.8</v>
      </c>
      <c r="V2471" s="109">
        <v>1234.2</v>
      </c>
      <c r="W2471" s="109">
        <v>1222.2</v>
      </c>
      <c r="X2471" s="109">
        <v>1219.8</v>
      </c>
      <c r="Y2471" s="109">
        <v>1200</v>
      </c>
      <c r="Z2471" s="109">
        <v>1162.2</v>
      </c>
      <c r="AA2471" s="109">
        <v>1066.8</v>
      </c>
      <c r="AB2471" s="110">
        <v>941.39999999999998</v>
      </c>
      <c r="AC2471" s="278">
        <f t="shared" ref="AC2471:AC2472" si="2219">SUM(E2471:AB2471)</f>
        <v>26502.600000000002</v>
      </c>
      <c r="AD2471" s="112">
        <f>MIN(E2471:AB2471)</f>
        <v>669</v>
      </c>
      <c r="AE2471" s="109">
        <v>100</v>
      </c>
      <c r="AF2471" s="110">
        <v>60</v>
      </c>
      <c r="AJ2471" s="81"/>
      <c r="AK2471" s="497"/>
      <c r="AL2471" s="81"/>
      <c r="AM2471" s="9"/>
    </row>
    <row r="2472">
      <c r="A2472" s="653"/>
      <c r="B2472" s="368"/>
      <c r="C2472" s="75" t="s">
        <v>20</v>
      </c>
      <c r="D2472" s="76" t="s">
        <v>29</v>
      </c>
      <c r="E2472" s="113">
        <v>351.60000000000002</v>
      </c>
      <c r="F2472" s="114">
        <v>371.39999999999998</v>
      </c>
      <c r="G2472" s="114">
        <v>337.80000000000001</v>
      </c>
      <c r="H2472" s="114">
        <v>349.19999999999999</v>
      </c>
      <c r="I2472" s="114">
        <v>323.39999999999998</v>
      </c>
      <c r="J2472" s="114">
        <v>345</v>
      </c>
      <c r="K2472" s="114">
        <v>346.19999999999999</v>
      </c>
      <c r="L2472" s="114">
        <v>399.60000000000002</v>
      </c>
      <c r="M2472" s="114">
        <v>460.19999999999999</v>
      </c>
      <c r="N2472" s="114">
        <v>454.80000000000001</v>
      </c>
      <c r="O2472" s="114">
        <v>460.80000000000001</v>
      </c>
      <c r="P2472" s="114">
        <v>444</v>
      </c>
      <c r="Q2472" s="114">
        <v>428.39999999999998</v>
      </c>
      <c r="R2472" s="114">
        <v>460.19999999999999</v>
      </c>
      <c r="S2472" s="114">
        <v>437.39999999999998</v>
      </c>
      <c r="T2472" s="114">
        <v>446.39999999999998</v>
      </c>
      <c r="U2472" s="114">
        <v>456.60000000000002</v>
      </c>
      <c r="V2472" s="114">
        <v>463.80000000000001</v>
      </c>
      <c r="W2472" s="114">
        <v>468</v>
      </c>
      <c r="X2472" s="114">
        <v>451.80000000000001</v>
      </c>
      <c r="Y2472" s="114">
        <v>432</v>
      </c>
      <c r="Z2472" s="114">
        <v>444</v>
      </c>
      <c r="AA2472" s="114">
        <v>397.80000000000001</v>
      </c>
      <c r="AB2472" s="115">
        <v>371.39999999999998</v>
      </c>
      <c r="AC2472" s="280">
        <f t="shared" si="2219"/>
        <v>9901.7999999999975</v>
      </c>
      <c r="AD2472" s="117"/>
      <c r="AE2472" s="78"/>
      <c r="AF2472" s="79"/>
      <c r="AJ2472" s="9"/>
      <c r="AK2472" s="9"/>
      <c r="AL2472" s="9"/>
      <c r="AM2472" s="9"/>
    </row>
    <row r="2473">
      <c r="A2473" s="653"/>
      <c r="B2473" s="368"/>
      <c r="C2473" s="75" t="s">
        <v>21</v>
      </c>
      <c r="D2473" s="76" t="s">
        <v>22</v>
      </c>
      <c r="E2473" s="118">
        <v>46</v>
      </c>
      <c r="F2473" s="119">
        <v>47</v>
      </c>
      <c r="G2473" s="119">
        <v>45</v>
      </c>
      <c r="H2473" s="119">
        <v>42</v>
      </c>
      <c r="I2473" s="119">
        <v>42</v>
      </c>
      <c r="J2473" s="119">
        <v>47</v>
      </c>
      <c r="K2473" s="119">
        <v>49</v>
      </c>
      <c r="L2473" s="119">
        <v>71</v>
      </c>
      <c r="M2473" s="119">
        <v>85</v>
      </c>
      <c r="N2473" s="119">
        <v>86</v>
      </c>
      <c r="O2473" s="119">
        <v>83</v>
      </c>
      <c r="P2473" s="119">
        <v>85</v>
      </c>
      <c r="Q2473" s="119">
        <v>80</v>
      </c>
      <c r="R2473" s="119">
        <v>78</v>
      </c>
      <c r="S2473" s="119">
        <v>79</v>
      </c>
      <c r="T2473" s="119">
        <v>75</v>
      </c>
      <c r="U2473" s="119">
        <v>74</v>
      </c>
      <c r="V2473" s="119">
        <v>74</v>
      </c>
      <c r="W2473" s="119">
        <v>73</v>
      </c>
      <c r="X2473" s="119">
        <v>69</v>
      </c>
      <c r="Y2473" s="119">
        <v>74</v>
      </c>
      <c r="Z2473" s="119">
        <v>68</v>
      </c>
      <c r="AA2473" s="119">
        <v>60</v>
      </c>
      <c r="AB2473" s="120">
        <v>56</v>
      </c>
      <c r="AC2473" s="280">
        <f>AVERAGE(E2473:AB2473)</f>
        <v>66.166666666666671</v>
      </c>
      <c r="AD2473" s="122"/>
      <c r="AE2473" s="122"/>
      <c r="AF2473" s="123"/>
      <c r="AJ2473" s="9"/>
      <c r="AK2473" s="9"/>
      <c r="AL2473" s="9"/>
      <c r="AM2473" s="9"/>
    </row>
    <row r="2474">
      <c r="A2474" s="653"/>
      <c r="B2474" s="368"/>
      <c r="C2474" s="75" t="s">
        <v>23</v>
      </c>
      <c r="D2474" s="76"/>
      <c r="E2474" s="82">
        <f t="shared" ref="E2474:AB2474" si="2220">E2472/E2471</f>
        <v>0.4252539912917272</v>
      </c>
      <c r="F2474" s="83">
        <f t="shared" si="2220"/>
        <v>0.5</v>
      </c>
      <c r="G2474" s="83">
        <f t="shared" si="2220"/>
        <v>0.48829141370338253</v>
      </c>
      <c r="H2474" s="83">
        <f t="shared" si="2220"/>
        <v>0.49155405405405406</v>
      </c>
      <c r="I2474" s="83">
        <f t="shared" si="2220"/>
        <v>0.4834080717488789</v>
      </c>
      <c r="J2474" s="83">
        <f t="shared" si="2220"/>
        <v>0.48646362098138746</v>
      </c>
      <c r="K2474" s="83">
        <f t="shared" si="2220"/>
        <v>0.43220973782771532</v>
      </c>
      <c r="L2474" s="83">
        <f t="shared" si="2220"/>
        <v>0.38901869158878505</v>
      </c>
      <c r="M2474" s="83">
        <f t="shared" si="2220"/>
        <v>0.34847796456156294</v>
      </c>
      <c r="N2474" s="83">
        <f t="shared" si="2220"/>
        <v>0.31795302013422816</v>
      </c>
      <c r="O2474" s="83">
        <f t="shared" si="2220"/>
        <v>0.30880579010856452</v>
      </c>
      <c r="P2474" s="83">
        <f t="shared" si="2220"/>
        <v>0.32556093268807745</v>
      </c>
      <c r="Q2474" s="83">
        <f t="shared" si="2220"/>
        <v>0.31804008908685966</v>
      </c>
      <c r="R2474" s="83">
        <f t="shared" si="2220"/>
        <v>0.33464223385689351</v>
      </c>
      <c r="S2474" s="83">
        <f t="shared" si="2220"/>
        <v>0.32778776978417262</v>
      </c>
      <c r="T2474" s="83">
        <f t="shared" si="2220"/>
        <v>0.33756805807622503</v>
      </c>
      <c r="U2474" s="83">
        <f t="shared" si="2220"/>
        <v>0.35346028797027407</v>
      </c>
      <c r="V2474" s="83">
        <f t="shared" si="2220"/>
        <v>0.37578998541565384</v>
      </c>
      <c r="W2474" s="83">
        <f t="shared" si="2220"/>
        <v>0.38291605301914577</v>
      </c>
      <c r="X2474" s="83">
        <f t="shared" si="2220"/>
        <v>0.37038858829316285</v>
      </c>
      <c r="Y2474" s="83">
        <f t="shared" si="2220"/>
        <v>0.35999999999999999</v>
      </c>
      <c r="Z2474" s="83">
        <f t="shared" si="2220"/>
        <v>0.38203407330924111</v>
      </c>
      <c r="AA2474" s="83">
        <f t="shared" si="2220"/>
        <v>0.37289088863892017</v>
      </c>
      <c r="AB2474" s="84">
        <f t="shared" si="2220"/>
        <v>0.39451880178457616</v>
      </c>
      <c r="AC2474" s="591">
        <f>MAX(E2474:AB2474)</f>
        <v>0.5</v>
      </c>
      <c r="AD2474" s="370"/>
      <c r="AE2474" s="96"/>
      <c r="AF2474" s="97"/>
      <c r="AJ2474" s="9"/>
      <c r="AK2474" s="9"/>
      <c r="AL2474" s="9"/>
      <c r="AM2474" s="9"/>
    </row>
    <row r="2475">
      <c r="A2475" s="742"/>
      <c r="B2475" s="743"/>
      <c r="C2475" s="127" t="s">
        <v>37</v>
      </c>
      <c r="D2475" s="94"/>
      <c r="E2475" s="128">
        <f t="shared" ref="E2475:AB2475" si="2221">SQRT(E2471*E2471+E2472*E2472)/E2295/1.73</f>
        <v>49.366726373883488</v>
      </c>
      <c r="F2475" s="129">
        <f t="shared" si="2221"/>
        <v>46.425892311323771</v>
      </c>
      <c r="G2475" s="129">
        <f t="shared" si="2221"/>
        <v>43.079395723102088</v>
      </c>
      <c r="H2475" s="129">
        <f t="shared" si="2221"/>
        <v>44.251867463767617</v>
      </c>
      <c r="I2475" s="129">
        <f t="shared" si="2221"/>
        <v>41.419334097002661</v>
      </c>
      <c r="J2475" s="129">
        <f t="shared" si="2221"/>
        <v>43.960914268947221</v>
      </c>
      <c r="K2475" s="129">
        <f t="shared" si="2221"/>
        <v>48.593568196457525</v>
      </c>
      <c r="L2475" s="129">
        <f t="shared" si="2221"/>
        <v>61.437156513623222</v>
      </c>
      <c r="M2475" s="129">
        <f t="shared" si="2221"/>
        <v>78.559232977480889</v>
      </c>
      <c r="N2475" s="129">
        <f t="shared" si="2221"/>
        <v>84.397679509008327</v>
      </c>
      <c r="O2475" s="129">
        <f t="shared" si="2221"/>
        <v>87.814545521948915</v>
      </c>
      <c r="P2475" s="129">
        <f t="shared" si="2221"/>
        <v>80.725310465954422</v>
      </c>
      <c r="Q2475" s="129">
        <f t="shared" si="2221"/>
        <v>79.401601204516609</v>
      </c>
      <c r="R2475" s="129">
        <f t="shared" si="2221"/>
        <v>81.699979425562333</v>
      </c>
      <c r="S2475" s="129">
        <f t="shared" si="2221"/>
        <v>79.037015941507121</v>
      </c>
      <c r="T2475" s="129">
        <f t="shared" si="2221"/>
        <v>78.403353561171045</v>
      </c>
      <c r="U2475" s="129">
        <f t="shared" si="2221"/>
        <v>75.932626793978685</v>
      </c>
      <c r="V2475" s="129">
        <f t="shared" si="2221"/>
        <v>73.140183907238438</v>
      </c>
      <c r="W2475" s="129">
        <f t="shared" si="2221"/>
        <v>72.322784549446723</v>
      </c>
      <c r="X2475" s="129">
        <f t="shared" si="2221"/>
        <v>71.677543956468043</v>
      </c>
      <c r="Y2475" s="129">
        <f t="shared" si="2221"/>
        <v>70.954825645840913</v>
      </c>
      <c r="Z2475" s="129">
        <f t="shared" si="2221"/>
        <v>69.348784323398604</v>
      </c>
      <c r="AA2475" s="129">
        <f t="shared" si="2221"/>
        <v>63.833576516123138</v>
      </c>
      <c r="AB2475" s="131">
        <f t="shared" si="2221"/>
        <v>56.465161379493665</v>
      </c>
      <c r="AC2475" s="284">
        <f>AVERAGE(E2475:AB2475)</f>
        <v>65.927044192801887</v>
      </c>
      <c r="AD2475" s="373">
        <f>(AC2473-AC2475)/AC2473</f>
        <v>0.003621498345563494</v>
      </c>
      <c r="AE2475" s="129"/>
      <c r="AF2475" s="131"/>
      <c r="AJ2475" s="64"/>
      <c r="AK2475" s="64"/>
      <c r="AL2475" s="9"/>
      <c r="AM2475" s="64"/>
    </row>
    <row r="2476">
      <c r="A2476" s="652" t="s">
        <v>591</v>
      </c>
      <c r="B2476" s="367" t="s">
        <v>592</v>
      </c>
      <c r="C2476" s="67" t="s">
        <v>18</v>
      </c>
      <c r="D2476" s="68" t="s">
        <v>29</v>
      </c>
      <c r="E2476" s="108">
        <v>57.600000000000001</v>
      </c>
      <c r="F2476" s="109">
        <v>56.799999999999997</v>
      </c>
      <c r="G2476" s="109">
        <v>56</v>
      </c>
      <c r="H2476" s="109">
        <v>56.799999999999997</v>
      </c>
      <c r="I2476" s="109">
        <v>84.799999999999997</v>
      </c>
      <c r="J2476" s="109">
        <v>129.59999999999999</v>
      </c>
      <c r="K2476" s="109">
        <v>177.59999999999999</v>
      </c>
      <c r="L2476" s="109">
        <v>216.80000000000001</v>
      </c>
      <c r="M2476" s="109">
        <v>263.19999999999999</v>
      </c>
      <c r="N2476" s="109">
        <v>280.80000000000001</v>
      </c>
      <c r="O2476" s="109">
        <v>276</v>
      </c>
      <c r="P2476" s="109">
        <v>244</v>
      </c>
      <c r="Q2476" s="109">
        <v>224.80000000000001</v>
      </c>
      <c r="R2476" s="109">
        <v>185.59999999999999</v>
      </c>
      <c r="S2476" s="109">
        <v>182.40000000000001</v>
      </c>
      <c r="T2476" s="109">
        <v>158.40000000000001</v>
      </c>
      <c r="U2476" s="109">
        <v>100</v>
      </c>
      <c r="V2476" s="109">
        <v>96.799999999999997</v>
      </c>
      <c r="W2476" s="109">
        <v>95.200000000000003</v>
      </c>
      <c r="X2476" s="109">
        <v>89.599999999999994</v>
      </c>
      <c r="Y2476" s="109">
        <v>71.200000000000003</v>
      </c>
      <c r="Z2476" s="109">
        <v>69.599999999999994</v>
      </c>
      <c r="AA2476" s="109">
        <v>58.399999999999999</v>
      </c>
      <c r="AB2476" s="110">
        <v>56.799999999999997</v>
      </c>
      <c r="AC2476" s="308">
        <f t="shared" ref="AC2476:AC2477" si="2222">SUM(E2476:AB2476)</f>
        <v>3288.8000000000002</v>
      </c>
      <c r="AD2476" s="112">
        <f>MIN(E2476:AB2476)</f>
        <v>56</v>
      </c>
      <c r="AE2476" s="109">
        <v>100</v>
      </c>
      <c r="AF2476" s="110">
        <v>80</v>
      </c>
      <c r="AJ2476" s="81"/>
      <c r="AK2476" s="497"/>
      <c r="AL2476" s="81"/>
      <c r="AM2476" s="9"/>
    </row>
    <row r="2477">
      <c r="A2477" s="653"/>
      <c r="B2477" s="368"/>
      <c r="C2477" s="75" t="s">
        <v>20</v>
      </c>
      <c r="D2477" s="76" t="s">
        <v>29</v>
      </c>
      <c r="E2477" s="113">
        <v>16</v>
      </c>
      <c r="F2477" s="114">
        <v>15.199999999999999</v>
      </c>
      <c r="G2477" s="114">
        <v>14.4</v>
      </c>
      <c r="H2477" s="114">
        <v>13.6</v>
      </c>
      <c r="I2477" s="114">
        <v>13.6</v>
      </c>
      <c r="J2477" s="114">
        <v>14.4</v>
      </c>
      <c r="K2477" s="114">
        <v>39.200000000000003</v>
      </c>
      <c r="L2477" s="114">
        <v>41.600000000000001</v>
      </c>
      <c r="M2477" s="114">
        <v>58.399999999999999</v>
      </c>
      <c r="N2477" s="114">
        <v>36</v>
      </c>
      <c r="O2477" s="114">
        <v>50.399999999999999</v>
      </c>
      <c r="P2477" s="114">
        <v>40.799999999999997</v>
      </c>
      <c r="Q2477" s="114">
        <v>57.600000000000001</v>
      </c>
      <c r="R2477" s="114">
        <v>52.799999999999997</v>
      </c>
      <c r="S2477" s="114">
        <v>41.600000000000001</v>
      </c>
      <c r="T2477" s="114">
        <v>42.399999999999999</v>
      </c>
      <c r="U2477" s="114">
        <v>46.399999999999999</v>
      </c>
      <c r="V2477" s="114">
        <v>49.600000000000001</v>
      </c>
      <c r="W2477" s="114">
        <v>51.200000000000003</v>
      </c>
      <c r="X2477" s="114">
        <v>46.399999999999999</v>
      </c>
      <c r="Y2477" s="114">
        <v>31.199999999999999</v>
      </c>
      <c r="Z2477" s="114">
        <v>28.800000000000001</v>
      </c>
      <c r="AA2477" s="114">
        <v>15.199999999999999</v>
      </c>
      <c r="AB2477" s="115">
        <v>14.4</v>
      </c>
      <c r="AC2477" s="280">
        <f t="shared" si="2222"/>
        <v>831.20000000000005</v>
      </c>
      <c r="AD2477" s="117"/>
      <c r="AE2477" s="78"/>
      <c r="AF2477" s="79"/>
      <c r="AJ2477" s="9"/>
      <c r="AK2477" s="9"/>
      <c r="AL2477" s="9"/>
      <c r="AM2477" s="9"/>
    </row>
    <row r="2478">
      <c r="A2478" s="653"/>
      <c r="B2478" s="368"/>
      <c r="C2478" s="75" t="s">
        <v>21</v>
      </c>
      <c r="D2478" s="76" t="s">
        <v>22</v>
      </c>
      <c r="E2478" s="118">
        <v>3</v>
      </c>
      <c r="F2478" s="119">
        <v>3</v>
      </c>
      <c r="G2478" s="119">
        <v>3</v>
      </c>
      <c r="H2478" s="119">
        <v>3</v>
      </c>
      <c r="I2478" s="119">
        <v>7</v>
      </c>
      <c r="J2478" s="119">
        <v>7</v>
      </c>
      <c r="K2478" s="119">
        <v>13</v>
      </c>
      <c r="L2478" s="119">
        <v>12</v>
      </c>
      <c r="M2478" s="119">
        <v>14</v>
      </c>
      <c r="N2478" s="119">
        <v>18</v>
      </c>
      <c r="O2478" s="119">
        <v>14</v>
      </c>
      <c r="P2478" s="119">
        <v>12</v>
      </c>
      <c r="Q2478" s="119">
        <v>12</v>
      </c>
      <c r="R2478" s="119">
        <v>12</v>
      </c>
      <c r="S2478" s="119">
        <v>8</v>
      </c>
      <c r="T2478" s="119">
        <v>6</v>
      </c>
      <c r="U2478" s="119">
        <v>6</v>
      </c>
      <c r="V2478" s="119">
        <v>7</v>
      </c>
      <c r="W2478" s="119">
        <v>6</v>
      </c>
      <c r="X2478" s="119">
        <v>4</v>
      </c>
      <c r="Y2478" s="119">
        <v>4</v>
      </c>
      <c r="Z2478" s="119">
        <v>3</v>
      </c>
      <c r="AA2478" s="119">
        <v>3</v>
      </c>
      <c r="AB2478" s="120">
        <v>3</v>
      </c>
      <c r="AC2478" s="280">
        <f>AVERAGE(E2478:AB2478)</f>
        <v>7.625</v>
      </c>
      <c r="AD2478" s="122"/>
      <c r="AE2478" s="122"/>
      <c r="AF2478" s="123"/>
      <c r="AJ2478" s="9"/>
      <c r="AK2478" s="9"/>
      <c r="AL2478" s="9"/>
      <c r="AM2478" s="9"/>
    </row>
    <row r="2479">
      <c r="A2479" s="653"/>
      <c r="B2479" s="368"/>
      <c r="C2479" s="75" t="s">
        <v>23</v>
      </c>
      <c r="D2479" s="76"/>
      <c r="E2479" s="82">
        <f t="shared" ref="E2479:AB2479" si="2223">E2477/E2476</f>
        <v>0.27777777777777779</v>
      </c>
      <c r="F2479" s="83">
        <f t="shared" si="2223"/>
        <v>0.26760563380281688</v>
      </c>
      <c r="G2479" s="83">
        <f t="shared" si="2223"/>
        <v>0.25714285714285717</v>
      </c>
      <c r="H2479" s="83">
        <f t="shared" si="2223"/>
        <v>0.23943661971830987</v>
      </c>
      <c r="I2479" s="83">
        <f t="shared" si="2223"/>
        <v>0.16037735849056603</v>
      </c>
      <c r="J2479" s="83">
        <f t="shared" si="2223"/>
        <v>0.11111111111111112</v>
      </c>
      <c r="K2479" s="83">
        <f t="shared" si="2223"/>
        <v>0.22072072072072074</v>
      </c>
      <c r="L2479" s="83">
        <f t="shared" si="2223"/>
        <v>0.1918819188191882</v>
      </c>
      <c r="M2479" s="83">
        <f t="shared" si="2223"/>
        <v>0.22188449848024316</v>
      </c>
      <c r="N2479" s="83">
        <f t="shared" si="2223"/>
        <v>0.12820512820512819</v>
      </c>
      <c r="O2479" s="83">
        <f t="shared" si="2223"/>
        <v>0.18260869565217391</v>
      </c>
      <c r="P2479" s="83">
        <f t="shared" si="2223"/>
        <v>0.16721311475409834</v>
      </c>
      <c r="Q2479" s="83">
        <f t="shared" si="2223"/>
        <v>0.25622775800711745</v>
      </c>
      <c r="R2479" s="83">
        <f t="shared" si="2223"/>
        <v>0.28448275862068967</v>
      </c>
      <c r="S2479" s="83">
        <f t="shared" si="2223"/>
        <v>0.22807017543859648</v>
      </c>
      <c r="T2479" s="83">
        <f t="shared" si="2223"/>
        <v>0.26767676767676768</v>
      </c>
      <c r="U2479" s="83">
        <f t="shared" si="2223"/>
        <v>0.46399999999999997</v>
      </c>
      <c r="V2479" s="83">
        <f t="shared" si="2223"/>
        <v>0.5123966942148761</v>
      </c>
      <c r="W2479" s="83">
        <f t="shared" si="2223"/>
        <v>0.53781512605042014</v>
      </c>
      <c r="X2479" s="83">
        <f t="shared" si="2223"/>
        <v>0.5178571428571429</v>
      </c>
      <c r="Y2479" s="83">
        <f t="shared" si="2223"/>
        <v>0.4382022471910112</v>
      </c>
      <c r="Z2479" s="83">
        <f t="shared" si="2223"/>
        <v>0.41379310344827591</v>
      </c>
      <c r="AA2479" s="83">
        <f t="shared" si="2223"/>
        <v>0.26027397260273971</v>
      </c>
      <c r="AB2479" s="84">
        <f t="shared" si="2223"/>
        <v>0.25352112676056338</v>
      </c>
      <c r="AC2479" s="902">
        <f>MAX(E2479:AB2479)</f>
        <v>0.53781512605042014</v>
      </c>
      <c r="AD2479" s="117"/>
      <c r="AE2479" s="78"/>
      <c r="AF2479" s="79"/>
      <c r="AJ2479" s="9"/>
      <c r="AK2479" s="9"/>
      <c r="AL2479" s="9"/>
      <c r="AM2479" s="9"/>
    </row>
    <row r="2480">
      <c r="A2480" s="742"/>
      <c r="B2480" s="743"/>
      <c r="C2480" s="127" t="s">
        <v>37</v>
      </c>
      <c r="D2480" s="94"/>
      <c r="E2480" s="128">
        <f t="shared" ref="E2480:AB2480" si="2224">SQRT(E2476*E2476+E2477*E2477)/E2295/1.73</f>
        <v>3.2847388632311754</v>
      </c>
      <c r="F2480" s="129">
        <f t="shared" si="2224"/>
        <v>3.2870070459879397</v>
      </c>
      <c r="G2480" s="129">
        <f t="shared" si="2224"/>
        <v>3.2355278804479064</v>
      </c>
      <c r="H2480" s="129">
        <f t="shared" si="2224"/>
        <v>3.2650282977057912</v>
      </c>
      <c r="I2480" s="129">
        <f t="shared" si="2224"/>
        <v>4.7872443416890409</v>
      </c>
      <c r="J2480" s="129">
        <f t="shared" si="2224"/>
        <v>7.2684960501434679</v>
      </c>
      <c r="K2480" s="129">
        <f t="shared" si="2224"/>
        <v>10.128118888608952</v>
      </c>
      <c r="L2480" s="129">
        <f t="shared" si="2224"/>
        <v>12.305119140472826</v>
      </c>
      <c r="M2480" s="129">
        <f t="shared" si="2224"/>
        <v>15.144687695052012</v>
      </c>
      <c r="N2480" s="129">
        <f t="shared" si="2224"/>
        <v>15.918349048562787</v>
      </c>
      <c r="O2480" s="129">
        <f t="shared" si="2224"/>
        <v>15.77584868722955</v>
      </c>
      <c r="P2480" s="129">
        <f t="shared" si="2224"/>
        <v>13.923917299785076</v>
      </c>
      <c r="Q2480" s="129">
        <f t="shared" si="2224"/>
        <v>13.035949412966989</v>
      </c>
      <c r="R2480" s="129">
        <f t="shared" si="2224"/>
        <v>10.871347586607568</v>
      </c>
      <c r="S2480" s="129">
        <f t="shared" si="2224"/>
        <v>10.529783958705492</v>
      </c>
      <c r="T2480" s="129">
        <f t="shared" si="2224"/>
        <v>9.2112878935234299</v>
      </c>
      <c r="U2480" s="129">
        <f t="shared" si="2224"/>
        <v>6.1095696850592613</v>
      </c>
      <c r="V2480" s="129">
        <f t="shared" si="2224"/>
        <v>6.0337302789839216</v>
      </c>
      <c r="W2480" s="129">
        <f t="shared" si="2224"/>
        <v>5.9734730286387725</v>
      </c>
      <c r="X2480" s="129">
        <f t="shared" si="2224"/>
        <v>5.560017862469425</v>
      </c>
      <c r="Y2480" s="129">
        <f t="shared" si="2224"/>
        <v>4.3247432982563989</v>
      </c>
      <c r="Z2480" s="129">
        <f t="shared" si="2224"/>
        <v>4.1985999613759697</v>
      </c>
      <c r="AA2480" s="129">
        <f t="shared" si="2224"/>
        <v>3.3833065675093796</v>
      </c>
      <c r="AB2480" s="131">
        <f t="shared" si="2224"/>
        <v>3.2694070260861001</v>
      </c>
      <c r="AC2480" s="284">
        <f>AVERAGE(E2480:AB2480)</f>
        <v>7.9510541582958014</v>
      </c>
      <c r="AD2480" s="373">
        <f>(AC2478-AC2480)/AC2478</f>
        <v>-0.04276120108797396</v>
      </c>
      <c r="AE2480" s="129"/>
      <c r="AF2480" s="131"/>
      <c r="AJ2480" s="64"/>
      <c r="AK2480" s="64"/>
      <c r="AL2480" s="9"/>
      <c r="AM2480" s="64"/>
    </row>
    <row r="2481">
      <c r="A2481" s="652" t="s">
        <v>593</v>
      </c>
      <c r="B2481" s="367" t="s">
        <v>594</v>
      </c>
      <c r="C2481" s="67" t="s">
        <v>18</v>
      </c>
      <c r="D2481" s="68" t="s">
        <v>29</v>
      </c>
      <c r="E2481" s="108">
        <v>420</v>
      </c>
      <c r="F2481" s="109">
        <v>412</v>
      </c>
      <c r="G2481" s="109">
        <v>461.60000000000002</v>
      </c>
      <c r="H2481" s="109">
        <v>480.80000000000001</v>
      </c>
      <c r="I2481" s="109">
        <v>552.79999999999995</v>
      </c>
      <c r="J2481" s="109">
        <v>540</v>
      </c>
      <c r="K2481" s="109">
        <v>626.39999999999998</v>
      </c>
      <c r="L2481" s="109">
        <v>792</v>
      </c>
      <c r="M2481" s="109">
        <v>993.60000000000002</v>
      </c>
      <c r="N2481" s="109">
        <v>1028.8</v>
      </c>
      <c r="O2481" s="109">
        <v>994.39999999999998</v>
      </c>
      <c r="P2481" s="109">
        <v>934.39999999999998</v>
      </c>
      <c r="Q2481" s="109">
        <v>901.60000000000002</v>
      </c>
      <c r="R2481" s="109">
        <v>884.79999999999995</v>
      </c>
      <c r="S2481" s="109">
        <v>798.39999999999998</v>
      </c>
      <c r="T2481" s="109">
        <v>733.60000000000002</v>
      </c>
      <c r="U2481" s="109">
        <v>676.79999999999995</v>
      </c>
      <c r="V2481" s="109">
        <v>610.39999999999998</v>
      </c>
      <c r="W2481" s="109">
        <v>571.20000000000005</v>
      </c>
      <c r="X2481" s="109">
        <v>548</v>
      </c>
      <c r="Y2481" s="109">
        <v>521.60000000000002</v>
      </c>
      <c r="Z2481" s="109">
        <v>500.80000000000001</v>
      </c>
      <c r="AA2481" s="109">
        <v>478.39999999999998</v>
      </c>
      <c r="AB2481" s="110">
        <v>441.60000000000002</v>
      </c>
      <c r="AC2481" s="278">
        <f t="shared" ref="AC2481:AC2482" si="2225">SUM(E2481:AB2481)</f>
        <v>15904</v>
      </c>
      <c r="AD2481" s="112">
        <f>MIN(E2481:AB2481)</f>
        <v>412</v>
      </c>
      <c r="AE2481" s="109">
        <v>100</v>
      </c>
      <c r="AF2481" s="110">
        <v>80</v>
      </c>
      <c r="AJ2481" s="81"/>
      <c r="AK2481" s="497"/>
      <c r="AL2481" s="81"/>
      <c r="AM2481" s="9"/>
    </row>
    <row r="2482">
      <c r="A2482" s="653"/>
      <c r="B2482" s="368"/>
      <c r="C2482" s="75" t="s">
        <v>20</v>
      </c>
      <c r="D2482" s="76" t="s">
        <v>29</v>
      </c>
      <c r="E2482" s="113">
        <v>14.4</v>
      </c>
      <c r="F2482" s="114">
        <v>4.7999999999999998</v>
      </c>
      <c r="G2482" s="114">
        <v>0</v>
      </c>
      <c r="H2482" s="114">
        <v>0.80000000000000004</v>
      </c>
      <c r="I2482" s="114">
        <v>0</v>
      </c>
      <c r="J2482" s="114">
        <v>0.80000000000000004</v>
      </c>
      <c r="K2482" s="114">
        <v>6.4000000000000004</v>
      </c>
      <c r="L2482" s="114">
        <v>22.399999999999999</v>
      </c>
      <c r="M2482" s="114">
        <v>43.200000000000003</v>
      </c>
      <c r="N2482" s="114">
        <v>38.399999999999999</v>
      </c>
      <c r="O2482" s="114">
        <v>52.799999999999997</v>
      </c>
      <c r="P2482" s="114">
        <v>44</v>
      </c>
      <c r="Q2482" s="114">
        <v>36</v>
      </c>
      <c r="R2482" s="114">
        <v>49.600000000000001</v>
      </c>
      <c r="S2482" s="114">
        <v>42.399999999999999</v>
      </c>
      <c r="T2482" s="114">
        <v>29.600000000000001</v>
      </c>
      <c r="U2482" s="114">
        <v>31.199999999999999</v>
      </c>
      <c r="V2482" s="114">
        <v>24</v>
      </c>
      <c r="W2482" s="114">
        <v>26.399999999999999</v>
      </c>
      <c r="X2482" s="114">
        <v>27.199999999999999</v>
      </c>
      <c r="Y2482" s="114">
        <v>24</v>
      </c>
      <c r="Z2482" s="114">
        <v>11.199999999999999</v>
      </c>
      <c r="AA2482" s="114">
        <v>5.5999999999999996</v>
      </c>
      <c r="AB2482" s="115">
        <v>4</v>
      </c>
      <c r="AC2482" s="280">
        <f t="shared" si="2225"/>
        <v>539.20000000000005</v>
      </c>
      <c r="AD2482" s="117"/>
      <c r="AE2482" s="78"/>
      <c r="AF2482" s="79"/>
      <c r="AJ2482" s="9"/>
      <c r="AK2482" s="9"/>
      <c r="AL2482" s="9"/>
      <c r="AM2482" s="9"/>
    </row>
    <row r="2483">
      <c r="A2483" s="653"/>
      <c r="B2483" s="368"/>
      <c r="C2483" s="75" t="s">
        <v>21</v>
      </c>
      <c r="D2483" s="76" t="s">
        <v>22</v>
      </c>
      <c r="E2483" s="118">
        <v>23</v>
      </c>
      <c r="F2483" s="119">
        <v>24</v>
      </c>
      <c r="G2483" s="119">
        <v>28</v>
      </c>
      <c r="H2483" s="119">
        <v>28</v>
      </c>
      <c r="I2483" s="119">
        <v>31</v>
      </c>
      <c r="J2483" s="119">
        <v>32</v>
      </c>
      <c r="K2483" s="119">
        <v>38</v>
      </c>
      <c r="L2483" s="119">
        <v>49</v>
      </c>
      <c r="M2483" s="119">
        <v>57</v>
      </c>
      <c r="N2483" s="119">
        <v>58</v>
      </c>
      <c r="O2483" s="119">
        <v>55</v>
      </c>
      <c r="P2483" s="119">
        <v>51</v>
      </c>
      <c r="Q2483" s="119">
        <v>54</v>
      </c>
      <c r="R2483" s="119">
        <v>47</v>
      </c>
      <c r="S2483" s="119">
        <v>43</v>
      </c>
      <c r="T2483" s="119">
        <v>41</v>
      </c>
      <c r="U2483" s="119">
        <v>35</v>
      </c>
      <c r="V2483" s="119">
        <v>32</v>
      </c>
      <c r="W2483" s="119">
        <v>31</v>
      </c>
      <c r="X2483" s="119">
        <v>31</v>
      </c>
      <c r="Y2483" s="119">
        <v>28</v>
      </c>
      <c r="Z2483" s="119">
        <v>28</v>
      </c>
      <c r="AA2483" s="119">
        <v>26</v>
      </c>
      <c r="AB2483" s="120">
        <v>25</v>
      </c>
      <c r="AC2483" s="280">
        <f>AVERAGE(E2483:AB2483)</f>
        <v>37.291666666666664</v>
      </c>
      <c r="AD2483" s="122"/>
      <c r="AE2483" s="122"/>
      <c r="AF2483" s="123"/>
      <c r="AJ2483" s="9"/>
      <c r="AK2483" s="9"/>
      <c r="AL2483" s="9"/>
      <c r="AM2483" s="9"/>
    </row>
    <row r="2484">
      <c r="A2484" s="653"/>
      <c r="B2484" s="368"/>
      <c r="C2484" s="75" t="s">
        <v>23</v>
      </c>
      <c r="D2484" s="76"/>
      <c r="E2484" s="82">
        <f t="shared" ref="E2484:AB2484" si="2226">E2482/E2481</f>
        <v>0.034285714285714287</v>
      </c>
      <c r="F2484" s="83">
        <f t="shared" si="2226"/>
        <v>0.011650485436893204</v>
      </c>
      <c r="G2484" s="83">
        <f t="shared" si="2226"/>
        <v>0</v>
      </c>
      <c r="H2484" s="83">
        <f t="shared" si="2226"/>
        <v>0.0016638935108153079</v>
      </c>
      <c r="I2484" s="83">
        <f t="shared" si="2226"/>
        <v>0</v>
      </c>
      <c r="J2484" s="83">
        <f t="shared" si="2226"/>
        <v>0.0014814814814814816</v>
      </c>
      <c r="K2484" s="83">
        <f t="shared" si="2226"/>
        <v>0.010217113665389528</v>
      </c>
      <c r="L2484" s="83">
        <f t="shared" si="2226"/>
        <v>0.028282828282828281</v>
      </c>
      <c r="M2484" s="83">
        <f t="shared" si="2226"/>
        <v>0.043478260869565216</v>
      </c>
      <c r="N2484" s="83">
        <f t="shared" si="2226"/>
        <v>0.037325038880248837</v>
      </c>
      <c r="O2484" s="83">
        <f t="shared" si="2226"/>
        <v>0.053097345132743362</v>
      </c>
      <c r="P2484" s="83">
        <f t="shared" si="2226"/>
        <v>0.047089041095890412</v>
      </c>
      <c r="Q2484" s="83">
        <f t="shared" si="2226"/>
        <v>0.039929015084294583</v>
      </c>
      <c r="R2484" s="83">
        <f t="shared" si="2226"/>
        <v>0.056057866184448468</v>
      </c>
      <c r="S2484" s="83">
        <f t="shared" si="2226"/>
        <v>0.053106212424849697</v>
      </c>
      <c r="T2484" s="83">
        <f t="shared" si="2226"/>
        <v>0.040348964013086151</v>
      </c>
      <c r="U2484" s="83">
        <f t="shared" si="2226"/>
        <v>0.046099290780141848</v>
      </c>
      <c r="V2484" s="83">
        <f t="shared" si="2226"/>
        <v>0.039318479685452164</v>
      </c>
      <c r="W2484" s="83">
        <f t="shared" si="2226"/>
        <v>0.046218487394957979</v>
      </c>
      <c r="X2484" s="83">
        <f t="shared" si="2226"/>
        <v>0.049635036496350364</v>
      </c>
      <c r="Y2484" s="83">
        <f t="shared" si="2226"/>
        <v>0.046012269938650305</v>
      </c>
      <c r="Z2484" s="83">
        <f t="shared" si="2226"/>
        <v>0.022364217252396165</v>
      </c>
      <c r="AA2484" s="83">
        <f t="shared" si="2226"/>
        <v>0.011705685618729096</v>
      </c>
      <c r="AB2484" s="84">
        <f t="shared" si="2226"/>
        <v>0.009057971014492754</v>
      </c>
      <c r="AC2484" s="591">
        <f>MAX(E2484:AB2484)</f>
        <v>0.056057866184448468</v>
      </c>
      <c r="AD2484" s="117"/>
      <c r="AE2484" s="78"/>
      <c r="AF2484" s="79"/>
      <c r="AJ2484" s="9"/>
      <c r="AK2484" s="9"/>
      <c r="AL2484" s="9"/>
      <c r="AM2484" s="9"/>
    </row>
    <row r="2485">
      <c r="A2485" s="742"/>
      <c r="B2485" s="743"/>
      <c r="C2485" s="127" t="s">
        <v>37</v>
      </c>
      <c r="D2485" s="94"/>
      <c r="E2485" s="128">
        <f t="shared" ref="E2485:AB2485" si="2227">SQRT(E2481*E2481+E2482*E2482)/E2295/1.73</f>
        <v>23.090990166799948</v>
      </c>
      <c r="F2485" s="129">
        <f t="shared" si="2227"/>
        <v>23.03350589865353</v>
      </c>
      <c r="G2485" s="129">
        <f t="shared" si="2227"/>
        <v>25.829700798504835</v>
      </c>
      <c r="H2485" s="129">
        <f t="shared" si="2227"/>
        <v>26.878090895503391</v>
      </c>
      <c r="I2485" s="129">
        <f t="shared" si="2227"/>
        <v>30.813652097814394</v>
      </c>
      <c r="J2485" s="129">
        <f t="shared" si="2227"/>
        <v>30.100199697452499</v>
      </c>
      <c r="K2485" s="129">
        <f t="shared" si="2227"/>
        <v>34.884376018272519</v>
      </c>
      <c r="L2485" s="129">
        <f t="shared" si="2227"/>
        <v>44.164564542840893</v>
      </c>
      <c r="M2485" s="129">
        <f t="shared" si="2227"/>
        <v>55.867624273542631</v>
      </c>
      <c r="N2485" s="129">
        <f t="shared" si="2227"/>
        <v>57.888733458630767</v>
      </c>
      <c r="O2485" s="129">
        <f t="shared" si="2227"/>
        <v>55.992936691117457</v>
      </c>
      <c r="P2485" s="129">
        <f t="shared" si="2227"/>
        <v>52.649863245091076</v>
      </c>
      <c r="Q2485" s="129">
        <f t="shared" si="2227"/>
        <v>50.687206055051362</v>
      </c>
      <c r="R2485" s="129">
        <f t="shared" si="2227"/>
        <v>49.926711545826905</v>
      </c>
      <c r="S2485" s="129">
        <f t="shared" si="2227"/>
        <v>45.000312882767339</v>
      </c>
      <c r="T2485" s="129">
        <f t="shared" si="2227"/>
        <v>41.243079133634154</v>
      </c>
      <c r="U2485" s="129">
        <f t="shared" si="2227"/>
        <v>37.548355248462997</v>
      </c>
      <c r="V2485" s="129">
        <f t="shared" si="2227"/>
        <v>33.887235504458715</v>
      </c>
      <c r="W2485" s="129">
        <f t="shared" si="2227"/>
        <v>31.599031740713379</v>
      </c>
      <c r="X2485" s="129">
        <f t="shared" si="2227"/>
        <v>30.23383796550025</v>
      </c>
      <c r="Y2485" s="129">
        <f t="shared" si="2227"/>
        <v>29.049266764200834</v>
      </c>
      <c r="Z2485" s="129">
        <f t="shared" si="2227"/>
        <v>27.922097644975373</v>
      </c>
      <c r="AA2485" s="129">
        <f t="shared" si="2227"/>
        <v>26.823543828991717</v>
      </c>
      <c r="AB2485" s="131">
        <f t="shared" si="2227"/>
        <v>24.640018053566145</v>
      </c>
      <c r="AC2485" s="284">
        <f>AVERAGE(E2485:AB2485)</f>
        <v>37.073122256348874</v>
      </c>
      <c r="AD2485" s="373">
        <f>(AC2483-AC2485)/AC2483</f>
        <v>0.005860408768298281</v>
      </c>
      <c r="AE2485" s="129"/>
      <c r="AF2485" s="131"/>
      <c r="AJ2485" s="64"/>
      <c r="AK2485" s="64"/>
      <c r="AL2485" s="9"/>
      <c r="AM2485" s="64"/>
    </row>
    <row r="2486">
      <c r="A2486" s="652" t="s">
        <v>595</v>
      </c>
      <c r="B2486" s="367" t="s">
        <v>596</v>
      </c>
      <c r="C2486" s="67" t="s">
        <v>18</v>
      </c>
      <c r="D2486" s="68" t="s">
        <v>29</v>
      </c>
      <c r="E2486" s="108">
        <v>43.200000000000003</v>
      </c>
      <c r="F2486" s="109">
        <v>36.799999999999997</v>
      </c>
      <c r="G2486" s="109">
        <v>33.600000000000001</v>
      </c>
      <c r="H2486" s="109">
        <v>35.200000000000003</v>
      </c>
      <c r="I2486" s="109">
        <v>34.399999999999999</v>
      </c>
      <c r="J2486" s="109">
        <v>36.799999999999997</v>
      </c>
      <c r="K2486" s="109">
        <v>46.399999999999999</v>
      </c>
      <c r="L2486" s="109">
        <v>58.399999999999999</v>
      </c>
      <c r="M2486" s="109">
        <v>56.799999999999997</v>
      </c>
      <c r="N2486" s="109">
        <v>52.799999999999997</v>
      </c>
      <c r="O2486" s="109">
        <v>56</v>
      </c>
      <c r="P2486" s="109">
        <v>58.399999999999999</v>
      </c>
      <c r="Q2486" s="109">
        <v>60.799999999999997</v>
      </c>
      <c r="R2486" s="109">
        <v>60</v>
      </c>
      <c r="S2486" s="109">
        <v>59.200000000000003</v>
      </c>
      <c r="T2486" s="109">
        <v>60.799999999999997</v>
      </c>
      <c r="U2486" s="109">
        <v>63.200000000000003</v>
      </c>
      <c r="V2486" s="109">
        <v>68.799999999999997</v>
      </c>
      <c r="W2486" s="109">
        <v>68.799999999999997</v>
      </c>
      <c r="X2486" s="109">
        <v>65.599999999999994</v>
      </c>
      <c r="Y2486" s="109">
        <v>67.200000000000003</v>
      </c>
      <c r="Z2486" s="109">
        <v>70.400000000000006</v>
      </c>
      <c r="AA2486" s="109">
        <v>66.400000000000006</v>
      </c>
      <c r="AB2486" s="110">
        <v>53.600000000000001</v>
      </c>
      <c r="AC2486" s="308">
        <f t="shared" ref="AC2486:AC2487" si="2228">SUM(E2486:AB2486)</f>
        <v>1313.5999999999999</v>
      </c>
      <c r="AD2486" s="112">
        <f>MIN(E2486:AB2486)</f>
        <v>33.600000000000001</v>
      </c>
      <c r="AE2486" s="109">
        <v>100</v>
      </c>
      <c r="AF2486" s="110">
        <v>80</v>
      </c>
      <c r="AJ2486" s="81"/>
      <c r="AK2486" s="497"/>
      <c r="AL2486" s="81"/>
      <c r="AM2486" s="9"/>
    </row>
    <row r="2487">
      <c r="A2487" s="653"/>
      <c r="B2487" s="368"/>
      <c r="C2487" s="75" t="s">
        <v>20</v>
      </c>
      <c r="D2487" s="76" t="s">
        <v>29</v>
      </c>
      <c r="E2487" s="113">
        <v>25.600000000000001</v>
      </c>
      <c r="F2487" s="114">
        <v>22.399999999999999</v>
      </c>
      <c r="G2487" s="114">
        <v>18.399999999999999</v>
      </c>
      <c r="H2487" s="114">
        <v>17.600000000000001</v>
      </c>
      <c r="I2487" s="114">
        <v>18.399999999999999</v>
      </c>
      <c r="J2487" s="114">
        <v>20</v>
      </c>
      <c r="K2487" s="114">
        <v>17.600000000000001</v>
      </c>
      <c r="L2487" s="114">
        <v>17.600000000000001</v>
      </c>
      <c r="M2487" s="114">
        <v>16.800000000000001</v>
      </c>
      <c r="N2487" s="114">
        <v>16</v>
      </c>
      <c r="O2487" s="114">
        <v>15.199999999999999</v>
      </c>
      <c r="P2487" s="114">
        <v>16</v>
      </c>
      <c r="Q2487" s="114">
        <v>19.199999999999999</v>
      </c>
      <c r="R2487" s="114">
        <v>20</v>
      </c>
      <c r="S2487" s="114">
        <v>16</v>
      </c>
      <c r="T2487" s="114">
        <v>20</v>
      </c>
      <c r="U2487" s="114">
        <v>23.199999999999999</v>
      </c>
      <c r="V2487" s="114">
        <v>25.600000000000001</v>
      </c>
      <c r="W2487" s="114">
        <v>22.399999999999999</v>
      </c>
      <c r="X2487" s="114">
        <v>23.199999999999999</v>
      </c>
      <c r="Y2487" s="114">
        <v>23.199999999999999</v>
      </c>
      <c r="Z2487" s="114">
        <v>16.800000000000001</v>
      </c>
      <c r="AA2487" s="114">
        <v>15.199999999999999</v>
      </c>
      <c r="AB2487" s="115">
        <v>18.399999999999999</v>
      </c>
      <c r="AC2487" s="280">
        <f t="shared" si="2228"/>
        <v>464.7999999999999</v>
      </c>
      <c r="AD2487" s="117"/>
      <c r="AE2487" s="78"/>
      <c r="AF2487" s="79"/>
      <c r="AJ2487" s="9"/>
      <c r="AK2487" s="9"/>
      <c r="AL2487" s="9"/>
      <c r="AM2487" s="9"/>
    </row>
    <row r="2488">
      <c r="A2488" s="653"/>
      <c r="B2488" s="368"/>
      <c r="C2488" s="75" t="s">
        <v>21</v>
      </c>
      <c r="D2488" s="76" t="s">
        <v>22</v>
      </c>
      <c r="E2488" s="118">
        <v>3</v>
      </c>
      <c r="F2488" s="119">
        <v>2</v>
      </c>
      <c r="G2488" s="119">
        <v>2</v>
      </c>
      <c r="H2488" s="119">
        <v>2</v>
      </c>
      <c r="I2488" s="119">
        <v>2</v>
      </c>
      <c r="J2488" s="119">
        <v>2</v>
      </c>
      <c r="K2488" s="119">
        <v>3</v>
      </c>
      <c r="L2488" s="119">
        <v>4</v>
      </c>
      <c r="M2488" s="119">
        <v>3</v>
      </c>
      <c r="N2488" s="119">
        <v>3</v>
      </c>
      <c r="O2488" s="119">
        <v>3</v>
      </c>
      <c r="P2488" s="119">
        <v>3</v>
      </c>
      <c r="Q2488" s="119">
        <v>3</v>
      </c>
      <c r="R2488" s="119">
        <v>4</v>
      </c>
      <c r="S2488" s="119">
        <v>4</v>
      </c>
      <c r="T2488" s="119">
        <v>4</v>
      </c>
      <c r="U2488" s="119">
        <v>4</v>
      </c>
      <c r="V2488" s="119">
        <v>4</v>
      </c>
      <c r="W2488" s="119">
        <v>4</v>
      </c>
      <c r="X2488" s="119">
        <v>4</v>
      </c>
      <c r="Y2488" s="119">
        <v>4</v>
      </c>
      <c r="Z2488" s="119">
        <v>4</v>
      </c>
      <c r="AA2488" s="119">
        <v>3</v>
      </c>
      <c r="AB2488" s="120">
        <v>3</v>
      </c>
      <c r="AC2488" s="280">
        <f>AVERAGE(E2488:AB2488)</f>
        <v>3.2083333333333335</v>
      </c>
      <c r="AD2488" s="122"/>
      <c r="AE2488" s="122"/>
      <c r="AF2488" s="123"/>
      <c r="AJ2488" s="9"/>
      <c r="AK2488" s="9"/>
      <c r="AL2488" s="9"/>
      <c r="AM2488" s="9"/>
    </row>
    <row r="2489">
      <c r="A2489" s="653"/>
      <c r="B2489" s="368"/>
      <c r="C2489" s="75" t="s">
        <v>23</v>
      </c>
      <c r="D2489" s="76"/>
      <c r="E2489" s="82">
        <f t="shared" ref="E2489:AB2489" si="2229">E2487/E2486</f>
        <v>0.59259259259259256</v>
      </c>
      <c r="F2489" s="83">
        <f t="shared" si="2229"/>
        <v>0.60869565217391308</v>
      </c>
      <c r="G2489" s="83">
        <f t="shared" si="2229"/>
        <v>0.54761904761904756</v>
      </c>
      <c r="H2489" s="83">
        <f t="shared" si="2229"/>
        <v>0.5</v>
      </c>
      <c r="I2489" s="83">
        <f t="shared" si="2229"/>
        <v>0.53488372093023251</v>
      </c>
      <c r="J2489" s="83">
        <f t="shared" si="2229"/>
        <v>0.5434782608695653</v>
      </c>
      <c r="K2489" s="83">
        <f t="shared" si="2229"/>
        <v>0.37931034482758624</v>
      </c>
      <c r="L2489" s="83">
        <f t="shared" si="2229"/>
        <v>0.30136986301369867</v>
      </c>
      <c r="M2489" s="83">
        <f t="shared" si="2229"/>
        <v>0.29577464788732399</v>
      </c>
      <c r="N2489" s="83">
        <f t="shared" si="2229"/>
        <v>0.30303030303030304</v>
      </c>
      <c r="O2489" s="83">
        <f t="shared" si="2229"/>
        <v>0.27142857142857141</v>
      </c>
      <c r="P2489" s="83">
        <f t="shared" si="2229"/>
        <v>0.27397260273972601</v>
      </c>
      <c r="Q2489" s="83">
        <f t="shared" si="2229"/>
        <v>0.31578947368421051</v>
      </c>
      <c r="R2489" s="83">
        <f t="shared" si="2229"/>
        <v>0.33333333333333331</v>
      </c>
      <c r="S2489" s="83">
        <f t="shared" si="2229"/>
        <v>0.27027027027027023</v>
      </c>
      <c r="T2489" s="83">
        <f t="shared" si="2229"/>
        <v>0.32894736842105265</v>
      </c>
      <c r="U2489" s="83">
        <f t="shared" si="2229"/>
        <v>0.36708860759493667</v>
      </c>
      <c r="V2489" s="83">
        <f t="shared" si="2229"/>
        <v>0.372093023255814</v>
      </c>
      <c r="W2489" s="83">
        <f t="shared" si="2229"/>
        <v>0.32558139534883718</v>
      </c>
      <c r="X2489" s="83">
        <f t="shared" si="2229"/>
        <v>0.35365853658536589</v>
      </c>
      <c r="Y2489" s="83">
        <f t="shared" si="2229"/>
        <v>0.34523809523809523</v>
      </c>
      <c r="Z2489" s="83">
        <f t="shared" si="2229"/>
        <v>0.23863636363636362</v>
      </c>
      <c r="AA2489" s="83">
        <f t="shared" si="2229"/>
        <v>0.22891566265060237</v>
      </c>
      <c r="AB2489" s="84">
        <f t="shared" si="2229"/>
        <v>0.34328358208955223</v>
      </c>
      <c r="AC2489" s="902">
        <f>MAX(E2489:AB2489)</f>
        <v>0.60869565217391308</v>
      </c>
      <c r="AD2489" s="117"/>
      <c r="AE2489" s="78"/>
      <c r="AF2489" s="79"/>
      <c r="AJ2489" s="9"/>
      <c r="AK2489" s="9"/>
      <c r="AL2489" s="9"/>
      <c r="AM2489" s="9"/>
    </row>
    <row r="2490">
      <c r="A2490" s="742"/>
      <c r="B2490" s="743"/>
      <c r="C2490" s="127" t="s">
        <v>37</v>
      </c>
      <c r="D2490" s="94"/>
      <c r="E2490" s="128">
        <f t="shared" ref="E2490:AB2490" si="2230">SQRT(E2486*E2486+E2487*E2487)/E2295/1.73</f>
        <v>2.7591559948966293</v>
      </c>
      <c r="F2490" s="129">
        <f t="shared" si="2230"/>
        <v>2.4083652048320139</v>
      </c>
      <c r="G2490" s="129">
        <f t="shared" si="2230"/>
        <v>2.1436090885294647</v>
      </c>
      <c r="H2490" s="129">
        <f t="shared" si="2230"/>
        <v>2.2000422850815791</v>
      </c>
      <c r="I2490" s="129">
        <f t="shared" si="2230"/>
        <v>2.1745582850015968</v>
      </c>
      <c r="J2490" s="129">
        <f t="shared" si="2230"/>
        <v>2.334638511528194</v>
      </c>
      <c r="K2490" s="129">
        <f t="shared" si="2230"/>
        <v>2.7635292270410319</v>
      </c>
      <c r="L2490" s="129">
        <f t="shared" si="2230"/>
        <v>3.3998933102289324</v>
      </c>
      <c r="M2490" s="129">
        <f t="shared" si="2230"/>
        <v>3.3273464642882908</v>
      </c>
      <c r="N2490" s="129">
        <f t="shared" si="2230"/>
        <v>3.1022135623700171</v>
      </c>
      <c r="O2490" s="129">
        <f t="shared" si="2230"/>
        <v>3.2627584275276922</v>
      </c>
      <c r="P2490" s="129">
        <f t="shared" si="2230"/>
        <v>3.4081040971532799</v>
      </c>
      <c r="Q2490" s="129">
        <f t="shared" si="2230"/>
        <v>3.5816550275843366</v>
      </c>
      <c r="R2490" s="129">
        <f t="shared" si="2230"/>
        <v>3.563169906329513</v>
      </c>
      <c r="S2490" s="129">
        <f t="shared" si="2230"/>
        <v>3.4515513094178432</v>
      </c>
      <c r="T2490" s="129">
        <f t="shared" si="2230"/>
        <v>3.5954431208650157</v>
      </c>
      <c r="U2490" s="129">
        <f t="shared" si="2230"/>
        <v>3.7311055636476369</v>
      </c>
      <c r="V2490" s="129">
        <f t="shared" si="2230"/>
        <v>4.0722291713639036</v>
      </c>
      <c r="W2490" s="129">
        <f t="shared" si="2230"/>
        <v>3.9984240514046401</v>
      </c>
      <c r="X2490" s="129">
        <f t="shared" si="2230"/>
        <v>3.8341832168818373</v>
      </c>
      <c r="Y2490" s="129">
        <f t="shared" si="2230"/>
        <v>3.9551176376642982</v>
      </c>
      <c r="Z2490" s="129">
        <f t="shared" si="2230"/>
        <v>4.0343583291271905</v>
      </c>
      <c r="AA2490" s="129">
        <f t="shared" si="2230"/>
        <v>3.8190401296067913</v>
      </c>
      <c r="AB2490" s="131">
        <f t="shared" si="2230"/>
        <v>3.1619096566920057</v>
      </c>
      <c r="AC2490" s="284">
        <f>AVERAGE(E2490:AB2490)</f>
        <v>3.2534333991276552</v>
      </c>
      <c r="AD2490" s="373">
        <f>(AC2488-AC2490)/AC2488</f>
        <v>-0.014057163364463901</v>
      </c>
      <c r="AE2490" s="129"/>
      <c r="AF2490" s="131"/>
      <c r="AJ2490" s="64"/>
      <c r="AK2490" s="64"/>
      <c r="AL2490" s="9"/>
      <c r="AM2490" s="64"/>
    </row>
    <row r="2491">
      <c r="A2491" s="652" t="s">
        <v>597</v>
      </c>
      <c r="B2491" s="367" t="s">
        <v>560</v>
      </c>
      <c r="C2491" s="67" t="s">
        <v>18</v>
      </c>
      <c r="D2491" s="68" t="s">
        <v>29</v>
      </c>
      <c r="E2491" s="108">
        <v>200</v>
      </c>
      <c r="F2491" s="109">
        <v>194.80000000000001</v>
      </c>
      <c r="G2491" s="109">
        <v>194</v>
      </c>
      <c r="H2491" s="109">
        <v>199.59999999999999</v>
      </c>
      <c r="I2491" s="109">
        <v>191.59999999999999</v>
      </c>
      <c r="J2491" s="109">
        <v>224</v>
      </c>
      <c r="K2491" s="109">
        <v>236.80000000000001</v>
      </c>
      <c r="L2491" s="109">
        <v>242.40000000000001</v>
      </c>
      <c r="M2491" s="109">
        <v>250.80000000000001</v>
      </c>
      <c r="N2491" s="109">
        <v>252.80000000000001</v>
      </c>
      <c r="O2491" s="109">
        <v>274</v>
      </c>
      <c r="P2491" s="109">
        <v>253.19999999999999</v>
      </c>
      <c r="Q2491" s="109">
        <v>250.40000000000001</v>
      </c>
      <c r="R2491" s="109">
        <v>250</v>
      </c>
      <c r="S2491" s="109">
        <v>230</v>
      </c>
      <c r="T2491" s="109">
        <v>220.80000000000001</v>
      </c>
      <c r="U2491" s="109">
        <v>222</v>
      </c>
      <c r="V2491" s="109">
        <v>218</v>
      </c>
      <c r="W2491" s="109">
        <v>214.40000000000001</v>
      </c>
      <c r="X2491" s="109">
        <v>218</v>
      </c>
      <c r="Y2491" s="109">
        <v>207.59999999999999</v>
      </c>
      <c r="Z2491" s="109">
        <v>206.40000000000001</v>
      </c>
      <c r="AA2491" s="109">
        <v>194.40000000000001</v>
      </c>
      <c r="AB2491" s="110">
        <v>199.59999999999999</v>
      </c>
      <c r="AC2491" s="278">
        <f t="shared" ref="AC2491:AC2492" si="2231">SUM(E2491:AB2491)</f>
        <v>5345.6000000000004</v>
      </c>
      <c r="AD2491" s="112">
        <f>MIN(E2491:AB2491)</f>
        <v>191.59999999999999</v>
      </c>
      <c r="AE2491" s="109">
        <v>100</v>
      </c>
      <c r="AF2491" s="110">
        <v>40</v>
      </c>
      <c r="AJ2491" s="81"/>
      <c r="AK2491" s="497"/>
      <c r="AL2491" s="81"/>
      <c r="AM2491" s="9"/>
    </row>
    <row r="2492">
      <c r="A2492" s="653"/>
      <c r="B2492" s="368"/>
      <c r="C2492" s="75" t="s">
        <v>20</v>
      </c>
      <c r="D2492" s="76" t="s">
        <v>29</v>
      </c>
      <c r="E2492" s="113">
        <v>55.200000000000003</v>
      </c>
      <c r="F2492" s="114">
        <v>56</v>
      </c>
      <c r="G2492" s="114">
        <v>58.799999999999997</v>
      </c>
      <c r="H2492" s="114">
        <v>57.600000000000001</v>
      </c>
      <c r="I2492" s="114">
        <v>53.600000000000001</v>
      </c>
      <c r="J2492" s="114">
        <v>52.799999999999997</v>
      </c>
      <c r="K2492" s="114">
        <v>59.600000000000001</v>
      </c>
      <c r="L2492" s="114">
        <v>62.399999999999999</v>
      </c>
      <c r="M2492" s="114">
        <v>58</v>
      </c>
      <c r="N2492" s="114">
        <v>58</v>
      </c>
      <c r="O2492" s="114">
        <v>58.799999999999997</v>
      </c>
      <c r="P2492" s="114">
        <v>60</v>
      </c>
      <c r="Q2492" s="114">
        <v>58.799999999999997</v>
      </c>
      <c r="R2492" s="114">
        <v>60.399999999999999</v>
      </c>
      <c r="S2492" s="114">
        <v>59.600000000000001</v>
      </c>
      <c r="T2492" s="114">
        <v>57.200000000000003</v>
      </c>
      <c r="U2492" s="114">
        <v>54.799999999999997</v>
      </c>
      <c r="V2492" s="114">
        <v>56</v>
      </c>
      <c r="W2492" s="114">
        <v>58.799999999999997</v>
      </c>
      <c r="X2492" s="114">
        <v>59.600000000000001</v>
      </c>
      <c r="Y2492" s="114">
        <v>55.600000000000001</v>
      </c>
      <c r="Z2492" s="114">
        <v>52.399999999999999</v>
      </c>
      <c r="AA2492" s="114">
        <v>50.799999999999997</v>
      </c>
      <c r="AB2492" s="115">
        <v>49.200000000000003</v>
      </c>
      <c r="AC2492" s="280">
        <f t="shared" si="2231"/>
        <v>1363.9999999999998</v>
      </c>
      <c r="AD2492" s="117"/>
      <c r="AE2492" s="78"/>
      <c r="AF2492" s="79"/>
      <c r="AJ2492" s="9"/>
      <c r="AK2492" s="9"/>
      <c r="AL2492" s="9"/>
      <c r="AM2492" s="9"/>
    </row>
    <row r="2493">
      <c r="A2493" s="653"/>
      <c r="B2493" s="368"/>
      <c r="C2493" s="75" t="s">
        <v>21</v>
      </c>
      <c r="D2493" s="76" t="s">
        <v>22</v>
      </c>
      <c r="E2493" s="118">
        <v>11</v>
      </c>
      <c r="F2493" s="119">
        <v>11</v>
      </c>
      <c r="G2493" s="119">
        <v>11</v>
      </c>
      <c r="H2493" s="119">
        <v>11</v>
      </c>
      <c r="I2493" s="119">
        <v>11</v>
      </c>
      <c r="J2493" s="119">
        <v>14</v>
      </c>
      <c r="K2493" s="119">
        <v>13</v>
      </c>
      <c r="L2493" s="119">
        <v>16</v>
      </c>
      <c r="M2493" s="119">
        <v>13</v>
      </c>
      <c r="N2493" s="119">
        <v>16</v>
      </c>
      <c r="O2493" s="119">
        <v>18</v>
      </c>
      <c r="P2493" s="119">
        <v>13</v>
      </c>
      <c r="Q2493" s="119">
        <v>13</v>
      </c>
      <c r="R2493" s="119">
        <v>13</v>
      </c>
      <c r="S2493" s="119">
        <v>13</v>
      </c>
      <c r="T2493" s="119">
        <v>13</v>
      </c>
      <c r="U2493" s="119">
        <v>13</v>
      </c>
      <c r="V2493" s="119">
        <v>12</v>
      </c>
      <c r="W2493" s="119">
        <v>12</v>
      </c>
      <c r="X2493" s="119">
        <v>12</v>
      </c>
      <c r="Y2493" s="119">
        <v>12</v>
      </c>
      <c r="Z2493" s="119">
        <v>12</v>
      </c>
      <c r="AA2493" s="119">
        <v>11</v>
      </c>
      <c r="AB2493" s="120">
        <v>12</v>
      </c>
      <c r="AC2493" s="280">
        <f>AVERAGE(E2493:AB2493)</f>
        <v>12.75</v>
      </c>
      <c r="AD2493" s="122"/>
      <c r="AE2493" s="122"/>
      <c r="AF2493" s="123"/>
      <c r="AJ2493" s="9"/>
      <c r="AK2493" s="9"/>
      <c r="AL2493" s="9"/>
      <c r="AM2493" s="9"/>
    </row>
    <row r="2494">
      <c r="A2494" s="653"/>
      <c r="B2494" s="368"/>
      <c r="C2494" s="75" t="s">
        <v>23</v>
      </c>
      <c r="D2494" s="76"/>
      <c r="E2494" s="82">
        <f t="shared" ref="E2494:AB2494" si="2232">E2492/E2491</f>
        <v>0.27600000000000002</v>
      </c>
      <c r="F2494" s="83">
        <f t="shared" si="2232"/>
        <v>0.28747433264887062</v>
      </c>
      <c r="G2494" s="83">
        <f t="shared" si="2232"/>
        <v>0.30309278350515462</v>
      </c>
      <c r="H2494" s="83">
        <f t="shared" si="2232"/>
        <v>0.28857715430861725</v>
      </c>
      <c r="I2494" s="83">
        <f t="shared" si="2232"/>
        <v>0.27974947807933198</v>
      </c>
      <c r="J2494" s="83">
        <f t="shared" si="2232"/>
        <v>0.23571428571428571</v>
      </c>
      <c r="K2494" s="83">
        <f t="shared" si="2232"/>
        <v>0.2516891891891892</v>
      </c>
      <c r="L2494" s="83">
        <f t="shared" si="2232"/>
        <v>0.25742574257425743</v>
      </c>
      <c r="M2494" s="83">
        <f t="shared" si="2232"/>
        <v>0.23125996810207336</v>
      </c>
      <c r="N2494" s="83">
        <f t="shared" si="2232"/>
        <v>0.22943037974683544</v>
      </c>
      <c r="O2494" s="83">
        <f t="shared" si="2232"/>
        <v>0.21459854014598539</v>
      </c>
      <c r="P2494" s="83">
        <f t="shared" si="2232"/>
        <v>0.23696682464454977</v>
      </c>
      <c r="Q2494" s="83">
        <f t="shared" si="2232"/>
        <v>0.23482428115015974</v>
      </c>
      <c r="R2494" s="83">
        <f t="shared" si="2232"/>
        <v>0.24159999999999998</v>
      </c>
      <c r="S2494" s="83">
        <f t="shared" si="2232"/>
        <v>0.25913043478260872</v>
      </c>
      <c r="T2494" s="83">
        <f t="shared" si="2232"/>
        <v>0.25905797101449274</v>
      </c>
      <c r="U2494" s="83">
        <f t="shared" si="2232"/>
        <v>0.24684684684684682</v>
      </c>
      <c r="V2494" s="83">
        <f t="shared" si="2232"/>
        <v>0.25688073394495414</v>
      </c>
      <c r="W2494" s="83">
        <f t="shared" si="2232"/>
        <v>0.27425373134328357</v>
      </c>
      <c r="X2494" s="83">
        <f t="shared" si="2232"/>
        <v>0.27339449541284405</v>
      </c>
      <c r="Y2494" s="83">
        <f t="shared" si="2232"/>
        <v>0.26782273603082851</v>
      </c>
      <c r="Z2494" s="83">
        <f t="shared" si="2232"/>
        <v>0.25387596899224807</v>
      </c>
      <c r="AA2494" s="83">
        <f t="shared" si="2232"/>
        <v>0.26131687242798352</v>
      </c>
      <c r="AB2494" s="84">
        <f t="shared" si="2232"/>
        <v>0.24649298597194391</v>
      </c>
      <c r="AC2494" s="591">
        <f>MAX(E2494:AB2494)</f>
        <v>0.30309278350515462</v>
      </c>
      <c r="AD2494" s="117"/>
      <c r="AE2494" s="78"/>
      <c r="AF2494" s="79"/>
      <c r="AJ2494" s="9"/>
      <c r="AK2494" s="9"/>
      <c r="AL2494" s="9"/>
      <c r="AM2494" s="9"/>
    </row>
    <row r="2495">
      <c r="A2495" s="742"/>
      <c r="B2495" s="743"/>
      <c r="C2495" s="127" t="s">
        <v>37</v>
      </c>
      <c r="D2495" s="94"/>
      <c r="E2495" s="128">
        <f t="shared" ref="E2495:AB2495" si="2233">SQRT(E2491*E2491+E2492*E2492)/E2297/1.73</f>
        <v>11.454571886755758</v>
      </c>
      <c r="F2495" s="129">
        <f t="shared" si="2233"/>
        <v>11.19021681853326</v>
      </c>
      <c r="G2495" s="129">
        <f t="shared" si="2233"/>
        <v>11.012819420370173</v>
      </c>
      <c r="H2495" s="129">
        <f t="shared" si="2233"/>
        <v>11.469314667173455</v>
      </c>
      <c r="I2495" s="129">
        <f t="shared" si="2233"/>
        <v>10.973617545910713</v>
      </c>
      <c r="J2495" s="129">
        <f t="shared" si="2233"/>
        <v>12.657295323641394</v>
      </c>
      <c r="K2495" s="129">
        <f t="shared" si="2233"/>
        <v>13.455433781427585</v>
      </c>
      <c r="L2495" s="129">
        <f t="shared" si="2233"/>
        <v>13.818885588652035</v>
      </c>
      <c r="M2495" s="129">
        <f t="shared" si="2233"/>
        <v>14.307425033557358</v>
      </c>
      <c r="N2495" s="129">
        <f t="shared" si="2233"/>
        <v>14.415748962392977</v>
      </c>
      <c r="O2495" s="129">
        <f t="shared" si="2233"/>
        <v>15.575710560664662</v>
      </c>
      <c r="P2495" s="129">
        <f t="shared" si="2233"/>
        <v>14.462645266764859</v>
      </c>
      <c r="Q2495" s="129">
        <f t="shared" si="2233"/>
        <v>14.295864676963436</v>
      </c>
      <c r="R2495" s="129">
        <f t="shared" si="2233"/>
        <v>14.322387758512859</v>
      </c>
      <c r="S2495" s="129">
        <f t="shared" si="2233"/>
        <v>13.218392127422208</v>
      </c>
      <c r="T2495" s="129">
        <f t="shared" si="2233"/>
        <v>12.689433184133767</v>
      </c>
      <c r="U2495" s="129">
        <f t="shared" si="2233"/>
        <v>12.733669445653746</v>
      </c>
      <c r="V2495" s="129">
        <f t="shared" si="2233"/>
        <v>12.533984003215947</v>
      </c>
      <c r="W2495" s="129">
        <f t="shared" si="2233"/>
        <v>12.356430132627539</v>
      </c>
      <c r="X2495" s="129">
        <f t="shared" si="2233"/>
        <v>12.513030916108768</v>
      </c>
      <c r="Y2495" s="129">
        <f t="shared" si="2233"/>
        <v>11.991236968625703</v>
      </c>
      <c r="Z2495" s="129">
        <f t="shared" si="2233"/>
        <v>11.927437217589478</v>
      </c>
      <c r="AA2495" s="129">
        <f t="shared" si="2233"/>
        <v>11.308983894186378</v>
      </c>
      <c r="AB2495" s="131">
        <f t="shared" si="2233"/>
        <v>11.559249536789538</v>
      </c>
      <c r="AC2495" s="576">
        <f>AVERAGE(E2495:AB2495)</f>
        <v>12.760157696569735</v>
      </c>
      <c r="AD2495" s="373">
        <f>(AC2493-AC2495)/AC2493</f>
        <v>-0.00079668208390076497</v>
      </c>
      <c r="AE2495" s="129"/>
      <c r="AF2495" s="131"/>
      <c r="AJ2495" s="64"/>
      <c r="AK2495" s="64"/>
      <c r="AL2495" s="9"/>
      <c r="AM2495" s="64"/>
    </row>
    <row r="2496">
      <c r="A2496" s="523"/>
      <c r="B2496" s="879" t="s">
        <v>63</v>
      </c>
      <c r="C2496" s="409" t="s">
        <v>18</v>
      </c>
      <c r="D2496" s="68" t="s">
        <v>29</v>
      </c>
      <c r="E2496" s="112">
        <v>1.2</v>
      </c>
      <c r="F2496" s="109">
        <v>1.2</v>
      </c>
      <c r="G2496" s="109">
        <v>1.23</v>
      </c>
      <c r="H2496" s="109">
        <v>1.26</v>
      </c>
      <c r="I2496" s="109">
        <v>1.2</v>
      </c>
      <c r="J2496" s="109">
        <v>1.23</v>
      </c>
      <c r="K2496" s="109">
        <v>1.2</v>
      </c>
      <c r="L2496" s="109">
        <v>1.23</v>
      </c>
      <c r="M2496" s="109">
        <v>1.2</v>
      </c>
      <c r="N2496" s="109">
        <v>1.23</v>
      </c>
      <c r="O2496" s="109">
        <v>1.23</v>
      </c>
      <c r="P2496" s="109">
        <v>1.2</v>
      </c>
      <c r="Q2496" s="109">
        <v>1.23</v>
      </c>
      <c r="R2496" s="109">
        <v>1.23</v>
      </c>
      <c r="S2496" s="109">
        <v>1.2</v>
      </c>
      <c r="T2496" s="109">
        <v>1.23</v>
      </c>
      <c r="U2496" s="109">
        <v>1.2</v>
      </c>
      <c r="V2496" s="109">
        <v>1.23</v>
      </c>
      <c r="W2496" s="109">
        <v>1.23</v>
      </c>
      <c r="X2496" s="109">
        <v>1.23</v>
      </c>
      <c r="Y2496" s="109">
        <v>1.23</v>
      </c>
      <c r="Z2496" s="109">
        <v>1.23</v>
      </c>
      <c r="AA2496" s="109">
        <v>1.2</v>
      </c>
      <c r="AB2496" s="110">
        <v>1.23</v>
      </c>
      <c r="AC2496" s="318">
        <f t="shared" ref="AC2496:AC2498" si="2234">SUM(E2496:AB2496)</f>
        <v>29.280000000000001</v>
      </c>
      <c r="AD2496" s="581"/>
      <c r="AE2496" s="217">
        <v>1</v>
      </c>
      <c r="AF2496" s="218">
        <v>60</v>
      </c>
      <c r="AJ2496" s="81"/>
      <c r="AK2496" s="497"/>
      <c r="AL2496" s="81"/>
      <c r="AM2496" s="9"/>
    </row>
    <row r="2497">
      <c r="A2497" s="526"/>
      <c r="B2497" s="1197" t="s">
        <v>41</v>
      </c>
      <c r="C2497" s="410" t="s">
        <v>18</v>
      </c>
      <c r="D2497" s="76" t="s">
        <v>29</v>
      </c>
      <c r="E2497" s="117">
        <v>0.59999999999999998</v>
      </c>
      <c r="F2497" s="78">
        <v>0.56999999999999995</v>
      </c>
      <c r="G2497" s="78">
        <v>0.56999999999999995</v>
      </c>
      <c r="H2497" s="78">
        <v>0.54000000000000004</v>
      </c>
      <c r="I2497" s="78">
        <v>0.59999999999999998</v>
      </c>
      <c r="J2497" s="78">
        <v>0.56999999999999995</v>
      </c>
      <c r="K2497" s="78">
        <v>0.56999999999999995</v>
      </c>
      <c r="L2497" s="78">
        <v>0.56999999999999995</v>
      </c>
      <c r="M2497" s="78">
        <v>0.56999999999999995</v>
      </c>
      <c r="N2497" s="78">
        <v>0.56999999999999995</v>
      </c>
      <c r="O2497" s="78">
        <v>0.54000000000000004</v>
      </c>
      <c r="P2497" s="78">
        <v>0.56999999999999995</v>
      </c>
      <c r="Q2497" s="78">
        <v>0.56999999999999995</v>
      </c>
      <c r="R2497" s="78">
        <v>0.54000000000000004</v>
      </c>
      <c r="S2497" s="78">
        <v>0.56999999999999995</v>
      </c>
      <c r="T2497" s="78">
        <v>0.56999999999999995</v>
      </c>
      <c r="U2497" s="78">
        <v>0.56999999999999995</v>
      </c>
      <c r="V2497" s="78">
        <v>0.56999999999999995</v>
      </c>
      <c r="W2497" s="78">
        <v>0.54000000000000004</v>
      </c>
      <c r="X2497" s="78">
        <v>0.56999999999999995</v>
      </c>
      <c r="Y2497" s="78">
        <v>0.59999999999999998</v>
      </c>
      <c r="Z2497" s="78">
        <v>0.54000000000000004</v>
      </c>
      <c r="AA2497" s="78">
        <v>0.56999999999999995</v>
      </c>
      <c r="AB2497" s="79">
        <v>0.56999999999999995</v>
      </c>
      <c r="AC2497" s="312">
        <f t="shared" si="2234"/>
        <v>13.620000000000005</v>
      </c>
      <c r="AD2497" s="581"/>
      <c r="AE2497" s="217">
        <v>1</v>
      </c>
      <c r="AF2497" s="218">
        <v>60</v>
      </c>
      <c r="AJ2497" s="81"/>
      <c r="AK2497" s="497"/>
      <c r="AL2497" s="81"/>
      <c r="AM2497" s="9"/>
    </row>
    <row r="2498">
      <c r="A2498" s="529"/>
      <c r="B2498" s="814" t="s">
        <v>381</v>
      </c>
      <c r="C2498" s="1225" t="s">
        <v>18</v>
      </c>
      <c r="D2498" s="94" t="s">
        <v>29</v>
      </c>
      <c r="E2498" s="370">
        <v>0</v>
      </c>
      <c r="F2498" s="96">
        <v>0</v>
      </c>
      <c r="G2498" s="96">
        <v>0</v>
      </c>
      <c r="H2498" s="96">
        <v>0</v>
      </c>
      <c r="I2498" s="96">
        <v>0</v>
      </c>
      <c r="J2498" s="96">
        <v>0</v>
      </c>
      <c r="K2498" s="96">
        <v>0</v>
      </c>
      <c r="L2498" s="96">
        <v>0</v>
      </c>
      <c r="M2498" s="96">
        <v>0</v>
      </c>
      <c r="N2498" s="96">
        <v>0</v>
      </c>
      <c r="O2498" s="96">
        <v>0</v>
      </c>
      <c r="P2498" s="96">
        <v>0</v>
      </c>
      <c r="Q2498" s="96">
        <v>0</v>
      </c>
      <c r="R2498" s="96">
        <v>0</v>
      </c>
      <c r="S2498" s="96">
        <v>0</v>
      </c>
      <c r="T2498" s="96">
        <v>0</v>
      </c>
      <c r="U2498" s="96">
        <v>0</v>
      </c>
      <c r="V2498" s="96">
        <v>0</v>
      </c>
      <c r="W2498" s="96">
        <v>0</v>
      </c>
      <c r="X2498" s="96">
        <v>0</v>
      </c>
      <c r="Y2498" s="96">
        <v>0</v>
      </c>
      <c r="Z2498" s="96">
        <v>0</v>
      </c>
      <c r="AA2498" s="96">
        <v>0</v>
      </c>
      <c r="AB2498" s="97">
        <v>0</v>
      </c>
      <c r="AC2498" s="312">
        <f t="shared" si="2234"/>
        <v>0</v>
      </c>
      <c r="AD2498" s="581"/>
      <c r="AE2498" s="217">
        <v>1</v>
      </c>
      <c r="AF2498" s="218">
        <v>60</v>
      </c>
      <c r="AJ2498" s="81"/>
      <c r="AK2498" s="497"/>
      <c r="AL2498" s="81"/>
      <c r="AM2498" s="9"/>
    </row>
    <row r="2499" ht="15.75" customHeight="1">
      <c r="A2499" s="219" t="s">
        <v>42</v>
      </c>
      <c r="B2499" s="220"/>
      <c r="C2499" s="221" t="s">
        <v>18</v>
      </c>
      <c r="D2499" s="222"/>
      <c r="E2499" s="223">
        <f t="shared" ref="E2499:AC2499" si="2235">SUM(E2316,E2306,E2311,E2321,E2326,E2331,E2336,E2341,E2346,E2351,E2356,E2361,E2366,E2371,E2376,E2381,E2386,E2391,E2396,E2401,E2406,E2411,E2416,E2421,E2426,E2431,E2436,E2441,E2446)+E2451+E2456+E2461+E2466+E2471+E2476+E2481+E2486</f>
        <v>13312.599999999997</v>
      </c>
      <c r="F2499" s="431">
        <f t="shared" si="2235"/>
        <v>12079.6</v>
      </c>
      <c r="G2499" s="431">
        <f t="shared" si="2235"/>
        <v>11658.000000000002</v>
      </c>
      <c r="H2499" s="431">
        <f t="shared" si="2235"/>
        <v>11429.999999999996</v>
      </c>
      <c r="I2499" s="431">
        <f t="shared" si="2235"/>
        <v>11540.199999999995</v>
      </c>
      <c r="J2499" s="431">
        <f t="shared" si="2235"/>
        <v>12316.200000000003</v>
      </c>
      <c r="K2499" s="431">
        <f t="shared" si="2235"/>
        <v>14690.199999999997</v>
      </c>
      <c r="L2499" s="431">
        <f t="shared" si="2235"/>
        <v>17558.599999999999</v>
      </c>
      <c r="M2499" s="431">
        <f t="shared" si="2235"/>
        <v>20743.200000000001</v>
      </c>
      <c r="N2499" s="431">
        <f t="shared" si="2235"/>
        <v>22886.799999999988</v>
      </c>
      <c r="O2499" s="431">
        <f t="shared" si="2235"/>
        <v>23294.600000000002</v>
      </c>
      <c r="P2499" s="431">
        <f t="shared" si="2235"/>
        <v>23055.199999999997</v>
      </c>
      <c r="Q2499" s="431">
        <f t="shared" si="2235"/>
        <v>22772.599999999995</v>
      </c>
      <c r="R2499" s="431">
        <f t="shared" si="2235"/>
        <v>22628.799999999996</v>
      </c>
      <c r="S2499" s="431">
        <f t="shared" si="2235"/>
        <v>22570.400000000005</v>
      </c>
      <c r="T2499" s="431">
        <f t="shared" si="2235"/>
        <v>22390.400000000001</v>
      </c>
      <c r="U2499" s="431">
        <f t="shared" si="2235"/>
        <v>22046.799999999992</v>
      </c>
      <c r="V2499" s="431">
        <f t="shared" si="2235"/>
        <v>21260.599999999999</v>
      </c>
      <c r="W2499" s="431">
        <f t="shared" si="2235"/>
        <v>20401.600000000002</v>
      </c>
      <c r="X2499" s="431">
        <f t="shared" si="2235"/>
        <v>19771.200000000001</v>
      </c>
      <c r="Y2499" s="431">
        <f t="shared" si="2235"/>
        <v>18987.000000000004</v>
      </c>
      <c r="Z2499" s="431">
        <f t="shared" si="2235"/>
        <v>18239.400000000001</v>
      </c>
      <c r="AA2499" s="431">
        <f t="shared" si="2235"/>
        <v>16649</v>
      </c>
      <c r="AB2499" s="432">
        <f t="shared" si="2235"/>
        <v>14848.599999999999</v>
      </c>
      <c r="AC2499" s="308">
        <f t="shared" si="2235"/>
        <v>437131.59999999992</v>
      </c>
      <c r="AD2499" s="9"/>
      <c r="AE2499" s="9"/>
      <c r="AF2499" s="9"/>
      <c r="AG2499" s="9"/>
    </row>
    <row r="2500">
      <c r="A2500" s="225"/>
      <c r="B2500" s="226"/>
      <c r="C2500" s="520" t="s">
        <v>20</v>
      </c>
      <c r="D2500" s="450"/>
      <c r="E2500" s="521">
        <f t="shared" ref="E2500:AC2500" si="2236">SUM(E2302,E2307,E2312,E2322,E2327,E2332,E2337,E2342,E2347,E2352,E2357,E2362,E2367,E2372,E2377,E2382,E2387,E2392,E2397,E2402,E2407,E2412,E2417,E2422,E2427,E2432,E2437,E2442,E2447)+E2452+E2457+E2462+E2467+E2472+E2477+E2482+E2487+E2492</f>
        <v>3623.1999999999998</v>
      </c>
      <c r="F2500" s="461">
        <f t="shared" si="2236"/>
        <v>3167.4000000000005</v>
      </c>
      <c r="G2500" s="461">
        <f t="shared" si="2236"/>
        <v>3427.2000000000007</v>
      </c>
      <c r="H2500" s="461">
        <f t="shared" si="2236"/>
        <v>3356.1999999999998</v>
      </c>
      <c r="I2500" s="461">
        <f t="shared" si="2236"/>
        <v>3163.6000000000004</v>
      </c>
      <c r="J2500" s="461">
        <f t="shared" si="2236"/>
        <v>3139.4000000000001</v>
      </c>
      <c r="K2500" s="461">
        <f t="shared" si="2236"/>
        <v>3390.7999999999997</v>
      </c>
      <c r="L2500" s="461">
        <f t="shared" si="2236"/>
        <v>3708.5999999999999</v>
      </c>
      <c r="M2500" s="461">
        <f t="shared" si="2236"/>
        <v>4071.9999999999991</v>
      </c>
      <c r="N2500" s="461">
        <f t="shared" si="2236"/>
        <v>4257.5999999999995</v>
      </c>
      <c r="O2500" s="461">
        <f t="shared" si="2236"/>
        <v>4299.5999999999995</v>
      </c>
      <c r="P2500" s="461">
        <f t="shared" si="2236"/>
        <v>4375.8000000000002</v>
      </c>
      <c r="Q2500" s="461">
        <f t="shared" si="2236"/>
        <v>4316.1999999999998</v>
      </c>
      <c r="R2500" s="461">
        <f t="shared" si="2236"/>
        <v>4178.7999999999993</v>
      </c>
      <c r="S2500" s="461">
        <f t="shared" si="2236"/>
        <v>4618.3999999999996</v>
      </c>
      <c r="T2500" s="461">
        <f t="shared" si="2236"/>
        <v>4540.9999999999991</v>
      </c>
      <c r="U2500" s="461">
        <f t="shared" si="2236"/>
        <v>4615.1999999999998</v>
      </c>
      <c r="V2500" s="461">
        <f t="shared" si="2236"/>
        <v>4740.6000000000013</v>
      </c>
      <c r="W2500" s="461">
        <f t="shared" si="2236"/>
        <v>4504.5999999999985</v>
      </c>
      <c r="X2500" s="461">
        <f t="shared" si="2236"/>
        <v>4475.5999999999995</v>
      </c>
      <c r="Y2500" s="461">
        <f t="shared" si="2236"/>
        <v>4244.4000000000005</v>
      </c>
      <c r="Z2500" s="461">
        <f t="shared" si="2236"/>
        <v>3830.4000000000005</v>
      </c>
      <c r="AA2500" s="461">
        <f t="shared" si="2236"/>
        <v>3489.3999999999996</v>
      </c>
      <c r="AB2500" s="991">
        <f t="shared" si="2236"/>
        <v>3176.1999999999998</v>
      </c>
      <c r="AC2500" s="576">
        <f t="shared" si="2236"/>
        <v>94712.199999999983</v>
      </c>
      <c r="AD2500" s="9"/>
      <c r="AE2500" s="9"/>
      <c r="AF2500" s="9"/>
      <c r="AG2500" s="9"/>
    </row>
    <row r="2501" ht="15.75" customHeight="1">
      <c r="A2501" s="1357" t="s">
        <v>500</v>
      </c>
      <c r="B2501" s="1358"/>
      <c r="C2501" s="67" t="s">
        <v>44</v>
      </c>
      <c r="D2501" s="68"/>
      <c r="E2501" s="848">
        <f t="shared" ref="E2501:E2502" si="2237">100-(E2499/(E2257+E2262+E2267+E2272+E2277+E2282))*100</f>
        <v>4.0325836216839974</v>
      </c>
      <c r="F2501" s="849">
        <f t="shared" ref="F2501:F2502" si="2238">100-(F2499/(F2257+F2262+F2267+F2272+F2277+F2282))*100</f>
        <v>11.231628453850675</v>
      </c>
      <c r="G2501" s="849">
        <f t="shared" ref="G2501:G2502" si="2239">100-(G2499/(G2257+G2262+G2267+G2272+G2277+G2282))*100</f>
        <v>14.649681528662413</v>
      </c>
      <c r="H2501" s="849">
        <f t="shared" ref="H2501:H2502" si="2240">100-(H2499/(H2257+H2262+H2267+H2272+H2277+H2282))*100</f>
        <v>16.37401229148378</v>
      </c>
      <c r="I2501" s="849">
        <f t="shared" ref="I2501:I2502" si="2241">100-(I2499/(I2257+I2262+I2267+I2272+I2277+I2282))*100</f>
        <v>16.08347876672488</v>
      </c>
      <c r="J2501" s="849">
        <f t="shared" ref="J2501:J2502" si="2242">100-(J2499/(J2257+J2262+J2267+J2272+J2277+J2282))*100</f>
        <v>14.023036649214632</v>
      </c>
      <c r="K2501" s="849">
        <f t="shared" ref="K2501:K2502" si="2243">100-(K2499/(K2257+K2262+K2267+K2272+K2277+K2282))*100</f>
        <v>8.5406549620221881</v>
      </c>
      <c r="L2501" s="849">
        <f t="shared" ref="L2501:L2502" si="2244">100-(L2499/(L2257+L2262+L2267+L2272+L2277+L2282))*100</f>
        <v>2.8892207289419929</v>
      </c>
      <c r="M2501" s="849">
        <f t="shared" ref="M2501:M2502" si="2245">100-(M2499/(M2257+M2262+M2267+M2272+M2277+M2282))*100</f>
        <v>-0.1216333622936645</v>
      </c>
      <c r="N2501" s="849">
        <f t="shared" ref="N2501:N2502" si="2246">100-(N2499/(N2257+N2262+N2267+N2272+N2277+N2282))*100</f>
        <v>-1.2197602936623326</v>
      </c>
      <c r="O2501" s="849">
        <f t="shared" ref="O2501:O2502" si="2247">100-(O2499/(O2257+O2262+O2267+O2272+O2277+O2282))*100</f>
        <v>-1.3954905545399185</v>
      </c>
      <c r="P2501" s="849">
        <f t="shared" ref="P2501:P2502" si="2248">100-(P2499/(P2257+P2262+P2267+P2272+P2277+P2282))*100</f>
        <v>-0.28796380877808758</v>
      </c>
      <c r="Q2501" s="849">
        <f t="shared" ref="Q2501:Q2502" si="2249">100-(Q2499/(Q2257+Q2262+Q2267+Q2272+Q2277+Q2282))*100</f>
        <v>0.78595390580754554</v>
      </c>
      <c r="R2501" s="849">
        <f t="shared" ref="R2501:R2502" si="2250">100-(R2499/(R2257+R2262+R2267+R2272+R2277+R2282))*100</f>
        <v>1.8613930089340158</v>
      </c>
      <c r="S2501" s="849">
        <f t="shared" ref="S2501:S2502" si="2251">100-(S2499/(S2257+S2262+S2267+S2272+S2277+S2282))*100</f>
        <v>1.2409206265861314</v>
      </c>
      <c r="T2501" s="849">
        <f t="shared" ref="T2501:T2502" si="2252">100-(T2499/(T2257+T2262+T2267+T2272+T2277+T2282))*100</f>
        <v>1.02815718516554</v>
      </c>
      <c r="U2501" s="849">
        <f t="shared" ref="U2501:U2502" si="2253">100-(U2499/(U2257+U2262+U2267+U2272+U2277+U2282))*100</f>
        <v>-0.12170753860122829</v>
      </c>
      <c r="V2501" s="849">
        <f t="shared" ref="V2501:V2502" si="2254">100-(V2499/(V2257+V2262+V2267+V2272+V2277+V2282))*100</f>
        <v>-2.5595754944524742</v>
      </c>
      <c r="W2501" s="849">
        <f t="shared" ref="W2501:W2502" si="2255">100-(W2499/(W2257+W2262+W2267+W2272+W2277+W2282))*100</f>
        <v>-3.9360130419277652</v>
      </c>
      <c r="X2501" s="849">
        <f t="shared" ref="X2501:X2502" si="2256">100-(X2499/(X2257+X2262+X2267+X2272+X2277+X2282))*100</f>
        <v>-5.6153846153846274</v>
      </c>
      <c r="Y2501" s="849">
        <f t="shared" ref="Y2501:Y2502" si="2257">100-(Y2499/(Y2257+Y2262+Y2267+Y2272+Y2277+Y2282))*100</f>
        <v>-5.7300367524223361</v>
      </c>
      <c r="Z2501" s="849">
        <f t="shared" ref="Z2501:Z2502" si="2258">100-(Z2499/(Z2257+Z2262+Z2267+Z2272+Z2277+Z2282))*100</f>
        <v>-4.7699465793555191</v>
      </c>
      <c r="AA2501" s="849">
        <f t="shared" ref="AA2501:AA2502" si="2259">100-(AA2499/(AA2257+AA2262+AA2267+AA2272+AA2277+AA2282))*100</f>
        <v>-5.4468300715688116</v>
      </c>
      <c r="AB2501" s="850">
        <f t="shared" ref="AB2501:AB2502" si="2260">100-(AB2499/(AB2257+AB2262+AB2267+AB2272+AB2277+AB2282))*100</f>
        <v>-3.1152777777777629</v>
      </c>
      <c r="AC2501" s="992">
        <f>100-(AC2499/(AC2257+AC2262+AC2267+AC2272+AC2277+AC2282))*100</f>
        <v>1.6492748536433055</v>
      </c>
      <c r="AD2501" s="9"/>
      <c r="AE2501" s="9"/>
      <c r="AF2501" s="9"/>
      <c r="AG2501" s="9"/>
    </row>
    <row r="2502">
      <c r="A2502" s="225"/>
      <c r="B2502" s="226"/>
      <c r="C2502" s="127" t="s">
        <v>45</v>
      </c>
      <c r="D2502" s="94"/>
      <c r="E2502" s="851">
        <f t="shared" si="2237"/>
        <v>-15.462077756532807</v>
      </c>
      <c r="F2502" s="852">
        <f t="shared" si="2238"/>
        <v>-6.1105527638191148</v>
      </c>
      <c r="G2502" s="852">
        <f t="shared" si="2239"/>
        <v>-14.468937875751521</v>
      </c>
      <c r="H2502" s="852">
        <f t="shared" si="2240"/>
        <v>-14.624316939890704</v>
      </c>
      <c r="I2502" s="852">
        <f t="shared" si="2241"/>
        <v>-12.784313725490208</v>
      </c>
      <c r="J2502" s="852">
        <f t="shared" si="2242"/>
        <v>-5.1725293132328432</v>
      </c>
      <c r="K2502" s="852">
        <f t="shared" si="2243"/>
        <v>-7.4397972116603199</v>
      </c>
      <c r="L2502" s="852">
        <f t="shared" si="2244"/>
        <v>-15.966228893058172</v>
      </c>
      <c r="M2502" s="852">
        <f t="shared" si="2245"/>
        <v>-1.1425732737207852</v>
      </c>
      <c r="N2502" s="852">
        <f t="shared" si="2246"/>
        <v>1.3073713490959733</v>
      </c>
      <c r="O2502" s="852">
        <f t="shared" si="2247"/>
        <v>1.9028062970568271</v>
      </c>
      <c r="P2502" s="852">
        <f t="shared" si="2248"/>
        <v>0.50477489768076111</v>
      </c>
      <c r="Q2502" s="852">
        <f t="shared" si="2249"/>
        <v>1.7929465301479013</v>
      </c>
      <c r="R2502" s="852">
        <f t="shared" si="2250"/>
        <v>10.364650364650387</v>
      </c>
      <c r="S2502" s="852">
        <f t="shared" si="2251"/>
        <v>-1.8165784832451521</v>
      </c>
      <c r="T2502" s="852">
        <f t="shared" si="2252"/>
        <v>-2.9005211874008552</v>
      </c>
      <c r="U2502" s="852">
        <f t="shared" si="2253"/>
        <v>-8.1096275474349824</v>
      </c>
      <c r="V2502" s="852">
        <f t="shared" si="2254"/>
        <v>-12.469750889679744</v>
      </c>
      <c r="W2502" s="852">
        <f t="shared" si="2255"/>
        <v>-11.638166047087935</v>
      </c>
      <c r="X2502" s="852">
        <f t="shared" si="2256"/>
        <v>-17.934123847167299</v>
      </c>
      <c r="Y2502" s="852">
        <f t="shared" si="2257"/>
        <v>-13.729903536977517</v>
      </c>
      <c r="Z2502" s="852">
        <f t="shared" si="2258"/>
        <v>-15.443037974683563</v>
      </c>
      <c r="AA2502" s="852">
        <f t="shared" si="2259"/>
        <v>-22.822949665610693</v>
      </c>
      <c r="AB2502" s="853">
        <f t="shared" si="2260"/>
        <v>-27.71210293526336</v>
      </c>
      <c r="AC2502" s="993">
        <f>100-(AC2500/(AC2258+AC2263+AC2268+AC2273+AC2278))*100</f>
        <v>-18.251304716957549</v>
      </c>
      <c r="AD2502" s="9"/>
      <c r="AE2502" s="9"/>
      <c r="AF2502" s="9"/>
      <c r="AG2502" s="30"/>
    </row>
    <row r="2503">
      <c r="A2503" s="435"/>
      <c r="B2503" s="436"/>
      <c r="C2503" s="437"/>
      <c r="D2503" s="245" t="s">
        <v>46</v>
      </c>
      <c r="E2503" s="246">
        <f t="shared" ref="E2503:AC2503" si="2261">(E2259+E2264+E2269+E2274+E2279+E2284-E2303-E2308-E2313-E2318-E2323-E2328-E2333-E2338-E2343-E2348-E2353-E2358-E2363-E2368-E2373-E2378-E2383-E2388-E2393-E2398-E2403-E2408-E2413-E2418-E2423-E2428-E2433-E2438-E2443-E2448-E2453-E2458-E2463-E2468-E2473-E2478-E2483-E2488-E2493)/(E2259+E2264+E2269+E2274+E2279+E2284)</f>
        <v>-0.0351123595505618</v>
      </c>
      <c r="F2503" s="246">
        <f t="shared" si="2261"/>
        <v>-0.037356321839080463</v>
      </c>
      <c r="G2503" s="246">
        <f t="shared" si="2261"/>
        <v>-0.041176470588235294</v>
      </c>
      <c r="H2503" s="246">
        <f t="shared" si="2261"/>
        <v>-0.040118870728083213</v>
      </c>
      <c r="I2503" s="246">
        <f t="shared" si="2261"/>
        <v>-0.04296296296296296</v>
      </c>
      <c r="J2503" s="246">
        <f t="shared" si="2261"/>
        <v>-0.040051679586563305</v>
      </c>
      <c r="K2503" s="246">
        <f t="shared" si="2261"/>
        <v>-0.030634573304157548</v>
      </c>
      <c r="L2503" s="246">
        <f t="shared" si="2261"/>
        <v>-0.027001862197392923</v>
      </c>
      <c r="M2503" s="246">
        <f t="shared" si="2261"/>
        <v>-0.025963808025177025</v>
      </c>
      <c r="N2503" s="246">
        <f t="shared" si="2261"/>
        <v>-0.017897091722595078</v>
      </c>
      <c r="O2503" s="246">
        <f t="shared" si="2261"/>
        <v>-0.013564431047475508</v>
      </c>
      <c r="P2503" s="246">
        <f t="shared" si="2261"/>
        <v>-0.019402985074626865</v>
      </c>
      <c r="Q2503" s="246">
        <f t="shared" si="2261"/>
        <v>-0.029169783096484669</v>
      </c>
      <c r="R2503" s="246">
        <f t="shared" si="2261"/>
        <v>-0.012937595129375951</v>
      </c>
      <c r="S2503" s="246">
        <f t="shared" si="2261"/>
        <v>-0.023882896764252697</v>
      </c>
      <c r="T2503" s="246">
        <f t="shared" si="2261"/>
        <v>-0.025117739403453691</v>
      </c>
      <c r="U2503" s="246">
        <f t="shared" si="2261"/>
        <v>-0.02048857368006304</v>
      </c>
      <c r="V2503" s="246">
        <f t="shared" si="2261"/>
        <v>-0.019950124688279301</v>
      </c>
      <c r="W2503" s="246">
        <f t="shared" si="2261"/>
        <v>-0.025173611111111112</v>
      </c>
      <c r="X2503" s="246">
        <f t="shared" si="2261"/>
        <v>-0.022747952684258416</v>
      </c>
      <c r="Y2503" s="246">
        <f t="shared" si="2261"/>
        <v>-0.030927835051546393</v>
      </c>
      <c r="Z2503" s="246">
        <f t="shared" si="2261"/>
        <v>-0.021526418786692758</v>
      </c>
      <c r="AA2503" s="246">
        <f t="shared" si="2261"/>
        <v>-0.032438478747203577</v>
      </c>
      <c r="AB2503" s="247">
        <f t="shared" si="2261"/>
        <v>-0.035194174757281552</v>
      </c>
      <c r="AC2503" s="248" t="e">
        <f t="shared" si="2261"/>
        <v>#NUM!</v>
      </c>
      <c r="AD2503" s="9"/>
      <c r="AE2503" s="30"/>
      <c r="AF2503" s="9"/>
      <c r="AG2503" s="30"/>
    </row>
    <row r="2504" ht="15.75" customHeight="1">
      <c r="A2504" s="438"/>
      <c r="B2504" s="439"/>
      <c r="C2504" s="440"/>
      <c r="D2504" s="252" t="s">
        <v>47</v>
      </c>
      <c r="E2504" s="253">
        <f t="shared" ref="E2504:AC2504" si="2262">(E2261+E2266+E2271+E2276+E2281+E2286-E2305-E2310-E2315-E2320-E2325-E2330-E2335-E2340-E2345-E2350-E2355-E2360-E2365-E2370-E2375-E2380-E2385-E2390-E2395-E2400-E2405-E2410-E2415-E2420-E2425-E2430-E2435-E2440-E2445-E2450-E2455-E2460-E2465-E2470-E2475-E2480-E2485-E2490-E2495)/(E2261+E2266+E2271+E2276+E2281+E2286)</f>
        <v>-0.010428112712876907</v>
      </c>
      <c r="F2504" s="253">
        <f t="shared" si="2262"/>
        <v>0.067575920824769639</v>
      </c>
      <c r="G2504" s="253">
        <f t="shared" si="2262"/>
        <v>0.090318730522670629</v>
      </c>
      <c r="H2504" s="253">
        <f t="shared" si="2262"/>
        <v>0.10614494205117361</v>
      </c>
      <c r="I2504" s="253">
        <f t="shared" si="2262"/>
        <v>0.10628275084277534</v>
      </c>
      <c r="J2504" s="253">
        <f t="shared" si="2262"/>
        <v>0.09158187713570215</v>
      </c>
      <c r="K2504" s="253">
        <f t="shared" si="2262"/>
        <v>0.039909467849328258</v>
      </c>
      <c r="L2504" s="253">
        <f t="shared" si="2262"/>
        <v>-0.017985127858267291</v>
      </c>
      <c r="M2504" s="253">
        <f t="shared" si="2262"/>
        <v>-0.031473457630931408</v>
      </c>
      <c r="N2504" s="253">
        <f t="shared" si="2262"/>
        <v>-0.039434881654370355</v>
      </c>
      <c r="O2504" s="253">
        <f t="shared" si="2262"/>
        <v>-0.043170311357359645</v>
      </c>
      <c r="P2504" s="253">
        <f t="shared" si="2262"/>
        <v>-0.034032055613812867</v>
      </c>
      <c r="Q2504" s="253">
        <f t="shared" si="2262"/>
        <v>-0.0251143128262226</v>
      </c>
      <c r="R2504" s="253">
        <f t="shared" si="2262"/>
        <v>-0.0051441670101646962</v>
      </c>
      <c r="S2504" s="253">
        <f t="shared" si="2262"/>
        <v>-0.024110026813838507</v>
      </c>
      <c r="T2504" s="253">
        <f t="shared" si="2262"/>
        <v>-0.026639520735302718</v>
      </c>
      <c r="U2504" s="253">
        <f t="shared" si="2262"/>
        <v>-0.041205430710290175</v>
      </c>
      <c r="V2504" s="253">
        <f t="shared" si="2262"/>
        <v>-0.067579109422115952</v>
      </c>
      <c r="W2504" s="253">
        <f t="shared" si="2262"/>
        <v>-0.079751776313226191</v>
      </c>
      <c r="X2504" s="253">
        <f t="shared" si="2262"/>
        <v>-0.10084698379920751</v>
      </c>
      <c r="Y2504" s="253">
        <f t="shared" si="2262"/>
        <v>-0.095308475425933334</v>
      </c>
      <c r="Z2504" s="253">
        <f t="shared" si="2262"/>
        <v>-0.084310291163377196</v>
      </c>
      <c r="AA2504" s="253">
        <f t="shared" si="2262"/>
        <v>-0.094808862202859334</v>
      </c>
      <c r="AB2504" s="254">
        <f t="shared" si="2262"/>
        <v>-0.078378585351536439</v>
      </c>
      <c r="AC2504" s="255">
        <f t="shared" si="2262"/>
        <v>-0.022921386547659611</v>
      </c>
      <c r="AD2504" s="9"/>
      <c r="AE2504" s="30"/>
      <c r="AF2504" s="9"/>
    </row>
    <row r="2505" ht="36" customHeight="1">
      <c r="D2505" s="18"/>
      <c r="E2505" s="1503"/>
      <c r="F2505" s="1503"/>
      <c r="G2505" s="1503"/>
      <c r="H2505" s="1503"/>
      <c r="I2505" s="1503"/>
      <c r="J2505" s="1503"/>
      <c r="K2505" s="1503"/>
      <c r="L2505" s="1503"/>
      <c r="M2505" s="1503"/>
      <c r="N2505" s="1503"/>
      <c r="O2505" s="1503"/>
      <c r="P2505" s="1503"/>
      <c r="Q2505" s="1503"/>
      <c r="R2505" s="1503"/>
      <c r="S2505" s="1503"/>
      <c r="T2505" s="1503"/>
      <c r="U2505" s="1503"/>
      <c r="V2505" s="1503"/>
      <c r="W2505" s="1503"/>
      <c r="X2505" s="1503"/>
      <c r="Y2505" s="1503"/>
      <c r="Z2505" s="1503"/>
      <c r="AA2505" s="1503"/>
      <c r="AB2505" s="1503"/>
      <c r="AC2505" s="18"/>
      <c r="AG2505" s="64"/>
    </row>
    <row r="2506">
      <c r="A2506" s="48" t="s">
        <v>598</v>
      </c>
      <c r="B2506" s="49"/>
      <c r="C2506" s="50"/>
      <c r="D2506" s="260">
        <v>0</v>
      </c>
      <c r="E2506" s="476">
        <v>1</v>
      </c>
      <c r="F2506" s="477">
        <v>2</v>
      </c>
      <c r="G2506" s="477">
        <v>3</v>
      </c>
      <c r="H2506" s="477">
        <v>4</v>
      </c>
      <c r="I2506" s="477">
        <v>5</v>
      </c>
      <c r="J2506" s="477">
        <v>6</v>
      </c>
      <c r="K2506" s="477">
        <v>7</v>
      </c>
      <c r="L2506" s="477">
        <v>8</v>
      </c>
      <c r="M2506" s="477">
        <v>9</v>
      </c>
      <c r="N2506" s="477">
        <v>10</v>
      </c>
      <c r="O2506" s="477">
        <v>11</v>
      </c>
      <c r="P2506" s="477">
        <v>12</v>
      </c>
      <c r="Q2506" s="477">
        <v>13</v>
      </c>
      <c r="R2506" s="477">
        <v>14</v>
      </c>
      <c r="S2506" s="477">
        <v>15</v>
      </c>
      <c r="T2506" s="477">
        <v>16</v>
      </c>
      <c r="U2506" s="477">
        <v>17</v>
      </c>
      <c r="V2506" s="477">
        <v>18</v>
      </c>
      <c r="W2506" s="477">
        <v>19</v>
      </c>
      <c r="X2506" s="477">
        <v>20</v>
      </c>
      <c r="Y2506" s="477">
        <v>21</v>
      </c>
      <c r="Z2506" s="477">
        <v>22</v>
      </c>
      <c r="AA2506" s="477">
        <v>23</v>
      </c>
      <c r="AB2506" s="474">
        <v>24</v>
      </c>
      <c r="AC2506" s="792"/>
      <c r="AD2506" s="64"/>
      <c r="AE2506" s="64"/>
      <c r="AF2506" s="64"/>
      <c r="AG2506" s="64"/>
    </row>
    <row r="2507">
      <c r="A2507" s="694" t="s">
        <v>49</v>
      </c>
      <c r="B2507" s="444"/>
      <c r="C2507" s="820"/>
      <c r="D2507" s="1311" t="s">
        <v>22</v>
      </c>
      <c r="E2507" s="478">
        <v>10</v>
      </c>
      <c r="F2507" s="444">
        <v>10</v>
      </c>
      <c r="G2507" s="444">
        <v>9</v>
      </c>
      <c r="H2507" s="444">
        <v>9</v>
      </c>
      <c r="I2507" s="444">
        <v>9</v>
      </c>
      <c r="J2507" s="444">
        <v>9</v>
      </c>
      <c r="K2507" s="444">
        <v>9</v>
      </c>
      <c r="L2507" s="444">
        <v>9</v>
      </c>
      <c r="M2507" s="444">
        <v>9</v>
      </c>
      <c r="N2507" s="444">
        <v>9</v>
      </c>
      <c r="O2507" s="444">
        <v>9</v>
      </c>
      <c r="P2507" s="444">
        <v>9</v>
      </c>
      <c r="Q2507" s="444">
        <v>9</v>
      </c>
      <c r="R2507" s="444">
        <v>9</v>
      </c>
      <c r="S2507" s="444">
        <v>9</v>
      </c>
      <c r="T2507" s="444">
        <v>9</v>
      </c>
      <c r="U2507" s="444">
        <v>9</v>
      </c>
      <c r="V2507" s="444">
        <v>8</v>
      </c>
      <c r="W2507" s="444">
        <v>8</v>
      </c>
      <c r="X2507" s="444">
        <v>7</v>
      </c>
      <c r="Y2507" s="444">
        <v>7</v>
      </c>
      <c r="Z2507" s="444">
        <v>7</v>
      </c>
      <c r="AA2507" s="444">
        <v>8</v>
      </c>
      <c r="AB2507" s="481">
        <v>8</v>
      </c>
      <c r="AC2507" s="482"/>
      <c r="AD2507" s="64"/>
      <c r="AE2507" s="64"/>
      <c r="AF2507" s="64"/>
      <c r="AG2507" s="64"/>
    </row>
    <row r="2508">
      <c r="A2508" s="1068" t="s">
        <v>94</v>
      </c>
      <c r="B2508" s="1069"/>
      <c r="C2508" s="1070"/>
      <c r="D2508" s="1316" t="s">
        <v>22</v>
      </c>
      <c r="E2508" s="489">
        <v>10</v>
      </c>
      <c r="F2508" s="490">
        <v>10</v>
      </c>
      <c r="G2508" s="490">
        <v>9</v>
      </c>
      <c r="H2508" s="490">
        <v>9</v>
      </c>
      <c r="I2508" s="490">
        <v>9</v>
      </c>
      <c r="J2508" s="490">
        <v>9</v>
      </c>
      <c r="K2508" s="490">
        <v>9</v>
      </c>
      <c r="L2508" s="490">
        <v>9</v>
      </c>
      <c r="M2508" s="490">
        <v>9</v>
      </c>
      <c r="N2508" s="490">
        <v>9</v>
      </c>
      <c r="O2508" s="490">
        <v>9</v>
      </c>
      <c r="P2508" s="490">
        <v>9</v>
      </c>
      <c r="Q2508" s="490">
        <v>9</v>
      </c>
      <c r="R2508" s="490">
        <v>9</v>
      </c>
      <c r="S2508" s="490">
        <v>9</v>
      </c>
      <c r="T2508" s="490">
        <v>9</v>
      </c>
      <c r="U2508" s="490">
        <v>9</v>
      </c>
      <c r="V2508" s="490">
        <v>8</v>
      </c>
      <c r="W2508" s="490">
        <v>8</v>
      </c>
      <c r="X2508" s="490">
        <v>7</v>
      </c>
      <c r="Y2508" s="490">
        <v>7</v>
      </c>
      <c r="Z2508" s="490">
        <v>7</v>
      </c>
      <c r="AA2508" s="490">
        <v>8</v>
      </c>
      <c r="AB2508" s="492">
        <v>8</v>
      </c>
      <c r="AC2508" s="1504"/>
      <c r="AD2508" s="64"/>
      <c r="AE2508" s="64"/>
      <c r="AF2508" s="64"/>
      <c r="AL2508" s="64"/>
      <c r="AM2508" s="64"/>
      <c r="AN2508" s="9"/>
      <c r="AO2508" s="64"/>
    </row>
    <row r="2509">
      <c r="A2509" s="652" t="s">
        <v>50</v>
      </c>
      <c r="B2509" s="315" t="s">
        <v>51</v>
      </c>
      <c r="C2509" s="409" t="s">
        <v>18</v>
      </c>
      <c r="D2509" s="214" t="s">
        <v>19</v>
      </c>
      <c r="E2509" s="207"/>
      <c r="F2509" s="208"/>
      <c r="G2509" s="208"/>
      <c r="H2509" s="208"/>
      <c r="I2509" s="208"/>
      <c r="J2509" s="208"/>
      <c r="K2509" s="208"/>
      <c r="L2509" s="208"/>
      <c r="M2509" s="208"/>
      <c r="N2509" s="208"/>
      <c r="O2509" s="208"/>
      <c r="P2509" s="208"/>
      <c r="Q2509" s="208"/>
      <c r="R2509" s="208"/>
      <c r="S2509" s="208"/>
      <c r="T2509" s="208"/>
      <c r="U2509" s="208"/>
      <c r="V2509" s="208"/>
      <c r="W2509" s="208"/>
      <c r="X2509" s="208"/>
      <c r="Y2509" s="208"/>
      <c r="Z2509" s="208"/>
      <c r="AA2509" s="208"/>
      <c r="AB2509" s="213"/>
      <c r="AC2509" s="68">
        <f t="shared" ref="AC2509:AC2519" si="2263">SUM(E2509:AB2509)</f>
        <v>0</v>
      </c>
      <c r="AL2509" s="81"/>
      <c r="AM2509" s="497"/>
      <c r="AN2509" s="81"/>
      <c r="AO2509" s="9"/>
    </row>
    <row r="2510">
      <c r="A2510" s="653"/>
      <c r="B2510" s="316"/>
      <c r="C2510" s="410" t="s">
        <v>20</v>
      </c>
      <c r="D2510" s="124" t="s">
        <v>19</v>
      </c>
      <c r="E2510" s="77"/>
      <c r="F2510" s="78"/>
      <c r="G2510" s="78"/>
      <c r="H2510" s="78"/>
      <c r="I2510" s="78"/>
      <c r="J2510" s="78"/>
      <c r="K2510" s="78"/>
      <c r="L2510" s="78"/>
      <c r="M2510" s="78"/>
      <c r="N2510" s="78"/>
      <c r="O2510" s="78"/>
      <c r="P2510" s="78"/>
      <c r="Q2510" s="78"/>
      <c r="R2510" s="78"/>
      <c r="S2510" s="78"/>
      <c r="T2510" s="78"/>
      <c r="U2510" s="78"/>
      <c r="V2510" s="78"/>
      <c r="W2510" s="78"/>
      <c r="X2510" s="78"/>
      <c r="Y2510" s="78"/>
      <c r="Z2510" s="78"/>
      <c r="AA2510" s="78"/>
      <c r="AB2510" s="314"/>
      <c r="AC2510" s="76">
        <f t="shared" si="2263"/>
        <v>0</v>
      </c>
      <c r="AL2510" s="9"/>
      <c r="AM2510" s="9"/>
      <c r="AN2510" s="9"/>
      <c r="AO2510" s="9"/>
    </row>
    <row r="2511">
      <c r="A2511" s="653"/>
      <c r="B2511" s="316"/>
      <c r="C2511" s="410" t="s">
        <v>21</v>
      </c>
      <c r="D2511" s="124" t="s">
        <v>19</v>
      </c>
      <c r="E2511" s="77"/>
      <c r="F2511" s="78"/>
      <c r="G2511" s="78"/>
      <c r="H2511" s="78"/>
      <c r="I2511" s="78"/>
      <c r="J2511" s="78"/>
      <c r="K2511" s="78"/>
      <c r="L2511" s="78"/>
      <c r="M2511" s="78"/>
      <c r="N2511" s="78"/>
      <c r="O2511" s="78"/>
      <c r="P2511" s="78"/>
      <c r="Q2511" s="78"/>
      <c r="R2511" s="78"/>
      <c r="S2511" s="78"/>
      <c r="T2511" s="78"/>
      <c r="U2511" s="78"/>
      <c r="V2511" s="78"/>
      <c r="W2511" s="78"/>
      <c r="X2511" s="78"/>
      <c r="Y2511" s="78"/>
      <c r="Z2511" s="78"/>
      <c r="AA2511" s="78"/>
      <c r="AB2511" s="314"/>
      <c r="AC2511" s="76"/>
      <c r="AL2511" s="9"/>
      <c r="AM2511" s="9"/>
      <c r="AN2511" s="9"/>
      <c r="AO2511" s="9"/>
    </row>
    <row r="2512">
      <c r="A2512" s="653"/>
      <c r="B2512" s="316"/>
      <c r="C2512" s="410" t="s">
        <v>23</v>
      </c>
      <c r="D2512" s="124"/>
      <c r="E2512" s="77" t="e">
        <f t="shared" ref="E2512:AB2530" si="2264">E2510/E2509</f>
        <v>#DIV/0!</v>
      </c>
      <c r="F2512" s="78" t="e">
        <f t="shared" si="2264"/>
        <v>#DIV/0!</v>
      </c>
      <c r="G2512" s="78" t="e">
        <f t="shared" si="2264"/>
        <v>#DIV/0!</v>
      </c>
      <c r="H2512" s="78" t="e">
        <f t="shared" si="2264"/>
        <v>#DIV/0!</v>
      </c>
      <c r="I2512" s="78" t="e">
        <f t="shared" si="2264"/>
        <v>#DIV/0!</v>
      </c>
      <c r="J2512" s="78" t="e">
        <f t="shared" si="2264"/>
        <v>#DIV/0!</v>
      </c>
      <c r="K2512" s="78" t="e">
        <f t="shared" si="2264"/>
        <v>#DIV/0!</v>
      </c>
      <c r="L2512" s="78" t="e">
        <f t="shared" si="2264"/>
        <v>#DIV/0!</v>
      </c>
      <c r="M2512" s="78" t="e">
        <f t="shared" si="2264"/>
        <v>#DIV/0!</v>
      </c>
      <c r="N2512" s="78" t="e">
        <f t="shared" si="2264"/>
        <v>#DIV/0!</v>
      </c>
      <c r="O2512" s="78" t="e">
        <f t="shared" si="2264"/>
        <v>#DIV/0!</v>
      </c>
      <c r="P2512" s="78" t="e">
        <f t="shared" si="2264"/>
        <v>#DIV/0!</v>
      </c>
      <c r="Q2512" s="78" t="e">
        <f t="shared" si="2264"/>
        <v>#DIV/0!</v>
      </c>
      <c r="R2512" s="78" t="e">
        <f t="shared" si="2264"/>
        <v>#DIV/0!</v>
      </c>
      <c r="S2512" s="78" t="e">
        <f t="shared" si="2264"/>
        <v>#DIV/0!</v>
      </c>
      <c r="T2512" s="78" t="e">
        <f t="shared" si="2264"/>
        <v>#DIV/0!</v>
      </c>
      <c r="U2512" s="78" t="e">
        <f t="shared" si="2264"/>
        <v>#DIV/0!</v>
      </c>
      <c r="V2512" s="78" t="e">
        <f t="shared" si="2264"/>
        <v>#DIV/0!</v>
      </c>
      <c r="W2512" s="78" t="e">
        <f t="shared" si="2264"/>
        <v>#DIV/0!</v>
      </c>
      <c r="X2512" s="78" t="e">
        <f t="shared" si="2264"/>
        <v>#DIV/0!</v>
      </c>
      <c r="Y2512" s="78" t="e">
        <f t="shared" si="2264"/>
        <v>#DIV/0!</v>
      </c>
      <c r="Z2512" s="78" t="e">
        <f t="shared" si="2264"/>
        <v>#DIV/0!</v>
      </c>
      <c r="AA2512" s="78" t="e">
        <f t="shared" si="2264"/>
        <v>#DIV/0!</v>
      </c>
      <c r="AB2512" s="314" t="e">
        <f t="shared" si="2264"/>
        <v>#DIV/0!</v>
      </c>
      <c r="AC2512" s="76"/>
      <c r="AL2512" s="9"/>
      <c r="AM2512" s="9"/>
      <c r="AN2512" s="9"/>
      <c r="AO2512" s="9"/>
    </row>
    <row r="2513">
      <c r="A2513" s="653"/>
      <c r="B2513" s="316"/>
      <c r="C2513" s="1505" t="s">
        <v>24</v>
      </c>
      <c r="D2513" s="1506" t="s">
        <v>22</v>
      </c>
      <c r="E2513" s="723">
        <v>115.3</v>
      </c>
      <c r="F2513" s="724">
        <v>115.3</v>
      </c>
      <c r="G2513" s="724">
        <v>115.3</v>
      </c>
      <c r="H2513" s="724">
        <v>115.3</v>
      </c>
      <c r="I2513" s="724">
        <v>115.3</v>
      </c>
      <c r="J2513" s="724">
        <v>115.3</v>
      </c>
      <c r="K2513" s="724">
        <v>115.3</v>
      </c>
      <c r="L2513" s="724">
        <v>115.3</v>
      </c>
      <c r="M2513" s="724">
        <v>115.3</v>
      </c>
      <c r="N2513" s="724">
        <v>115.3</v>
      </c>
      <c r="O2513" s="724">
        <v>115.3</v>
      </c>
      <c r="P2513" s="724">
        <v>115.3</v>
      </c>
      <c r="Q2513" s="724">
        <v>115.3</v>
      </c>
      <c r="R2513" s="724">
        <v>115.3</v>
      </c>
      <c r="S2513" s="724">
        <v>115.3</v>
      </c>
      <c r="T2513" s="724">
        <v>115.3</v>
      </c>
      <c r="U2513" s="724">
        <v>115.3</v>
      </c>
      <c r="V2513" s="724">
        <v>115.3</v>
      </c>
      <c r="W2513" s="724">
        <v>115.3</v>
      </c>
      <c r="X2513" s="724">
        <v>115.3</v>
      </c>
      <c r="Y2513" s="724">
        <v>115.3</v>
      </c>
      <c r="Z2513" s="724">
        <v>115.3</v>
      </c>
      <c r="AA2513" s="724">
        <v>115.3</v>
      </c>
      <c r="AB2513" s="1200">
        <v>115.3</v>
      </c>
      <c r="AC2513" s="76"/>
      <c r="AL2513" s="9"/>
      <c r="AM2513" s="9"/>
      <c r="AN2513" s="9"/>
      <c r="AO2513" s="9"/>
    </row>
    <row r="2514" ht="15.75" customHeight="1">
      <c r="A2514" s="652" t="s">
        <v>95</v>
      </c>
      <c r="B2514" s="1507" t="s">
        <v>599</v>
      </c>
      <c r="C2514" s="409" t="s">
        <v>18</v>
      </c>
      <c r="D2514" s="214" t="s">
        <v>22</v>
      </c>
      <c r="E2514" s="69">
        <v>10</v>
      </c>
      <c r="F2514" s="70">
        <v>10</v>
      </c>
      <c r="G2514" s="70">
        <v>0</v>
      </c>
      <c r="H2514" s="70">
        <v>0</v>
      </c>
      <c r="I2514" s="70">
        <v>10</v>
      </c>
      <c r="J2514" s="70">
        <v>10</v>
      </c>
      <c r="K2514" s="70">
        <v>20</v>
      </c>
      <c r="L2514" s="70">
        <v>10</v>
      </c>
      <c r="M2514" s="70">
        <v>10</v>
      </c>
      <c r="N2514" s="70">
        <v>10</v>
      </c>
      <c r="O2514" s="70">
        <v>10</v>
      </c>
      <c r="P2514" s="70">
        <v>10</v>
      </c>
      <c r="Q2514" s="70">
        <v>10</v>
      </c>
      <c r="R2514" s="70">
        <v>10</v>
      </c>
      <c r="S2514" s="70">
        <v>10</v>
      </c>
      <c r="T2514" s="70">
        <v>10</v>
      </c>
      <c r="U2514" s="70">
        <v>20</v>
      </c>
      <c r="V2514" s="70">
        <v>0</v>
      </c>
      <c r="W2514" s="70">
        <v>10</v>
      </c>
      <c r="X2514" s="70">
        <v>10</v>
      </c>
      <c r="Y2514" s="70">
        <v>10</v>
      </c>
      <c r="Z2514" s="70">
        <v>0</v>
      </c>
      <c r="AA2514" s="70">
        <v>10</v>
      </c>
      <c r="AB2514" s="334">
        <v>10</v>
      </c>
      <c r="AC2514" s="68">
        <f t="shared" si="2263"/>
        <v>220</v>
      </c>
      <c r="AL2514" s="64"/>
      <c r="AM2514" s="64"/>
      <c r="AN2514" s="9"/>
      <c r="AO2514" s="64"/>
    </row>
    <row r="2515">
      <c r="A2515" s="653"/>
      <c r="B2515" s="1508"/>
      <c r="C2515" s="410" t="s">
        <v>20</v>
      </c>
      <c r="D2515" s="124" t="s">
        <v>22</v>
      </c>
      <c r="E2515" s="77">
        <v>0</v>
      </c>
      <c r="F2515" s="78">
        <v>0</v>
      </c>
      <c r="G2515" s="78">
        <v>0</v>
      </c>
      <c r="H2515" s="78">
        <v>0</v>
      </c>
      <c r="I2515" s="78">
        <v>0</v>
      </c>
      <c r="J2515" s="78">
        <v>0</v>
      </c>
      <c r="K2515" s="78">
        <v>0</v>
      </c>
      <c r="L2515" s="78">
        <v>0</v>
      </c>
      <c r="M2515" s="78">
        <v>0</v>
      </c>
      <c r="N2515" s="78">
        <v>0</v>
      </c>
      <c r="O2515" s="78">
        <v>0</v>
      </c>
      <c r="P2515" s="78">
        <v>0</v>
      </c>
      <c r="Q2515" s="78">
        <v>0</v>
      </c>
      <c r="R2515" s="78">
        <v>0</v>
      </c>
      <c r="S2515" s="78">
        <v>0</v>
      </c>
      <c r="T2515" s="78">
        <v>0</v>
      </c>
      <c r="U2515" s="78">
        <v>0</v>
      </c>
      <c r="V2515" s="78">
        <v>0</v>
      </c>
      <c r="W2515" s="78">
        <v>0</v>
      </c>
      <c r="X2515" s="78">
        <v>0</v>
      </c>
      <c r="Y2515" s="78">
        <v>0</v>
      </c>
      <c r="Z2515" s="78">
        <v>0</v>
      </c>
      <c r="AA2515" s="78">
        <v>0</v>
      </c>
      <c r="AB2515" s="314">
        <v>0</v>
      </c>
      <c r="AC2515" s="76">
        <f t="shared" si="2263"/>
        <v>0</v>
      </c>
      <c r="AL2515" s="64"/>
      <c r="AM2515" s="64"/>
      <c r="AN2515" s="9"/>
      <c r="AO2515" s="64"/>
    </row>
    <row r="2516">
      <c r="A2516" s="653"/>
      <c r="B2516" s="1508"/>
      <c r="C2516" s="410" t="s">
        <v>21</v>
      </c>
      <c r="D2516" s="124" t="s">
        <v>22</v>
      </c>
      <c r="E2516" s="77">
        <v>0</v>
      </c>
      <c r="F2516" s="78">
        <v>0</v>
      </c>
      <c r="G2516" s="78">
        <v>0</v>
      </c>
      <c r="H2516" s="78">
        <v>0</v>
      </c>
      <c r="I2516" s="78">
        <v>0</v>
      </c>
      <c r="J2516" s="78">
        <v>0</v>
      </c>
      <c r="K2516" s="78">
        <v>0</v>
      </c>
      <c r="L2516" s="78">
        <v>0</v>
      </c>
      <c r="M2516" s="78">
        <v>0</v>
      </c>
      <c r="N2516" s="78">
        <v>0</v>
      </c>
      <c r="O2516" s="78">
        <v>0</v>
      </c>
      <c r="P2516" s="78">
        <v>0</v>
      </c>
      <c r="Q2516" s="78">
        <v>0</v>
      </c>
      <c r="R2516" s="78">
        <v>0</v>
      </c>
      <c r="S2516" s="78">
        <v>0</v>
      </c>
      <c r="T2516" s="78">
        <v>0</v>
      </c>
      <c r="U2516" s="78">
        <v>0</v>
      </c>
      <c r="V2516" s="78">
        <v>0</v>
      </c>
      <c r="W2516" s="78">
        <v>0</v>
      </c>
      <c r="X2516" s="78">
        <v>0</v>
      </c>
      <c r="Y2516" s="78">
        <v>0</v>
      </c>
      <c r="Z2516" s="78">
        <v>0</v>
      </c>
      <c r="AA2516" s="78">
        <v>0</v>
      </c>
      <c r="AB2516" s="314">
        <v>0</v>
      </c>
      <c r="AC2516" s="76"/>
      <c r="AL2516" s="64"/>
      <c r="AM2516" s="64"/>
      <c r="AN2516" s="9"/>
      <c r="AO2516" s="64"/>
    </row>
    <row r="2517">
      <c r="A2517" s="701"/>
      <c r="B2517" s="1509"/>
      <c r="C2517" s="1225" t="s">
        <v>23</v>
      </c>
      <c r="D2517" s="369"/>
      <c r="E2517" s="95">
        <f t="shared" si="2264"/>
        <v>0</v>
      </c>
      <c r="F2517" s="96">
        <f t="shared" si="2264"/>
        <v>0</v>
      </c>
      <c r="G2517" s="96" t="e">
        <f t="shared" si="2264"/>
        <v>#DIV/0!</v>
      </c>
      <c r="H2517" s="96" t="e">
        <f t="shared" si="2264"/>
        <v>#DIV/0!</v>
      </c>
      <c r="I2517" s="96">
        <f t="shared" si="2264"/>
        <v>0</v>
      </c>
      <c r="J2517" s="96">
        <f t="shared" si="2264"/>
        <v>0</v>
      </c>
      <c r="K2517" s="96">
        <f t="shared" si="2264"/>
        <v>0</v>
      </c>
      <c r="L2517" s="96">
        <f t="shared" si="2264"/>
        <v>0</v>
      </c>
      <c r="M2517" s="96">
        <f t="shared" si="2264"/>
        <v>0</v>
      </c>
      <c r="N2517" s="96">
        <f t="shared" si="2264"/>
        <v>0</v>
      </c>
      <c r="O2517" s="96">
        <f t="shared" si="2264"/>
        <v>0</v>
      </c>
      <c r="P2517" s="96">
        <f t="shared" si="2264"/>
        <v>0</v>
      </c>
      <c r="Q2517" s="96">
        <f t="shared" si="2264"/>
        <v>0</v>
      </c>
      <c r="R2517" s="96">
        <f t="shared" si="2264"/>
        <v>0</v>
      </c>
      <c r="S2517" s="96">
        <f t="shared" si="2264"/>
        <v>0</v>
      </c>
      <c r="T2517" s="96">
        <f t="shared" si="2264"/>
        <v>0</v>
      </c>
      <c r="U2517" s="96">
        <f t="shared" si="2264"/>
        <v>0</v>
      </c>
      <c r="V2517" s="96" t="e">
        <f t="shared" si="2264"/>
        <v>#DIV/0!</v>
      </c>
      <c r="W2517" s="96">
        <f t="shared" si="2264"/>
        <v>0</v>
      </c>
      <c r="X2517" s="96">
        <f t="shared" si="2264"/>
        <v>0</v>
      </c>
      <c r="Y2517" s="96">
        <f t="shared" si="2264"/>
        <v>0</v>
      </c>
      <c r="Z2517" s="96" t="e">
        <f t="shared" si="2264"/>
        <v>#DIV/0!</v>
      </c>
      <c r="AA2517" s="96">
        <f t="shared" si="2264"/>
        <v>0</v>
      </c>
      <c r="AB2517" s="512">
        <f t="shared" si="2264"/>
        <v>0</v>
      </c>
      <c r="AC2517" s="94"/>
      <c r="AL2517" s="64"/>
      <c r="AM2517" s="64"/>
      <c r="AN2517" s="9"/>
      <c r="AO2517" s="64"/>
    </row>
    <row r="2518" ht="15.75" customHeight="1">
      <c r="A2518" s="700" t="s">
        <v>95</v>
      </c>
      <c r="B2518" s="1510" t="s">
        <v>600</v>
      </c>
      <c r="C2518" s="1034" t="s">
        <v>18</v>
      </c>
      <c r="D2518" s="214" t="s">
        <v>22</v>
      </c>
      <c r="E2518" s="108">
        <v>-0.01</v>
      </c>
      <c r="F2518" s="109">
        <v>0</v>
      </c>
      <c r="G2518" s="109">
        <v>-0.02</v>
      </c>
      <c r="H2518" s="109">
        <v>-0.01</v>
      </c>
      <c r="I2518" s="109">
        <v>-0.02</v>
      </c>
      <c r="J2518" s="109">
        <v>0</v>
      </c>
      <c r="K2518" s="109">
        <v>0</v>
      </c>
      <c r="L2518" s="109">
        <v>-0.01</v>
      </c>
      <c r="M2518" s="109">
        <v>0</v>
      </c>
      <c r="N2518" s="109">
        <v>-0.02</v>
      </c>
      <c r="O2518" s="109">
        <v>-0.01</v>
      </c>
      <c r="P2518" s="109">
        <v>-0.01</v>
      </c>
      <c r="Q2518" s="109">
        <v>-0.01</v>
      </c>
      <c r="R2518" s="109">
        <v>-0.01</v>
      </c>
      <c r="S2518" s="109">
        <v>-0.01</v>
      </c>
      <c r="T2518" s="109">
        <v>-0.01</v>
      </c>
      <c r="U2518" s="109">
        <v>-0.01</v>
      </c>
      <c r="V2518" s="109">
        <v>-0.02</v>
      </c>
      <c r="W2518" s="109">
        <v>-0.01</v>
      </c>
      <c r="X2518" s="109">
        <v>-0.01</v>
      </c>
      <c r="Y2518" s="109">
        <v>-0.01</v>
      </c>
      <c r="Z2518" s="109">
        <v>0</v>
      </c>
      <c r="AA2518" s="109">
        <v>-0.01</v>
      </c>
      <c r="AB2518" s="501">
        <v>0</v>
      </c>
      <c r="AC2518" s="278">
        <f t="shared" si="2263"/>
        <v>-0.22000000000000003</v>
      </c>
      <c r="AL2518" s="64"/>
      <c r="AM2518" s="64"/>
      <c r="AN2518" s="9"/>
      <c r="AO2518" s="64"/>
    </row>
    <row r="2519">
      <c r="A2519" s="653"/>
      <c r="B2519" s="1508"/>
      <c r="C2519" s="410" t="s">
        <v>20</v>
      </c>
      <c r="D2519" s="124" t="s">
        <v>22</v>
      </c>
      <c r="E2519" s="113">
        <v>0</v>
      </c>
      <c r="F2519" s="114">
        <v>0</v>
      </c>
      <c r="G2519" s="114">
        <v>0</v>
      </c>
      <c r="H2519" s="114">
        <v>0</v>
      </c>
      <c r="I2519" s="114">
        <v>0</v>
      </c>
      <c r="J2519" s="114">
        <v>0</v>
      </c>
      <c r="K2519" s="114">
        <v>0</v>
      </c>
      <c r="L2519" s="114">
        <v>0</v>
      </c>
      <c r="M2519" s="114">
        <v>0</v>
      </c>
      <c r="N2519" s="114">
        <v>0</v>
      </c>
      <c r="O2519" s="114">
        <v>0</v>
      </c>
      <c r="P2519" s="114">
        <v>0</v>
      </c>
      <c r="Q2519" s="114">
        <v>0</v>
      </c>
      <c r="R2519" s="114">
        <v>0</v>
      </c>
      <c r="S2519" s="114">
        <v>0</v>
      </c>
      <c r="T2519" s="114">
        <v>0</v>
      </c>
      <c r="U2519" s="114">
        <v>0</v>
      </c>
      <c r="V2519" s="114">
        <v>0</v>
      </c>
      <c r="W2519" s="114">
        <v>0</v>
      </c>
      <c r="X2519" s="114">
        <v>0</v>
      </c>
      <c r="Y2519" s="114">
        <v>0</v>
      </c>
      <c r="Z2519" s="114">
        <v>0</v>
      </c>
      <c r="AA2519" s="114">
        <v>0</v>
      </c>
      <c r="AB2519" s="496">
        <v>0</v>
      </c>
      <c r="AC2519" s="280">
        <f t="shared" si="2263"/>
        <v>0</v>
      </c>
      <c r="AL2519" s="64"/>
      <c r="AM2519" s="64"/>
      <c r="AN2519" s="9"/>
      <c r="AO2519" s="64"/>
    </row>
    <row r="2520">
      <c r="A2520" s="653"/>
      <c r="B2520" s="1508"/>
      <c r="C2520" s="410" t="s">
        <v>21</v>
      </c>
      <c r="D2520" s="124" t="s">
        <v>22</v>
      </c>
      <c r="E2520" s="77">
        <v>0</v>
      </c>
      <c r="F2520" s="78">
        <v>0</v>
      </c>
      <c r="G2520" s="78">
        <v>0</v>
      </c>
      <c r="H2520" s="78">
        <v>0</v>
      </c>
      <c r="I2520" s="78">
        <v>0</v>
      </c>
      <c r="J2520" s="78">
        <v>0</v>
      </c>
      <c r="K2520" s="78">
        <v>0</v>
      </c>
      <c r="L2520" s="78">
        <v>0</v>
      </c>
      <c r="M2520" s="78">
        <v>0</v>
      </c>
      <c r="N2520" s="78">
        <v>0</v>
      </c>
      <c r="O2520" s="78">
        <v>0</v>
      </c>
      <c r="P2520" s="78">
        <v>0</v>
      </c>
      <c r="Q2520" s="78">
        <v>0</v>
      </c>
      <c r="R2520" s="78">
        <v>0</v>
      </c>
      <c r="S2520" s="78">
        <v>0</v>
      </c>
      <c r="T2520" s="78">
        <v>0</v>
      </c>
      <c r="U2520" s="78">
        <v>0</v>
      </c>
      <c r="V2520" s="78">
        <v>0</v>
      </c>
      <c r="W2520" s="78">
        <v>0</v>
      </c>
      <c r="X2520" s="78">
        <v>0</v>
      </c>
      <c r="Y2520" s="78">
        <v>0</v>
      </c>
      <c r="Z2520" s="78">
        <v>0</v>
      </c>
      <c r="AA2520" s="78">
        <v>0</v>
      </c>
      <c r="AB2520" s="314">
        <v>0</v>
      </c>
      <c r="AC2520" s="280">
        <f>AVERAGE(E2520:AB2520)</f>
        <v>0</v>
      </c>
      <c r="AL2520" s="64"/>
      <c r="AM2520" s="64"/>
      <c r="AN2520" s="9"/>
      <c r="AO2520" s="64"/>
    </row>
    <row r="2521">
      <c r="A2521" s="653"/>
      <c r="B2521" s="1508"/>
      <c r="C2521" s="410" t="s">
        <v>23</v>
      </c>
      <c r="D2521" s="124"/>
      <c r="E2521" s="82">
        <f t="shared" si="2264"/>
        <v>0</v>
      </c>
      <c r="F2521" s="83" t="e">
        <f t="shared" si="2264"/>
        <v>#DIV/0!</v>
      </c>
      <c r="G2521" s="83">
        <f t="shared" si="2264"/>
        <v>0</v>
      </c>
      <c r="H2521" s="83">
        <f t="shared" si="2264"/>
        <v>0</v>
      </c>
      <c r="I2521" s="83">
        <f t="shared" si="2264"/>
        <v>0</v>
      </c>
      <c r="J2521" s="83" t="e">
        <f t="shared" si="2264"/>
        <v>#DIV/0!</v>
      </c>
      <c r="K2521" s="83" t="e">
        <f t="shared" si="2264"/>
        <v>#DIV/0!</v>
      </c>
      <c r="L2521" s="83">
        <f t="shared" si="2264"/>
        <v>0</v>
      </c>
      <c r="M2521" s="83" t="e">
        <f t="shared" si="2264"/>
        <v>#DIV/0!</v>
      </c>
      <c r="N2521" s="83">
        <f t="shared" si="2264"/>
        <v>0</v>
      </c>
      <c r="O2521" s="83">
        <f t="shared" si="2264"/>
        <v>0</v>
      </c>
      <c r="P2521" s="83">
        <f t="shared" si="2264"/>
        <v>0</v>
      </c>
      <c r="Q2521" s="83">
        <f t="shared" si="2264"/>
        <v>0</v>
      </c>
      <c r="R2521" s="83">
        <f t="shared" si="2264"/>
        <v>0</v>
      </c>
      <c r="S2521" s="83">
        <f t="shared" si="2264"/>
        <v>0</v>
      </c>
      <c r="T2521" s="83">
        <f t="shared" si="2264"/>
        <v>0</v>
      </c>
      <c r="U2521" s="83">
        <f t="shared" si="2264"/>
        <v>0</v>
      </c>
      <c r="V2521" s="83">
        <f t="shared" si="2264"/>
        <v>0</v>
      </c>
      <c r="W2521" s="83">
        <f t="shared" si="2264"/>
        <v>0</v>
      </c>
      <c r="X2521" s="83">
        <f t="shared" si="2264"/>
        <v>0</v>
      </c>
      <c r="Y2521" s="83">
        <f t="shared" si="2264"/>
        <v>0</v>
      </c>
      <c r="Z2521" s="83" t="e">
        <f t="shared" si="2264"/>
        <v>#DIV/0!</v>
      </c>
      <c r="AA2521" s="83">
        <f t="shared" si="2264"/>
        <v>0</v>
      </c>
      <c r="AB2521" s="311" t="e">
        <f t="shared" si="2264"/>
        <v>#DIV/0!</v>
      </c>
      <c r="AC2521" s="76"/>
      <c r="AL2521" s="64"/>
      <c r="AM2521" s="64"/>
      <c r="AN2521" s="9"/>
      <c r="AO2521" s="64"/>
    </row>
    <row r="2522">
      <c r="A2522" s="612" t="s">
        <v>97</v>
      </c>
      <c r="B2522" s="307" t="s">
        <v>98</v>
      </c>
      <c r="C2522" s="67" t="s">
        <v>174</v>
      </c>
      <c r="D2522" s="68" t="s">
        <v>22</v>
      </c>
      <c r="E2522" s="69">
        <v>4170</v>
      </c>
      <c r="F2522" s="70">
        <v>3990</v>
      </c>
      <c r="G2522" s="70">
        <v>3580</v>
      </c>
      <c r="H2522" s="70">
        <v>3580</v>
      </c>
      <c r="I2522" s="70">
        <v>3850</v>
      </c>
      <c r="J2522" s="70">
        <v>4250</v>
      </c>
      <c r="K2522" s="70">
        <v>4680</v>
      </c>
      <c r="L2522" s="70">
        <v>5500</v>
      </c>
      <c r="M2522" s="70">
        <v>5730</v>
      </c>
      <c r="N2522" s="70">
        <v>5890</v>
      </c>
      <c r="O2522" s="70">
        <v>6050</v>
      </c>
      <c r="P2522" s="70">
        <v>6030</v>
      </c>
      <c r="Q2522" s="70">
        <v>6400</v>
      </c>
      <c r="R2522" s="70">
        <v>6260</v>
      </c>
      <c r="S2522" s="70">
        <v>6010</v>
      </c>
      <c r="T2522" s="70">
        <v>6190</v>
      </c>
      <c r="U2522" s="70">
        <v>6090</v>
      </c>
      <c r="V2522" s="70">
        <v>6140</v>
      </c>
      <c r="W2522" s="70">
        <v>6300</v>
      </c>
      <c r="X2522" s="70">
        <v>5930</v>
      </c>
      <c r="Y2522" s="70">
        <v>5930</v>
      </c>
      <c r="Z2522" s="70">
        <v>5420</v>
      </c>
      <c r="AA2522" s="70">
        <v>4980</v>
      </c>
      <c r="AB2522" s="334">
        <v>4360</v>
      </c>
      <c r="AC2522" s="278">
        <f t="shared" ref="AC2522:AC2523" si="2265">SUM(E2522:AB2522)</f>
        <v>127310</v>
      </c>
      <c r="AL2522" s="81"/>
      <c r="AM2522" s="497"/>
      <c r="AN2522" s="81"/>
      <c r="AO2522" s="9"/>
    </row>
    <row r="2523">
      <c r="A2523" s="613"/>
      <c r="B2523" s="309"/>
      <c r="C2523" s="75" t="s">
        <v>177</v>
      </c>
      <c r="D2523" s="76" t="s">
        <v>22</v>
      </c>
      <c r="E2523" s="77">
        <v>1440</v>
      </c>
      <c r="F2523" s="78">
        <v>1420</v>
      </c>
      <c r="G2523" s="78">
        <v>1220</v>
      </c>
      <c r="H2523" s="78">
        <v>1260</v>
      </c>
      <c r="I2523" s="78">
        <v>1340</v>
      </c>
      <c r="J2523" s="78">
        <v>1400</v>
      </c>
      <c r="K2523" s="78">
        <v>1390</v>
      </c>
      <c r="L2523" s="78">
        <v>1630</v>
      </c>
      <c r="M2523" s="78">
        <v>1740</v>
      </c>
      <c r="N2523" s="78">
        <v>1550</v>
      </c>
      <c r="O2523" s="78">
        <v>1590</v>
      </c>
      <c r="P2523" s="78">
        <v>1400</v>
      </c>
      <c r="Q2523" s="78">
        <v>1770</v>
      </c>
      <c r="R2523" s="78">
        <v>1740</v>
      </c>
      <c r="S2523" s="78">
        <v>1720</v>
      </c>
      <c r="T2523" s="78">
        <v>1730</v>
      </c>
      <c r="U2523" s="78">
        <v>1740</v>
      </c>
      <c r="V2523" s="78">
        <v>1660</v>
      </c>
      <c r="W2523" s="78">
        <v>1720</v>
      </c>
      <c r="X2523" s="78">
        <v>1410</v>
      </c>
      <c r="Y2523" s="78">
        <v>1360</v>
      </c>
      <c r="Z2523" s="78">
        <v>1200</v>
      </c>
      <c r="AA2523" s="78">
        <v>1280</v>
      </c>
      <c r="AB2523" s="314">
        <v>1150</v>
      </c>
      <c r="AC2523" s="280">
        <f t="shared" si="2265"/>
        <v>35860</v>
      </c>
      <c r="AL2523" s="9"/>
      <c r="AM2523" s="9"/>
      <c r="AN2523" s="9"/>
      <c r="AO2523" s="9"/>
    </row>
    <row r="2524">
      <c r="A2524" s="613"/>
      <c r="B2524" s="309"/>
      <c r="C2524" s="75" t="s">
        <v>21</v>
      </c>
      <c r="D2524" s="76" t="s">
        <v>22</v>
      </c>
      <c r="E2524" s="77">
        <v>22</v>
      </c>
      <c r="F2524" s="78">
        <v>21</v>
      </c>
      <c r="G2524" s="78">
        <v>19</v>
      </c>
      <c r="H2524" s="78">
        <v>19</v>
      </c>
      <c r="I2524" s="78">
        <v>20</v>
      </c>
      <c r="J2524" s="78">
        <v>22</v>
      </c>
      <c r="K2524" s="78">
        <v>24</v>
      </c>
      <c r="L2524" s="78">
        <v>28</v>
      </c>
      <c r="M2524" s="78">
        <v>30</v>
      </c>
      <c r="N2524" s="78">
        <v>30</v>
      </c>
      <c r="O2524" s="78">
        <v>31</v>
      </c>
      <c r="P2524" s="78">
        <v>30</v>
      </c>
      <c r="Q2524" s="78">
        <v>33</v>
      </c>
      <c r="R2524" s="78">
        <v>32</v>
      </c>
      <c r="S2524" s="78">
        <v>31</v>
      </c>
      <c r="T2524" s="78">
        <v>32</v>
      </c>
      <c r="U2524" s="78">
        <v>31</v>
      </c>
      <c r="V2524" s="78">
        <v>30</v>
      </c>
      <c r="W2524" s="78">
        <v>31</v>
      </c>
      <c r="X2524" s="78">
        <v>29</v>
      </c>
      <c r="Y2524" s="78">
        <v>29</v>
      </c>
      <c r="Z2524" s="78">
        <v>27</v>
      </c>
      <c r="AA2524" s="78">
        <v>25</v>
      </c>
      <c r="AB2524" s="314">
        <v>22</v>
      </c>
      <c r="AC2524" s="280">
        <f>AVERAGE(E2524:AB2524)</f>
        <v>27</v>
      </c>
      <c r="AL2524" s="9"/>
      <c r="AM2524" s="9"/>
      <c r="AN2524" s="9"/>
      <c r="AO2524" s="9"/>
    </row>
    <row r="2525">
      <c r="A2525" s="613"/>
      <c r="B2525" s="309"/>
      <c r="C2525" s="75" t="s">
        <v>23</v>
      </c>
      <c r="D2525" s="76"/>
      <c r="E2525" s="82">
        <f t="shared" si="2264"/>
        <v>0.34532374100719426</v>
      </c>
      <c r="F2525" s="83">
        <f t="shared" si="2264"/>
        <v>0.35588972431077692</v>
      </c>
      <c r="G2525" s="83">
        <f t="shared" si="2264"/>
        <v>0.34078212290502791</v>
      </c>
      <c r="H2525" s="83">
        <f t="shared" si="2264"/>
        <v>0.35195530726256985</v>
      </c>
      <c r="I2525" s="83">
        <f t="shared" si="2264"/>
        <v>0.34805194805194806</v>
      </c>
      <c r="J2525" s="83">
        <f t="shared" si="2264"/>
        <v>0.32941176470588235</v>
      </c>
      <c r="K2525" s="83">
        <f t="shared" si="2264"/>
        <v>0.29700854700854701</v>
      </c>
      <c r="L2525" s="83">
        <f t="shared" si="2264"/>
        <v>0.29636363636363638</v>
      </c>
      <c r="M2525" s="83">
        <f t="shared" si="2264"/>
        <v>0.30366492146596857</v>
      </c>
      <c r="N2525" s="83">
        <f t="shared" si="2264"/>
        <v>0.26315789473684209</v>
      </c>
      <c r="O2525" s="83">
        <f t="shared" si="2264"/>
        <v>0.2628099173553719</v>
      </c>
      <c r="P2525" s="83">
        <f t="shared" si="2264"/>
        <v>0.23217247097844113</v>
      </c>
      <c r="Q2525" s="83">
        <f t="shared" si="2264"/>
        <v>0.27656249999999999</v>
      </c>
      <c r="R2525" s="83">
        <f t="shared" si="2264"/>
        <v>0.27795527156549521</v>
      </c>
      <c r="S2525" s="83">
        <f t="shared" si="2264"/>
        <v>0.28618968386023297</v>
      </c>
      <c r="T2525" s="83">
        <f t="shared" si="2264"/>
        <v>0.27948303715670436</v>
      </c>
      <c r="U2525" s="83">
        <f t="shared" si="2264"/>
        <v>0.2857142857142857</v>
      </c>
      <c r="V2525" s="83">
        <f t="shared" si="2264"/>
        <v>0.27035830618892509</v>
      </c>
      <c r="W2525" s="83">
        <f t="shared" si="2264"/>
        <v>0.27301587301587299</v>
      </c>
      <c r="X2525" s="83">
        <f t="shared" si="2264"/>
        <v>0.23777403035413153</v>
      </c>
      <c r="Y2525" s="83">
        <f t="shared" si="2264"/>
        <v>0.22934232715008432</v>
      </c>
      <c r="Z2525" s="83">
        <f t="shared" si="2264"/>
        <v>0.22140221402214022</v>
      </c>
      <c r="AA2525" s="83">
        <f t="shared" si="2264"/>
        <v>0.25702811244979917</v>
      </c>
      <c r="AB2525" s="311">
        <f t="shared" si="2264"/>
        <v>0.26376146788990823</v>
      </c>
      <c r="AC2525" s="76"/>
      <c r="AL2525" s="9"/>
      <c r="AM2525" s="9"/>
      <c r="AN2525" s="9"/>
      <c r="AO2525" s="9"/>
    </row>
    <row r="2526">
      <c r="A2526" s="716"/>
      <c r="B2526" s="1470"/>
      <c r="C2526" s="572" t="s">
        <v>24</v>
      </c>
      <c r="D2526" s="1511" t="s">
        <v>22</v>
      </c>
      <c r="E2526" s="404">
        <v>113.7</v>
      </c>
      <c r="F2526" s="272">
        <v>113.7</v>
      </c>
      <c r="G2526" s="272">
        <v>115.7</v>
      </c>
      <c r="H2526" s="272">
        <v>115.90000000000001</v>
      </c>
      <c r="I2526" s="272">
        <v>116</v>
      </c>
      <c r="J2526" s="272">
        <v>116.3</v>
      </c>
      <c r="K2526" s="272">
        <v>116.09999999999999</v>
      </c>
      <c r="L2526" s="272">
        <v>116.09999999999999</v>
      </c>
      <c r="M2526" s="272">
        <v>115.40000000000001</v>
      </c>
      <c r="N2526" s="272">
        <v>115.59999999999999</v>
      </c>
      <c r="O2526" s="272">
        <v>115.3</v>
      </c>
      <c r="P2526" s="272">
        <v>115.40000000000001</v>
      </c>
      <c r="Q2526" s="272">
        <v>115.5</v>
      </c>
      <c r="R2526" s="272">
        <v>115.3</v>
      </c>
      <c r="S2526" s="272">
        <v>115.5</v>
      </c>
      <c r="T2526" s="272">
        <v>115.5</v>
      </c>
      <c r="U2526" s="272">
        <v>117.5</v>
      </c>
      <c r="V2526" s="272">
        <v>119.40000000000001</v>
      </c>
      <c r="W2526" s="272">
        <v>119.40000000000001</v>
      </c>
      <c r="X2526" s="272">
        <v>119.90000000000001</v>
      </c>
      <c r="Y2526" s="272">
        <v>118.8</v>
      </c>
      <c r="Z2526" s="272">
        <v>118.3</v>
      </c>
      <c r="AA2526" s="272">
        <v>117.5</v>
      </c>
      <c r="AB2526" s="273">
        <v>117.90000000000001</v>
      </c>
      <c r="AC2526" s="94"/>
      <c r="AL2526" s="9"/>
      <c r="AM2526" s="9"/>
      <c r="AN2526" s="9"/>
      <c r="AO2526" s="9"/>
    </row>
    <row r="2527">
      <c r="A2527" s="1457" t="s">
        <v>601</v>
      </c>
      <c r="B2527" s="1457" t="s">
        <v>53</v>
      </c>
      <c r="C2527" s="67" t="s">
        <v>18</v>
      </c>
      <c r="D2527" s="222" t="s">
        <v>29</v>
      </c>
      <c r="E2527" s="108">
        <v>2108</v>
      </c>
      <c r="F2527" s="109">
        <v>1940</v>
      </c>
      <c r="G2527" s="109">
        <v>1754</v>
      </c>
      <c r="H2527" s="109">
        <v>1684</v>
      </c>
      <c r="I2527" s="109">
        <v>1714</v>
      </c>
      <c r="J2527" s="109">
        <v>1828</v>
      </c>
      <c r="K2527" s="109">
        <v>2064</v>
      </c>
      <c r="L2527" s="109">
        <v>2412</v>
      </c>
      <c r="M2527" s="109">
        <v>2744</v>
      </c>
      <c r="N2527" s="109">
        <v>3102</v>
      </c>
      <c r="O2527" s="109">
        <v>3400</v>
      </c>
      <c r="P2527" s="109">
        <v>3392</v>
      </c>
      <c r="Q2527" s="109">
        <v>3422</v>
      </c>
      <c r="R2527" s="109">
        <v>3494</v>
      </c>
      <c r="S2527" s="109">
        <v>3360</v>
      </c>
      <c r="T2527" s="109">
        <v>3476</v>
      </c>
      <c r="U2527" s="109">
        <v>3460</v>
      </c>
      <c r="V2527" s="109">
        <v>3318</v>
      </c>
      <c r="W2527" s="109">
        <v>3368</v>
      </c>
      <c r="X2527" s="109">
        <v>3380</v>
      </c>
      <c r="Y2527" s="109">
        <v>3208</v>
      </c>
      <c r="Z2527" s="109">
        <v>2940</v>
      </c>
      <c r="AA2527" s="109">
        <v>2574</v>
      </c>
      <c r="AB2527" s="501">
        <v>2336</v>
      </c>
      <c r="AC2527" s="278">
        <f t="shared" ref="AC2527:AC2528" si="2266">SUM(E2527:AB2527)</f>
        <v>66478</v>
      </c>
      <c r="AD2527" s="112">
        <v>25000</v>
      </c>
      <c r="AE2527" s="109">
        <v>100</v>
      </c>
      <c r="AF2527" s="110">
        <v>200</v>
      </c>
      <c r="AL2527" s="81"/>
      <c r="AM2527" s="497"/>
      <c r="AN2527" s="81"/>
      <c r="AO2527" s="9"/>
    </row>
    <row r="2528">
      <c r="A2528" s="1019"/>
      <c r="B2528" s="1019"/>
      <c r="C2528" s="75" t="s">
        <v>20</v>
      </c>
      <c r="D2528" s="76" t="s">
        <v>29</v>
      </c>
      <c r="E2528" s="113">
        <v>826</v>
      </c>
      <c r="F2528" s="114">
        <v>824</v>
      </c>
      <c r="G2528" s="114">
        <v>766</v>
      </c>
      <c r="H2528" s="114">
        <v>736</v>
      </c>
      <c r="I2528" s="114">
        <v>766</v>
      </c>
      <c r="J2528" s="114">
        <v>792</v>
      </c>
      <c r="K2528" s="114">
        <v>806</v>
      </c>
      <c r="L2528" s="114">
        <v>896</v>
      </c>
      <c r="M2528" s="114">
        <v>898</v>
      </c>
      <c r="N2528" s="114">
        <v>942</v>
      </c>
      <c r="O2528" s="114">
        <v>1000</v>
      </c>
      <c r="P2528" s="114">
        <v>978</v>
      </c>
      <c r="Q2528" s="114">
        <v>1002</v>
      </c>
      <c r="R2528" s="114">
        <v>1072</v>
      </c>
      <c r="S2528" s="114">
        <v>1002</v>
      </c>
      <c r="T2528" s="114">
        <v>1042</v>
      </c>
      <c r="U2528" s="114">
        <v>1094</v>
      </c>
      <c r="V2528" s="114">
        <v>984</v>
      </c>
      <c r="W2528" s="114">
        <v>1054</v>
      </c>
      <c r="X2528" s="114">
        <v>1058</v>
      </c>
      <c r="Y2528" s="114">
        <v>930</v>
      </c>
      <c r="Z2528" s="114">
        <v>846</v>
      </c>
      <c r="AA2528" s="114">
        <v>820</v>
      </c>
      <c r="AB2528" s="496">
        <v>826</v>
      </c>
      <c r="AC2528" s="280">
        <f t="shared" si="2266"/>
        <v>21960</v>
      </c>
      <c r="AD2528" s="117"/>
      <c r="AE2528" s="78"/>
      <c r="AF2528" s="79"/>
      <c r="AL2528" s="9"/>
      <c r="AM2528" s="9"/>
      <c r="AN2528" s="9"/>
      <c r="AO2528" s="9"/>
    </row>
    <row r="2529">
      <c r="A2529" s="1019"/>
      <c r="B2529" s="1019"/>
      <c r="C2529" s="75" t="s">
        <v>21</v>
      </c>
      <c r="D2529" s="76" t="s">
        <v>22</v>
      </c>
      <c r="E2529" s="118">
        <v>117</v>
      </c>
      <c r="F2529" s="119">
        <v>108</v>
      </c>
      <c r="G2529" s="119">
        <v>97</v>
      </c>
      <c r="H2529" s="119">
        <v>113</v>
      </c>
      <c r="I2529" s="119">
        <v>105</v>
      </c>
      <c r="J2529" s="119">
        <v>116</v>
      </c>
      <c r="K2529" s="119">
        <v>134</v>
      </c>
      <c r="L2529" s="119">
        <v>149</v>
      </c>
      <c r="M2529" s="119">
        <v>172</v>
      </c>
      <c r="N2529" s="119">
        <v>203</v>
      </c>
      <c r="O2529" s="119">
        <v>197</v>
      </c>
      <c r="P2529" s="119">
        <v>192</v>
      </c>
      <c r="Q2529" s="119">
        <v>206</v>
      </c>
      <c r="R2529" s="119">
        <v>201</v>
      </c>
      <c r="S2529" s="119">
        <v>201</v>
      </c>
      <c r="T2529" s="119">
        <v>206</v>
      </c>
      <c r="U2529" s="119">
        <v>192</v>
      </c>
      <c r="V2529" s="119">
        <v>193</v>
      </c>
      <c r="W2529" s="119">
        <v>194</v>
      </c>
      <c r="X2529" s="119">
        <v>189</v>
      </c>
      <c r="Y2529" s="119">
        <v>179</v>
      </c>
      <c r="Z2529" s="119">
        <v>160</v>
      </c>
      <c r="AA2529" s="119">
        <v>143</v>
      </c>
      <c r="AB2529" s="310">
        <v>127</v>
      </c>
      <c r="AC2529" s="280">
        <f>AVERAGE(E2529:AB2529)</f>
        <v>162.25</v>
      </c>
      <c r="AD2529" s="122">
        <f>SQRT(MIN((E2527*E2527+E2528*E2528),(F2527*F2527+F2528*F2528),(G2527*G2527+G2528*G2528),(H2527*H2527+H2528*H2528),(I2527*I2527+I2528*I2528),(J2527*J2527+J2528*J2528),(K2527*K2527+K2528*K2528),(L2527*L2527+L2528*L2528),(M2527*M2527+M2528*M2528),(N2527*N2527+N2528*N2528),(O2527*O2527+O2528*O2528),(P2527*P2527+P2528*P2528),(R2527*R2527+R2528*R2528),(S2527*S2527+S2528*S2528),(T2527*T2527+T2528*T2528),(U2527*U2527+U2528*U2528),(V2527*V2527+V2528*V2528),(W2527*W2527+W2528*W2528),(X2527*X2527+X2528*X2528),(V2527*V2527+V2528*V2528),(Z2527*Z2527+Z2528*Z2528),(AA2527*AA2527+AA2528*AA2528),(AB2527*AB2527+AB2528*AB2528)))/AD2527</f>
        <v>0.073512469690522581</v>
      </c>
      <c r="AE2529" s="122">
        <f>SQRT(MAX((E2527*E2527+E2528*E2528),(F2527*F2527+F2528*F2528),(G2527*G2527+G2528*G2528),(H2527*H2527+H2528*H2528),(I2527*I2527+I2528*I2528),(J2527*J2527+J2528*J2528),(K2527*K2527+K2528*K2528),(L2527*L2527+L2528*L2528),(M2527*M2527+M2528*M2528),(N2527*N2527+N2528*N2528),(O2527*O2527+O2528*O2528),(P2527*P2527+P2528*P2528),(R2527*R2527+R2528*R2528),(S2527*S2527+S2528*S2528),(T2527*T2527+T2528*T2528),(U2527*U2527+U2528*U2528),(V2527*V2527+V2528*V2528),(W2527*W2527+W2528*W2528),(X2527*X2527+X2528*X2528),(V2527*V2527+V2528*V2528),(Z2527*Z2527+Z2528*Z2528),(AA2527*AA2527+AA2528*AA2528),(AB2527*AB2527+AB2528*AB2528)))/AD2527</f>
        <v>0.14619012278536467</v>
      </c>
      <c r="AF2529" s="123"/>
      <c r="AL2529" s="9"/>
      <c r="AM2529" s="9"/>
      <c r="AN2529" s="9"/>
      <c r="AO2529" s="9"/>
    </row>
    <row r="2530">
      <c r="A2530" s="1019"/>
      <c r="B2530" s="1019"/>
      <c r="C2530" s="75" t="s">
        <v>23</v>
      </c>
      <c r="D2530" s="76"/>
      <c r="E2530" s="82">
        <f t="shared" si="2264"/>
        <v>0.39184060721062619</v>
      </c>
      <c r="F2530" s="83">
        <f t="shared" si="2264"/>
        <v>0.4247422680412371</v>
      </c>
      <c r="G2530" s="83">
        <f t="shared" si="2264"/>
        <v>0.43671607753705816</v>
      </c>
      <c r="H2530" s="83">
        <f t="shared" si="2264"/>
        <v>0.43705463182897863</v>
      </c>
      <c r="I2530" s="83">
        <f t="shared" si="2264"/>
        <v>0.44690781796966161</v>
      </c>
      <c r="J2530" s="83">
        <f t="shared" si="2264"/>
        <v>0.43326039387308535</v>
      </c>
      <c r="K2530" s="83">
        <f t="shared" si="2264"/>
        <v>0.39050387596899228</v>
      </c>
      <c r="L2530" s="83">
        <f t="shared" si="2264"/>
        <v>0.37147595356550578</v>
      </c>
      <c r="M2530" s="83">
        <f t="shared" si="2264"/>
        <v>0.32725947521865889</v>
      </c>
      <c r="N2530" s="83">
        <f t="shared" si="2264"/>
        <v>0.30367504835589942</v>
      </c>
      <c r="O2530" s="83">
        <f t="shared" si="2264"/>
        <v>0.29411764705882354</v>
      </c>
      <c r="P2530" s="83">
        <f t="shared" si="2264"/>
        <v>0.28832547169811323</v>
      </c>
      <c r="Q2530" s="83">
        <f t="shared" si="2264"/>
        <v>0.29281122150789013</v>
      </c>
      <c r="R2530" s="83">
        <f t="shared" si="2264"/>
        <v>0.30681167716084717</v>
      </c>
      <c r="S2530" s="83">
        <f t="shared" si="2264"/>
        <v>0.29821428571428571</v>
      </c>
      <c r="T2530" s="83">
        <f t="shared" si="2264"/>
        <v>0.29976985040276177</v>
      </c>
      <c r="U2530" s="83">
        <f t="shared" si="2264"/>
        <v>0.31618497109826588</v>
      </c>
      <c r="V2530" s="83">
        <f t="shared" si="2264"/>
        <v>0.29656419529837252</v>
      </c>
      <c r="W2530" s="83">
        <f t="shared" si="2264"/>
        <v>0.31294536817102137</v>
      </c>
      <c r="X2530" s="83">
        <f t="shared" si="2264"/>
        <v>0.31301775147928995</v>
      </c>
      <c r="Y2530" s="83">
        <f t="shared" si="2264"/>
        <v>0.28990024937655862</v>
      </c>
      <c r="Z2530" s="83">
        <f t="shared" si="2264"/>
        <v>0.28775510204081634</v>
      </c>
      <c r="AA2530" s="83">
        <f t="shared" si="2264"/>
        <v>0.31857031857031859</v>
      </c>
      <c r="AB2530" s="311">
        <f t="shared" si="2264"/>
        <v>0.3535958904109589</v>
      </c>
      <c r="AC2530" s="902">
        <f>MAX(E2530:AB2530)</f>
        <v>0.44690781796966161</v>
      </c>
      <c r="AD2530" s="117"/>
      <c r="AE2530" s="78"/>
      <c r="AF2530" s="79"/>
      <c r="AL2530" s="9"/>
      <c r="AM2530" s="9"/>
      <c r="AN2530" s="9"/>
      <c r="AO2530" s="9"/>
    </row>
    <row r="2531">
      <c r="A2531" s="1018"/>
      <c r="B2531" s="1018"/>
      <c r="C2531" s="127" t="s">
        <v>37</v>
      </c>
      <c r="D2531" s="94"/>
      <c r="E2531" s="128">
        <f t="shared" ref="E2531:AB2531" si="2267">SQRT(E2527*E2527+E2528*E2528)/E2573/1.73</f>
        <v>125.59516970945776</v>
      </c>
      <c r="F2531" s="129">
        <f t="shared" si="2267"/>
        <v>116.81188211448824</v>
      </c>
      <c r="G2531" s="129">
        <f t="shared" si="2267"/>
        <v>106.17463120230225</v>
      </c>
      <c r="H2531" s="129">
        <f t="shared" si="2267"/>
        <v>101.94999291397515</v>
      </c>
      <c r="I2531" s="129">
        <f t="shared" si="2267"/>
        <v>103.94542024146786</v>
      </c>
      <c r="J2531" s="129">
        <f t="shared" si="2267"/>
        <v>109.98651679885708</v>
      </c>
      <c r="K2531" s="129">
        <f t="shared" si="2267"/>
        <v>122.56500851494165</v>
      </c>
      <c r="L2531" s="129">
        <f t="shared" si="2267"/>
        <v>142.59915477489838</v>
      </c>
      <c r="M2531" s="129">
        <f t="shared" si="2267"/>
        <v>160.93571376735926</v>
      </c>
      <c r="N2531" s="129">
        <f t="shared" si="2267"/>
        <v>180.70563898470414</v>
      </c>
      <c r="O2531" s="129">
        <f t="shared" si="2267"/>
        <v>197.92851522347158</v>
      </c>
      <c r="P2531" s="129">
        <f t="shared" si="2267"/>
        <v>196.96569543332674</v>
      </c>
      <c r="Q2531" s="129">
        <f t="shared" si="2267"/>
        <v>198.94670377699958</v>
      </c>
      <c r="R2531" s="129">
        <f t="shared" si="2267"/>
        <v>204.11343272369481</v>
      </c>
      <c r="S2531" s="129">
        <f t="shared" si="2267"/>
        <v>195.6292325711581</v>
      </c>
      <c r="T2531" s="129">
        <f t="shared" si="2267"/>
        <v>202.66514451373124</v>
      </c>
      <c r="U2531" s="129">
        <f t="shared" si="2267"/>
        <v>199.20150917577172</v>
      </c>
      <c r="V2531" s="129">
        <f t="shared" si="2267"/>
        <v>190.3408897291375</v>
      </c>
      <c r="W2531" s="129">
        <f t="shared" si="2267"/>
        <v>194.09374497213244</v>
      </c>
      <c r="X2531" s="129">
        <f t="shared" si="2267"/>
        <v>197.22886734036993</v>
      </c>
      <c r="Y2531" s="129">
        <f t="shared" si="2267"/>
        <v>187.44511084070896</v>
      </c>
      <c r="Z2531" s="129">
        <f t="shared" si="2267"/>
        <v>172.18904153836695</v>
      </c>
      <c r="AA2531" s="129">
        <f t="shared" si="2267"/>
        <v>150.43704126383153</v>
      </c>
      <c r="AB2531" s="616">
        <f t="shared" si="2267"/>
        <v>137.58087522763427</v>
      </c>
      <c r="AC2531" s="284">
        <f>AVERAGE(E2531:AB2531)</f>
        <v>162.33478888969944</v>
      </c>
      <c r="AD2531" s="373">
        <f>(AC2529-AC2531)/AC2529</f>
        <v>-0.00052258175469608074</v>
      </c>
      <c r="AE2531" s="129"/>
      <c r="AF2531" s="131"/>
      <c r="AL2531" s="64"/>
      <c r="AM2531" s="64"/>
      <c r="AN2531" s="9"/>
      <c r="AO2531" s="64"/>
    </row>
    <row r="2532">
      <c r="A2532" s="1457" t="s">
        <v>602</v>
      </c>
      <c r="B2532" s="1457" t="s">
        <v>53</v>
      </c>
      <c r="C2532" s="67" t="s">
        <v>18</v>
      </c>
      <c r="D2532" s="222" t="s">
        <v>29</v>
      </c>
      <c r="E2532" s="108">
        <v>3982</v>
      </c>
      <c r="F2532" s="109">
        <v>3574</v>
      </c>
      <c r="G2532" s="109">
        <v>3306</v>
      </c>
      <c r="H2532" s="109">
        <v>3222</v>
      </c>
      <c r="I2532" s="109">
        <v>3280</v>
      </c>
      <c r="J2532" s="109">
        <v>3546</v>
      </c>
      <c r="K2532" s="109">
        <v>4246</v>
      </c>
      <c r="L2532" s="109">
        <v>4964</v>
      </c>
      <c r="M2532" s="109">
        <v>5522</v>
      </c>
      <c r="N2532" s="109">
        <v>5962</v>
      </c>
      <c r="O2532" s="109">
        <v>6140</v>
      </c>
      <c r="P2532" s="109">
        <v>6134</v>
      </c>
      <c r="Q2532" s="109">
        <v>6220</v>
      </c>
      <c r="R2532" s="109">
        <v>6204</v>
      </c>
      <c r="S2532" s="109">
        <v>6188</v>
      </c>
      <c r="T2532" s="109">
        <v>6174</v>
      </c>
      <c r="U2532" s="109">
        <v>6242</v>
      </c>
      <c r="V2532" s="109">
        <v>6188</v>
      </c>
      <c r="W2532" s="109">
        <v>6332</v>
      </c>
      <c r="X2532" s="109">
        <v>6336</v>
      </c>
      <c r="Y2532" s="109">
        <v>6130</v>
      </c>
      <c r="Z2532" s="109">
        <v>5928</v>
      </c>
      <c r="AA2532" s="109">
        <v>5384</v>
      </c>
      <c r="AB2532" s="501">
        <v>4702</v>
      </c>
      <c r="AC2532" s="278">
        <f t="shared" ref="AC2532:AC2533" si="2268">SUM(E2532:AB2532)</f>
        <v>125906</v>
      </c>
      <c r="AD2532" s="112">
        <v>25000</v>
      </c>
      <c r="AE2532" s="109">
        <v>100</v>
      </c>
      <c r="AF2532" s="110">
        <v>200</v>
      </c>
      <c r="AL2532" s="81"/>
      <c r="AM2532" s="497"/>
      <c r="AN2532" s="81"/>
      <c r="AO2532" s="9"/>
    </row>
    <row r="2533">
      <c r="A2533" s="1019"/>
      <c r="B2533" s="1019"/>
      <c r="C2533" s="75" t="s">
        <v>20</v>
      </c>
      <c r="D2533" s="76" t="s">
        <v>29</v>
      </c>
      <c r="E2533" s="113">
        <v>668</v>
      </c>
      <c r="F2533" s="114">
        <v>668</v>
      </c>
      <c r="G2533" s="114">
        <v>636</v>
      </c>
      <c r="H2533" s="114">
        <v>630</v>
      </c>
      <c r="I2533" s="114">
        <v>628</v>
      </c>
      <c r="J2533" s="114">
        <v>650</v>
      </c>
      <c r="K2533" s="114">
        <v>704</v>
      </c>
      <c r="L2533" s="114">
        <v>792</v>
      </c>
      <c r="M2533" s="114">
        <v>872</v>
      </c>
      <c r="N2533" s="114">
        <v>912</v>
      </c>
      <c r="O2533" s="114">
        <v>920</v>
      </c>
      <c r="P2533" s="114">
        <v>918</v>
      </c>
      <c r="Q2533" s="114">
        <v>940</v>
      </c>
      <c r="R2533" s="114">
        <v>956</v>
      </c>
      <c r="S2533" s="114">
        <v>946</v>
      </c>
      <c r="T2533" s="114">
        <v>940</v>
      </c>
      <c r="U2533" s="114">
        <v>1032</v>
      </c>
      <c r="V2533" s="114">
        <v>972</v>
      </c>
      <c r="W2533" s="114">
        <v>1078</v>
      </c>
      <c r="X2533" s="114">
        <v>1028</v>
      </c>
      <c r="Y2533" s="114">
        <v>866</v>
      </c>
      <c r="Z2533" s="114">
        <v>808</v>
      </c>
      <c r="AA2533" s="114">
        <v>690</v>
      </c>
      <c r="AB2533" s="496">
        <v>690</v>
      </c>
      <c r="AC2533" s="280">
        <f t="shared" si="2268"/>
        <v>19944</v>
      </c>
      <c r="AD2533" s="117"/>
      <c r="AE2533" s="78"/>
      <c r="AF2533" s="79"/>
      <c r="AL2533" s="9"/>
      <c r="AM2533" s="9"/>
      <c r="AN2533" s="9"/>
      <c r="AO2533" s="9"/>
    </row>
    <row r="2534">
      <c r="A2534" s="1019"/>
      <c r="B2534" s="1019"/>
      <c r="C2534" s="75" t="s">
        <v>21</v>
      </c>
      <c r="D2534" s="76" t="s">
        <v>22</v>
      </c>
      <c r="E2534" s="118">
        <v>217</v>
      </c>
      <c r="F2534" s="119">
        <v>191</v>
      </c>
      <c r="G2534" s="119">
        <v>183</v>
      </c>
      <c r="H2534" s="119">
        <v>181</v>
      </c>
      <c r="I2534" s="119">
        <v>186</v>
      </c>
      <c r="J2534" s="119">
        <v>216</v>
      </c>
      <c r="K2534" s="119">
        <v>251</v>
      </c>
      <c r="L2534" s="119">
        <v>286</v>
      </c>
      <c r="M2534" s="119">
        <v>324</v>
      </c>
      <c r="N2534" s="119">
        <v>346</v>
      </c>
      <c r="O2534" s="119">
        <v>341</v>
      </c>
      <c r="P2534" s="119">
        <v>355</v>
      </c>
      <c r="Q2534" s="119">
        <v>354</v>
      </c>
      <c r="R2534" s="119">
        <v>345</v>
      </c>
      <c r="S2534" s="119">
        <v>350</v>
      </c>
      <c r="T2534" s="119">
        <v>343</v>
      </c>
      <c r="U2534" s="119">
        <v>354</v>
      </c>
      <c r="V2534" s="119">
        <v>352</v>
      </c>
      <c r="W2534" s="119">
        <v>346</v>
      </c>
      <c r="X2534" s="119">
        <v>346</v>
      </c>
      <c r="Y2534" s="119">
        <v>346</v>
      </c>
      <c r="Z2534" s="119">
        <v>331</v>
      </c>
      <c r="AA2534" s="119">
        <v>279</v>
      </c>
      <c r="AB2534" s="310">
        <v>268</v>
      </c>
      <c r="AC2534" s="280">
        <f>AVERAGE(E2534:AB2534)</f>
        <v>295.45833333333331</v>
      </c>
      <c r="AD2534" s="122">
        <f>SQRT(MIN((E2532*E2532+E2533*E2533),(F2532*F2532+F2533*F2533),(G2532*G2532+G2533*G2533),(H2532*H2532+H2533*H2533),(I2532*I2532+I2533*I2533),(J2532*J2532+J2533*J2533),(K2532*K2532+K2533*K2533),(L2532*L2532+L2533*L2533),(M2532*M2532+M2533*M2533),(N2532*N2532+N2533*N2533),(O2532*O2532+O2533*O2533),(P2532*P2532+P2533*P2533),(R2532*R2532+R2533*R2533),(S2532*S2532+S2533*S2533),(T2532*T2532+T2533*T2533),(U2532*U2532+U2533*U2533),(V2532*V2532+V2533*V2533),(W2532*W2532+W2533*W2533),(X2532*X2532+X2533*X2533),(V2532*V2532+V2533*V2533),(Z2532*Z2532+Z2533*Z2533),(AA2532*AA2532+AA2533*AA2533),(AB2532*AB2532+AB2533*AB2533)))/AD2532</f>
        <v>0.13132057873768299</v>
      </c>
      <c r="AE2534" s="122">
        <f>SQRT(MAX((E2532*E2532+E2533*E2533),(F2532*F2532+F2533*F2533),(G2532*G2532+G2533*G2533),(H2532*H2532+H2533*H2533),(I2532*I2532+I2533*I2533),(J2532*J2532+J2533*J2533),(K2532*K2532+K2533*K2533),(L2532*L2532+L2533*L2533),(M2532*M2532+M2533*M2533),(N2532*N2532+N2533*N2533),(O2532*O2532+O2533*O2533),(P2532*P2532+P2533*P2533),(R2532*R2532+R2533*R2533),(S2532*S2532+S2533*S2533),(T2532*T2532+T2533*T2533),(U2532*U2532+U2533*U2533),(V2532*V2532+V2533*V2533),(W2532*W2532+W2533*W2533),(X2532*X2532+X2533*X2533),(V2532*V2532+V2533*V2533),(Z2532*Z2532+Z2533*Z2533),(AA2532*AA2532+AA2533*AA2533),(AB2532*AB2532+AB2533*AB2533)))/AD2532</f>
        <v>0.25692429390775795</v>
      </c>
      <c r="AF2534" s="123"/>
      <c r="AL2534" s="9"/>
      <c r="AM2534" s="9"/>
      <c r="AN2534" s="9"/>
      <c r="AO2534" s="9"/>
    </row>
    <row r="2535">
      <c r="A2535" s="1019"/>
      <c r="B2535" s="1019"/>
      <c r="C2535" s="75" t="s">
        <v>23</v>
      </c>
      <c r="D2535" s="76"/>
      <c r="E2535" s="82">
        <f t="shared" ref="E2535:AB2535" si="2269">E2533/E2532</f>
        <v>0.16775489703666499</v>
      </c>
      <c r="F2535" s="83">
        <f t="shared" si="2269"/>
        <v>0.18690542809177393</v>
      </c>
      <c r="G2535" s="83">
        <f t="shared" si="2269"/>
        <v>0.19237749546279492</v>
      </c>
      <c r="H2535" s="83">
        <f t="shared" si="2269"/>
        <v>0.19553072625698323</v>
      </c>
      <c r="I2535" s="83">
        <f t="shared" si="2269"/>
        <v>0.19146341463414634</v>
      </c>
      <c r="J2535" s="83">
        <f t="shared" si="2269"/>
        <v>0.18330513254371122</v>
      </c>
      <c r="K2535" s="83">
        <f t="shared" si="2269"/>
        <v>0.16580310880829016</v>
      </c>
      <c r="L2535" s="83">
        <f t="shared" si="2269"/>
        <v>0.15954875100725222</v>
      </c>
      <c r="M2535" s="83">
        <f t="shared" si="2269"/>
        <v>0.15791379934806229</v>
      </c>
      <c r="N2535" s="83">
        <f t="shared" si="2269"/>
        <v>0.15296880241529687</v>
      </c>
      <c r="O2535" s="83">
        <f t="shared" si="2269"/>
        <v>0.14983713355048861</v>
      </c>
      <c r="P2535" s="83">
        <f t="shared" si="2269"/>
        <v>0.14965764590805347</v>
      </c>
      <c r="Q2535" s="83">
        <f t="shared" si="2269"/>
        <v>0.15112540192926044</v>
      </c>
      <c r="R2535" s="83">
        <f t="shared" si="2269"/>
        <v>0.15409413281753706</v>
      </c>
      <c r="S2535" s="83">
        <f t="shared" si="2269"/>
        <v>0.15287653522947642</v>
      </c>
      <c r="T2535" s="83">
        <f t="shared" si="2269"/>
        <v>0.15225137674117267</v>
      </c>
      <c r="U2535" s="83">
        <f t="shared" si="2269"/>
        <v>0.16533162447933356</v>
      </c>
      <c r="V2535" s="83">
        <f t="shared" si="2269"/>
        <v>0.15707821590174531</v>
      </c>
      <c r="W2535" s="83">
        <f t="shared" si="2269"/>
        <v>0.17024636765634871</v>
      </c>
      <c r="X2535" s="83">
        <f t="shared" si="2269"/>
        <v>0.16224747474747475</v>
      </c>
      <c r="Y2535" s="83">
        <f t="shared" si="2269"/>
        <v>0.14127243066884176</v>
      </c>
      <c r="Z2535" s="83">
        <f t="shared" si="2269"/>
        <v>0.13630229419703105</v>
      </c>
      <c r="AA2535" s="83">
        <f t="shared" si="2269"/>
        <v>0.12815750371471024</v>
      </c>
      <c r="AB2535" s="311">
        <f t="shared" si="2269"/>
        <v>0.14674606550404085</v>
      </c>
      <c r="AC2535" s="902">
        <f>MAX(E2535:AB2535)</f>
        <v>0.19553072625698323</v>
      </c>
      <c r="AD2535" s="117"/>
      <c r="AE2535" s="78"/>
      <c r="AF2535" s="79"/>
      <c r="AL2535" s="9"/>
      <c r="AM2535" s="9"/>
      <c r="AN2535" s="9"/>
      <c r="AO2535" s="9"/>
    </row>
    <row r="2536">
      <c r="A2536" s="1018"/>
      <c r="B2536" s="1018"/>
      <c r="C2536" s="127" t="s">
        <v>37</v>
      </c>
      <c r="D2536" s="94"/>
      <c r="E2536" s="521">
        <f t="shared" ref="E2536:AB2536" si="2270">SQRT(E2532*E2532+E2533*E2533)/E2575/1.73</f>
        <v>223.33940264475191</v>
      </c>
      <c r="F2536" s="461">
        <f t="shared" si="2270"/>
        <v>200.9245536205201</v>
      </c>
      <c r="G2536" s="461">
        <f t="shared" si="2270"/>
        <v>186.22232285347874</v>
      </c>
      <c r="H2536" s="461">
        <f t="shared" si="2270"/>
        <v>181.4241132440718</v>
      </c>
      <c r="I2536" s="461">
        <f t="shared" si="2270"/>
        <v>184.19772407156429</v>
      </c>
      <c r="J2536" s="461">
        <f t="shared" si="2270"/>
        <v>198.65227927257698</v>
      </c>
      <c r="K2536" s="461">
        <f t="shared" si="2270"/>
        <v>237.3895229729344</v>
      </c>
      <c r="L2536" s="461">
        <f t="shared" si="2270"/>
        <v>277.78734625381605</v>
      </c>
      <c r="M2536" s="461">
        <f t="shared" si="2270"/>
        <v>311.0163985814778</v>
      </c>
      <c r="N2536" s="461">
        <f t="shared" si="2270"/>
        <v>335.2240122952237</v>
      </c>
      <c r="O2536" s="461">
        <f t="shared" si="2270"/>
        <v>346.07067419185103</v>
      </c>
      <c r="P2536" s="461">
        <f t="shared" si="2270"/>
        <v>345.39033891173881</v>
      </c>
      <c r="Q2536" s="461">
        <f t="shared" si="2270"/>
        <v>349.97123454505794</v>
      </c>
      <c r="R2536" s="461">
        <f t="shared" si="2270"/>
        <v>349.56201145711861</v>
      </c>
      <c r="S2536" s="461">
        <f t="shared" si="2270"/>
        <v>348.59684421636996</v>
      </c>
      <c r="T2536" s="461">
        <f t="shared" si="2270"/>
        <v>347.77574686761204</v>
      </c>
      <c r="U2536" s="461">
        <f t="shared" si="2270"/>
        <v>346.97085516807607</v>
      </c>
      <c r="V2536" s="461">
        <f t="shared" si="2270"/>
        <v>344.17651152262579</v>
      </c>
      <c r="W2536" s="461">
        <f t="shared" si="2270"/>
        <v>352.59058059790362</v>
      </c>
      <c r="X2536" s="461">
        <f t="shared" si="2270"/>
        <v>356.41882139664102</v>
      </c>
      <c r="Y2536" s="461">
        <f t="shared" si="2270"/>
        <v>347.09377840212244</v>
      </c>
      <c r="Z2536" s="461">
        <f t="shared" si="2270"/>
        <v>336.08097633598589</v>
      </c>
      <c r="AA2536" s="461">
        <f t="shared" si="2270"/>
        <v>301.40173502894396</v>
      </c>
      <c r="AB2536" s="991">
        <f t="shared" si="2270"/>
        <v>263.37752540430614</v>
      </c>
      <c r="AC2536" s="284">
        <f>AVERAGE(E2536:AB2536)</f>
        <v>294.65230457736533</v>
      </c>
      <c r="AD2536" s="373">
        <f>(AC2534-AC2536)/AC2534</f>
        <v>0.0027280623527332782</v>
      </c>
      <c r="AE2536" s="129"/>
      <c r="AF2536" s="131"/>
      <c r="AL2536" s="64"/>
      <c r="AM2536" s="64"/>
      <c r="AN2536" s="9"/>
      <c r="AO2536" s="64"/>
    </row>
    <row r="2537">
      <c r="A2537" s="1457" t="s">
        <v>603</v>
      </c>
      <c r="B2537" s="1457" t="s">
        <v>28</v>
      </c>
      <c r="C2537" s="67" t="s">
        <v>18</v>
      </c>
      <c r="D2537" s="587" t="s">
        <v>29</v>
      </c>
      <c r="E2537" s="112"/>
      <c r="F2537" s="109"/>
      <c r="G2537" s="109"/>
      <c r="H2537" s="109"/>
      <c r="I2537" s="109"/>
      <c r="J2537" s="109"/>
      <c r="K2537" s="109"/>
      <c r="L2537" s="109"/>
      <c r="M2537" s="109"/>
      <c r="N2537" s="109"/>
      <c r="O2537" s="109"/>
      <c r="P2537" s="109"/>
      <c r="Q2537" s="109"/>
      <c r="R2537" s="109"/>
      <c r="S2537" s="109"/>
      <c r="T2537" s="109"/>
      <c r="U2537" s="109"/>
      <c r="V2537" s="109"/>
      <c r="W2537" s="109"/>
      <c r="X2537" s="109"/>
      <c r="Y2537" s="109"/>
      <c r="Z2537" s="109"/>
      <c r="AA2537" s="109"/>
      <c r="AB2537" s="501"/>
      <c r="AC2537" s="278">
        <f t="shared" ref="AC2537:AC2538" si="2271">SUM(E2537:AB2537)</f>
        <v>0</v>
      </c>
      <c r="AD2537" s="112">
        <v>25000</v>
      </c>
      <c r="AE2537" s="109">
        <v>100</v>
      </c>
      <c r="AF2537" s="110">
        <v>300</v>
      </c>
      <c r="AL2537" s="64"/>
      <c r="AM2537" s="64"/>
      <c r="AN2537" s="9"/>
      <c r="AO2537" s="64"/>
    </row>
    <row r="2538">
      <c r="A2538" s="1019"/>
      <c r="B2538" s="1019"/>
      <c r="C2538" s="75" t="s">
        <v>20</v>
      </c>
      <c r="D2538" s="1255" t="s">
        <v>29</v>
      </c>
      <c r="E2538" s="495"/>
      <c r="F2538" s="114"/>
      <c r="G2538" s="114"/>
      <c r="H2538" s="114"/>
      <c r="I2538" s="114"/>
      <c r="J2538" s="114"/>
      <c r="K2538" s="114"/>
      <c r="L2538" s="114"/>
      <c r="M2538" s="114"/>
      <c r="N2538" s="114"/>
      <c r="O2538" s="114"/>
      <c r="P2538" s="114"/>
      <c r="Q2538" s="114"/>
      <c r="R2538" s="114"/>
      <c r="S2538" s="114"/>
      <c r="T2538" s="114"/>
      <c r="U2538" s="114"/>
      <c r="V2538" s="114"/>
      <c r="W2538" s="114"/>
      <c r="X2538" s="114"/>
      <c r="Y2538" s="114"/>
      <c r="Z2538" s="114"/>
      <c r="AA2538" s="114"/>
      <c r="AB2538" s="496"/>
      <c r="AC2538" s="280">
        <f t="shared" si="2271"/>
        <v>0</v>
      </c>
      <c r="AD2538" s="117"/>
      <c r="AE2538" s="78"/>
      <c r="AF2538" s="79"/>
      <c r="AL2538" s="64"/>
      <c r="AM2538" s="64"/>
      <c r="AN2538" s="9"/>
      <c r="AO2538" s="64"/>
    </row>
    <row r="2539">
      <c r="A2539" s="1019"/>
      <c r="B2539" s="1019"/>
      <c r="C2539" s="75" t="s">
        <v>21</v>
      </c>
      <c r="D2539" s="1255" t="s">
        <v>22</v>
      </c>
      <c r="E2539" s="582"/>
      <c r="F2539" s="119"/>
      <c r="G2539" s="119"/>
      <c r="H2539" s="119"/>
      <c r="I2539" s="119"/>
      <c r="J2539" s="119"/>
      <c r="K2539" s="119"/>
      <c r="L2539" s="119"/>
      <c r="M2539" s="119"/>
      <c r="N2539" s="119"/>
      <c r="O2539" s="119"/>
      <c r="P2539" s="119"/>
      <c r="Q2539" s="119"/>
      <c r="R2539" s="119"/>
      <c r="S2539" s="119"/>
      <c r="T2539" s="119"/>
      <c r="U2539" s="119"/>
      <c r="V2539" s="119"/>
      <c r="W2539" s="119"/>
      <c r="X2539" s="119"/>
      <c r="Y2539" s="119"/>
      <c r="Z2539" s="119"/>
      <c r="AA2539" s="119"/>
      <c r="AB2539" s="310"/>
      <c r="AC2539" s="280" t="e">
        <f>AVERAGE(E2539:AB2539)</f>
        <v>#NUM!</v>
      </c>
      <c r="AD2539" s="122">
        <f>SQRT(MIN((E2537*E2537+E2538*E2538),(F2537*F2537+F2538*F2538),(G2537*G2537+G2538*G2538),(H2537*H2537+H2538*H2538),(I2537*I2537+I2538*I2538),(J2537*J2537+J2538*J2538),(K2537*K2537+K2538*K2538),(L2537*L2537+L2538*L2538),(M2537*M2537+M2538*M2538),(N2537*N2537+N2538*N2538),(O2537*O2537+O2538*O2538),(P2537*P2537+P2538*P2538),(R2537*R2537+R2538*R2538),(S2537*S2537+S2538*S2538),(T2537*T2537+T2538*T2538),(U2537*U2537+U2538*U2538),(V2537*V2537+V2538*V2538),(W2537*W2537+W2538*W2538),(X2537*X2537+X2538*X2538),(V2537*V2537+V2538*V2538),(Z2537*Z2537+Z2538*Z2538),(AA2537*AA2537+AA2538*AA2538),(AB2537*AB2537+AB2538*AB2538)))/AD2537</f>
        <v>0</v>
      </c>
      <c r="AE2539" s="122">
        <f>SQRT(MAX((E2537*E2537+E2538*E2538),(F2537*F2537+F2538*F2538),(G2537*G2537+G2538*G2538),(H2537*H2537+H2538*H2538),(I2537*I2537+I2538*I2538),(J2537*J2537+J2538*J2538),(K2537*K2537+K2538*K2538),(L2537*L2537+L2538*L2538),(M2537*M2537+M2538*M2538),(N2537*N2537+N2538*N2538),(O2537*O2537+O2538*O2538),(P2537*P2537+P2538*P2538),(R2537*R2537+R2538*R2538),(S2537*S2537+S2538*S2538),(T2537*T2537+T2538*T2538),(U2537*U2537+U2538*U2538),(V2537*V2537+V2538*V2538),(W2537*W2537+W2538*W2538),(X2537*X2537+X2538*X2538),(V2537*V2537+V2538*V2538),(Z2537*Z2537+Z2538*Z2538),(AA2537*AA2537+AA2538*AA2538),(AB2537*AB2537+AB2538*AB2538)))/AD2537</f>
        <v>0</v>
      </c>
      <c r="AF2539" s="123"/>
      <c r="AL2539" s="64"/>
      <c r="AM2539" s="64"/>
      <c r="AN2539" s="9"/>
      <c r="AO2539" s="64"/>
    </row>
    <row r="2540">
      <c r="A2540" s="1019"/>
      <c r="B2540" s="1019"/>
      <c r="C2540" s="75" t="s">
        <v>23</v>
      </c>
      <c r="D2540" s="1255"/>
      <c r="E2540" s="268" t="e">
        <f t="shared" ref="E2540:AB2540" si="2272">E2538/E2537</f>
        <v>#DIV/0!</v>
      </c>
      <c r="F2540" s="83" t="e">
        <f t="shared" si="2272"/>
        <v>#DIV/0!</v>
      </c>
      <c r="G2540" s="83" t="e">
        <f t="shared" si="2272"/>
        <v>#DIV/0!</v>
      </c>
      <c r="H2540" s="83" t="e">
        <f t="shared" si="2272"/>
        <v>#DIV/0!</v>
      </c>
      <c r="I2540" s="83" t="e">
        <f t="shared" si="2272"/>
        <v>#DIV/0!</v>
      </c>
      <c r="J2540" s="83" t="e">
        <f t="shared" si="2272"/>
        <v>#DIV/0!</v>
      </c>
      <c r="K2540" s="83" t="e">
        <f t="shared" si="2272"/>
        <v>#DIV/0!</v>
      </c>
      <c r="L2540" s="83" t="e">
        <f t="shared" si="2272"/>
        <v>#DIV/0!</v>
      </c>
      <c r="M2540" s="83" t="e">
        <f t="shared" si="2272"/>
        <v>#DIV/0!</v>
      </c>
      <c r="N2540" s="83" t="e">
        <f t="shared" si="2272"/>
        <v>#DIV/0!</v>
      </c>
      <c r="O2540" s="83" t="e">
        <f t="shared" si="2272"/>
        <v>#DIV/0!</v>
      </c>
      <c r="P2540" s="83" t="e">
        <f t="shared" si="2272"/>
        <v>#DIV/0!</v>
      </c>
      <c r="Q2540" s="83" t="e">
        <f t="shared" si="2272"/>
        <v>#DIV/0!</v>
      </c>
      <c r="R2540" s="83" t="e">
        <f t="shared" si="2272"/>
        <v>#DIV/0!</v>
      </c>
      <c r="S2540" s="83" t="e">
        <f t="shared" si="2272"/>
        <v>#DIV/0!</v>
      </c>
      <c r="T2540" s="83" t="e">
        <f t="shared" si="2272"/>
        <v>#DIV/0!</v>
      </c>
      <c r="U2540" s="83" t="e">
        <f t="shared" si="2272"/>
        <v>#DIV/0!</v>
      </c>
      <c r="V2540" s="83" t="e">
        <f t="shared" si="2272"/>
        <v>#DIV/0!</v>
      </c>
      <c r="W2540" s="83" t="e">
        <f t="shared" si="2272"/>
        <v>#DIV/0!</v>
      </c>
      <c r="X2540" s="83" t="e">
        <f t="shared" si="2272"/>
        <v>#DIV/0!</v>
      </c>
      <c r="Y2540" s="83" t="e">
        <f t="shared" si="2272"/>
        <v>#DIV/0!</v>
      </c>
      <c r="Z2540" s="83" t="e">
        <f t="shared" si="2272"/>
        <v>#DIV/0!</v>
      </c>
      <c r="AA2540" s="83" t="e">
        <f t="shared" si="2272"/>
        <v>#DIV/0!</v>
      </c>
      <c r="AB2540" s="311" t="e">
        <f t="shared" si="2272"/>
        <v>#DIV/0!</v>
      </c>
      <c r="AC2540" s="902" t="e">
        <f>MAX(E2540:AB2540)</f>
        <v>#DIV/0!</v>
      </c>
      <c r="AD2540" s="117"/>
      <c r="AE2540" s="78"/>
      <c r="AF2540" s="79"/>
      <c r="AL2540" s="64"/>
      <c r="AM2540" s="64"/>
      <c r="AN2540" s="9"/>
      <c r="AO2540" s="64"/>
    </row>
    <row r="2541">
      <c r="A2541" s="1018"/>
      <c r="B2541" s="1018"/>
      <c r="C2541" s="127" t="s">
        <v>37</v>
      </c>
      <c r="D2541" s="589"/>
      <c r="E2541" s="1222">
        <f t="shared" ref="E2541:AB2541" si="2273">SQRT(E2537*E2537+E2538*E2538)/E2574/1.73</f>
        <v>0</v>
      </c>
      <c r="F2541" s="129">
        <f t="shared" si="2273"/>
        <v>0</v>
      </c>
      <c r="G2541" s="129">
        <f t="shared" si="2273"/>
        <v>0</v>
      </c>
      <c r="H2541" s="129">
        <f t="shared" si="2273"/>
        <v>0</v>
      </c>
      <c r="I2541" s="129">
        <f t="shared" si="2273"/>
        <v>0</v>
      </c>
      <c r="J2541" s="129">
        <f t="shared" si="2273"/>
        <v>0</v>
      </c>
      <c r="K2541" s="129">
        <f t="shared" si="2273"/>
        <v>0</v>
      </c>
      <c r="L2541" s="129">
        <f t="shared" si="2273"/>
        <v>0</v>
      </c>
      <c r="M2541" s="129">
        <f t="shared" si="2273"/>
        <v>0</v>
      </c>
      <c r="N2541" s="129">
        <f t="shared" si="2273"/>
        <v>0</v>
      </c>
      <c r="O2541" s="129">
        <f t="shared" si="2273"/>
        <v>0</v>
      </c>
      <c r="P2541" s="129">
        <f t="shared" si="2273"/>
        <v>0</v>
      </c>
      <c r="Q2541" s="129">
        <f t="shared" si="2273"/>
        <v>0</v>
      </c>
      <c r="R2541" s="129">
        <f t="shared" si="2273"/>
        <v>0</v>
      </c>
      <c r="S2541" s="129">
        <f t="shared" si="2273"/>
        <v>0</v>
      </c>
      <c r="T2541" s="129">
        <f t="shared" si="2273"/>
        <v>0</v>
      </c>
      <c r="U2541" s="129">
        <f t="shared" si="2273"/>
        <v>0</v>
      </c>
      <c r="V2541" s="129">
        <f t="shared" si="2273"/>
        <v>0</v>
      </c>
      <c r="W2541" s="129">
        <f t="shared" si="2273"/>
        <v>0</v>
      </c>
      <c r="X2541" s="129">
        <f t="shared" si="2273"/>
        <v>0</v>
      </c>
      <c r="Y2541" s="129">
        <f t="shared" si="2273"/>
        <v>0</v>
      </c>
      <c r="Z2541" s="129">
        <f t="shared" si="2273"/>
        <v>0</v>
      </c>
      <c r="AA2541" s="129">
        <f t="shared" si="2273"/>
        <v>0</v>
      </c>
      <c r="AB2541" s="616">
        <f t="shared" si="2273"/>
        <v>0</v>
      </c>
      <c r="AC2541" s="284">
        <f>AVERAGE(E2541:AB2541)</f>
        <v>0</v>
      </c>
      <c r="AD2541" s="373" t="e">
        <f>(AC2539-AC2541)/AC2539</f>
        <v>#NUM!</v>
      </c>
      <c r="AE2541" s="129"/>
      <c r="AF2541" s="131"/>
      <c r="AL2541" s="64"/>
      <c r="AM2541" s="64"/>
      <c r="AN2541" s="9"/>
      <c r="AO2541" s="64"/>
    </row>
    <row r="2542">
      <c r="A2542" s="1457" t="s">
        <v>604</v>
      </c>
      <c r="B2542" s="1457" t="s">
        <v>28</v>
      </c>
      <c r="C2542" s="67" t="s">
        <v>18</v>
      </c>
      <c r="D2542" s="587" t="s">
        <v>29</v>
      </c>
      <c r="E2542" s="112"/>
      <c r="F2542" s="109"/>
      <c r="G2542" s="109"/>
      <c r="H2542" s="109"/>
      <c r="I2542" s="109"/>
      <c r="J2542" s="109"/>
      <c r="K2542" s="109"/>
      <c r="L2542" s="109"/>
      <c r="M2542" s="109"/>
      <c r="N2542" s="109"/>
      <c r="O2542" s="109"/>
      <c r="P2542" s="109"/>
      <c r="Q2542" s="109"/>
      <c r="R2542" s="109"/>
      <c r="S2542" s="109"/>
      <c r="T2542" s="109"/>
      <c r="U2542" s="109"/>
      <c r="V2542" s="109"/>
      <c r="W2542" s="109"/>
      <c r="X2542" s="109"/>
      <c r="Y2542" s="109"/>
      <c r="Z2542" s="109"/>
      <c r="AA2542" s="109"/>
      <c r="AB2542" s="110"/>
      <c r="AC2542" s="278">
        <f t="shared" ref="AC2542:AC2543" si="2274">SUM(E2542:AB2542)</f>
        <v>0</v>
      </c>
      <c r="AD2542" s="112">
        <v>25000</v>
      </c>
      <c r="AE2542" s="109">
        <v>100</v>
      </c>
      <c r="AF2542" s="110">
        <v>300</v>
      </c>
      <c r="AL2542" s="64"/>
      <c r="AM2542" s="64"/>
      <c r="AN2542" s="9"/>
      <c r="AO2542" s="64"/>
    </row>
    <row r="2543">
      <c r="A2543" s="1019"/>
      <c r="B2543" s="1019"/>
      <c r="C2543" s="75" t="s">
        <v>20</v>
      </c>
      <c r="D2543" s="1255" t="s">
        <v>29</v>
      </c>
      <c r="E2543" s="495"/>
      <c r="F2543" s="114"/>
      <c r="G2543" s="114"/>
      <c r="H2543" s="114"/>
      <c r="I2543" s="114"/>
      <c r="J2543" s="114"/>
      <c r="K2543" s="114"/>
      <c r="L2543" s="114"/>
      <c r="M2543" s="114"/>
      <c r="N2543" s="114"/>
      <c r="O2543" s="114"/>
      <c r="P2543" s="114"/>
      <c r="Q2543" s="114"/>
      <c r="R2543" s="114"/>
      <c r="S2543" s="114"/>
      <c r="T2543" s="114"/>
      <c r="U2543" s="114"/>
      <c r="V2543" s="114"/>
      <c r="W2543" s="114"/>
      <c r="X2543" s="114"/>
      <c r="Y2543" s="114"/>
      <c r="Z2543" s="114"/>
      <c r="AA2543" s="114"/>
      <c r="AB2543" s="115"/>
      <c r="AC2543" s="280">
        <f t="shared" si="2274"/>
        <v>0</v>
      </c>
      <c r="AD2543" s="117"/>
      <c r="AE2543" s="78"/>
      <c r="AF2543" s="79"/>
      <c r="AL2543" s="64"/>
      <c r="AM2543" s="64"/>
      <c r="AN2543" s="9"/>
      <c r="AO2543" s="64"/>
    </row>
    <row r="2544">
      <c r="A2544" s="1019"/>
      <c r="B2544" s="1019"/>
      <c r="C2544" s="75" t="s">
        <v>21</v>
      </c>
      <c r="D2544" s="1255" t="s">
        <v>22</v>
      </c>
      <c r="E2544" s="582"/>
      <c r="F2544" s="119"/>
      <c r="G2544" s="119"/>
      <c r="H2544" s="119"/>
      <c r="I2544" s="119"/>
      <c r="J2544" s="119"/>
      <c r="K2544" s="119"/>
      <c r="L2544" s="119"/>
      <c r="M2544" s="119"/>
      <c r="N2544" s="119"/>
      <c r="O2544" s="119"/>
      <c r="P2544" s="119"/>
      <c r="Q2544" s="119"/>
      <c r="R2544" s="119"/>
      <c r="S2544" s="119"/>
      <c r="T2544" s="119"/>
      <c r="U2544" s="119"/>
      <c r="V2544" s="119"/>
      <c r="W2544" s="119"/>
      <c r="X2544" s="119"/>
      <c r="Y2544" s="119"/>
      <c r="Z2544" s="119"/>
      <c r="AA2544" s="119"/>
      <c r="AB2544" s="120"/>
      <c r="AC2544" s="280"/>
      <c r="AD2544" s="122">
        <f>SQRT(MIN((E2542*E2542+E2543*E2543),(F2542*F2542+F2543*F2543),(G2542*G2542+G2543*G2543),(H2542*H2542+H2543*H2543),(I2542*I2542+I2543*I2543),(J2542*J2542+J2543*J2543),(K2542*K2542+K2543*K2543),(L2542*L2542+L2543*L2543),(M2542*M2542+M2543*M2543),(N2542*N2542+N2543*N2543),(O2542*O2542+O2543*O2543),(P2542*P2542+P2543*P2543),(R2542*R2542+R2543*R2543),(S2542*S2542+S2543*S2543),(T2542*T2542+T2543*T2543),(U2542*U2542+U2543*U2543),(V2542*V2542+V2543*V2543),(W2542*W2542+W2543*W2543),(X2542*X2542+X2543*X2543),(V2542*V2542+V2543*V2543),(Z2542*Z2542+Z2543*Z2543),(AA2542*AA2542+AA2543*AA2543),(AB2542*AB2542+AB2543*AB2543)))/AD2542</f>
        <v>0</v>
      </c>
      <c r="AE2544" s="122">
        <f>SQRT(MAX((E2542*E2542+E2543*E2543),(F2542*F2542+F2543*F2543),(G2542*G2542+G2543*G2543),(H2542*H2542+H2543*H2543),(I2542*I2542+I2543*I2543),(J2542*J2542+J2543*J2543),(K2542*K2542+K2543*K2543),(L2542*L2542+L2543*L2543),(M2542*M2542+M2543*M2543),(N2542*N2542+N2543*N2543),(O2542*O2542+O2543*O2543),(P2542*P2542+P2543*P2543),(R2542*R2542+R2543*R2543),(S2542*S2542+S2543*S2543),(T2542*T2542+T2543*T2543),(U2542*U2542+U2543*U2543),(V2542*V2542+V2543*V2543),(W2542*W2542+W2543*W2543),(X2542*X2542+X2543*X2543),(V2542*V2542+V2543*V2543),(Z2542*Z2542+Z2543*Z2543),(AA2542*AA2542+AA2543*AA2543),(AB2542*AB2542+AB2543*AB2543)))/AD2542</f>
        <v>0</v>
      </c>
      <c r="AF2544" s="123"/>
      <c r="AL2544" s="64"/>
      <c r="AM2544" s="64"/>
      <c r="AN2544" s="9"/>
      <c r="AO2544" s="64"/>
    </row>
    <row r="2545">
      <c r="A2545" s="1019"/>
      <c r="B2545" s="1019"/>
      <c r="C2545" s="75" t="s">
        <v>23</v>
      </c>
      <c r="D2545" s="1255"/>
      <c r="E2545" s="268" t="e">
        <f t="shared" ref="E2545:AB2545" si="2275">E2543/E2542</f>
        <v>#DIV/0!</v>
      </c>
      <c r="F2545" s="83" t="e">
        <f t="shared" si="2275"/>
        <v>#DIV/0!</v>
      </c>
      <c r="G2545" s="83" t="e">
        <f t="shared" si="2275"/>
        <v>#DIV/0!</v>
      </c>
      <c r="H2545" s="83" t="e">
        <f t="shared" si="2275"/>
        <v>#DIV/0!</v>
      </c>
      <c r="I2545" s="83" t="e">
        <f t="shared" si="2275"/>
        <v>#DIV/0!</v>
      </c>
      <c r="J2545" s="83" t="e">
        <f t="shared" si="2275"/>
        <v>#DIV/0!</v>
      </c>
      <c r="K2545" s="83" t="e">
        <f t="shared" si="2275"/>
        <v>#DIV/0!</v>
      </c>
      <c r="L2545" s="83" t="e">
        <f t="shared" si="2275"/>
        <v>#DIV/0!</v>
      </c>
      <c r="M2545" s="83" t="e">
        <f t="shared" si="2275"/>
        <v>#DIV/0!</v>
      </c>
      <c r="N2545" s="83" t="e">
        <f t="shared" si="2275"/>
        <v>#DIV/0!</v>
      </c>
      <c r="O2545" s="83" t="e">
        <f t="shared" si="2275"/>
        <v>#DIV/0!</v>
      </c>
      <c r="P2545" s="83" t="e">
        <f t="shared" si="2275"/>
        <v>#DIV/0!</v>
      </c>
      <c r="Q2545" s="83" t="e">
        <f t="shared" si="2275"/>
        <v>#DIV/0!</v>
      </c>
      <c r="R2545" s="83" t="e">
        <f t="shared" si="2275"/>
        <v>#DIV/0!</v>
      </c>
      <c r="S2545" s="83" t="e">
        <f t="shared" si="2275"/>
        <v>#DIV/0!</v>
      </c>
      <c r="T2545" s="83" t="e">
        <f t="shared" si="2275"/>
        <v>#DIV/0!</v>
      </c>
      <c r="U2545" s="83" t="e">
        <f t="shared" si="2275"/>
        <v>#DIV/0!</v>
      </c>
      <c r="V2545" s="83" t="e">
        <f t="shared" si="2275"/>
        <v>#DIV/0!</v>
      </c>
      <c r="W2545" s="83" t="e">
        <f t="shared" si="2275"/>
        <v>#DIV/0!</v>
      </c>
      <c r="X2545" s="83" t="e">
        <f t="shared" si="2275"/>
        <v>#DIV/0!</v>
      </c>
      <c r="Y2545" s="83" t="e">
        <f t="shared" si="2275"/>
        <v>#DIV/0!</v>
      </c>
      <c r="Z2545" s="83" t="e">
        <f t="shared" si="2275"/>
        <v>#DIV/0!</v>
      </c>
      <c r="AA2545" s="83" t="e">
        <f t="shared" si="2275"/>
        <v>#DIV/0!</v>
      </c>
      <c r="AB2545" s="84" t="e">
        <f t="shared" si="2275"/>
        <v>#DIV/0!</v>
      </c>
      <c r="AC2545" s="902" t="e">
        <f>MAX(E2545:AB2545)</f>
        <v>#DIV/0!</v>
      </c>
      <c r="AD2545" s="117"/>
      <c r="AE2545" s="78"/>
      <c r="AF2545" s="79"/>
      <c r="AL2545" s="64"/>
      <c r="AM2545" s="64"/>
      <c r="AN2545" s="9"/>
      <c r="AO2545" s="64"/>
    </row>
    <row r="2546">
      <c r="A2546" s="1018"/>
      <c r="B2546" s="1018"/>
      <c r="C2546" s="127" t="s">
        <v>37</v>
      </c>
      <c r="D2546" s="589"/>
      <c r="E2546" s="1222">
        <f t="shared" ref="E2546:AB2546" si="2276">SQRT(E2542*E2542+E2543*E2543)/E2576/1.73</f>
        <v>0</v>
      </c>
      <c r="F2546" s="129">
        <f t="shared" si="2276"/>
        <v>0</v>
      </c>
      <c r="G2546" s="129">
        <f t="shared" si="2276"/>
        <v>0</v>
      </c>
      <c r="H2546" s="129">
        <f t="shared" si="2276"/>
        <v>0</v>
      </c>
      <c r="I2546" s="129">
        <f t="shared" si="2276"/>
        <v>0</v>
      </c>
      <c r="J2546" s="129">
        <f t="shared" si="2276"/>
        <v>0</v>
      </c>
      <c r="K2546" s="129">
        <f t="shared" si="2276"/>
        <v>0</v>
      </c>
      <c r="L2546" s="129">
        <f t="shared" si="2276"/>
        <v>0</v>
      </c>
      <c r="M2546" s="129">
        <f t="shared" si="2276"/>
        <v>0</v>
      </c>
      <c r="N2546" s="129">
        <f t="shared" si="2276"/>
        <v>0</v>
      </c>
      <c r="O2546" s="129">
        <f t="shared" si="2276"/>
        <v>0</v>
      </c>
      <c r="P2546" s="129">
        <f t="shared" si="2276"/>
        <v>0</v>
      </c>
      <c r="Q2546" s="129">
        <f t="shared" si="2276"/>
        <v>0</v>
      </c>
      <c r="R2546" s="129">
        <f t="shared" si="2276"/>
        <v>0</v>
      </c>
      <c r="S2546" s="129">
        <f t="shared" si="2276"/>
        <v>0</v>
      </c>
      <c r="T2546" s="129">
        <f t="shared" si="2276"/>
        <v>0</v>
      </c>
      <c r="U2546" s="129">
        <f t="shared" si="2276"/>
        <v>0</v>
      </c>
      <c r="V2546" s="129">
        <f t="shared" si="2276"/>
        <v>0</v>
      </c>
      <c r="W2546" s="129">
        <f t="shared" si="2276"/>
        <v>0</v>
      </c>
      <c r="X2546" s="129">
        <f t="shared" si="2276"/>
        <v>0</v>
      </c>
      <c r="Y2546" s="129">
        <f t="shared" si="2276"/>
        <v>0</v>
      </c>
      <c r="Z2546" s="129">
        <f t="shared" si="2276"/>
        <v>0</v>
      </c>
      <c r="AA2546" s="129">
        <f t="shared" si="2276"/>
        <v>0</v>
      </c>
      <c r="AB2546" s="131">
        <f t="shared" si="2276"/>
        <v>0</v>
      </c>
      <c r="AC2546" s="576">
        <f>AVERAGE(E2546:AB2546)</f>
        <v>0</v>
      </c>
      <c r="AD2546" s="878" t="e">
        <f>(AC2544-AC2546)/AC2544</f>
        <v>#DIV/0!</v>
      </c>
      <c r="AE2546" s="461"/>
      <c r="AF2546" s="462"/>
      <c r="AL2546" s="64"/>
      <c r="AM2546" s="64"/>
      <c r="AN2546" s="9"/>
      <c r="AO2546" s="64"/>
    </row>
    <row r="2547">
      <c r="A2547" s="652" t="s">
        <v>605</v>
      </c>
      <c r="B2547" s="367" t="s">
        <v>28</v>
      </c>
      <c r="C2547" s="67" t="s">
        <v>18</v>
      </c>
      <c r="D2547" s="68" t="s">
        <v>29</v>
      </c>
      <c r="E2547" s="108"/>
      <c r="F2547" s="109"/>
      <c r="G2547" s="109"/>
      <c r="H2547" s="109"/>
      <c r="I2547" s="109"/>
      <c r="J2547" s="109"/>
      <c r="K2547" s="109"/>
      <c r="L2547" s="109"/>
      <c r="M2547" s="109"/>
      <c r="N2547" s="109"/>
      <c r="O2547" s="109"/>
      <c r="P2547" s="109"/>
      <c r="Q2547" s="109"/>
      <c r="R2547" s="109"/>
      <c r="S2547" s="109"/>
      <c r="T2547" s="109"/>
      <c r="U2547" s="109"/>
      <c r="V2547" s="109"/>
      <c r="W2547" s="109"/>
      <c r="X2547" s="109"/>
      <c r="Y2547" s="109"/>
      <c r="Z2547" s="109"/>
      <c r="AA2547" s="109"/>
      <c r="AB2547" s="110"/>
      <c r="AC2547" s="111">
        <f t="shared" ref="AC2547:AC2548" si="2277">SUM(E2547:AB2547)</f>
        <v>0</v>
      </c>
      <c r="AD2547" s="112">
        <v>25000</v>
      </c>
      <c r="AE2547" s="109">
        <v>100</v>
      </c>
      <c r="AF2547" s="110">
        <v>400</v>
      </c>
      <c r="AL2547" s="64"/>
      <c r="AM2547" s="64"/>
      <c r="AN2547" s="9"/>
      <c r="AO2547" s="64"/>
    </row>
    <row r="2548">
      <c r="A2548" s="653"/>
      <c r="B2548" s="368"/>
      <c r="C2548" s="75" t="s">
        <v>20</v>
      </c>
      <c r="D2548" s="76" t="s">
        <v>29</v>
      </c>
      <c r="E2548" s="113"/>
      <c r="F2548" s="114"/>
      <c r="G2548" s="114"/>
      <c r="H2548" s="114"/>
      <c r="I2548" s="114"/>
      <c r="J2548" s="114"/>
      <c r="K2548" s="114"/>
      <c r="L2548" s="114"/>
      <c r="M2548" s="114"/>
      <c r="N2548" s="114"/>
      <c r="O2548" s="114"/>
      <c r="P2548" s="114"/>
      <c r="Q2548" s="114"/>
      <c r="R2548" s="114"/>
      <c r="S2548" s="114"/>
      <c r="T2548" s="114"/>
      <c r="U2548" s="114"/>
      <c r="V2548" s="114"/>
      <c r="W2548" s="114"/>
      <c r="X2548" s="114"/>
      <c r="Y2548" s="114"/>
      <c r="Z2548" s="114"/>
      <c r="AA2548" s="114"/>
      <c r="AB2548" s="115"/>
      <c r="AC2548" s="116">
        <f t="shared" si="2277"/>
        <v>0</v>
      </c>
      <c r="AD2548" s="117"/>
      <c r="AE2548" s="78"/>
      <c r="AF2548" s="79"/>
      <c r="AL2548" s="64"/>
      <c r="AM2548" s="64"/>
      <c r="AN2548" s="9"/>
      <c r="AO2548" s="64"/>
    </row>
    <row r="2549">
      <c r="A2549" s="653"/>
      <c r="B2549" s="368"/>
      <c r="C2549" s="75" t="s">
        <v>21</v>
      </c>
      <c r="D2549" s="76" t="s">
        <v>22</v>
      </c>
      <c r="E2549" s="118"/>
      <c r="F2549" s="119"/>
      <c r="G2549" s="119"/>
      <c r="H2549" s="119"/>
      <c r="I2549" s="119"/>
      <c r="J2549" s="119"/>
      <c r="K2549" s="119"/>
      <c r="L2549" s="119"/>
      <c r="M2549" s="119"/>
      <c r="N2549" s="119"/>
      <c r="O2549" s="119"/>
      <c r="P2549" s="119"/>
      <c r="Q2549" s="119"/>
      <c r="R2549" s="119"/>
      <c r="S2549" s="119"/>
      <c r="T2549" s="119"/>
      <c r="U2549" s="119"/>
      <c r="V2549" s="119"/>
      <c r="W2549" s="119"/>
      <c r="X2549" s="119"/>
      <c r="Y2549" s="119"/>
      <c r="Z2549" s="119"/>
      <c r="AA2549" s="119"/>
      <c r="AB2549" s="120"/>
      <c r="AC2549" s="116" t="e">
        <f>AVERAGE(E2549:AB2549)</f>
        <v>#NUM!</v>
      </c>
      <c r="AD2549" s="122">
        <f>SQRT(MIN((E2547*E2547+E2548*E2548),(F2547*F2547+F2548*F2548),(G2547*G2547+G2548*G2548),(H2547*H2547+H2548*H2548),(I2547*I2547+I2548*I2548),(J2547*J2547+J2548*J2548),(K2547*K2547+K2548*K2548),(L2547*L2547+L2548*L2548),(M2547*M2547+M2548*M2548),(N2547*N2547+N2548*N2548),(O2547*O2547+O2548*O2548),(P2547*P2547+P2548*P2548),(R2547*R2547+R2548*R2548),(S2547*S2547+S2548*S2548),(T2547*T2547+T2548*T2548),(U2547*U2547+U2548*U2548),(V2547*V2547+V2548*V2548),(W2547*W2547+W2548*W2548),(X2547*X2547+X2548*X2548),(V2547*V2547+V2548*V2548),(Z2547*Z2547+Z2548*Z2548),(AA2547*AA2547+AA2548*AA2548),(AB2547*AB2547+AB2548*AB2548)))/AD2547</f>
        <v>0</v>
      </c>
      <c r="AE2549" s="122">
        <f>SQRT(MAX((E2547*E2547+E2548*E2548),(F2547*F2547+F2548*F2548),(G2547*G2547+G2548*G2548),(H2547*H2547+H2548*H2548),(I2547*I2547+I2548*I2548),(J2547*J2547+J2548*J2548),(K2547*K2547+K2548*K2548),(L2547*L2547+L2548*L2548),(M2547*M2547+M2548*M2548),(N2547*N2547+N2548*N2548),(O2547*O2547+O2548*O2548),(P2547*P2547+P2548*P2548),(R2547*R2547+R2548*R2548),(S2547*S2547+S2548*S2548),(T2547*T2547+T2548*T2548),(U2547*U2547+U2548*U2548),(V2547*V2547+V2548*V2548),(W2547*W2547+W2548*W2548),(X2547*X2547+X2548*X2548),(V2547*V2547+V2548*V2548),(Z2547*Z2547+Z2548*Z2548),(AA2547*AA2547+AA2548*AA2548),(AB2547*AB2547+AB2548*AB2548)))/AD2547</f>
        <v>0</v>
      </c>
      <c r="AF2549" s="123"/>
      <c r="AL2549" s="64"/>
      <c r="AM2549" s="64"/>
      <c r="AN2549" s="9"/>
      <c r="AO2549" s="64"/>
    </row>
    <row r="2550">
      <c r="A2550" s="653"/>
      <c r="B2550" s="368"/>
      <c r="C2550" s="75" t="s">
        <v>23</v>
      </c>
      <c r="D2550" s="76"/>
      <c r="E2550" s="82" t="e">
        <f t="shared" ref="E2550:AB2550" si="2278">E2548/E2547</f>
        <v>#DIV/0!</v>
      </c>
      <c r="F2550" s="83" t="e">
        <f t="shared" si="2278"/>
        <v>#DIV/0!</v>
      </c>
      <c r="G2550" s="83" t="e">
        <f t="shared" si="2278"/>
        <v>#DIV/0!</v>
      </c>
      <c r="H2550" s="83" t="e">
        <f t="shared" si="2278"/>
        <v>#DIV/0!</v>
      </c>
      <c r="I2550" s="83" t="e">
        <f t="shared" si="2278"/>
        <v>#DIV/0!</v>
      </c>
      <c r="J2550" s="83" t="e">
        <f t="shared" si="2278"/>
        <v>#DIV/0!</v>
      </c>
      <c r="K2550" s="83" t="e">
        <f t="shared" si="2278"/>
        <v>#DIV/0!</v>
      </c>
      <c r="L2550" s="83" t="e">
        <f t="shared" si="2278"/>
        <v>#DIV/0!</v>
      </c>
      <c r="M2550" s="83" t="e">
        <f t="shared" si="2278"/>
        <v>#DIV/0!</v>
      </c>
      <c r="N2550" s="83" t="e">
        <f t="shared" si="2278"/>
        <v>#DIV/0!</v>
      </c>
      <c r="O2550" s="83" t="e">
        <f t="shared" si="2278"/>
        <v>#DIV/0!</v>
      </c>
      <c r="P2550" s="83" t="e">
        <f t="shared" si="2278"/>
        <v>#DIV/0!</v>
      </c>
      <c r="Q2550" s="83" t="e">
        <f t="shared" si="2278"/>
        <v>#DIV/0!</v>
      </c>
      <c r="R2550" s="83" t="e">
        <f t="shared" si="2278"/>
        <v>#DIV/0!</v>
      </c>
      <c r="S2550" s="83" t="e">
        <f t="shared" si="2278"/>
        <v>#DIV/0!</v>
      </c>
      <c r="T2550" s="83" t="e">
        <f t="shared" si="2278"/>
        <v>#DIV/0!</v>
      </c>
      <c r="U2550" s="83" t="e">
        <f t="shared" si="2278"/>
        <v>#DIV/0!</v>
      </c>
      <c r="V2550" s="83" t="e">
        <f t="shared" si="2278"/>
        <v>#DIV/0!</v>
      </c>
      <c r="W2550" s="83" t="e">
        <f t="shared" si="2278"/>
        <v>#DIV/0!</v>
      </c>
      <c r="X2550" s="83" t="e">
        <f t="shared" si="2278"/>
        <v>#DIV/0!</v>
      </c>
      <c r="Y2550" s="83" t="e">
        <f t="shared" si="2278"/>
        <v>#DIV/0!</v>
      </c>
      <c r="Z2550" s="83" t="e">
        <f t="shared" si="2278"/>
        <v>#DIV/0!</v>
      </c>
      <c r="AA2550" s="83" t="e">
        <f t="shared" si="2278"/>
        <v>#DIV/0!</v>
      </c>
      <c r="AB2550" s="84" t="e">
        <f t="shared" si="2278"/>
        <v>#DIV/0!</v>
      </c>
      <c r="AC2550" s="676" t="e">
        <f>MAX(E2550:AB2550)</f>
        <v>#DIV/0!</v>
      </c>
      <c r="AD2550" s="117"/>
      <c r="AE2550" s="78"/>
      <c r="AF2550" s="79"/>
      <c r="AL2550" s="64"/>
      <c r="AM2550" s="64"/>
      <c r="AN2550" s="9"/>
      <c r="AO2550" s="64"/>
    </row>
    <row r="2551">
      <c r="A2551" s="742"/>
      <c r="B2551" s="743"/>
      <c r="C2551" s="127" t="s">
        <v>37</v>
      </c>
      <c r="D2551" s="94"/>
      <c r="E2551" s="128">
        <f t="shared" ref="E2551:AB2551" si="2279">SQRT(E2547*E2547+E2548*E2548)/E2575/1.73</f>
        <v>0</v>
      </c>
      <c r="F2551" s="129">
        <f t="shared" si="2279"/>
        <v>0</v>
      </c>
      <c r="G2551" s="129">
        <f t="shared" si="2279"/>
        <v>0</v>
      </c>
      <c r="H2551" s="129">
        <f t="shared" si="2279"/>
        <v>0</v>
      </c>
      <c r="I2551" s="129">
        <f t="shared" si="2279"/>
        <v>0</v>
      </c>
      <c r="J2551" s="129">
        <f t="shared" si="2279"/>
        <v>0</v>
      </c>
      <c r="K2551" s="129">
        <f t="shared" si="2279"/>
        <v>0</v>
      </c>
      <c r="L2551" s="129">
        <f t="shared" si="2279"/>
        <v>0</v>
      </c>
      <c r="M2551" s="129">
        <f t="shared" si="2279"/>
        <v>0</v>
      </c>
      <c r="N2551" s="129">
        <f t="shared" si="2279"/>
        <v>0</v>
      </c>
      <c r="O2551" s="129">
        <f t="shared" si="2279"/>
        <v>0</v>
      </c>
      <c r="P2551" s="129">
        <f t="shared" si="2279"/>
        <v>0</v>
      </c>
      <c r="Q2551" s="129">
        <f t="shared" si="2279"/>
        <v>0</v>
      </c>
      <c r="R2551" s="129">
        <f t="shared" si="2279"/>
        <v>0</v>
      </c>
      <c r="S2551" s="129">
        <f t="shared" si="2279"/>
        <v>0</v>
      </c>
      <c r="T2551" s="129">
        <f t="shared" si="2279"/>
        <v>0</v>
      </c>
      <c r="U2551" s="129">
        <f t="shared" si="2279"/>
        <v>0</v>
      </c>
      <c r="V2551" s="129">
        <f t="shared" si="2279"/>
        <v>0</v>
      </c>
      <c r="W2551" s="129">
        <f t="shared" si="2279"/>
        <v>0</v>
      </c>
      <c r="X2551" s="129">
        <f t="shared" si="2279"/>
        <v>0</v>
      </c>
      <c r="Y2551" s="129">
        <f t="shared" si="2279"/>
        <v>0</v>
      </c>
      <c r="Z2551" s="129">
        <f t="shared" si="2279"/>
        <v>0</v>
      </c>
      <c r="AA2551" s="129">
        <f t="shared" si="2279"/>
        <v>0</v>
      </c>
      <c r="AB2551" s="131">
        <f t="shared" si="2279"/>
        <v>0</v>
      </c>
      <c r="AC2551" s="189">
        <f>AVERAGE(E2551:AB2551)</f>
        <v>0</v>
      </c>
      <c r="AD2551" s="373" t="e">
        <f>(AC2549-AC2551)/AC2549</f>
        <v>#NUM!</v>
      </c>
      <c r="AE2551" s="129"/>
      <c r="AF2551" s="131"/>
      <c r="AL2551" s="64"/>
      <c r="AM2551" s="64"/>
      <c r="AN2551" s="9"/>
      <c r="AO2551" s="64"/>
    </row>
    <row r="2552">
      <c r="A2552" s="1457" t="s">
        <v>606</v>
      </c>
      <c r="B2552" s="1457" t="s">
        <v>28</v>
      </c>
      <c r="C2552" s="67" t="s">
        <v>18</v>
      </c>
      <c r="D2552" s="587" t="s">
        <v>29</v>
      </c>
      <c r="E2552" s="112"/>
      <c r="F2552" s="109"/>
      <c r="G2552" s="109"/>
      <c r="H2552" s="109"/>
      <c r="I2552" s="109"/>
      <c r="J2552" s="109"/>
      <c r="K2552" s="109"/>
      <c r="L2552" s="109"/>
      <c r="M2552" s="109"/>
      <c r="N2552" s="109"/>
      <c r="O2552" s="109"/>
      <c r="P2552" s="109"/>
      <c r="Q2552" s="109"/>
      <c r="R2552" s="109"/>
      <c r="S2552" s="109"/>
      <c r="T2552" s="109"/>
      <c r="U2552" s="109"/>
      <c r="V2552" s="109"/>
      <c r="W2552" s="109"/>
      <c r="X2552" s="109"/>
      <c r="Y2552" s="109"/>
      <c r="Z2552" s="109"/>
      <c r="AA2552" s="109"/>
      <c r="AB2552" s="110"/>
      <c r="AC2552" s="278">
        <f t="shared" ref="AC2552:AC2553" si="2280">SUM(E2552:AB2552)</f>
        <v>0</v>
      </c>
      <c r="AD2552" s="112">
        <v>25000</v>
      </c>
      <c r="AE2552" s="109">
        <v>100</v>
      </c>
      <c r="AF2552" s="110">
        <v>400</v>
      </c>
      <c r="AL2552" s="64"/>
      <c r="AM2552" s="64"/>
      <c r="AN2552" s="9"/>
      <c r="AO2552" s="64"/>
    </row>
    <row r="2553">
      <c r="A2553" s="1019"/>
      <c r="B2553" s="1019"/>
      <c r="C2553" s="75" t="s">
        <v>20</v>
      </c>
      <c r="D2553" s="1255" t="s">
        <v>29</v>
      </c>
      <c r="E2553" s="495"/>
      <c r="F2553" s="114"/>
      <c r="G2553" s="114"/>
      <c r="H2553" s="114"/>
      <c r="I2553" s="114"/>
      <c r="J2553" s="114"/>
      <c r="K2553" s="114"/>
      <c r="L2553" s="114"/>
      <c r="M2553" s="114"/>
      <c r="N2553" s="114"/>
      <c r="O2553" s="114"/>
      <c r="P2553" s="114"/>
      <c r="Q2553" s="114"/>
      <c r="R2553" s="114"/>
      <c r="S2553" s="114"/>
      <c r="T2553" s="114"/>
      <c r="U2553" s="114"/>
      <c r="V2553" s="114"/>
      <c r="W2553" s="114"/>
      <c r="X2553" s="114"/>
      <c r="Y2553" s="114"/>
      <c r="Z2553" s="114"/>
      <c r="AA2553" s="114"/>
      <c r="AB2553" s="115"/>
      <c r="AC2553" s="280">
        <f t="shared" si="2280"/>
        <v>0</v>
      </c>
      <c r="AD2553" s="117"/>
      <c r="AE2553" s="78"/>
      <c r="AF2553" s="79"/>
      <c r="AL2553" s="64"/>
      <c r="AM2553" s="64"/>
      <c r="AN2553" s="9"/>
      <c r="AO2553" s="64"/>
    </row>
    <row r="2554">
      <c r="A2554" s="1019"/>
      <c r="B2554" s="1019"/>
      <c r="C2554" s="75" t="s">
        <v>21</v>
      </c>
      <c r="D2554" s="1255" t="s">
        <v>22</v>
      </c>
      <c r="E2554" s="582"/>
      <c r="F2554" s="119"/>
      <c r="G2554" s="119"/>
      <c r="H2554" s="119"/>
      <c r="I2554" s="119"/>
      <c r="J2554" s="119"/>
      <c r="K2554" s="119"/>
      <c r="L2554" s="119"/>
      <c r="M2554" s="119"/>
      <c r="N2554" s="119"/>
      <c r="O2554" s="119"/>
      <c r="P2554" s="119"/>
      <c r="Q2554" s="119"/>
      <c r="R2554" s="119"/>
      <c r="S2554" s="119"/>
      <c r="T2554" s="119"/>
      <c r="U2554" s="119"/>
      <c r="V2554" s="119"/>
      <c r="W2554" s="119"/>
      <c r="X2554" s="119"/>
      <c r="Y2554" s="119"/>
      <c r="Z2554" s="119"/>
      <c r="AA2554" s="119"/>
      <c r="AB2554" s="120"/>
      <c r="AC2554" s="280" t="e">
        <f>AVERAGE(E2554:AB2554)</f>
        <v>#NUM!</v>
      </c>
      <c r="AD2554" s="122">
        <f>SQRT(MIN((E2552*E2552+E2553*E2553),(F2552*F2552+F2553*F2553),(G2552*G2552+G2553*G2553),(H2552*H2552+H2553*H2553),(I2552*I2552+I2553*I2553),(J2552*J2552+J2553*J2553),(K2552*K2552+K2553*K2553),(L2552*L2552+L2553*L2553),(M2552*M2552+M2553*M2553),(N2552*N2552+N2553*N2553),(O2552*O2552+O2553*O2553),(P2552*P2552+P2553*P2553),(R2552*R2552+R2553*R2553),(S2552*S2552+S2553*S2553),(T2552*T2552+T2553*T2553),(U2552*U2552+U2553*U2553),(V2552*V2552+V2553*V2553),(W2552*W2552+W2553*W2553),(X2552*X2552+X2553*X2553),(V2552*V2552+V2553*V2553),(Z2552*Z2552+Z2553*Z2553),(AA2552*AA2552+AA2553*AA2553),(AB2552*AB2552+AB2553*AB2553)))/AD2552</f>
        <v>0</v>
      </c>
      <c r="AE2554" s="122">
        <f>SQRT(MAX((E2552*E2552+E2553*E2553),(F2552*F2552+F2553*F2553),(G2552*G2552+G2553*G2553),(H2552*H2552+H2553*H2553),(I2552*I2552+I2553*I2553),(J2552*J2552+J2553*J2553),(K2552*K2552+K2553*K2553),(L2552*L2552+L2553*L2553),(M2552*M2552+M2553*M2553),(N2552*N2552+N2553*N2553),(O2552*O2552+O2553*O2553),(P2552*P2552+P2553*P2553),(R2552*R2552+R2553*R2553),(S2552*S2552+S2553*S2553),(T2552*T2552+T2553*T2553),(U2552*U2552+U2553*U2553),(V2552*V2552+V2553*V2553),(W2552*W2552+W2553*W2553),(X2552*X2552+X2553*X2553),(V2552*V2552+V2553*V2553),(Z2552*Z2552+Z2553*Z2553),(AA2552*AA2552+AA2553*AA2553),(AB2552*AB2552+AB2553*AB2553)))/AD2552</f>
        <v>0</v>
      </c>
      <c r="AF2554" s="123"/>
      <c r="AL2554" s="64"/>
      <c r="AM2554" s="64"/>
      <c r="AN2554" s="9"/>
      <c r="AO2554" s="64"/>
    </row>
    <row r="2555">
      <c r="A2555" s="1019"/>
      <c r="B2555" s="1019"/>
      <c r="C2555" s="75" t="s">
        <v>23</v>
      </c>
      <c r="D2555" s="1255"/>
      <c r="E2555" s="268" t="e">
        <f t="shared" ref="E2555:AB2555" si="2281">E2553/E2552</f>
        <v>#DIV/0!</v>
      </c>
      <c r="F2555" s="83" t="e">
        <f t="shared" si="2281"/>
        <v>#DIV/0!</v>
      </c>
      <c r="G2555" s="83" t="e">
        <f t="shared" si="2281"/>
        <v>#DIV/0!</v>
      </c>
      <c r="H2555" s="83" t="e">
        <f t="shared" si="2281"/>
        <v>#DIV/0!</v>
      </c>
      <c r="I2555" s="83" t="e">
        <f t="shared" si="2281"/>
        <v>#DIV/0!</v>
      </c>
      <c r="J2555" s="83" t="e">
        <f t="shared" si="2281"/>
        <v>#DIV/0!</v>
      </c>
      <c r="K2555" s="83" t="e">
        <f t="shared" si="2281"/>
        <v>#DIV/0!</v>
      </c>
      <c r="L2555" s="83" t="e">
        <f t="shared" si="2281"/>
        <v>#DIV/0!</v>
      </c>
      <c r="M2555" s="83" t="e">
        <f t="shared" si="2281"/>
        <v>#DIV/0!</v>
      </c>
      <c r="N2555" s="83" t="e">
        <f t="shared" si="2281"/>
        <v>#DIV/0!</v>
      </c>
      <c r="O2555" s="83" t="e">
        <f t="shared" si="2281"/>
        <v>#DIV/0!</v>
      </c>
      <c r="P2555" s="83" t="e">
        <f t="shared" si="2281"/>
        <v>#DIV/0!</v>
      </c>
      <c r="Q2555" s="83" t="e">
        <f t="shared" si="2281"/>
        <v>#DIV/0!</v>
      </c>
      <c r="R2555" s="83" t="e">
        <f t="shared" si="2281"/>
        <v>#DIV/0!</v>
      </c>
      <c r="S2555" s="83" t="e">
        <f t="shared" si="2281"/>
        <v>#DIV/0!</v>
      </c>
      <c r="T2555" s="83" t="e">
        <f t="shared" si="2281"/>
        <v>#DIV/0!</v>
      </c>
      <c r="U2555" s="83" t="e">
        <f t="shared" si="2281"/>
        <v>#DIV/0!</v>
      </c>
      <c r="V2555" s="83" t="e">
        <f t="shared" si="2281"/>
        <v>#DIV/0!</v>
      </c>
      <c r="W2555" s="83" t="e">
        <f t="shared" si="2281"/>
        <v>#DIV/0!</v>
      </c>
      <c r="X2555" s="83" t="e">
        <f t="shared" si="2281"/>
        <v>#DIV/0!</v>
      </c>
      <c r="Y2555" s="83" t="e">
        <f t="shared" si="2281"/>
        <v>#DIV/0!</v>
      </c>
      <c r="Z2555" s="83" t="e">
        <f t="shared" si="2281"/>
        <v>#DIV/0!</v>
      </c>
      <c r="AA2555" s="83" t="e">
        <f t="shared" si="2281"/>
        <v>#DIV/0!</v>
      </c>
      <c r="AB2555" s="84" t="e">
        <f t="shared" si="2281"/>
        <v>#DIV/0!</v>
      </c>
      <c r="AC2555" s="902" t="e">
        <f>MAX(E2555:AB2555)</f>
        <v>#DIV/0!</v>
      </c>
      <c r="AD2555" s="117"/>
      <c r="AE2555" s="78"/>
      <c r="AF2555" s="79"/>
      <c r="AL2555" s="64"/>
      <c r="AM2555" s="64"/>
      <c r="AN2555" s="9"/>
      <c r="AO2555" s="64"/>
    </row>
    <row r="2556">
      <c r="A2556" s="1018"/>
      <c r="B2556" s="1018"/>
      <c r="C2556" s="127" t="s">
        <v>37</v>
      </c>
      <c r="D2556" s="589"/>
      <c r="E2556" s="1222">
        <f t="shared" ref="E2556:AB2556" si="2282">SQRT(E2552*E2552+E2553*E2553)/E2573/1.73</f>
        <v>0</v>
      </c>
      <c r="F2556" s="129">
        <f t="shared" si="2282"/>
        <v>0</v>
      </c>
      <c r="G2556" s="129">
        <f t="shared" si="2282"/>
        <v>0</v>
      </c>
      <c r="H2556" s="129">
        <f t="shared" si="2282"/>
        <v>0</v>
      </c>
      <c r="I2556" s="129">
        <f t="shared" si="2282"/>
        <v>0</v>
      </c>
      <c r="J2556" s="129">
        <f t="shared" si="2282"/>
        <v>0</v>
      </c>
      <c r="K2556" s="129">
        <f t="shared" si="2282"/>
        <v>0</v>
      </c>
      <c r="L2556" s="129">
        <f t="shared" si="2282"/>
        <v>0</v>
      </c>
      <c r="M2556" s="129">
        <f t="shared" si="2282"/>
        <v>0</v>
      </c>
      <c r="N2556" s="129">
        <f t="shared" si="2282"/>
        <v>0</v>
      </c>
      <c r="O2556" s="129">
        <f t="shared" si="2282"/>
        <v>0</v>
      </c>
      <c r="P2556" s="129">
        <f t="shared" si="2282"/>
        <v>0</v>
      </c>
      <c r="Q2556" s="129">
        <f t="shared" si="2282"/>
        <v>0</v>
      </c>
      <c r="R2556" s="129">
        <f t="shared" si="2282"/>
        <v>0</v>
      </c>
      <c r="S2556" s="129">
        <f t="shared" si="2282"/>
        <v>0</v>
      </c>
      <c r="T2556" s="129">
        <f t="shared" si="2282"/>
        <v>0</v>
      </c>
      <c r="U2556" s="129">
        <f t="shared" si="2282"/>
        <v>0</v>
      </c>
      <c r="V2556" s="129">
        <f t="shared" si="2282"/>
        <v>0</v>
      </c>
      <c r="W2556" s="129">
        <f t="shared" si="2282"/>
        <v>0</v>
      </c>
      <c r="X2556" s="129">
        <f t="shared" si="2282"/>
        <v>0</v>
      </c>
      <c r="Y2556" s="129">
        <f t="shared" si="2282"/>
        <v>0</v>
      </c>
      <c r="Z2556" s="129">
        <f t="shared" si="2282"/>
        <v>0</v>
      </c>
      <c r="AA2556" s="129">
        <f t="shared" si="2282"/>
        <v>0</v>
      </c>
      <c r="AB2556" s="131">
        <f t="shared" si="2282"/>
        <v>0</v>
      </c>
      <c r="AC2556" s="284">
        <f>AVERAGE(E2556:AB2556)</f>
        <v>0</v>
      </c>
      <c r="AD2556" s="373" t="e">
        <f>(AC2554-AC2556)/AC2554</f>
        <v>#NUM!</v>
      </c>
      <c r="AE2556" s="129"/>
      <c r="AF2556" s="131"/>
      <c r="AL2556" s="64"/>
      <c r="AM2556" s="64"/>
      <c r="AN2556" s="9"/>
      <c r="AO2556" s="64"/>
    </row>
    <row r="2557">
      <c r="A2557" s="1457" t="s">
        <v>607</v>
      </c>
      <c r="B2557" s="1457" t="s">
        <v>103</v>
      </c>
      <c r="C2557" s="221" t="s">
        <v>18</v>
      </c>
      <c r="D2557" s="1512" t="s">
        <v>29</v>
      </c>
      <c r="E2557" s="494">
        <v>1512</v>
      </c>
      <c r="F2557" s="431">
        <v>1320</v>
      </c>
      <c r="G2557" s="431">
        <v>1200</v>
      </c>
      <c r="H2557" s="431">
        <v>1144</v>
      </c>
      <c r="I2557" s="431">
        <v>1164</v>
      </c>
      <c r="J2557" s="431">
        <v>1304</v>
      </c>
      <c r="K2557" s="431">
        <v>1656</v>
      </c>
      <c r="L2557" s="431">
        <v>2004</v>
      </c>
      <c r="M2557" s="431">
        <v>2056</v>
      </c>
      <c r="N2557" s="431">
        <v>2192</v>
      </c>
      <c r="O2557" s="431">
        <v>2368</v>
      </c>
      <c r="P2557" s="431">
        <v>2336</v>
      </c>
      <c r="Q2557" s="431">
        <v>2376</v>
      </c>
      <c r="R2557" s="431">
        <v>2368</v>
      </c>
      <c r="S2557" s="431">
        <v>2340</v>
      </c>
      <c r="T2557" s="431">
        <v>2364</v>
      </c>
      <c r="U2557" s="431">
        <v>2392</v>
      </c>
      <c r="V2557" s="431">
        <v>2408</v>
      </c>
      <c r="W2557" s="431">
        <v>2428</v>
      </c>
      <c r="X2557" s="431">
        <v>2444</v>
      </c>
      <c r="Y2557" s="431">
        <v>2388</v>
      </c>
      <c r="Z2557" s="431">
        <v>2332</v>
      </c>
      <c r="AA2557" s="431">
        <v>2132</v>
      </c>
      <c r="AB2557" s="432">
        <v>1844</v>
      </c>
      <c r="AC2557" s="308">
        <f t="shared" ref="AC2557:AC2558" si="2283">SUM(E2557:AB2557)</f>
        <v>48072</v>
      </c>
      <c r="AD2557" s="494">
        <v>25000</v>
      </c>
      <c r="AE2557" s="431">
        <v>100</v>
      </c>
      <c r="AF2557" s="839">
        <v>400</v>
      </c>
      <c r="AL2557" s="81"/>
      <c r="AM2557" s="497"/>
      <c r="AN2557" s="81"/>
      <c r="AO2557" s="9"/>
    </row>
    <row r="2558">
      <c r="A2558" s="1019"/>
      <c r="B2558" s="1019"/>
      <c r="C2558" s="75" t="s">
        <v>20</v>
      </c>
      <c r="D2558" s="1255" t="s">
        <v>29</v>
      </c>
      <c r="E2558" s="495">
        <v>12</v>
      </c>
      <c r="F2558" s="114">
        <v>0</v>
      </c>
      <c r="G2558" s="114">
        <v>4</v>
      </c>
      <c r="H2558" s="114">
        <v>0</v>
      </c>
      <c r="I2558" s="114">
        <v>0</v>
      </c>
      <c r="J2558" s="114">
        <v>4</v>
      </c>
      <c r="K2558" s="114">
        <v>16</v>
      </c>
      <c r="L2558" s="114">
        <v>44</v>
      </c>
      <c r="M2558" s="114">
        <v>64</v>
      </c>
      <c r="N2558" s="114">
        <v>96</v>
      </c>
      <c r="O2558" s="114">
        <v>128</v>
      </c>
      <c r="P2558" s="114">
        <v>120</v>
      </c>
      <c r="Q2558" s="114">
        <v>132</v>
      </c>
      <c r="R2558" s="114">
        <v>152</v>
      </c>
      <c r="S2558" s="114">
        <v>160</v>
      </c>
      <c r="T2558" s="114">
        <v>140</v>
      </c>
      <c r="U2558" s="114">
        <v>160</v>
      </c>
      <c r="V2558" s="114">
        <v>176</v>
      </c>
      <c r="W2558" s="114">
        <v>144</v>
      </c>
      <c r="X2558" s="114">
        <v>132</v>
      </c>
      <c r="Y2558" s="114">
        <v>96</v>
      </c>
      <c r="Z2558" s="114">
        <v>72</v>
      </c>
      <c r="AA2558" s="114">
        <v>44</v>
      </c>
      <c r="AB2558" s="496">
        <v>12</v>
      </c>
      <c r="AC2558" s="280">
        <f t="shared" si="2283"/>
        <v>1908</v>
      </c>
      <c r="AD2558" s="117"/>
      <c r="AE2558" s="78"/>
      <c r="AF2558" s="79"/>
      <c r="AL2558" s="9"/>
      <c r="AM2558" s="9"/>
      <c r="AN2558" s="9"/>
      <c r="AO2558" s="9"/>
    </row>
    <row r="2559">
      <c r="A2559" s="1019"/>
      <c r="B2559" s="1019"/>
      <c r="C2559" s="75" t="s">
        <v>21</v>
      </c>
      <c r="D2559" s="1255" t="s">
        <v>22</v>
      </c>
      <c r="E2559" s="582">
        <v>81</v>
      </c>
      <c r="F2559" s="119">
        <v>68</v>
      </c>
      <c r="G2559" s="119">
        <v>64</v>
      </c>
      <c r="H2559" s="119">
        <v>62</v>
      </c>
      <c r="I2559" s="119">
        <v>69</v>
      </c>
      <c r="J2559" s="119">
        <v>80</v>
      </c>
      <c r="K2559" s="119">
        <v>104</v>
      </c>
      <c r="L2559" s="119">
        <v>119</v>
      </c>
      <c r="M2559" s="119">
        <v>112</v>
      </c>
      <c r="N2559" s="119">
        <v>124</v>
      </c>
      <c r="O2559" s="119">
        <v>127</v>
      </c>
      <c r="P2559" s="119">
        <v>130</v>
      </c>
      <c r="Q2559" s="119">
        <v>132</v>
      </c>
      <c r="R2559" s="119">
        <v>130</v>
      </c>
      <c r="S2559" s="119">
        <v>130</v>
      </c>
      <c r="T2559" s="119">
        <v>130</v>
      </c>
      <c r="U2559" s="119">
        <v>130</v>
      </c>
      <c r="V2559" s="119">
        <v>131</v>
      </c>
      <c r="W2559" s="119">
        <v>135</v>
      </c>
      <c r="X2559" s="119">
        <v>134</v>
      </c>
      <c r="Y2559" s="119">
        <v>133</v>
      </c>
      <c r="Z2559" s="119">
        <v>128</v>
      </c>
      <c r="AA2559" s="119">
        <v>107</v>
      </c>
      <c r="AB2559" s="310">
        <v>90</v>
      </c>
      <c r="AC2559" s="280">
        <f>AVERAGE(E2559:AB2559)</f>
        <v>110.41666666666667</v>
      </c>
      <c r="AD2559" s="122">
        <f>SQRT(MIN((E2557*E2557+E2558*E2558),(F2557*F2557+F2558*F2558),(G2557*G2557+G2558*G2558),(H2557*H2557+H2558*H2558),(I2557*I2557+I2558*I2558),(J2557*J2557+J2558*J2558),(K2557*K2557+K2558*K2558),(L2557*L2557+L2558*L2558),(M2557*M2557+M2558*M2558),(N2557*N2557+N2558*N2558),(O2557*O2557+O2558*O2558),(P2557*P2557+P2558*P2558),(R2557*R2557+R2558*R2558),(S2557*S2557+S2558*S2558),(T2557*T2557+T2558*T2558),(U2557*U2557+U2558*U2558),(V2557*V2557+V2558*V2558),(W2557*W2557+W2558*W2558),(X2557*X2557+X2558*X2558),(V2557*V2557+V2558*V2558),(Z2557*Z2557+Z2558*Z2558),(AA2557*AA2557+AA2558*AA2558),(AB2557*AB2557+AB2558*AB2558)))/AD2557</f>
        <v>0.045760000000000002</v>
      </c>
      <c r="AE2559" s="122">
        <f>SQRT(MAX((E2557*E2557+E2558*E2558),(F2557*F2557+F2558*F2558),(G2557*G2557+G2558*G2558),(H2557*H2557+H2558*H2558),(I2557*I2557+I2558*I2558),(J2557*J2557+J2558*J2558),(K2557*K2557+K2558*K2558),(L2557*L2557+L2558*L2558),(M2557*M2557+M2558*M2558),(N2557*N2557+N2558*N2558),(O2557*O2557+O2558*O2558),(P2557*P2557+P2558*P2558),(R2557*R2557+R2558*R2558),(S2557*S2557+S2558*S2558),(T2557*T2557+T2558*T2558),(U2557*U2557+U2558*U2558),(V2557*V2557+V2558*V2558),(W2557*W2557+W2558*W2558),(X2557*X2557+X2558*X2558),(V2557*V2557+V2558*V2558),(Z2557*Z2557+Z2558*Z2558),(AA2557*AA2557+AA2558*AA2558),(AB2557*AB2557+AB2558*AB2558)))/AD2557</f>
        <v>0.097902482093152263</v>
      </c>
      <c r="AF2559" s="123"/>
      <c r="AL2559" s="9"/>
      <c r="AM2559" s="9"/>
      <c r="AN2559" s="9"/>
      <c r="AO2559" s="9"/>
    </row>
    <row r="2560">
      <c r="A2560" s="1019"/>
      <c r="B2560" s="1019"/>
      <c r="C2560" s="75" t="s">
        <v>23</v>
      </c>
      <c r="D2560" s="1255"/>
      <c r="E2560" s="268">
        <f t="shared" ref="E2560:AB2560" si="2284">E2558/E2557</f>
        <v>0.0079365079365079361</v>
      </c>
      <c r="F2560" s="83">
        <f t="shared" si="2284"/>
        <v>0</v>
      </c>
      <c r="G2560" s="83">
        <f t="shared" si="2284"/>
        <v>0.0033333333333333335</v>
      </c>
      <c r="H2560" s="83">
        <f t="shared" si="2284"/>
        <v>0</v>
      </c>
      <c r="I2560" s="83">
        <f t="shared" si="2284"/>
        <v>0</v>
      </c>
      <c r="J2560" s="83">
        <f t="shared" si="2284"/>
        <v>0.0030674846625766872</v>
      </c>
      <c r="K2560" s="83">
        <f t="shared" si="2284"/>
        <v>0.0096618357487922701</v>
      </c>
      <c r="L2560" s="83">
        <f t="shared" si="2284"/>
        <v>0.021956087824351298</v>
      </c>
      <c r="M2560" s="83">
        <f t="shared" si="2284"/>
        <v>0.031128404669260701</v>
      </c>
      <c r="N2560" s="83">
        <f t="shared" si="2284"/>
        <v>0.043795620437956206</v>
      </c>
      <c r="O2560" s="83">
        <f t="shared" si="2284"/>
        <v>0.054054054054054057</v>
      </c>
      <c r="P2560" s="83">
        <f t="shared" si="2284"/>
        <v>0.051369863013698627</v>
      </c>
      <c r="Q2560" s="83">
        <f t="shared" si="2284"/>
        <v>0.055555555555555552</v>
      </c>
      <c r="R2560" s="83">
        <f t="shared" si="2284"/>
        <v>0.064189189189189186</v>
      </c>
      <c r="S2560" s="83">
        <f t="shared" si="2284"/>
        <v>0.068376068376068383</v>
      </c>
      <c r="T2560" s="83">
        <f t="shared" si="2284"/>
        <v>0.059221658206429779</v>
      </c>
      <c r="U2560" s="83">
        <f t="shared" si="2284"/>
        <v>0.066889632107023408</v>
      </c>
      <c r="V2560" s="83">
        <f t="shared" si="2284"/>
        <v>0.073089700996677748</v>
      </c>
      <c r="W2560" s="83">
        <f t="shared" si="2284"/>
        <v>0.059308072487644151</v>
      </c>
      <c r="X2560" s="83">
        <f t="shared" si="2284"/>
        <v>0.054009819967266774</v>
      </c>
      <c r="Y2560" s="83">
        <f t="shared" si="2284"/>
        <v>0.040201005025125629</v>
      </c>
      <c r="Z2560" s="83">
        <f t="shared" si="2284"/>
        <v>0.030874785591766724</v>
      </c>
      <c r="AA2560" s="83">
        <f t="shared" si="2284"/>
        <v>0.020637898686679174</v>
      </c>
      <c r="AB2560" s="311">
        <f t="shared" si="2284"/>
        <v>0.0065075921908893707</v>
      </c>
      <c r="AC2560" s="902">
        <f>MAX(E2560:AB2560)</f>
        <v>0.073089700996677748</v>
      </c>
      <c r="AD2560" s="117"/>
      <c r="AE2560" s="78"/>
      <c r="AF2560" s="79"/>
      <c r="AL2560" s="9"/>
      <c r="AM2560" s="9"/>
      <c r="AN2560" s="9"/>
      <c r="AO2560" s="9"/>
    </row>
    <row r="2561">
      <c r="A2561" s="1018"/>
      <c r="B2561" s="1018"/>
      <c r="C2561" s="127" t="s">
        <v>37</v>
      </c>
      <c r="D2561" s="589"/>
      <c r="E2561" s="1222">
        <f t="shared" ref="E2561:AB2561" si="2285">SQRT(E2557*E2557+E2558*E2558)/E2574/1.73</f>
        <v>84.364475321812648</v>
      </c>
      <c r="F2561" s="129">
        <f t="shared" si="2285"/>
        <v>73.578185182914268</v>
      </c>
      <c r="G2561" s="129">
        <f t="shared" si="2285"/>
        <v>66.954196143914359</v>
      </c>
      <c r="H2561" s="129">
        <f t="shared" si="2285"/>
        <v>63.706327196587473</v>
      </c>
      <c r="I2561" s="129">
        <f t="shared" si="2285"/>
        <v>64.757687193666655</v>
      </c>
      <c r="J2561" s="129">
        <f t="shared" si="2285"/>
        <v>72.407374798292736</v>
      </c>
      <c r="K2561" s="129">
        <f t="shared" si="2285"/>
        <v>92.133793213916732</v>
      </c>
      <c r="L2561" s="129">
        <f t="shared" si="2285"/>
        <v>111.73198453365067</v>
      </c>
      <c r="M2561" s="129">
        <f t="shared" si="2285"/>
        <v>115.21462717684078</v>
      </c>
      <c r="N2561" s="129">
        <f t="shared" si="2285"/>
        <v>122.77508031027921</v>
      </c>
      <c r="O2561" s="129">
        <f t="shared" si="2285"/>
        <v>133.0858598208126</v>
      </c>
      <c r="P2561" s="129">
        <f t="shared" si="2285"/>
        <v>131.14155744683424</v>
      </c>
      <c r="Q2561" s="129">
        <f t="shared" si="2285"/>
        <v>133.41689934606578</v>
      </c>
      <c r="R2561" s="129">
        <f t="shared" si="2285"/>
        <v>133.165349551991</v>
      </c>
      <c r="S2561" s="129">
        <f t="shared" si="2285"/>
        <v>131.62712311678027</v>
      </c>
      <c r="T2561" s="129">
        <f t="shared" si="2285"/>
        <v>132.77091592096039</v>
      </c>
      <c r="U2561" s="129">
        <f t="shared" si="2285"/>
        <v>132.10187507723822</v>
      </c>
      <c r="V2561" s="129">
        <f t="shared" si="2285"/>
        <v>133.16988740423508</v>
      </c>
      <c r="W2561" s="129">
        <f t="shared" si="2285"/>
        <v>134.28217327647795</v>
      </c>
      <c r="X2561" s="129">
        <f t="shared" si="2285"/>
        <v>136.69330944842685</v>
      </c>
      <c r="Y2561" s="129">
        <f t="shared" si="2285"/>
        <v>134.64539708810219</v>
      </c>
      <c r="Z2561" s="129">
        <f t="shared" si="2285"/>
        <v>131.95882648350801</v>
      </c>
      <c r="AA2561" s="129">
        <f t="shared" si="2285"/>
        <v>119.32549482317954</v>
      </c>
      <c r="AB2561" s="616">
        <f t="shared" si="2285"/>
        <v>102.78867147562006</v>
      </c>
      <c r="AC2561" s="284">
        <f>AVERAGE(E2561:AB2561)</f>
        <v>111.99154463967118</v>
      </c>
      <c r="AD2561" s="373">
        <f>(AC2559-AC2561)/AC2559</f>
        <v>-0.014263045793248341</v>
      </c>
      <c r="AE2561" s="129"/>
      <c r="AF2561" s="131"/>
      <c r="AL2561" s="64"/>
      <c r="AM2561" s="64"/>
      <c r="AN2561" s="9"/>
      <c r="AO2561" s="64"/>
    </row>
    <row r="2562">
      <c r="A2562" s="1457" t="s">
        <v>608</v>
      </c>
      <c r="B2562" s="1457" t="s">
        <v>103</v>
      </c>
      <c r="C2562" s="67" t="s">
        <v>18</v>
      </c>
      <c r="D2562" s="1512" t="s">
        <v>29</v>
      </c>
      <c r="E2562" s="112">
        <v>2716</v>
      </c>
      <c r="F2562" s="109">
        <v>2668</v>
      </c>
      <c r="G2562" s="109">
        <v>2604</v>
      </c>
      <c r="H2562" s="109">
        <v>2548</v>
      </c>
      <c r="I2562" s="109">
        <v>2580</v>
      </c>
      <c r="J2562" s="109">
        <v>2636</v>
      </c>
      <c r="K2562" s="109">
        <v>2880</v>
      </c>
      <c r="L2562" s="109">
        <v>3120</v>
      </c>
      <c r="M2562" s="109">
        <v>3488</v>
      </c>
      <c r="N2562" s="109">
        <v>3648</v>
      </c>
      <c r="O2562" s="109">
        <v>3688</v>
      </c>
      <c r="P2562" s="109">
        <v>3844</v>
      </c>
      <c r="Q2562" s="109">
        <v>3900</v>
      </c>
      <c r="R2562" s="109">
        <v>3912</v>
      </c>
      <c r="S2562" s="109">
        <v>3884</v>
      </c>
      <c r="T2562" s="109">
        <v>3656</v>
      </c>
      <c r="U2562" s="109">
        <v>3708</v>
      </c>
      <c r="V2562" s="109">
        <v>3664</v>
      </c>
      <c r="W2562" s="109">
        <v>3660</v>
      </c>
      <c r="X2562" s="109">
        <v>3476</v>
      </c>
      <c r="Y2562" s="109">
        <v>3552</v>
      </c>
      <c r="Z2562" s="109">
        <v>3308</v>
      </c>
      <c r="AA2562" s="109">
        <v>3064</v>
      </c>
      <c r="AB2562" s="501">
        <v>2896</v>
      </c>
      <c r="AC2562" s="278">
        <f t="shared" ref="AC2562:AC2563" si="2286">SUM(E2562:AB2562)</f>
        <v>79100</v>
      </c>
      <c r="AD2562" s="112">
        <v>25000</v>
      </c>
      <c r="AE2562" s="109">
        <v>100</v>
      </c>
      <c r="AF2562" s="110">
        <v>400</v>
      </c>
      <c r="AL2562" s="81"/>
      <c r="AM2562" s="497"/>
      <c r="AN2562" s="81"/>
      <c r="AO2562" s="9"/>
    </row>
    <row r="2563">
      <c r="A2563" s="1019"/>
      <c r="B2563" s="1019"/>
      <c r="C2563" s="75" t="s">
        <v>20</v>
      </c>
      <c r="D2563" s="1255" t="s">
        <v>29</v>
      </c>
      <c r="E2563" s="495">
        <v>1216</v>
      </c>
      <c r="F2563" s="114">
        <v>1264</v>
      </c>
      <c r="G2563" s="114">
        <v>1216</v>
      </c>
      <c r="H2563" s="114">
        <v>1200</v>
      </c>
      <c r="I2563" s="114">
        <v>1176</v>
      </c>
      <c r="J2563" s="114">
        <v>1192</v>
      </c>
      <c r="K2563" s="114">
        <v>1248</v>
      </c>
      <c r="L2563" s="114">
        <v>1312</v>
      </c>
      <c r="M2563" s="114">
        <v>1364</v>
      </c>
      <c r="N2563" s="114">
        <v>1348</v>
      </c>
      <c r="O2563" s="114">
        <v>1244</v>
      </c>
      <c r="P2563" s="114">
        <v>1288</v>
      </c>
      <c r="Q2563" s="114">
        <v>1268</v>
      </c>
      <c r="R2563" s="114">
        <v>1400</v>
      </c>
      <c r="S2563" s="114">
        <v>1420</v>
      </c>
      <c r="T2563" s="114">
        <v>1280</v>
      </c>
      <c r="U2563" s="114">
        <v>1264</v>
      </c>
      <c r="V2563" s="114">
        <v>1264</v>
      </c>
      <c r="W2563" s="114">
        <v>1248</v>
      </c>
      <c r="X2563" s="114">
        <v>1108</v>
      </c>
      <c r="Y2563" s="114">
        <v>1076</v>
      </c>
      <c r="Z2563" s="114">
        <v>1024</v>
      </c>
      <c r="AA2563" s="114">
        <v>1044</v>
      </c>
      <c r="AB2563" s="496">
        <v>1092</v>
      </c>
      <c r="AC2563" s="280">
        <f t="shared" si="2286"/>
        <v>29556</v>
      </c>
      <c r="AD2563" s="117"/>
      <c r="AE2563" s="78"/>
      <c r="AF2563" s="79"/>
      <c r="AL2563" s="9"/>
      <c r="AM2563" s="9"/>
      <c r="AN2563" s="9"/>
      <c r="AO2563" s="9"/>
    </row>
    <row r="2564">
      <c r="A2564" s="1019"/>
      <c r="B2564" s="1019"/>
      <c r="C2564" s="75" t="s">
        <v>21</v>
      </c>
      <c r="D2564" s="1255" t="s">
        <v>22</v>
      </c>
      <c r="E2564" s="582">
        <v>166</v>
      </c>
      <c r="F2564" s="119">
        <v>168</v>
      </c>
      <c r="G2564" s="119">
        <v>146</v>
      </c>
      <c r="H2564" s="119">
        <v>148</v>
      </c>
      <c r="I2564" s="119">
        <v>160</v>
      </c>
      <c r="J2564" s="119">
        <v>169</v>
      </c>
      <c r="K2564" s="119">
        <v>166</v>
      </c>
      <c r="L2564" s="119">
        <v>203</v>
      </c>
      <c r="M2564" s="119">
        <v>224</v>
      </c>
      <c r="N2564" s="119">
        <v>212</v>
      </c>
      <c r="O2564" s="119">
        <v>218</v>
      </c>
      <c r="P2564" s="119">
        <v>212</v>
      </c>
      <c r="Q2564" s="119">
        <v>236</v>
      </c>
      <c r="R2564" s="119">
        <v>232</v>
      </c>
      <c r="S2564" s="119">
        <v>216</v>
      </c>
      <c r="T2564" s="119">
        <v>226</v>
      </c>
      <c r="U2564" s="119">
        <v>214</v>
      </c>
      <c r="V2564" s="119">
        <v>213</v>
      </c>
      <c r="W2564" s="119">
        <v>219</v>
      </c>
      <c r="X2564" s="119">
        <v>200</v>
      </c>
      <c r="Y2564" s="119">
        <v>205</v>
      </c>
      <c r="Z2564" s="119">
        <v>186</v>
      </c>
      <c r="AA2564" s="119">
        <v>176</v>
      </c>
      <c r="AB2564" s="310">
        <v>160</v>
      </c>
      <c r="AC2564" s="280">
        <f>AVERAGE(E2564:AB2564)</f>
        <v>194.79166666666666</v>
      </c>
      <c r="AD2564" s="122">
        <f>SQRT(MIN((E2562*E2562+E2563*E2563),(F2562*F2562+F2563*F2563),(G2562*G2562+G2563*G2563),(H2562*H2562+H2563*H2563),(I2562*I2562+I2563*I2563),(J2562*J2562+J2563*J2563),(K2562*K2562+K2563*K2563),(L2562*L2562+L2563*L2563),(M2562*M2562+M2563*M2563),(N2562*N2562+N2563*N2563),(O2562*O2562+O2563*O2563),(P2562*P2562+P2563*P2563),(R2562*R2562+R2563*R2563),(S2562*S2562+S2563*S2563),(T2562*T2562+T2563*T2563),(U2562*U2562+U2563*U2563),(V2562*V2562+V2563*V2563),(W2562*W2562+W2563*W2563),(X2562*X2562+X2563*X2563),(V2562*V2562+V2563*V2563),(Z2562*Z2562+Z2563*Z2563),(AA2562*AA2562+AA2563*AA2563),(AB2562*AB2562+AB2563*AB2563)))/AD2562</f>
        <v>0.11265738502202152</v>
      </c>
      <c r="AE2564" s="122">
        <f>SQRT(MAX((E2562*E2562+E2563*E2563),(F2562*F2562+F2563*F2563),(G2562*G2562+G2563*G2563),(H2562*H2562+H2563*H2563),(I2562*I2562+I2563*I2563),(J2562*J2562+J2563*J2563),(K2562*K2562+K2563*K2563),(L2562*L2562+L2563*L2563),(M2562*M2562+M2563*M2563),(N2562*N2562+N2563*N2563),(O2562*O2562+O2563*O2563),(P2562*P2562+P2563*P2563),(R2562*R2562+R2563*R2563),(S2562*S2562+S2563*S2563),(T2562*T2562+T2563*T2563),(U2562*U2562+U2563*U2563),(V2562*V2562+V2563*V2563),(W2562*W2562+W2563*W2563),(X2562*X2562+X2563*X2563),(V2562*V2562+V2563*V2563),(Z2562*Z2562+Z2563*Z2563),(AA2562*AA2562+AA2563*AA2563),(AB2562*AB2562+AB2563*AB2563)))/AD2562</f>
        <v>0.16619864740725176</v>
      </c>
      <c r="AF2564" s="123"/>
      <c r="AG2564" s="9"/>
    </row>
    <row r="2565">
      <c r="A2565" s="1019"/>
      <c r="B2565" s="1019"/>
      <c r="C2565" s="75" t="s">
        <v>23</v>
      </c>
      <c r="D2565" s="1255"/>
      <c r="E2565" s="268">
        <f t="shared" ref="E2565:AB2565" si="2287">E2563/E2562</f>
        <v>0.44771723122238588</v>
      </c>
      <c r="F2565" s="83">
        <f t="shared" si="2287"/>
        <v>0.47376311844077962</v>
      </c>
      <c r="G2565" s="83">
        <f t="shared" si="2287"/>
        <v>0.46697388632872505</v>
      </c>
      <c r="H2565" s="83">
        <f t="shared" si="2287"/>
        <v>0.47095761381475665</v>
      </c>
      <c r="I2565" s="83">
        <f t="shared" si="2287"/>
        <v>0.45581395348837211</v>
      </c>
      <c r="J2565" s="83">
        <f t="shared" si="2287"/>
        <v>0.45220030349013657</v>
      </c>
      <c r="K2565" s="83">
        <f t="shared" si="2287"/>
        <v>0.43333333333333335</v>
      </c>
      <c r="L2565" s="83">
        <f t="shared" si="2287"/>
        <v>0.42051282051282052</v>
      </c>
      <c r="M2565" s="83">
        <f t="shared" si="2287"/>
        <v>0.39105504587155965</v>
      </c>
      <c r="N2565" s="83">
        <f t="shared" si="2287"/>
        <v>0.36951754385964913</v>
      </c>
      <c r="O2565" s="83">
        <f t="shared" si="2287"/>
        <v>0.33731019522776573</v>
      </c>
      <c r="P2565" s="83">
        <f t="shared" si="2287"/>
        <v>0.33506763787721122</v>
      </c>
      <c r="Q2565" s="83">
        <f t="shared" si="2287"/>
        <v>0.32512820512820512</v>
      </c>
      <c r="R2565" s="83">
        <f t="shared" si="2287"/>
        <v>0.35787321063394684</v>
      </c>
      <c r="S2565" s="83">
        <f t="shared" si="2287"/>
        <v>0.36560247167868176</v>
      </c>
      <c r="T2565" s="83">
        <f t="shared" si="2287"/>
        <v>0.35010940919037198</v>
      </c>
      <c r="U2565" s="83">
        <f t="shared" si="2287"/>
        <v>0.34088457389428262</v>
      </c>
      <c r="V2565" s="83">
        <f t="shared" si="2287"/>
        <v>0.34497816593886466</v>
      </c>
      <c r="W2565" s="83">
        <f t="shared" si="2287"/>
        <v>0.34098360655737703</v>
      </c>
      <c r="X2565" s="83">
        <f t="shared" si="2287"/>
        <v>0.31875719217491372</v>
      </c>
      <c r="Y2565" s="83">
        <f t="shared" si="2287"/>
        <v>0.30292792792792794</v>
      </c>
      <c r="Z2565" s="83">
        <f t="shared" si="2287"/>
        <v>0.30955259975816202</v>
      </c>
      <c r="AA2565" s="83">
        <f t="shared" si="2287"/>
        <v>0.34073107049608353</v>
      </c>
      <c r="AB2565" s="311">
        <f t="shared" si="2287"/>
        <v>0.3770718232044199</v>
      </c>
      <c r="AC2565" s="902">
        <f>MAX(E2565:AB2565)</f>
        <v>0.47376311844077962</v>
      </c>
      <c r="AD2565" s="117"/>
      <c r="AE2565" s="78"/>
      <c r="AF2565" s="79"/>
      <c r="AG2565" s="9"/>
    </row>
    <row r="2566">
      <c r="A2566" s="1018"/>
      <c r="B2566" s="1018"/>
      <c r="C2566" s="127" t="s">
        <v>37</v>
      </c>
      <c r="D2566" s="1513"/>
      <c r="E2566" s="1277">
        <f t="shared" ref="E2566:AB2566" si="2288">SQRT(E2562*E2562+E2563*E2563)/E2576/1.73</f>
        <v>167.81545900639617</v>
      </c>
      <c r="F2566" s="461">
        <f t="shared" si="2288"/>
        <v>166.3271529847564</v>
      </c>
      <c r="G2566" s="461">
        <f t="shared" si="2288"/>
        <v>161.75570092046047</v>
      </c>
      <c r="H2566" s="461">
        <f t="shared" si="2288"/>
        <v>158.36545655465116</v>
      </c>
      <c r="I2566" s="461">
        <f t="shared" si="2288"/>
        <v>159.2757624103553</v>
      </c>
      <c r="J2566" s="461">
        <f t="shared" si="2288"/>
        <v>162.19645430961918</v>
      </c>
      <c r="K2566" s="461">
        <f t="shared" si="2288"/>
        <v>176.14761114878434</v>
      </c>
      <c r="L2566" s="461">
        <f t="shared" si="2288"/>
        <v>190.50005405727302</v>
      </c>
      <c r="M2566" s="461">
        <f t="shared" si="2288"/>
        <v>212.24161932567566</v>
      </c>
      <c r="N2566" s="461">
        <f t="shared" si="2288"/>
        <v>219.53397788593014</v>
      </c>
      <c r="O2566" s="461">
        <f t="shared" si="2288"/>
        <v>220.35272088159118</v>
      </c>
      <c r="P2566" s="461">
        <f t="shared" si="2288"/>
        <v>229.06926209795199</v>
      </c>
      <c r="Q2566" s="461">
        <f t="shared" si="2288"/>
        <v>232.17371812421703</v>
      </c>
      <c r="R2566" s="461">
        <f t="shared" si="2288"/>
        <v>235.4622115596336</v>
      </c>
      <c r="S2566" s="461">
        <f t="shared" si="2288"/>
        <v>233.89698503018761</v>
      </c>
      <c r="T2566" s="461">
        <f t="shared" si="2288"/>
        <v>219.30186957844421</v>
      </c>
      <c r="U2566" s="461">
        <f t="shared" si="2288"/>
        <v>217.73675096905382</v>
      </c>
      <c r="V2566" s="461">
        <f t="shared" si="2288"/>
        <v>215.8385324985579</v>
      </c>
      <c r="W2566" s="461">
        <f t="shared" si="2288"/>
        <v>215.13151035784628</v>
      </c>
      <c r="X2566" s="461">
        <f t="shared" si="2288"/>
        <v>205.14159383444752</v>
      </c>
      <c r="Y2566" s="461">
        <f t="shared" si="2288"/>
        <v>210.73842273686603</v>
      </c>
      <c r="Z2566" s="461">
        <f t="shared" si="2288"/>
        <v>197.20754378808962</v>
      </c>
      <c r="AA2566" s="461">
        <f t="shared" si="2288"/>
        <v>182.54497890097136</v>
      </c>
      <c r="AB2566" s="991">
        <f t="shared" si="2288"/>
        <v>173.86211402295376</v>
      </c>
      <c r="AC2566" s="576">
        <f>AVERAGE(E2566:AB2566)</f>
        <v>198.44239429102973</v>
      </c>
      <c r="AD2566" s="373">
        <f>(AC2564-AC2566)/AC2564</f>
        <v>-0.018741703312238227</v>
      </c>
      <c r="AE2566" s="129"/>
      <c r="AF2566" s="131"/>
      <c r="AG2566" s="9"/>
    </row>
    <row r="2567">
      <c r="A2567" s="1474" t="s">
        <v>609</v>
      </c>
      <c r="B2567" s="618" t="s">
        <v>610</v>
      </c>
      <c r="C2567" s="1475"/>
      <c r="D2567" s="620" t="s">
        <v>22</v>
      </c>
      <c r="E2567" s="621">
        <v>0</v>
      </c>
      <c r="F2567" s="621">
        <v>0</v>
      </c>
      <c r="G2567" s="621">
        <v>0</v>
      </c>
      <c r="H2567" s="621">
        <v>0</v>
      </c>
      <c r="I2567" s="621">
        <v>0</v>
      </c>
      <c r="J2567" s="621">
        <v>0</v>
      </c>
      <c r="K2567" s="621">
        <v>0</v>
      </c>
      <c r="L2567" s="621">
        <v>0</v>
      </c>
      <c r="M2567" s="621">
        <v>0</v>
      </c>
      <c r="N2567" s="621">
        <v>0</v>
      </c>
      <c r="O2567" s="621">
        <v>0</v>
      </c>
      <c r="P2567" s="621">
        <v>0</v>
      </c>
      <c r="Q2567" s="621">
        <v>0</v>
      </c>
      <c r="R2567" s="621">
        <v>0</v>
      </c>
      <c r="S2567" s="621">
        <v>0</v>
      </c>
      <c r="T2567" s="621">
        <v>0</v>
      </c>
      <c r="U2567" s="621">
        <v>0</v>
      </c>
      <c r="V2567" s="621">
        <v>0</v>
      </c>
      <c r="W2567" s="621">
        <v>0</v>
      </c>
      <c r="X2567" s="621">
        <v>0</v>
      </c>
      <c r="Y2567" s="621">
        <v>0</v>
      </c>
      <c r="Z2567" s="621">
        <v>0</v>
      </c>
      <c r="AA2567" s="621">
        <v>0</v>
      </c>
      <c r="AB2567" s="622">
        <v>0</v>
      </c>
      <c r="AC2567" s="525"/>
      <c r="AD2567" s="364"/>
      <c r="AE2567" s="365"/>
      <c r="AF2567" s="366"/>
      <c r="AG2567" s="9"/>
    </row>
    <row r="2568">
      <c r="A2568" s="1485" t="s">
        <v>611</v>
      </c>
      <c r="B2568" s="1486" t="s">
        <v>612</v>
      </c>
      <c r="C2568" s="1487"/>
      <c r="D2568" s="1488" t="s">
        <v>22</v>
      </c>
      <c r="E2568" s="1489">
        <v>0</v>
      </c>
      <c r="F2568" s="1489">
        <v>0</v>
      </c>
      <c r="G2568" s="1489">
        <v>0</v>
      </c>
      <c r="H2568" s="1489">
        <v>0</v>
      </c>
      <c r="I2568" s="1489">
        <v>0</v>
      </c>
      <c r="J2568" s="1489">
        <v>0</v>
      </c>
      <c r="K2568" s="1489">
        <v>0</v>
      </c>
      <c r="L2568" s="1489">
        <v>0</v>
      </c>
      <c r="M2568" s="1489">
        <v>0</v>
      </c>
      <c r="N2568" s="1489">
        <v>0</v>
      </c>
      <c r="O2568" s="1489">
        <v>0</v>
      </c>
      <c r="P2568" s="1489">
        <v>0</v>
      </c>
      <c r="Q2568" s="1489">
        <v>0</v>
      </c>
      <c r="R2568" s="1489">
        <v>0</v>
      </c>
      <c r="S2568" s="1489">
        <v>0</v>
      </c>
      <c r="T2568" s="1489">
        <v>0</v>
      </c>
      <c r="U2568" s="1489">
        <v>0</v>
      </c>
      <c r="V2568" s="1489">
        <v>0</v>
      </c>
      <c r="W2568" s="1489">
        <v>0</v>
      </c>
      <c r="X2568" s="1489">
        <v>0</v>
      </c>
      <c r="Y2568" s="1489">
        <v>0</v>
      </c>
      <c r="Z2568" s="1489">
        <v>0</v>
      </c>
      <c r="AA2568" s="1489">
        <v>0</v>
      </c>
      <c r="AB2568" s="1514">
        <v>0</v>
      </c>
      <c r="AC2568" s="531"/>
      <c r="AD2568" s="364"/>
      <c r="AE2568" s="365"/>
      <c r="AF2568" s="366"/>
      <c r="AG2568" s="9"/>
    </row>
    <row r="2569">
      <c r="A2569" s="285" t="s">
        <v>31</v>
      </c>
      <c r="B2569" s="1492"/>
      <c r="C2569" s="287"/>
      <c r="D2569" s="288"/>
      <c r="E2569" s="289">
        <f t="shared" ref="E2569:E2570" si="2289">E2527+E2532+E2537+E2542+E2547+E2552+E2557+E2562</f>
        <v>10318</v>
      </c>
      <c r="F2569" s="289">
        <f t="shared" ref="F2569:F2570" si="2290">F2527+F2532+F2537+F2542+F2547+F2552+F2557+F2562</f>
        <v>9502</v>
      </c>
      <c r="G2569" s="289">
        <f t="shared" ref="G2569:G2570" si="2291">G2527+G2532+G2537+G2542+G2547+G2552+G2557+G2562</f>
        <v>8864</v>
      </c>
      <c r="H2569" s="289">
        <f t="shared" ref="H2569:H2570" si="2292">H2527+H2532+H2537+H2542+H2547+H2552+H2557+H2562</f>
        <v>8598</v>
      </c>
      <c r="I2569" s="289">
        <f t="shared" ref="I2569:I2570" si="2293">I2527+I2532+I2537+I2542+I2547+I2552+I2557+I2562</f>
        <v>8738</v>
      </c>
      <c r="J2569" s="289">
        <f t="shared" ref="J2569:J2570" si="2294">J2527+J2532+J2537+J2542+J2547+J2552+J2557+J2562</f>
        <v>9314</v>
      </c>
      <c r="K2569" s="289">
        <f t="shared" ref="K2569:K2570" si="2295">K2527+K2532+K2537+K2542+K2547+K2552+K2557+K2562</f>
        <v>10846</v>
      </c>
      <c r="L2569" s="289">
        <f t="shared" ref="L2569:L2570" si="2296">L2527+L2532+L2537+L2542+L2547+L2552+L2557+L2562</f>
        <v>12500</v>
      </c>
      <c r="M2569" s="289">
        <f t="shared" ref="M2569:M2570" si="2297">M2527+M2532+M2537+M2542+M2547+M2552+M2557+M2562</f>
        <v>13810</v>
      </c>
      <c r="N2569" s="289">
        <f t="shared" ref="N2569:N2570" si="2298">N2527+N2532+N2537+N2542+N2547+N2552+N2557+N2562</f>
        <v>14904</v>
      </c>
      <c r="O2569" s="289">
        <f t="shared" ref="O2569:O2570" si="2299">O2527+O2532+O2537+O2542+O2547+O2552+O2557+O2562</f>
        <v>15596</v>
      </c>
      <c r="P2569" s="289">
        <f t="shared" ref="P2569:P2570" si="2300">P2527+P2532+P2537+P2542+P2547+P2552+P2557+P2562</f>
        <v>15706</v>
      </c>
      <c r="Q2569" s="289">
        <f t="shared" ref="Q2569:Q2570" si="2301">Q2527+Q2532+Q2537+Q2542+Q2547+Q2552+Q2557+Q2562</f>
        <v>15918</v>
      </c>
      <c r="R2569" s="289">
        <f t="shared" ref="R2569:R2570" si="2302">R2527+R2532+R2537+R2542+R2547+R2552+R2557+R2562</f>
        <v>15978</v>
      </c>
      <c r="S2569" s="289">
        <f t="shared" ref="S2569:S2570" si="2303">S2527+S2532+S2537+S2542+S2547+S2552+S2557+S2562</f>
        <v>15772</v>
      </c>
      <c r="T2569" s="289">
        <f t="shared" ref="T2569:T2570" si="2304">T2527+T2532+T2537+T2542+T2547+T2552+T2557+T2562</f>
        <v>15670</v>
      </c>
      <c r="U2569" s="289">
        <f t="shared" ref="U2569:U2570" si="2305">U2527+U2532+U2537+U2542+U2547+U2552+U2557+U2562</f>
        <v>15802</v>
      </c>
      <c r="V2569" s="289">
        <f t="shared" ref="V2569:V2570" si="2306">V2527+V2532+V2537+V2542+V2547+V2552+V2557+V2562</f>
        <v>15578</v>
      </c>
      <c r="W2569" s="289">
        <f t="shared" ref="W2569:W2570" si="2307">W2527+W2532+W2537+W2542+W2547+W2552+W2557+W2562</f>
        <v>15788</v>
      </c>
      <c r="X2569" s="289">
        <f t="shared" ref="X2569:X2570" si="2308">X2527+X2532+X2537+X2542+X2547+X2552+X2557+X2562</f>
        <v>15636</v>
      </c>
      <c r="Y2569" s="289">
        <f t="shared" ref="Y2569:Y2570" si="2309">Y2527+Y2532+Y2537+Y2542+Y2547+Y2552+Y2557+Y2562</f>
        <v>15278</v>
      </c>
      <c r="Z2569" s="289">
        <f t="shared" ref="Z2569:Z2570" si="2310">Z2527+Z2532+Z2537+Z2542+Z2547+Z2552+Z2557+Z2562</f>
        <v>14508</v>
      </c>
      <c r="AA2569" s="289">
        <f t="shared" ref="AA2569:AA2570" si="2311">AA2527+AA2532+AA2537+AA2542+AA2547+AA2552+AA2557+AA2562</f>
        <v>13154</v>
      </c>
      <c r="AB2569" s="289">
        <f t="shared" ref="AB2569:AB2570" si="2312">AB2527+AB2532+AB2537+AB2542+AB2547+AB2552+AB2557+AB2562</f>
        <v>11778</v>
      </c>
      <c r="AC2569" s="147"/>
      <c r="AD2569" s="145">
        <f t="shared" ref="AD2569:AD2577" si="2313">MIN(E2569:AB2569)</f>
        <v>8598</v>
      </c>
      <c r="AE2569" s="146"/>
      <c r="AF2569" s="147"/>
      <c r="AG2569" s="9"/>
    </row>
    <row r="2570">
      <c r="A2570" s="148" t="s">
        <v>32</v>
      </c>
      <c r="B2570" s="1493"/>
      <c r="C2570" s="150"/>
      <c r="D2570" s="151"/>
      <c r="E2570" s="293">
        <f t="shared" si="2289"/>
        <v>2722</v>
      </c>
      <c r="F2570" s="293">
        <f t="shared" si="2290"/>
        <v>2756</v>
      </c>
      <c r="G2570" s="293">
        <f t="shared" si="2291"/>
        <v>2622</v>
      </c>
      <c r="H2570" s="293">
        <f t="shared" si="2292"/>
        <v>2566</v>
      </c>
      <c r="I2570" s="293">
        <f t="shared" si="2293"/>
        <v>2570</v>
      </c>
      <c r="J2570" s="293">
        <f t="shared" si="2294"/>
        <v>2638</v>
      </c>
      <c r="K2570" s="293">
        <f t="shared" si="2295"/>
        <v>2774</v>
      </c>
      <c r="L2570" s="293">
        <f t="shared" si="2296"/>
        <v>3044</v>
      </c>
      <c r="M2570" s="293">
        <f t="shared" si="2297"/>
        <v>3198</v>
      </c>
      <c r="N2570" s="293">
        <f t="shared" si="2298"/>
        <v>3298</v>
      </c>
      <c r="O2570" s="293">
        <f t="shared" si="2299"/>
        <v>3292</v>
      </c>
      <c r="P2570" s="293">
        <f t="shared" si="2300"/>
        <v>3304</v>
      </c>
      <c r="Q2570" s="293">
        <f t="shared" si="2301"/>
        <v>3342</v>
      </c>
      <c r="R2570" s="293">
        <f t="shared" si="2302"/>
        <v>3580</v>
      </c>
      <c r="S2570" s="293">
        <f t="shared" si="2303"/>
        <v>3528</v>
      </c>
      <c r="T2570" s="293">
        <f t="shared" si="2304"/>
        <v>3402</v>
      </c>
      <c r="U2570" s="293">
        <f t="shared" si="2305"/>
        <v>3550</v>
      </c>
      <c r="V2570" s="293">
        <f t="shared" si="2306"/>
        <v>3396</v>
      </c>
      <c r="W2570" s="293">
        <f t="shared" si="2307"/>
        <v>3524</v>
      </c>
      <c r="X2570" s="293">
        <f t="shared" si="2308"/>
        <v>3326</v>
      </c>
      <c r="Y2570" s="293">
        <f t="shared" si="2309"/>
        <v>2968</v>
      </c>
      <c r="Z2570" s="293">
        <f t="shared" si="2310"/>
        <v>2750</v>
      </c>
      <c r="AA2570" s="293">
        <f t="shared" si="2311"/>
        <v>2598</v>
      </c>
      <c r="AB2570" s="293">
        <f t="shared" si="2312"/>
        <v>2620</v>
      </c>
      <c r="AC2570" s="157"/>
      <c r="AD2570" s="155">
        <f t="shared" si="2313"/>
        <v>2566</v>
      </c>
      <c r="AE2570" s="156"/>
      <c r="AF2570" s="157"/>
      <c r="AG2570" s="9"/>
    </row>
    <row r="2571">
      <c r="A2571" s="158" t="s">
        <v>33</v>
      </c>
      <c r="B2571" s="1494"/>
      <c r="C2571" s="160"/>
      <c r="D2571" s="161"/>
      <c r="E2571" s="296">
        <f t="shared" ref="E2571:AB2571" si="2314">SQRT(E2570*E2570+E2569*E2569)</f>
        <v>10671.007824943246</v>
      </c>
      <c r="F2571" s="296">
        <f t="shared" si="2314"/>
        <v>9893.6110697762924</v>
      </c>
      <c r="G2571" s="296">
        <f t="shared" si="2314"/>
        <v>9243.6670212638019</v>
      </c>
      <c r="H2571" s="296">
        <f t="shared" si="2314"/>
        <v>8972.7342543953673</v>
      </c>
      <c r="I2571" s="296">
        <f t="shared" si="2314"/>
        <v>9108.1032053880463</v>
      </c>
      <c r="J2571" s="296">
        <f t="shared" si="2314"/>
        <v>9680.373959718705</v>
      </c>
      <c r="K2571" s="296">
        <f t="shared" si="2314"/>
        <v>11195.123581274125</v>
      </c>
      <c r="L2571" s="296">
        <f t="shared" si="2314"/>
        <v>12865.299685588361</v>
      </c>
      <c r="M2571" s="296">
        <f t="shared" si="2314"/>
        <v>14175.447223985562</v>
      </c>
      <c r="N2571" s="296">
        <f t="shared" si="2314"/>
        <v>15264.534712856464</v>
      </c>
      <c r="O2571" s="296">
        <f t="shared" si="2314"/>
        <v>15939.651188153397</v>
      </c>
      <c r="P2571" s="296">
        <f t="shared" si="2314"/>
        <v>16049.76174277986</v>
      </c>
      <c r="Q2571" s="296">
        <f t="shared" si="2314"/>
        <v>16265.044973808095</v>
      </c>
      <c r="R2571" s="296">
        <f t="shared" si="2314"/>
        <v>16374.152924655369</v>
      </c>
      <c r="S2571" s="296">
        <f t="shared" si="2314"/>
        <v>16161.768715088087</v>
      </c>
      <c r="T2571" s="296">
        <f t="shared" si="2314"/>
        <v>16035.039881459603</v>
      </c>
      <c r="U2571" s="296">
        <f t="shared" si="2314"/>
        <v>16195.854531329924</v>
      </c>
      <c r="V2571" s="296">
        <f t="shared" si="2314"/>
        <v>15943.867159506817</v>
      </c>
      <c r="W2571" s="296">
        <f t="shared" si="2314"/>
        <v>16176.511366793522</v>
      </c>
      <c r="X2571" s="296">
        <f t="shared" si="2314"/>
        <v>15985.830350657423</v>
      </c>
      <c r="Y2571" s="296">
        <f t="shared" si="2314"/>
        <v>15563.621300969771</v>
      </c>
      <c r="Z2571" s="296">
        <f t="shared" si="2314"/>
        <v>14766.332110581829</v>
      </c>
      <c r="AA2571" s="296">
        <f t="shared" si="2314"/>
        <v>13408.106503156961</v>
      </c>
      <c r="AB2571" s="296">
        <f t="shared" si="2314"/>
        <v>12065.88927514255</v>
      </c>
      <c r="AC2571" s="1264"/>
      <c r="AD2571" s="165">
        <f t="shared" si="2313"/>
        <v>8972.7342543953673</v>
      </c>
      <c r="AE2571" s="166"/>
      <c r="AF2571" s="167"/>
      <c r="AG2571" s="64"/>
    </row>
    <row r="2572">
      <c r="A2572" s="842" t="s">
        <v>69</v>
      </c>
      <c r="B2572" s="1495"/>
      <c r="C2572" s="540"/>
      <c r="D2572" s="559"/>
      <c r="E2572" s="560">
        <v>1</v>
      </c>
      <c r="F2572" s="561">
        <v>2</v>
      </c>
      <c r="G2572" s="561">
        <v>3</v>
      </c>
      <c r="H2572" s="561">
        <v>4</v>
      </c>
      <c r="I2572" s="561">
        <v>5</v>
      </c>
      <c r="J2572" s="561">
        <v>6</v>
      </c>
      <c r="K2572" s="561">
        <v>7</v>
      </c>
      <c r="L2572" s="561">
        <v>8</v>
      </c>
      <c r="M2572" s="561">
        <v>9</v>
      </c>
      <c r="N2572" s="561">
        <v>10</v>
      </c>
      <c r="O2572" s="561">
        <v>11</v>
      </c>
      <c r="P2572" s="561">
        <v>12</v>
      </c>
      <c r="Q2572" s="561">
        <v>13</v>
      </c>
      <c r="R2572" s="561">
        <v>14</v>
      </c>
      <c r="S2572" s="561">
        <v>15</v>
      </c>
      <c r="T2572" s="561">
        <v>16</v>
      </c>
      <c r="U2572" s="561">
        <v>17</v>
      </c>
      <c r="V2572" s="561">
        <v>18</v>
      </c>
      <c r="W2572" s="561">
        <v>19</v>
      </c>
      <c r="X2572" s="561">
        <v>20</v>
      </c>
      <c r="Y2572" s="561">
        <v>21</v>
      </c>
      <c r="Z2572" s="561">
        <v>22</v>
      </c>
      <c r="AA2572" s="561">
        <v>23</v>
      </c>
      <c r="AB2572" s="562">
        <v>24</v>
      </c>
      <c r="AC2572" s="559"/>
      <c r="AD2572" s="64"/>
      <c r="AE2572" s="64"/>
      <c r="AF2572" s="64"/>
      <c r="AG2572" s="64"/>
    </row>
    <row r="2573">
      <c r="A2573" s="721" t="s">
        <v>70</v>
      </c>
      <c r="B2573" s="1496"/>
      <c r="C2573" s="546" t="s">
        <v>24</v>
      </c>
      <c r="D2573" s="760" t="s">
        <v>22</v>
      </c>
      <c r="E2573" s="301">
        <v>10.42</v>
      </c>
      <c r="F2573" s="302">
        <v>10.43</v>
      </c>
      <c r="G2573" s="302">
        <v>10.42</v>
      </c>
      <c r="H2573" s="302">
        <v>10.42</v>
      </c>
      <c r="I2573" s="302">
        <v>10.44</v>
      </c>
      <c r="J2573" s="302">
        <v>10.470000000000001</v>
      </c>
      <c r="K2573" s="302">
        <v>10.449999999999999</v>
      </c>
      <c r="L2573" s="302">
        <v>10.43</v>
      </c>
      <c r="M2573" s="302">
        <v>10.369999999999999</v>
      </c>
      <c r="N2573" s="302">
        <v>10.369999999999999</v>
      </c>
      <c r="O2573" s="302">
        <v>10.35</v>
      </c>
      <c r="P2573" s="302">
        <v>10.359999999999999</v>
      </c>
      <c r="Q2573" s="302">
        <v>10.359999999999999</v>
      </c>
      <c r="R2573" s="302">
        <v>10.35</v>
      </c>
      <c r="S2573" s="302">
        <v>10.359999999999999</v>
      </c>
      <c r="T2573" s="302">
        <v>10.35</v>
      </c>
      <c r="U2573" s="302">
        <v>10.529999999999999</v>
      </c>
      <c r="V2573" s="302">
        <v>10.51</v>
      </c>
      <c r="W2573" s="302">
        <v>10.51</v>
      </c>
      <c r="X2573" s="302">
        <v>10.380000000000001</v>
      </c>
      <c r="Y2573" s="302">
        <v>10.300000000000001</v>
      </c>
      <c r="Z2573" s="302">
        <v>10.27</v>
      </c>
      <c r="AA2573" s="302">
        <v>10.380000000000001</v>
      </c>
      <c r="AB2573" s="761">
        <v>10.41</v>
      </c>
      <c r="AC2573" s="1106">
        <f t="shared" ref="AC2573:AC2576" si="2315">AVERAGE(E2573:AB2573)</f>
        <v>10.401666666666666</v>
      </c>
      <c r="AD2573" s="64"/>
      <c r="AE2573" s="64"/>
      <c r="AF2573" s="64"/>
      <c r="AG2573" s="64"/>
    </row>
    <row r="2574">
      <c r="A2574" s="727" t="s">
        <v>34</v>
      </c>
      <c r="B2574" s="1498"/>
      <c r="C2574" s="269" t="s">
        <v>24</v>
      </c>
      <c r="D2574" s="86" t="s">
        <v>22</v>
      </c>
      <c r="E2574" s="723">
        <v>10.359999999999999</v>
      </c>
      <c r="F2574" s="724">
        <v>10.369999999999999</v>
      </c>
      <c r="G2574" s="724">
        <v>10.359999999999999</v>
      </c>
      <c r="H2574" s="724">
        <v>10.380000000000001</v>
      </c>
      <c r="I2574" s="724">
        <v>10.390000000000001</v>
      </c>
      <c r="J2574" s="724">
        <v>10.41</v>
      </c>
      <c r="K2574" s="724">
        <v>10.390000000000001</v>
      </c>
      <c r="L2574" s="724">
        <v>10.369999999999999</v>
      </c>
      <c r="M2574" s="724">
        <v>10.32</v>
      </c>
      <c r="N2574" s="724">
        <v>10.33</v>
      </c>
      <c r="O2574" s="724">
        <v>10.300000000000001</v>
      </c>
      <c r="P2574" s="724">
        <v>10.31</v>
      </c>
      <c r="Q2574" s="724">
        <v>10.31</v>
      </c>
      <c r="R2574" s="724">
        <v>10.300000000000001</v>
      </c>
      <c r="S2574" s="724">
        <v>10.300000000000001</v>
      </c>
      <c r="T2574" s="724">
        <v>10.31</v>
      </c>
      <c r="U2574" s="724">
        <v>10.49</v>
      </c>
      <c r="V2574" s="724">
        <v>10.48</v>
      </c>
      <c r="W2574" s="724">
        <v>10.470000000000001</v>
      </c>
      <c r="X2574" s="724">
        <v>10.35</v>
      </c>
      <c r="Y2574" s="724">
        <v>10.26</v>
      </c>
      <c r="Z2574" s="724">
        <v>10.220000000000001</v>
      </c>
      <c r="AA2574" s="724">
        <v>10.33</v>
      </c>
      <c r="AB2574" s="1200">
        <v>10.369999999999999</v>
      </c>
      <c r="AC2574" s="1515">
        <f t="shared" si="2315"/>
        <v>10.353333333333333</v>
      </c>
      <c r="AD2574" s="64"/>
      <c r="AE2574" s="64"/>
      <c r="AF2574" s="64"/>
      <c r="AG2574" s="64"/>
    </row>
    <row r="2575">
      <c r="A2575" s="727" t="s">
        <v>126</v>
      </c>
      <c r="B2575" s="1498"/>
      <c r="C2575" s="269" t="s">
        <v>24</v>
      </c>
      <c r="D2575" s="86" t="s">
        <v>22</v>
      </c>
      <c r="E2575" s="723">
        <v>10.449999999999999</v>
      </c>
      <c r="F2575" s="724">
        <v>10.460000000000001</v>
      </c>
      <c r="G2575" s="724">
        <v>10.449999999999999</v>
      </c>
      <c r="H2575" s="724">
        <v>10.460000000000001</v>
      </c>
      <c r="I2575" s="724">
        <v>10.48</v>
      </c>
      <c r="J2575" s="724">
        <v>10.49</v>
      </c>
      <c r="K2575" s="724">
        <v>10.48</v>
      </c>
      <c r="L2575" s="724">
        <v>10.460000000000001</v>
      </c>
      <c r="M2575" s="724">
        <v>10.390000000000001</v>
      </c>
      <c r="N2575" s="724">
        <v>10.4</v>
      </c>
      <c r="O2575" s="724">
        <v>10.369999999999999</v>
      </c>
      <c r="P2575" s="724">
        <v>10.380000000000001</v>
      </c>
      <c r="Q2575" s="724">
        <v>10.390000000000001</v>
      </c>
      <c r="R2575" s="724">
        <v>10.380000000000001</v>
      </c>
      <c r="S2575" s="724">
        <v>10.380000000000001</v>
      </c>
      <c r="T2575" s="724">
        <v>10.380000000000001</v>
      </c>
      <c r="U2575" s="724">
        <v>10.539999999999999</v>
      </c>
      <c r="V2575" s="724">
        <v>10.52</v>
      </c>
      <c r="W2575" s="724">
        <v>10.529999999999999</v>
      </c>
      <c r="X2575" s="724">
        <v>10.41</v>
      </c>
      <c r="Y2575" s="724">
        <v>10.31</v>
      </c>
      <c r="Z2575" s="724">
        <v>10.289999999999999</v>
      </c>
      <c r="AA2575" s="724">
        <v>10.41</v>
      </c>
      <c r="AB2575" s="1200">
        <v>10.43</v>
      </c>
      <c r="AC2575" s="1515">
        <f t="shared" si="2315"/>
        <v>10.426666666666666</v>
      </c>
      <c r="AD2575" s="64"/>
      <c r="AE2575" s="64"/>
      <c r="AF2575" s="64"/>
      <c r="AG2575" s="64"/>
    </row>
    <row r="2576">
      <c r="A2576" s="764" t="s">
        <v>522</v>
      </c>
      <c r="B2576" s="1500"/>
      <c r="C2576" s="567" t="s">
        <v>24</v>
      </c>
      <c r="D2576" s="767" t="s">
        <v>22</v>
      </c>
      <c r="E2576" s="569">
        <v>10.25</v>
      </c>
      <c r="F2576" s="566">
        <v>10.26</v>
      </c>
      <c r="G2576" s="566">
        <v>10.27</v>
      </c>
      <c r="H2576" s="566">
        <v>10.279999999999999</v>
      </c>
      <c r="I2576" s="566">
        <v>10.289999999999999</v>
      </c>
      <c r="J2576" s="566">
        <v>10.31</v>
      </c>
      <c r="K2576" s="566">
        <v>10.300000000000001</v>
      </c>
      <c r="L2576" s="566">
        <v>10.27</v>
      </c>
      <c r="M2576" s="566">
        <v>10.199999999999999</v>
      </c>
      <c r="N2576" s="566">
        <v>10.24</v>
      </c>
      <c r="O2576" s="566">
        <v>10.210000000000001</v>
      </c>
      <c r="P2576" s="566">
        <v>10.23</v>
      </c>
      <c r="Q2576" s="566">
        <v>10.210000000000001</v>
      </c>
      <c r="R2576" s="566">
        <v>10.199999999999999</v>
      </c>
      <c r="S2576" s="566">
        <v>10.220000000000001</v>
      </c>
      <c r="T2576" s="566">
        <v>10.210000000000001</v>
      </c>
      <c r="U2576" s="566">
        <v>10.4</v>
      </c>
      <c r="V2576" s="566">
        <v>10.380000000000001</v>
      </c>
      <c r="W2576" s="566">
        <v>10.390000000000001</v>
      </c>
      <c r="X2576" s="566">
        <v>10.279999999999999</v>
      </c>
      <c r="Y2576" s="566">
        <v>10.18</v>
      </c>
      <c r="Z2576" s="566">
        <v>10.15</v>
      </c>
      <c r="AA2576" s="566">
        <v>10.25</v>
      </c>
      <c r="AB2576" s="768">
        <v>10.289999999999999</v>
      </c>
      <c r="AC2576" s="1325">
        <f t="shared" si="2315"/>
        <v>10.26125</v>
      </c>
      <c r="AD2576" s="64"/>
      <c r="AE2576" s="64"/>
      <c r="AF2576" s="64"/>
      <c r="AK2576" s="64"/>
      <c r="AL2576" s="64"/>
      <c r="AM2576" s="9"/>
      <c r="AN2576" s="64"/>
    </row>
    <row r="2577">
      <c r="A2577" s="652" t="s">
        <v>613</v>
      </c>
      <c r="B2577" s="315" t="s">
        <v>614</v>
      </c>
      <c r="C2577" s="67" t="s">
        <v>18</v>
      </c>
      <c r="D2577" s="68" t="s">
        <v>29</v>
      </c>
      <c r="E2577" s="108">
        <v>621.60000000000002</v>
      </c>
      <c r="F2577" s="109">
        <v>562.79999999999995</v>
      </c>
      <c r="G2577" s="109">
        <v>498</v>
      </c>
      <c r="H2577" s="109">
        <v>476.39999999999998</v>
      </c>
      <c r="I2577" s="109">
        <v>480</v>
      </c>
      <c r="J2577" s="109">
        <v>518.39999999999998</v>
      </c>
      <c r="K2577" s="109">
        <v>615.60000000000002</v>
      </c>
      <c r="L2577" s="109">
        <v>698.39999999999998</v>
      </c>
      <c r="M2577" s="109">
        <v>726</v>
      </c>
      <c r="N2577" s="109">
        <v>735.60000000000002</v>
      </c>
      <c r="O2577" s="109">
        <v>735.60000000000002</v>
      </c>
      <c r="P2577" s="109">
        <v>744</v>
      </c>
      <c r="Q2577" s="109">
        <v>756</v>
      </c>
      <c r="R2577" s="109">
        <v>758.39999999999998</v>
      </c>
      <c r="S2577" s="109">
        <v>754.79999999999995</v>
      </c>
      <c r="T2577" s="109">
        <v>796.79999999999995</v>
      </c>
      <c r="U2577" s="109">
        <v>823.20000000000005</v>
      </c>
      <c r="V2577" s="109">
        <v>844.79999999999995</v>
      </c>
      <c r="W2577" s="109">
        <v>915.60000000000002</v>
      </c>
      <c r="X2577" s="109">
        <v>933.60000000000002</v>
      </c>
      <c r="Y2577" s="109">
        <v>945.60000000000002</v>
      </c>
      <c r="Z2577" s="109">
        <v>950.39999999999998</v>
      </c>
      <c r="AA2577" s="109">
        <v>848.39999999999998</v>
      </c>
      <c r="AB2577" s="110">
        <v>706.79999999999995</v>
      </c>
      <c r="AC2577" s="111">
        <f t="shared" ref="AC2577:AC2578" si="2316">SUM(E2577:AB2577)</f>
        <v>17446.799999999999</v>
      </c>
      <c r="AD2577" s="112">
        <f t="shared" si="2313"/>
        <v>476.39999999999998</v>
      </c>
      <c r="AE2577" s="109">
        <v>100</v>
      </c>
      <c r="AF2577" s="110">
        <v>120</v>
      </c>
      <c r="AK2577" s="81"/>
      <c r="AL2577" s="497"/>
      <c r="AM2577" s="81"/>
      <c r="AN2577" s="9"/>
    </row>
    <row r="2578">
      <c r="A2578" s="653"/>
      <c r="B2578" s="316"/>
      <c r="C2578" s="75" t="s">
        <v>20</v>
      </c>
      <c r="D2578" s="76" t="s">
        <v>29</v>
      </c>
      <c r="E2578" s="113">
        <v>220.80000000000001</v>
      </c>
      <c r="F2578" s="114">
        <v>216</v>
      </c>
      <c r="G2578" s="114">
        <v>214.80000000000001</v>
      </c>
      <c r="H2578" s="114">
        <v>212.40000000000001</v>
      </c>
      <c r="I2578" s="114">
        <v>217.19999999999999</v>
      </c>
      <c r="J2578" s="114">
        <v>222</v>
      </c>
      <c r="K2578" s="114">
        <v>237.59999999999999</v>
      </c>
      <c r="L2578" s="114">
        <v>242.40000000000001</v>
      </c>
      <c r="M2578" s="114">
        <v>237.59999999999999</v>
      </c>
      <c r="N2578" s="114">
        <v>222</v>
      </c>
      <c r="O2578" s="114">
        <v>222</v>
      </c>
      <c r="P2578" s="114">
        <v>217.19999999999999</v>
      </c>
      <c r="Q2578" s="114">
        <v>225.59999999999999</v>
      </c>
      <c r="R2578" s="114">
        <v>236.40000000000001</v>
      </c>
      <c r="S2578" s="114">
        <v>231.59999999999999</v>
      </c>
      <c r="T2578" s="114">
        <v>237.59999999999999</v>
      </c>
      <c r="U2578" s="114">
        <v>259.19999999999999</v>
      </c>
      <c r="V2578" s="114">
        <v>244.80000000000001</v>
      </c>
      <c r="W2578" s="114">
        <v>282</v>
      </c>
      <c r="X2578" s="114">
        <v>273.60000000000002</v>
      </c>
      <c r="Y2578" s="114">
        <v>248.40000000000001</v>
      </c>
      <c r="Z2578" s="114">
        <v>234</v>
      </c>
      <c r="AA2578" s="114">
        <v>223.19999999999999</v>
      </c>
      <c r="AB2578" s="115">
        <v>225.59999999999999</v>
      </c>
      <c r="AC2578" s="116">
        <f t="shared" si="2316"/>
        <v>5604</v>
      </c>
      <c r="AD2578" s="117"/>
      <c r="AE2578" s="78"/>
      <c r="AF2578" s="79"/>
      <c r="AK2578" s="9"/>
      <c r="AL2578" s="9"/>
      <c r="AM2578" s="9"/>
      <c r="AN2578" s="9"/>
    </row>
    <row r="2579">
      <c r="A2579" s="653"/>
      <c r="B2579" s="316"/>
      <c r="C2579" s="75" t="s">
        <v>21</v>
      </c>
      <c r="D2579" s="76" t="s">
        <v>22</v>
      </c>
      <c r="E2579" s="118">
        <v>34</v>
      </c>
      <c r="F2579" s="119">
        <v>31</v>
      </c>
      <c r="G2579" s="119">
        <v>30</v>
      </c>
      <c r="H2579" s="119">
        <v>29</v>
      </c>
      <c r="I2579" s="119">
        <v>30</v>
      </c>
      <c r="J2579" s="119">
        <v>33</v>
      </c>
      <c r="K2579" s="119">
        <v>41</v>
      </c>
      <c r="L2579" s="119">
        <v>43</v>
      </c>
      <c r="M2579" s="119">
        <v>42</v>
      </c>
      <c r="N2579" s="119">
        <v>46</v>
      </c>
      <c r="O2579" s="119">
        <v>44</v>
      </c>
      <c r="P2579" s="119">
        <v>43</v>
      </c>
      <c r="Q2579" s="119">
        <v>43</v>
      </c>
      <c r="R2579" s="119">
        <v>47</v>
      </c>
      <c r="S2579" s="119">
        <v>46</v>
      </c>
      <c r="T2579" s="119">
        <v>47</v>
      </c>
      <c r="U2579" s="119">
        <v>47</v>
      </c>
      <c r="V2579" s="119">
        <v>51</v>
      </c>
      <c r="W2579" s="119">
        <v>54</v>
      </c>
      <c r="X2579" s="119">
        <v>54</v>
      </c>
      <c r="Y2579" s="119">
        <v>58</v>
      </c>
      <c r="Z2579" s="119">
        <v>51</v>
      </c>
      <c r="AA2579" s="119">
        <v>46</v>
      </c>
      <c r="AB2579" s="120">
        <v>40</v>
      </c>
      <c r="AC2579" s="116">
        <f>AVERAGE(E2579:AB2579)</f>
        <v>42.916666666666664</v>
      </c>
      <c r="AD2579" s="122"/>
      <c r="AE2579" s="122"/>
      <c r="AF2579" s="123"/>
      <c r="AK2579" s="9"/>
      <c r="AL2579" s="9"/>
      <c r="AM2579" s="9"/>
      <c r="AN2579" s="9"/>
    </row>
    <row r="2580">
      <c r="A2580" s="653"/>
      <c r="B2580" s="316"/>
      <c r="C2580" s="75" t="s">
        <v>23</v>
      </c>
      <c r="D2580" s="76"/>
      <c r="E2580" s="82">
        <f t="shared" ref="E2580:AB2580" si="2317">E2578/E2577</f>
        <v>0.35521235521235522</v>
      </c>
      <c r="F2580" s="83">
        <f t="shared" si="2317"/>
        <v>0.38379530916844351</v>
      </c>
      <c r="G2580" s="83">
        <f t="shared" si="2317"/>
        <v>0.43132530120481932</v>
      </c>
      <c r="H2580" s="83">
        <f t="shared" si="2317"/>
        <v>0.44584382871536526</v>
      </c>
      <c r="I2580" s="83">
        <f t="shared" si="2317"/>
        <v>0.45249999999999996</v>
      </c>
      <c r="J2580" s="83">
        <f t="shared" si="2317"/>
        <v>0.42824074074074076</v>
      </c>
      <c r="K2580" s="83">
        <f t="shared" si="2317"/>
        <v>0.38596491228070173</v>
      </c>
      <c r="L2580" s="83">
        <f t="shared" si="2317"/>
        <v>0.34707903780068733</v>
      </c>
      <c r="M2580" s="83">
        <f t="shared" si="2317"/>
        <v>0.32727272727272727</v>
      </c>
      <c r="N2580" s="83">
        <f t="shared" si="2317"/>
        <v>0.30179445350734091</v>
      </c>
      <c r="O2580" s="83">
        <f t="shared" si="2317"/>
        <v>0.30179445350734091</v>
      </c>
      <c r="P2580" s="83">
        <f t="shared" si="2317"/>
        <v>0.29193548387096774</v>
      </c>
      <c r="Q2580" s="83">
        <f t="shared" si="2317"/>
        <v>0.29841269841269841</v>
      </c>
      <c r="R2580" s="83">
        <f t="shared" si="2317"/>
        <v>0.31170886075949367</v>
      </c>
      <c r="S2580" s="83">
        <f t="shared" si="2317"/>
        <v>0.30683624801271864</v>
      </c>
      <c r="T2580" s="83">
        <f t="shared" si="2317"/>
        <v>0.29819277108433734</v>
      </c>
      <c r="U2580" s="83">
        <f t="shared" si="2317"/>
        <v>0.314868804664723</v>
      </c>
      <c r="V2580" s="83">
        <f t="shared" si="2317"/>
        <v>0.28977272727272729</v>
      </c>
      <c r="W2580" s="83">
        <f t="shared" si="2317"/>
        <v>0.30799475753604194</v>
      </c>
      <c r="X2580" s="83">
        <f t="shared" si="2317"/>
        <v>0.29305912596401029</v>
      </c>
      <c r="Y2580" s="83">
        <f t="shared" si="2317"/>
        <v>0.26269035532994922</v>
      </c>
      <c r="Z2580" s="83">
        <f t="shared" si="2317"/>
        <v>0.24621212121212122</v>
      </c>
      <c r="AA2580" s="83">
        <f t="shared" si="2317"/>
        <v>0.26308345120226306</v>
      </c>
      <c r="AB2580" s="84">
        <f t="shared" si="2317"/>
        <v>0.31918505942275044</v>
      </c>
      <c r="AC2580" s="654">
        <f>MAX(E2580:AB2580)</f>
        <v>0.45249999999999996</v>
      </c>
      <c r="AD2580" s="117"/>
      <c r="AE2580" s="78"/>
      <c r="AF2580" s="79"/>
      <c r="AK2580" s="9"/>
      <c r="AL2580" s="9"/>
      <c r="AM2580" s="9"/>
      <c r="AN2580" s="9"/>
    </row>
    <row r="2581">
      <c r="A2581" s="742"/>
      <c r="B2581" s="743"/>
      <c r="C2581" s="127" t="s">
        <v>37</v>
      </c>
      <c r="D2581" s="94"/>
      <c r="E2581" s="128">
        <f t="shared" ref="E2581:AB2581" si="2318">SQRT(E2577*E2577+E2578*E2578)/E2573/1.73</f>
        <v>36.59319099111773</v>
      </c>
      <c r="F2581" s="129">
        <f t="shared" si="2318"/>
        <v>33.40888290313724</v>
      </c>
      <c r="G2581" s="129">
        <f t="shared" si="2318"/>
        <v>30.086070316996224</v>
      </c>
      <c r="H2581" s="129">
        <f t="shared" si="2318"/>
        <v>28.935239463615879</v>
      </c>
      <c r="I2581" s="129">
        <f t="shared" si="2318"/>
        <v>29.170523933483871</v>
      </c>
      <c r="J2581" s="129">
        <f t="shared" si="2318"/>
        <v>31.134090236279242</v>
      </c>
      <c r="K2581" s="129">
        <f t="shared" si="2318"/>
        <v>36.499789252474137</v>
      </c>
      <c r="L2581" s="129">
        <f t="shared" si="2318"/>
        <v>40.970639747712063</v>
      </c>
      <c r="M2581" s="129">
        <f t="shared" si="2318"/>
        <v>42.580096902523344</v>
      </c>
      <c r="N2581" s="129">
        <f t="shared" si="2318"/>
        <v>42.829710325803347</v>
      </c>
      <c r="O2581" s="129">
        <f t="shared" si="2318"/>
        <v>42.912473051070599</v>
      </c>
      <c r="P2581" s="129">
        <f t="shared" si="2318"/>
        <v>43.244137287784667</v>
      </c>
      <c r="Q2581" s="129">
        <f t="shared" si="2318"/>
        <v>44.018969796641848</v>
      </c>
      <c r="R2581" s="129">
        <f t="shared" si="2318"/>
        <v>44.365699374433483</v>
      </c>
      <c r="S2581" s="129">
        <f t="shared" si="2318"/>
        <v>44.051851268378336</v>
      </c>
      <c r="T2581" s="129">
        <f t="shared" si="2318"/>
        <v>46.436624817143347</v>
      </c>
      <c r="U2581" s="129">
        <f t="shared" si="2318"/>
        <v>47.37594229040176</v>
      </c>
      <c r="V2581" s="129">
        <f t="shared" si="2318"/>
        <v>48.374151850473098</v>
      </c>
      <c r="W2581" s="129">
        <f t="shared" si="2318"/>
        <v>52.69099653613668</v>
      </c>
      <c r="X2581" s="129">
        <f t="shared" si="2318"/>
        <v>54.176261623248557</v>
      </c>
      <c r="Y2581" s="129">
        <f t="shared" si="2318"/>
        <v>54.867383773612723</v>
      </c>
      <c r="Z2581" s="129">
        <f t="shared" si="2318"/>
        <v>55.08963192888524</v>
      </c>
      <c r="AA2581" s="129">
        <f t="shared" si="2318"/>
        <v>48.852781802437228</v>
      </c>
      <c r="AB2581" s="131">
        <f t="shared" si="2318"/>
        <v>41.197103390793202</v>
      </c>
      <c r="AC2581" s="189">
        <f>AVERAGE(E2581:AB2581)</f>
        <v>42.494260119357669</v>
      </c>
      <c r="AD2581" s="373">
        <f>(AC2579-AC2581)/AC2579</f>
        <v>0.0098424826557435754</v>
      </c>
      <c r="AE2581" s="129"/>
      <c r="AF2581" s="131"/>
      <c r="AK2581" s="64"/>
      <c r="AL2581" s="64"/>
      <c r="AM2581" s="9"/>
      <c r="AN2581" s="64"/>
    </row>
    <row r="2582">
      <c r="A2582" s="652" t="s">
        <v>615</v>
      </c>
      <c r="B2582" s="315" t="s">
        <v>61</v>
      </c>
      <c r="C2582" s="67" t="s">
        <v>18</v>
      </c>
      <c r="D2582" s="68" t="s">
        <v>15</v>
      </c>
      <c r="E2582" s="108"/>
      <c r="F2582" s="109"/>
      <c r="G2582" s="109"/>
      <c r="H2582" s="109"/>
      <c r="I2582" s="109"/>
      <c r="J2582" s="109"/>
      <c r="K2582" s="109"/>
      <c r="L2582" s="109"/>
      <c r="M2582" s="109"/>
      <c r="N2582" s="109"/>
      <c r="O2582" s="109"/>
      <c r="P2582" s="109"/>
      <c r="Q2582" s="109"/>
      <c r="R2582" s="109"/>
      <c r="S2582" s="109"/>
      <c r="T2582" s="109"/>
      <c r="U2582" s="109"/>
      <c r="V2582" s="109"/>
      <c r="W2582" s="109"/>
      <c r="X2582" s="109"/>
      <c r="Y2582" s="109"/>
      <c r="Z2582" s="109"/>
      <c r="AA2582" s="109"/>
      <c r="AB2582" s="110"/>
      <c r="AC2582" s="278">
        <f t="shared" ref="AC2582:AC2583" si="2319">SUM(E2582:AB2582)</f>
        <v>0</v>
      </c>
      <c r="AD2582" s="112">
        <f>MIN(E2582:AB2582)</f>
        <v>0</v>
      </c>
      <c r="AE2582" s="109">
        <v>0</v>
      </c>
      <c r="AF2582" s="110">
        <v>0</v>
      </c>
      <c r="AK2582" s="81"/>
      <c r="AL2582" s="497"/>
      <c r="AM2582" s="81"/>
      <c r="AN2582" s="9"/>
    </row>
    <row r="2583">
      <c r="A2583" s="653"/>
      <c r="B2583" s="316"/>
      <c r="C2583" s="75" t="s">
        <v>20</v>
      </c>
      <c r="D2583" s="76" t="s">
        <v>15</v>
      </c>
      <c r="E2583" s="113"/>
      <c r="F2583" s="114"/>
      <c r="G2583" s="114"/>
      <c r="H2583" s="114"/>
      <c r="I2583" s="114"/>
      <c r="J2583" s="114"/>
      <c r="K2583" s="114"/>
      <c r="L2583" s="114"/>
      <c r="M2583" s="114"/>
      <c r="N2583" s="114"/>
      <c r="O2583" s="114"/>
      <c r="P2583" s="114"/>
      <c r="Q2583" s="114"/>
      <c r="R2583" s="114"/>
      <c r="S2583" s="114"/>
      <c r="T2583" s="114"/>
      <c r="U2583" s="114"/>
      <c r="V2583" s="114"/>
      <c r="W2583" s="114"/>
      <c r="X2583" s="114"/>
      <c r="Y2583" s="114"/>
      <c r="Z2583" s="114"/>
      <c r="AA2583" s="114"/>
      <c r="AB2583" s="115"/>
      <c r="AC2583" s="280">
        <f t="shared" si="2319"/>
        <v>0</v>
      </c>
      <c r="AD2583" s="117"/>
      <c r="AE2583" s="78"/>
      <c r="AF2583" s="79"/>
      <c r="AK2583" s="9"/>
      <c r="AL2583" s="9"/>
      <c r="AM2583" s="9"/>
      <c r="AN2583" s="9"/>
    </row>
    <row r="2584">
      <c r="A2584" s="653"/>
      <c r="B2584" s="316"/>
      <c r="C2584" s="75" t="s">
        <v>21</v>
      </c>
      <c r="D2584" s="76" t="s">
        <v>303</v>
      </c>
      <c r="E2584" s="118"/>
      <c r="F2584" s="119"/>
      <c r="G2584" s="119"/>
      <c r="H2584" s="119"/>
      <c r="I2584" s="119"/>
      <c r="J2584" s="119"/>
      <c r="K2584" s="119"/>
      <c r="L2584" s="119"/>
      <c r="M2584" s="119"/>
      <c r="N2584" s="119"/>
      <c r="O2584" s="119"/>
      <c r="P2584" s="119"/>
      <c r="Q2584" s="119"/>
      <c r="R2584" s="119"/>
      <c r="S2584" s="119"/>
      <c r="T2584" s="119"/>
      <c r="U2584" s="119"/>
      <c r="V2584" s="119"/>
      <c r="W2584" s="119"/>
      <c r="X2584" s="119"/>
      <c r="Y2584" s="119"/>
      <c r="Z2584" s="119"/>
      <c r="AA2584" s="119"/>
      <c r="AB2584" s="120"/>
      <c r="AC2584" s="280"/>
      <c r="AD2584" s="122"/>
      <c r="AE2584" s="122"/>
      <c r="AF2584" s="123"/>
      <c r="AK2584" s="9"/>
      <c r="AL2584" s="9"/>
      <c r="AM2584" s="9"/>
      <c r="AN2584" s="9"/>
    </row>
    <row r="2585">
      <c r="A2585" s="653"/>
      <c r="B2585" s="316"/>
      <c r="C2585" s="75" t="s">
        <v>23</v>
      </c>
      <c r="D2585" s="76"/>
      <c r="E2585" s="82" t="e">
        <f t="shared" ref="E2585:AB2585" si="2320">E2583/E2582</f>
        <v>#DIV/0!</v>
      </c>
      <c r="F2585" s="83" t="e">
        <f t="shared" si="2320"/>
        <v>#DIV/0!</v>
      </c>
      <c r="G2585" s="83" t="e">
        <f t="shared" si="2320"/>
        <v>#DIV/0!</v>
      </c>
      <c r="H2585" s="83" t="e">
        <f t="shared" si="2320"/>
        <v>#DIV/0!</v>
      </c>
      <c r="I2585" s="83" t="e">
        <f t="shared" si="2320"/>
        <v>#DIV/0!</v>
      </c>
      <c r="J2585" s="83" t="e">
        <f t="shared" si="2320"/>
        <v>#DIV/0!</v>
      </c>
      <c r="K2585" s="83" t="e">
        <f t="shared" si="2320"/>
        <v>#DIV/0!</v>
      </c>
      <c r="L2585" s="83" t="e">
        <f t="shared" si="2320"/>
        <v>#DIV/0!</v>
      </c>
      <c r="M2585" s="83" t="e">
        <f t="shared" si="2320"/>
        <v>#DIV/0!</v>
      </c>
      <c r="N2585" s="83" t="e">
        <f t="shared" si="2320"/>
        <v>#DIV/0!</v>
      </c>
      <c r="O2585" s="83" t="e">
        <f t="shared" si="2320"/>
        <v>#DIV/0!</v>
      </c>
      <c r="P2585" s="83" t="e">
        <f t="shared" si="2320"/>
        <v>#DIV/0!</v>
      </c>
      <c r="Q2585" s="83" t="e">
        <f t="shared" si="2320"/>
        <v>#DIV/0!</v>
      </c>
      <c r="R2585" s="83" t="e">
        <f t="shared" si="2320"/>
        <v>#DIV/0!</v>
      </c>
      <c r="S2585" s="83" t="e">
        <f t="shared" si="2320"/>
        <v>#DIV/0!</v>
      </c>
      <c r="T2585" s="83" t="e">
        <f t="shared" si="2320"/>
        <v>#DIV/0!</v>
      </c>
      <c r="U2585" s="83" t="e">
        <f t="shared" si="2320"/>
        <v>#DIV/0!</v>
      </c>
      <c r="V2585" s="83" t="e">
        <f t="shared" si="2320"/>
        <v>#DIV/0!</v>
      </c>
      <c r="W2585" s="83" t="e">
        <f t="shared" si="2320"/>
        <v>#DIV/0!</v>
      </c>
      <c r="X2585" s="83" t="e">
        <f t="shared" si="2320"/>
        <v>#DIV/0!</v>
      </c>
      <c r="Y2585" s="83" t="e">
        <f t="shared" si="2320"/>
        <v>#DIV/0!</v>
      </c>
      <c r="Z2585" s="83" t="e">
        <f t="shared" si="2320"/>
        <v>#DIV/0!</v>
      </c>
      <c r="AA2585" s="83" t="e">
        <f t="shared" si="2320"/>
        <v>#DIV/0!</v>
      </c>
      <c r="AB2585" s="84" t="e">
        <f t="shared" si="2320"/>
        <v>#DIV/0!</v>
      </c>
      <c r="AC2585" s="591" t="e">
        <f>MAX(E2585:AB2585)</f>
        <v>#DIV/0!</v>
      </c>
      <c r="AD2585" s="117"/>
      <c r="AE2585" s="78"/>
      <c r="AF2585" s="79"/>
      <c r="AK2585" s="9"/>
      <c r="AL2585" s="9"/>
      <c r="AM2585" s="9"/>
      <c r="AN2585" s="9"/>
    </row>
    <row r="2586">
      <c r="A2586" s="742"/>
      <c r="B2586" s="743"/>
      <c r="C2586" s="127" t="s">
        <v>37</v>
      </c>
      <c r="D2586" s="94"/>
      <c r="E2586" s="128">
        <f t="shared" ref="E2586:AB2586" si="2321">SQRT(E2582*E2582+E2583*E2583)/E2573/1.73</f>
        <v>0</v>
      </c>
      <c r="F2586" s="129">
        <f t="shared" si="2321"/>
        <v>0</v>
      </c>
      <c r="G2586" s="129">
        <f t="shared" si="2321"/>
        <v>0</v>
      </c>
      <c r="H2586" s="129">
        <f t="shared" si="2321"/>
        <v>0</v>
      </c>
      <c r="I2586" s="129">
        <f t="shared" si="2321"/>
        <v>0</v>
      </c>
      <c r="J2586" s="129">
        <f t="shared" si="2321"/>
        <v>0</v>
      </c>
      <c r="K2586" s="129">
        <f t="shared" si="2321"/>
        <v>0</v>
      </c>
      <c r="L2586" s="129">
        <f t="shared" si="2321"/>
        <v>0</v>
      </c>
      <c r="M2586" s="129">
        <f t="shared" si="2321"/>
        <v>0</v>
      </c>
      <c r="N2586" s="129">
        <f t="shared" si="2321"/>
        <v>0</v>
      </c>
      <c r="O2586" s="129">
        <f t="shared" si="2321"/>
        <v>0</v>
      </c>
      <c r="P2586" s="129">
        <f t="shared" si="2321"/>
        <v>0</v>
      </c>
      <c r="Q2586" s="129">
        <f t="shared" si="2321"/>
        <v>0</v>
      </c>
      <c r="R2586" s="129">
        <f t="shared" si="2321"/>
        <v>0</v>
      </c>
      <c r="S2586" s="129">
        <f t="shared" si="2321"/>
        <v>0</v>
      </c>
      <c r="T2586" s="129">
        <f t="shared" si="2321"/>
        <v>0</v>
      </c>
      <c r="U2586" s="129">
        <f t="shared" si="2321"/>
        <v>0</v>
      </c>
      <c r="V2586" s="129">
        <f t="shared" si="2321"/>
        <v>0</v>
      </c>
      <c r="W2586" s="129">
        <f t="shared" si="2321"/>
        <v>0</v>
      </c>
      <c r="X2586" s="129">
        <f t="shared" si="2321"/>
        <v>0</v>
      </c>
      <c r="Y2586" s="129">
        <f t="shared" si="2321"/>
        <v>0</v>
      </c>
      <c r="Z2586" s="129">
        <f t="shared" si="2321"/>
        <v>0</v>
      </c>
      <c r="AA2586" s="129">
        <f t="shared" si="2321"/>
        <v>0</v>
      </c>
      <c r="AB2586" s="131">
        <f t="shared" si="2321"/>
        <v>0</v>
      </c>
      <c r="AC2586" s="284">
        <f>AVERAGE(E2586:AB2586)</f>
        <v>0</v>
      </c>
      <c r="AD2586" s="373" t="e">
        <f>(AC2584-AC2586)/AC2584</f>
        <v>#DIV/0!</v>
      </c>
      <c r="AE2586" s="129"/>
      <c r="AF2586" s="131"/>
      <c r="AK2586" s="64"/>
      <c r="AL2586" s="64"/>
      <c r="AM2586" s="9"/>
      <c r="AN2586" s="64"/>
    </row>
    <row r="2587">
      <c r="A2587" s="652" t="s">
        <v>616</v>
      </c>
      <c r="B2587" s="315" t="s">
        <v>617</v>
      </c>
      <c r="C2587" s="67" t="s">
        <v>18</v>
      </c>
      <c r="D2587" s="68" t="s">
        <v>29</v>
      </c>
      <c r="E2587" s="108">
        <v>310.80000000000001</v>
      </c>
      <c r="F2587" s="109">
        <v>280.80000000000001</v>
      </c>
      <c r="G2587" s="109">
        <v>271.19999999999999</v>
      </c>
      <c r="H2587" s="109">
        <v>274.80000000000001</v>
      </c>
      <c r="I2587" s="109">
        <v>270</v>
      </c>
      <c r="J2587" s="109">
        <v>294</v>
      </c>
      <c r="K2587" s="109">
        <v>307.19999999999999</v>
      </c>
      <c r="L2587" s="109">
        <v>334.80000000000001</v>
      </c>
      <c r="M2587" s="109">
        <v>443.39999999999998</v>
      </c>
      <c r="N2587" s="109">
        <v>574.79999999999995</v>
      </c>
      <c r="O2587" s="109">
        <v>719.39999999999998</v>
      </c>
      <c r="P2587" s="109">
        <v>756</v>
      </c>
      <c r="Q2587" s="109">
        <v>773.39999999999998</v>
      </c>
      <c r="R2587" s="109">
        <v>779.39999999999998</v>
      </c>
      <c r="S2587" s="109">
        <v>750</v>
      </c>
      <c r="T2587" s="109">
        <v>763.79999999999995</v>
      </c>
      <c r="U2587" s="109">
        <v>755.39999999999998</v>
      </c>
      <c r="V2587" s="109">
        <v>744.60000000000002</v>
      </c>
      <c r="W2587" s="109">
        <v>734.39999999999998</v>
      </c>
      <c r="X2587" s="109">
        <v>717.60000000000002</v>
      </c>
      <c r="Y2587" s="109">
        <v>693</v>
      </c>
      <c r="Z2587" s="109">
        <v>488.39999999999998</v>
      </c>
      <c r="AA2587" s="109">
        <v>351.60000000000002</v>
      </c>
      <c r="AB2587" s="110">
        <v>336</v>
      </c>
      <c r="AC2587" s="278">
        <f t="shared" ref="AC2587:AC2588" si="2322">SUM(E2587:AB2587)</f>
        <v>12724.800000000001</v>
      </c>
      <c r="AD2587" s="112">
        <f>MIN(E2587:AB2587)</f>
        <v>270</v>
      </c>
      <c r="AE2587" s="109">
        <v>100</v>
      </c>
      <c r="AF2587" s="110">
        <v>40</v>
      </c>
      <c r="AK2587" s="81"/>
      <c r="AL2587" s="497"/>
      <c r="AM2587" s="81"/>
      <c r="AN2587" s="9"/>
    </row>
    <row r="2588">
      <c r="A2588" s="653"/>
      <c r="B2588" s="316"/>
      <c r="C2588" s="75" t="s">
        <v>20</v>
      </c>
      <c r="D2588" s="76" t="s">
        <v>29</v>
      </c>
      <c r="E2588" s="113">
        <v>99.599999999999994</v>
      </c>
      <c r="F2588" s="114">
        <v>99</v>
      </c>
      <c r="G2588" s="114">
        <v>89.400000000000006</v>
      </c>
      <c r="H2588" s="114">
        <v>88.799999999999997</v>
      </c>
      <c r="I2588" s="114">
        <v>90.599999999999994</v>
      </c>
      <c r="J2588" s="114">
        <v>91.200000000000003</v>
      </c>
      <c r="K2588" s="114">
        <v>99.599999999999994</v>
      </c>
      <c r="L2588" s="114">
        <v>102</v>
      </c>
      <c r="M2588" s="114">
        <v>98.400000000000006</v>
      </c>
      <c r="N2588" s="114">
        <v>111.59999999999999</v>
      </c>
      <c r="O2588" s="114">
        <v>133.80000000000001</v>
      </c>
      <c r="P2588" s="114">
        <v>151.19999999999999</v>
      </c>
      <c r="Q2588" s="114">
        <v>157.19999999999999</v>
      </c>
      <c r="R2588" s="114">
        <v>168</v>
      </c>
      <c r="S2588" s="114">
        <v>170.40000000000001</v>
      </c>
      <c r="T2588" s="114">
        <v>178.80000000000001</v>
      </c>
      <c r="U2588" s="114">
        <v>179.40000000000001</v>
      </c>
      <c r="V2588" s="114">
        <v>172.80000000000001</v>
      </c>
      <c r="W2588" s="114">
        <v>177</v>
      </c>
      <c r="X2588" s="114">
        <v>167.40000000000001</v>
      </c>
      <c r="Y2588" s="114">
        <v>153.59999999999999</v>
      </c>
      <c r="Z2588" s="114">
        <v>129</v>
      </c>
      <c r="AA2588" s="114">
        <v>95.400000000000006</v>
      </c>
      <c r="AB2588" s="115">
        <v>89.400000000000006</v>
      </c>
      <c r="AC2588" s="280">
        <f t="shared" si="2322"/>
        <v>3093.6000000000004</v>
      </c>
      <c r="AD2588" s="117"/>
      <c r="AE2588" s="78"/>
      <c r="AF2588" s="79"/>
      <c r="AK2588" s="9"/>
      <c r="AL2588" s="9"/>
      <c r="AM2588" s="9"/>
      <c r="AN2588" s="9"/>
    </row>
    <row r="2589">
      <c r="A2589" s="653"/>
      <c r="B2589" s="316"/>
      <c r="C2589" s="75" t="s">
        <v>21</v>
      </c>
      <c r="D2589" s="76" t="s">
        <v>22</v>
      </c>
      <c r="E2589" s="118">
        <v>15</v>
      </c>
      <c r="F2589" s="119">
        <v>15</v>
      </c>
      <c r="G2589" s="119">
        <v>12</v>
      </c>
      <c r="H2589" s="119">
        <v>17</v>
      </c>
      <c r="I2589" s="119">
        <v>18</v>
      </c>
      <c r="J2589" s="119">
        <v>19</v>
      </c>
      <c r="K2589" s="119">
        <v>18</v>
      </c>
      <c r="L2589" s="119">
        <v>20</v>
      </c>
      <c r="M2589" s="119">
        <v>27</v>
      </c>
      <c r="N2589" s="119">
        <v>41</v>
      </c>
      <c r="O2589" s="119">
        <v>41</v>
      </c>
      <c r="P2589" s="119">
        <v>42</v>
      </c>
      <c r="Q2589" s="119">
        <v>45</v>
      </c>
      <c r="R2589" s="119">
        <v>44</v>
      </c>
      <c r="S2589" s="119">
        <v>43</v>
      </c>
      <c r="T2589" s="119">
        <v>44</v>
      </c>
      <c r="U2589" s="119">
        <v>43</v>
      </c>
      <c r="V2589" s="119">
        <v>43</v>
      </c>
      <c r="W2589" s="119">
        <v>39</v>
      </c>
      <c r="X2589" s="119">
        <v>40</v>
      </c>
      <c r="Y2589" s="119">
        <v>37</v>
      </c>
      <c r="Z2589" s="119">
        <v>24</v>
      </c>
      <c r="AA2589" s="119">
        <v>21</v>
      </c>
      <c r="AB2589" s="120">
        <v>17</v>
      </c>
      <c r="AC2589" s="280">
        <f>AVERAGE(E2589:AB2589)</f>
        <v>30.208333333333332</v>
      </c>
      <c r="AD2589" s="122"/>
      <c r="AE2589" s="122"/>
      <c r="AF2589" s="123"/>
      <c r="AK2589" s="9"/>
      <c r="AL2589" s="9"/>
      <c r="AM2589" s="9"/>
      <c r="AN2589" s="9"/>
    </row>
    <row r="2590">
      <c r="A2590" s="653"/>
      <c r="B2590" s="316"/>
      <c r="C2590" s="75" t="s">
        <v>23</v>
      </c>
      <c r="D2590" s="76"/>
      <c r="E2590" s="82">
        <f t="shared" ref="E2590:AB2590" si="2323">E2588/E2587</f>
        <v>0.32046332046332043</v>
      </c>
      <c r="F2590" s="83">
        <f t="shared" si="2323"/>
        <v>0.35256410256410253</v>
      </c>
      <c r="G2590" s="83">
        <f t="shared" si="2323"/>
        <v>0.32964601769911506</v>
      </c>
      <c r="H2590" s="83">
        <f t="shared" si="2323"/>
        <v>0.32314410480349343</v>
      </c>
      <c r="I2590" s="83">
        <f t="shared" si="2323"/>
        <v>0.33555555555555555</v>
      </c>
      <c r="J2590" s="83">
        <f t="shared" si="2323"/>
        <v>0.31020408163265306</v>
      </c>
      <c r="K2590" s="83">
        <f t="shared" si="2323"/>
        <v>0.32421875</v>
      </c>
      <c r="L2590" s="83">
        <f t="shared" si="2323"/>
        <v>0.30465949820788529</v>
      </c>
      <c r="M2590" s="83">
        <f t="shared" si="2323"/>
        <v>0.22192151556156972</v>
      </c>
      <c r="N2590" s="83">
        <f t="shared" si="2323"/>
        <v>0.19415448851774531</v>
      </c>
      <c r="O2590" s="83">
        <f t="shared" si="2323"/>
        <v>0.18598832360300252</v>
      </c>
      <c r="P2590" s="83">
        <f t="shared" si="2323"/>
        <v>0.19999999999999998</v>
      </c>
      <c r="Q2590" s="83">
        <f t="shared" si="2323"/>
        <v>0.20325833979829325</v>
      </c>
      <c r="R2590" s="83">
        <f t="shared" si="2323"/>
        <v>0.2155504234026174</v>
      </c>
      <c r="S2590" s="83">
        <f t="shared" si="2323"/>
        <v>0.22720000000000001</v>
      </c>
      <c r="T2590" s="83">
        <f t="shared" si="2323"/>
        <v>0.23409269442262376</v>
      </c>
      <c r="U2590" s="83">
        <f t="shared" si="2323"/>
        <v>0.23749007148530582</v>
      </c>
      <c r="V2590" s="83">
        <f t="shared" si="2323"/>
        <v>0.23207091055600323</v>
      </c>
      <c r="W2590" s="83">
        <f t="shared" si="2323"/>
        <v>0.24101307189542484</v>
      </c>
      <c r="X2590" s="83">
        <f t="shared" si="2323"/>
        <v>0.23327759197324416</v>
      </c>
      <c r="Y2590" s="83">
        <f t="shared" si="2323"/>
        <v>0.22164502164502164</v>
      </c>
      <c r="Z2590" s="83">
        <f t="shared" si="2323"/>
        <v>0.26412776412776412</v>
      </c>
      <c r="AA2590" s="83">
        <f t="shared" si="2323"/>
        <v>0.2713310580204778</v>
      </c>
      <c r="AB2590" s="84">
        <f t="shared" si="2323"/>
        <v>0.26607142857142857</v>
      </c>
      <c r="AC2590" s="591">
        <f>MAX(E2590:AB2590)</f>
        <v>0.35256410256410253</v>
      </c>
      <c r="AD2590" s="117"/>
      <c r="AE2590" s="78"/>
      <c r="AF2590" s="79"/>
      <c r="AK2590" s="9"/>
      <c r="AL2590" s="9"/>
      <c r="AM2590" s="9"/>
      <c r="AN2590" s="9"/>
    </row>
    <row r="2591">
      <c r="A2591" s="742"/>
      <c r="B2591" s="743"/>
      <c r="C2591" s="127" t="s">
        <v>37</v>
      </c>
      <c r="D2591" s="94"/>
      <c r="E2591" s="128">
        <f t="shared" ref="E2591:AB2591" si="2324">SQRT(E2587*E2587+E2588*E2588)/E2573/1.73</f>
        <v>18.10486260226293</v>
      </c>
      <c r="F2591" s="129">
        <f t="shared" si="2324"/>
        <v>16.500916878685214</v>
      </c>
      <c r="G2591" s="129">
        <f t="shared" si="2324"/>
        <v>15.840771337619595</v>
      </c>
      <c r="H2591" s="129">
        <f t="shared" si="2324"/>
        <v>16.020292934591691</v>
      </c>
      <c r="I2591" s="129">
        <f t="shared" si="2324"/>
        <v>15.768348443345653</v>
      </c>
      <c r="J2591" s="129">
        <f t="shared" si="2324"/>
        <v>16.994355861546378</v>
      </c>
      <c r="K2591" s="129">
        <f t="shared" si="2324"/>
        <v>17.863358098246501</v>
      </c>
      <c r="L2591" s="129">
        <f t="shared" si="2324"/>
        <v>19.396744285547364</v>
      </c>
      <c r="M2591" s="129">
        <f t="shared" si="2324"/>
        <v>25.316877731167011</v>
      </c>
      <c r="N2591" s="129">
        <f t="shared" si="2324"/>
        <v>32.638257467528767</v>
      </c>
      <c r="O2591" s="129">
        <f t="shared" si="2324"/>
        <v>40.866596182238588</v>
      </c>
      <c r="P2591" s="129">
        <f t="shared" si="2324"/>
        <v>43.016255855961631</v>
      </c>
      <c r="Q2591" s="129">
        <f t="shared" si="2324"/>
        <v>44.034102904331569</v>
      </c>
      <c r="R2591" s="129">
        <f t="shared" si="2324"/>
        <v>44.528255062097806</v>
      </c>
      <c r="S2591" s="129">
        <f t="shared" si="2324"/>
        <v>42.912596231299489</v>
      </c>
      <c r="T2591" s="129">
        <f t="shared" si="2324"/>
        <v>43.810492564754</v>
      </c>
      <c r="U2591" s="129">
        <f t="shared" si="2324"/>
        <v>42.620350582845049</v>
      </c>
      <c r="V2591" s="129">
        <f t="shared" si="2324"/>
        <v>42.040225410784487</v>
      </c>
      <c r="W2591" s="129">
        <f t="shared" si="2324"/>
        <v>41.547471638965028</v>
      </c>
      <c r="X2591" s="129">
        <f t="shared" si="2324"/>
        <v>41.034152538387865</v>
      </c>
      <c r="Y2591" s="129">
        <f t="shared" si="2324"/>
        <v>39.834909839473511</v>
      </c>
      <c r="Z2591" s="129">
        <f t="shared" si="2324"/>
        <v>28.431710707531398</v>
      </c>
      <c r="AA2591" s="129">
        <f t="shared" si="2324"/>
        <v>20.287606664127829</v>
      </c>
      <c r="AB2591" s="131">
        <f t="shared" si="2324"/>
        <v>19.306138182477689</v>
      </c>
      <c r="AC2591" s="284">
        <f>AVERAGE(E2591:AB2591)</f>
        <v>30.363152083575702</v>
      </c>
      <c r="AD2591" s="373">
        <f>(AC2589-AC2591)/AC2589</f>
        <v>-0.0051250344907819078</v>
      </c>
      <c r="AE2591" s="129"/>
      <c r="AF2591" s="131"/>
      <c r="AK2591" s="64"/>
      <c r="AL2591" s="64"/>
      <c r="AM2591" s="9"/>
      <c r="AN2591" s="64"/>
    </row>
    <row r="2592">
      <c r="A2592" s="652" t="s">
        <v>618</v>
      </c>
      <c r="B2592" s="315" t="s">
        <v>619</v>
      </c>
      <c r="C2592" s="67" t="s">
        <v>18</v>
      </c>
      <c r="D2592" s="68" t="s">
        <v>29</v>
      </c>
      <c r="E2592" s="108">
        <v>1088.4000000000001</v>
      </c>
      <c r="F2592" s="109">
        <v>1011</v>
      </c>
      <c r="G2592" s="109">
        <v>907.20000000000005</v>
      </c>
      <c r="H2592" s="109">
        <v>859.20000000000005</v>
      </c>
      <c r="I2592" s="109">
        <v>900</v>
      </c>
      <c r="J2592" s="109">
        <v>949.20000000000005</v>
      </c>
      <c r="K2592" s="109">
        <v>1068</v>
      </c>
      <c r="L2592" s="109">
        <v>1305.5999999999999</v>
      </c>
      <c r="M2592" s="109">
        <v>1483.8</v>
      </c>
      <c r="N2592" s="109">
        <v>1574.4000000000001</v>
      </c>
      <c r="O2592" s="109">
        <v>1639.8</v>
      </c>
      <c r="P2592" s="109">
        <v>1582.8</v>
      </c>
      <c r="Q2592" s="109">
        <v>1578</v>
      </c>
      <c r="R2592" s="109">
        <v>1639.2</v>
      </c>
      <c r="S2592" s="109">
        <v>1534.2</v>
      </c>
      <c r="T2592" s="109">
        <v>1590.5999999999999</v>
      </c>
      <c r="U2592" s="109">
        <v>1558.8</v>
      </c>
      <c r="V2592" s="109">
        <v>1421.4000000000001</v>
      </c>
      <c r="W2592" s="109">
        <v>1428.5999999999999</v>
      </c>
      <c r="X2592" s="109">
        <v>1437.5999999999999</v>
      </c>
      <c r="Y2592" s="109">
        <v>1291.2</v>
      </c>
      <c r="Z2592" s="109">
        <v>1275</v>
      </c>
      <c r="AA2592" s="109">
        <v>1257.5999999999999</v>
      </c>
      <c r="AB2592" s="110">
        <v>1205.4000000000001</v>
      </c>
      <c r="AC2592" s="308">
        <f t="shared" ref="AC2592:AC2593" si="2325">SUM(E2592:AB2592)</f>
        <v>31586.999999999996</v>
      </c>
      <c r="AD2592" s="112">
        <f>MIN(E2592:AB2592)</f>
        <v>859.20000000000005</v>
      </c>
      <c r="AE2592" s="109">
        <v>100</v>
      </c>
      <c r="AF2592" s="110">
        <v>60</v>
      </c>
      <c r="AK2592" s="81"/>
      <c r="AL2592" s="497"/>
      <c r="AM2592" s="81"/>
      <c r="AN2592" s="9"/>
    </row>
    <row r="2593">
      <c r="A2593" s="653"/>
      <c r="B2593" s="316"/>
      <c r="C2593" s="75" t="s">
        <v>20</v>
      </c>
      <c r="D2593" s="76" t="s">
        <v>29</v>
      </c>
      <c r="E2593" s="113">
        <v>508.80000000000001</v>
      </c>
      <c r="F2593" s="114">
        <v>514.20000000000005</v>
      </c>
      <c r="G2593" s="114">
        <v>468</v>
      </c>
      <c r="H2593" s="114">
        <v>439.80000000000001</v>
      </c>
      <c r="I2593" s="114">
        <v>462.60000000000002</v>
      </c>
      <c r="J2593" s="114">
        <v>480</v>
      </c>
      <c r="K2593" s="114">
        <v>473.39999999999998</v>
      </c>
      <c r="L2593" s="114">
        <v>550.79999999999995</v>
      </c>
      <c r="M2593" s="114">
        <v>565.20000000000005</v>
      </c>
      <c r="N2593" s="114">
        <v>586.79999999999995</v>
      </c>
      <c r="O2593" s="114">
        <v>609.60000000000002</v>
      </c>
      <c r="P2593" s="114">
        <v>576</v>
      </c>
      <c r="Q2593" s="114">
        <v>582</v>
      </c>
      <c r="R2593" s="114">
        <v>629.39999999999998</v>
      </c>
      <c r="S2593" s="114">
        <v>562.20000000000005</v>
      </c>
      <c r="T2593" s="114">
        <v>587.39999999999998</v>
      </c>
      <c r="U2593" s="114">
        <v>612.60000000000002</v>
      </c>
      <c r="V2593" s="114">
        <v>533.39999999999998</v>
      </c>
      <c r="W2593" s="114">
        <v>576</v>
      </c>
      <c r="X2593" s="114">
        <v>601.79999999999995</v>
      </c>
      <c r="Y2593" s="114">
        <v>521.39999999999998</v>
      </c>
      <c r="Z2593" s="114">
        <v>479.39999999999998</v>
      </c>
      <c r="AA2593" s="114">
        <v>498.60000000000002</v>
      </c>
      <c r="AB2593" s="115">
        <v>519.60000000000002</v>
      </c>
      <c r="AC2593" s="280">
        <f t="shared" si="2325"/>
        <v>12939</v>
      </c>
      <c r="AD2593" s="117"/>
      <c r="AE2593" s="78"/>
      <c r="AF2593" s="79"/>
      <c r="AK2593" s="9"/>
      <c r="AL2593" s="9"/>
      <c r="AM2593" s="9"/>
      <c r="AN2593" s="9"/>
    </row>
    <row r="2594">
      <c r="A2594" s="653"/>
      <c r="B2594" s="316"/>
      <c r="C2594" s="75" t="s">
        <v>21</v>
      </c>
      <c r="D2594" s="76" t="s">
        <v>22</v>
      </c>
      <c r="E2594" s="118">
        <v>64</v>
      </c>
      <c r="F2594" s="119">
        <v>58</v>
      </c>
      <c r="G2594" s="119">
        <v>51</v>
      </c>
      <c r="H2594" s="119">
        <v>63</v>
      </c>
      <c r="I2594" s="119">
        <v>55</v>
      </c>
      <c r="J2594" s="119">
        <v>61</v>
      </c>
      <c r="K2594" s="119">
        <v>70</v>
      </c>
      <c r="L2594" s="119">
        <v>82</v>
      </c>
      <c r="M2594" s="119">
        <v>97</v>
      </c>
      <c r="N2594" s="119">
        <v>100</v>
      </c>
      <c r="O2594" s="119">
        <v>95</v>
      </c>
      <c r="P2594" s="119">
        <v>90</v>
      </c>
      <c r="Q2594" s="119">
        <v>100</v>
      </c>
      <c r="R2594" s="119">
        <v>93</v>
      </c>
      <c r="S2594" s="119">
        <v>95</v>
      </c>
      <c r="T2594" s="119">
        <v>98</v>
      </c>
      <c r="U2594" s="119">
        <v>86</v>
      </c>
      <c r="V2594" s="119">
        <v>85</v>
      </c>
      <c r="W2594" s="119">
        <v>87</v>
      </c>
      <c r="X2594" s="119">
        <v>81</v>
      </c>
      <c r="Y2594" s="119">
        <v>72</v>
      </c>
      <c r="Z2594" s="119">
        <v>75</v>
      </c>
      <c r="AA2594" s="119">
        <v>73</v>
      </c>
      <c r="AB2594" s="120">
        <v>67</v>
      </c>
      <c r="AC2594" s="280">
        <f>AVERAGE(E2594:AB2594)</f>
        <v>79.083333333333329</v>
      </c>
      <c r="AD2594" s="122"/>
      <c r="AE2594" s="122"/>
      <c r="AF2594" s="123"/>
      <c r="AK2594" s="9"/>
      <c r="AL2594" s="9"/>
      <c r="AM2594" s="9"/>
      <c r="AN2594" s="9"/>
    </row>
    <row r="2595">
      <c r="A2595" s="653"/>
      <c r="B2595" s="316"/>
      <c r="C2595" s="75" t="s">
        <v>23</v>
      </c>
      <c r="D2595" s="76"/>
      <c r="E2595" s="82">
        <f t="shared" ref="E2595:AB2595" si="2326">E2593/E2592</f>
        <v>0.46747519294377066</v>
      </c>
      <c r="F2595" s="83">
        <f t="shared" si="2326"/>
        <v>0.50860534124629087</v>
      </c>
      <c r="G2595" s="83">
        <f t="shared" si="2326"/>
        <v>0.51587301587301582</v>
      </c>
      <c r="H2595" s="83">
        <f t="shared" si="2326"/>
        <v>0.51187150837988826</v>
      </c>
      <c r="I2595" s="83">
        <f t="shared" si="2326"/>
        <v>0.51400000000000001</v>
      </c>
      <c r="J2595" s="83">
        <f t="shared" si="2326"/>
        <v>0.50568900126422245</v>
      </c>
      <c r="K2595" s="83">
        <f t="shared" si="2326"/>
        <v>0.44325842696629214</v>
      </c>
      <c r="L2595" s="83">
        <f t="shared" si="2326"/>
        <v>0.421875</v>
      </c>
      <c r="M2595" s="83">
        <f t="shared" si="2326"/>
        <v>0.38091386979377279</v>
      </c>
      <c r="N2595" s="83">
        <f t="shared" si="2326"/>
        <v>0.37271341463414631</v>
      </c>
      <c r="O2595" s="83">
        <f t="shared" si="2326"/>
        <v>0.37175265276253205</v>
      </c>
      <c r="P2595" s="83">
        <f t="shared" si="2326"/>
        <v>0.3639120545868082</v>
      </c>
      <c r="Q2595" s="83">
        <f t="shared" si="2326"/>
        <v>0.36882129277566539</v>
      </c>
      <c r="R2595" s="83">
        <f t="shared" si="2326"/>
        <v>0.38396778916544655</v>
      </c>
      <c r="S2595" s="83">
        <f t="shared" si="2326"/>
        <v>0.36644505279624562</v>
      </c>
      <c r="T2595" s="83">
        <f t="shared" si="2326"/>
        <v>0.36929460580912865</v>
      </c>
      <c r="U2595" s="83">
        <f t="shared" si="2326"/>
        <v>0.39299461123941498</v>
      </c>
      <c r="V2595" s="83">
        <f t="shared" si="2326"/>
        <v>0.37526382439848033</v>
      </c>
      <c r="W2595" s="83">
        <f t="shared" si="2326"/>
        <v>0.4031919361612768</v>
      </c>
      <c r="X2595" s="83">
        <f t="shared" si="2326"/>
        <v>0.4186143572621035</v>
      </c>
      <c r="Y2595" s="83">
        <f t="shared" si="2326"/>
        <v>0.40381040892193304</v>
      </c>
      <c r="Z2595" s="83">
        <f t="shared" si="2326"/>
        <v>0.376</v>
      </c>
      <c r="AA2595" s="83">
        <f t="shared" si="2326"/>
        <v>0.39646946564885499</v>
      </c>
      <c r="AB2595" s="84">
        <f t="shared" si="2326"/>
        <v>0.43106022896963664</v>
      </c>
      <c r="AC2595" s="902">
        <f>MAX(E2595:AB2595)</f>
        <v>0.51587301587301582</v>
      </c>
      <c r="AD2595" s="117"/>
      <c r="AE2595" s="78"/>
      <c r="AF2595" s="79"/>
      <c r="AK2595" s="9"/>
      <c r="AL2595" s="9"/>
      <c r="AM2595" s="9"/>
      <c r="AN2595" s="9"/>
    </row>
    <row r="2596">
      <c r="A2596" s="742"/>
      <c r="B2596" s="743"/>
      <c r="C2596" s="127" t="s">
        <v>37</v>
      </c>
      <c r="D2596" s="94"/>
      <c r="E2596" s="128">
        <f t="shared" ref="E2596:AB2596" si="2327">SQRT(E2592*E2592+E2593*E2593)/E2573/1.73</f>
        <v>66.648958704035735</v>
      </c>
      <c r="F2596" s="129">
        <f t="shared" si="2327"/>
        <v>62.860568599558107</v>
      </c>
      <c r="G2596" s="129">
        <f t="shared" si="2327"/>
        <v>56.627515304989068</v>
      </c>
      <c r="H2596" s="129">
        <f t="shared" si="2327"/>
        <v>53.544179066078847</v>
      </c>
      <c r="I2596" s="129">
        <f t="shared" si="2327"/>
        <v>56.027741155759266</v>
      </c>
      <c r="J2596" s="129">
        <f t="shared" si="2327"/>
        <v>58.723453272206363</v>
      </c>
      <c r="K2596" s="129">
        <f t="shared" si="2327"/>
        <v>64.619147450921631</v>
      </c>
      <c r="L2596" s="129">
        <f t="shared" si="2327"/>
        <v>78.532317676548871</v>
      </c>
      <c r="M2596" s="129">
        <f t="shared" si="2327"/>
        <v>88.505719652651294</v>
      </c>
      <c r="N2596" s="129">
        <f t="shared" si="2327"/>
        <v>93.656070696139267</v>
      </c>
      <c r="O2596" s="129">
        <f t="shared" si="2327"/>
        <v>97.704310989275498</v>
      </c>
      <c r="P2596" s="129">
        <f t="shared" si="2327"/>
        <v>93.978010408995303</v>
      </c>
      <c r="Q2596" s="129">
        <f t="shared" si="2327"/>
        <v>93.84170227788519</v>
      </c>
      <c r="R2596" s="129">
        <f t="shared" si="2327"/>
        <v>98.063825625469377</v>
      </c>
      <c r="S2596" s="129">
        <f t="shared" si="2327"/>
        <v>91.166784139306785</v>
      </c>
      <c r="T2596" s="129">
        <f t="shared" si="2327"/>
        <v>94.69695851298944</v>
      </c>
      <c r="U2596" s="129">
        <f t="shared" si="2327"/>
        <v>91.939577161674265</v>
      </c>
      <c r="V2596" s="129">
        <f t="shared" si="2327"/>
        <v>83.498104054132781</v>
      </c>
      <c r="W2596" s="129">
        <f t="shared" si="2327"/>
        <v>84.716930687836467</v>
      </c>
      <c r="X2596" s="129">
        <f t="shared" si="2327"/>
        <v>86.78756759160116</v>
      </c>
      <c r="Y2596" s="129">
        <f t="shared" si="2327"/>
        <v>78.146904696868688</v>
      </c>
      <c r="Z2596" s="129">
        <f t="shared" si="2327"/>
        <v>76.666918205229791</v>
      </c>
      <c r="AA2596" s="129">
        <f t="shared" si="2327"/>
        <v>75.33573673079151</v>
      </c>
      <c r="AB2596" s="131">
        <f t="shared" si="2327"/>
        <v>72.88571921251193</v>
      </c>
      <c r="AC2596" s="284">
        <f>AVERAGE(E2596:AB2596)</f>
        <v>79.132280078060703</v>
      </c>
      <c r="AD2596" s="373">
        <f>(AC2594-AC2596)/AC2594</f>
        <v>-0.00061892617147364291</v>
      </c>
      <c r="AE2596" s="129"/>
      <c r="AF2596" s="131"/>
      <c r="AK2596" s="64"/>
      <c r="AL2596" s="64"/>
      <c r="AM2596" s="9"/>
      <c r="AN2596" s="64"/>
    </row>
    <row r="2597">
      <c r="A2597" s="652" t="s">
        <v>620</v>
      </c>
      <c r="B2597" s="315" t="s">
        <v>621</v>
      </c>
      <c r="C2597" s="67" t="s">
        <v>18</v>
      </c>
      <c r="D2597" s="68" t="s">
        <v>29</v>
      </c>
      <c r="E2597" s="108">
        <v>66.599999999999994</v>
      </c>
      <c r="F2597" s="109">
        <v>64.200000000000003</v>
      </c>
      <c r="G2597" s="109">
        <v>60</v>
      </c>
      <c r="H2597" s="109">
        <v>52.799999999999997</v>
      </c>
      <c r="I2597" s="109">
        <v>45.600000000000001</v>
      </c>
      <c r="J2597" s="109">
        <v>47.399999999999999</v>
      </c>
      <c r="K2597" s="109">
        <v>49.200000000000003</v>
      </c>
      <c r="L2597" s="109">
        <v>44.399999999999999</v>
      </c>
      <c r="M2597" s="109">
        <v>54.600000000000001</v>
      </c>
      <c r="N2597" s="109">
        <v>183</v>
      </c>
      <c r="O2597" s="109">
        <v>273</v>
      </c>
      <c r="P2597" s="109">
        <v>274.80000000000001</v>
      </c>
      <c r="Q2597" s="109">
        <v>282</v>
      </c>
      <c r="R2597" s="109">
        <v>285.60000000000002</v>
      </c>
      <c r="S2597" s="109">
        <v>288.60000000000002</v>
      </c>
      <c r="T2597" s="109">
        <v>291</v>
      </c>
      <c r="U2597" s="109">
        <v>293.39999999999998</v>
      </c>
      <c r="V2597" s="109">
        <v>284.39999999999998</v>
      </c>
      <c r="W2597" s="109">
        <v>268.19999999999999</v>
      </c>
      <c r="X2597" s="109">
        <v>268.80000000000001</v>
      </c>
      <c r="Y2597" s="109">
        <v>256.80000000000001</v>
      </c>
      <c r="Z2597" s="109">
        <v>204</v>
      </c>
      <c r="AA2597" s="109">
        <v>96</v>
      </c>
      <c r="AB2597" s="110">
        <v>63</v>
      </c>
      <c r="AC2597" s="278">
        <f t="shared" ref="AC2597:AC2598" si="2328">SUM(E2597:AB2597)</f>
        <v>4097.3999999999996</v>
      </c>
      <c r="AD2597" s="112">
        <f>MIN(E2597:AB2597)</f>
        <v>44.399999999999999</v>
      </c>
      <c r="AE2597" s="109">
        <v>100</v>
      </c>
      <c r="AF2597" s="110">
        <v>60</v>
      </c>
      <c r="AK2597" s="81"/>
      <c r="AL2597" s="497"/>
      <c r="AM2597" s="81"/>
      <c r="AN2597" s="9"/>
    </row>
    <row r="2598">
      <c r="A2598" s="653"/>
      <c r="B2598" s="316"/>
      <c r="C2598" s="75" t="s">
        <v>20</v>
      </c>
      <c r="D2598" s="76" t="s">
        <v>29</v>
      </c>
      <c r="E2598" s="113">
        <v>2.3999999999999999</v>
      </c>
      <c r="F2598" s="114">
        <v>3</v>
      </c>
      <c r="G2598" s="114">
        <v>1.8</v>
      </c>
      <c r="H2598" s="114">
        <v>1.8</v>
      </c>
      <c r="I2598" s="114">
        <v>0</v>
      </c>
      <c r="J2598" s="114">
        <v>1.2</v>
      </c>
      <c r="K2598" s="114">
        <v>0.59999999999999998</v>
      </c>
      <c r="L2598" s="114">
        <v>0.59999999999999998</v>
      </c>
      <c r="M2598" s="114">
        <v>0.59999999999999998</v>
      </c>
      <c r="N2598" s="114">
        <v>30</v>
      </c>
      <c r="O2598" s="114">
        <v>46.799999999999997</v>
      </c>
      <c r="P2598" s="114">
        <v>48</v>
      </c>
      <c r="Q2598" s="114">
        <v>50.399999999999999</v>
      </c>
      <c r="R2598" s="114">
        <v>49.200000000000003</v>
      </c>
      <c r="S2598" s="114">
        <v>50.399999999999999</v>
      </c>
      <c r="T2598" s="114">
        <v>50.399999999999999</v>
      </c>
      <c r="U2598" s="114">
        <v>52.200000000000003</v>
      </c>
      <c r="V2598" s="114">
        <v>43.200000000000003</v>
      </c>
      <c r="W2598" s="114">
        <v>24.600000000000001</v>
      </c>
      <c r="X2598" s="114">
        <v>31.199999999999999</v>
      </c>
      <c r="Y2598" s="114">
        <v>22.800000000000001</v>
      </c>
      <c r="Z2598" s="114">
        <v>27</v>
      </c>
      <c r="AA2598" s="114">
        <v>17.399999999999999</v>
      </c>
      <c r="AB2598" s="115">
        <v>0.59999999999999998</v>
      </c>
      <c r="AC2598" s="280">
        <f t="shared" si="2328"/>
        <v>556.20000000000005</v>
      </c>
      <c r="AD2598" s="117"/>
      <c r="AE2598" s="78"/>
      <c r="AF2598" s="79"/>
      <c r="AK2598" s="9"/>
      <c r="AL2598" s="9"/>
      <c r="AM2598" s="9"/>
      <c r="AN2598" s="9"/>
    </row>
    <row r="2599">
      <c r="A2599" s="653"/>
      <c r="B2599" s="316"/>
      <c r="C2599" s="75" t="s">
        <v>21</v>
      </c>
      <c r="D2599" s="76" t="s">
        <v>22</v>
      </c>
      <c r="E2599" s="118">
        <v>4</v>
      </c>
      <c r="F2599" s="119">
        <v>3</v>
      </c>
      <c r="G2599" s="119">
        <v>3</v>
      </c>
      <c r="H2599" s="119">
        <v>3</v>
      </c>
      <c r="I2599" s="119">
        <v>3</v>
      </c>
      <c r="J2599" s="119">
        <v>3</v>
      </c>
      <c r="K2599" s="119">
        <v>3</v>
      </c>
      <c r="L2599" s="119">
        <v>3</v>
      </c>
      <c r="M2599" s="119">
        <v>4</v>
      </c>
      <c r="N2599" s="119">
        <v>16</v>
      </c>
      <c r="O2599" s="119">
        <v>16</v>
      </c>
      <c r="P2599" s="119">
        <v>15</v>
      </c>
      <c r="Q2599" s="119">
        <v>17</v>
      </c>
      <c r="R2599" s="119">
        <v>16</v>
      </c>
      <c r="S2599" s="119">
        <v>16</v>
      </c>
      <c r="T2599" s="119">
        <v>16</v>
      </c>
      <c r="U2599" s="119">
        <v>15</v>
      </c>
      <c r="V2599" s="119">
        <v>14</v>
      </c>
      <c r="W2599" s="119">
        <v>13</v>
      </c>
      <c r="X2599" s="119">
        <v>15</v>
      </c>
      <c r="Y2599" s="119">
        <v>13</v>
      </c>
      <c r="Z2599" s="119">
        <v>9</v>
      </c>
      <c r="AA2599" s="119">
        <v>4</v>
      </c>
      <c r="AB2599" s="120">
        <v>3</v>
      </c>
      <c r="AC2599" s="280">
        <f>AVERAGE(E2599:AB2599)</f>
        <v>9.4583333333333339</v>
      </c>
      <c r="AD2599" s="122"/>
      <c r="AE2599" s="122"/>
      <c r="AF2599" s="123"/>
      <c r="AK2599" s="9"/>
      <c r="AL2599" s="9"/>
      <c r="AM2599" s="9"/>
      <c r="AN2599" s="9"/>
    </row>
    <row r="2600">
      <c r="A2600" s="653"/>
      <c r="B2600" s="316"/>
      <c r="C2600" s="75" t="s">
        <v>23</v>
      </c>
      <c r="D2600" s="76"/>
      <c r="E2600" s="82">
        <f t="shared" ref="E2600:AB2600" si="2329">E2598/E2597</f>
        <v>0.036036036036036036</v>
      </c>
      <c r="F2600" s="83">
        <f t="shared" si="2329"/>
        <v>0.046728971962616821</v>
      </c>
      <c r="G2600" s="83">
        <f t="shared" si="2329"/>
        <v>0.030000000000000002</v>
      </c>
      <c r="H2600" s="83">
        <f t="shared" si="2329"/>
        <v>0.034090909090909095</v>
      </c>
      <c r="I2600" s="83">
        <f t="shared" si="2329"/>
        <v>0</v>
      </c>
      <c r="J2600" s="83">
        <f t="shared" si="2329"/>
        <v>0.025316455696202531</v>
      </c>
      <c r="K2600" s="83">
        <f t="shared" si="2329"/>
        <v>0.012195121951219511</v>
      </c>
      <c r="L2600" s="83">
        <f t="shared" si="2329"/>
        <v>0.013513513513513514</v>
      </c>
      <c r="M2600" s="83">
        <f t="shared" si="2329"/>
        <v>0.010989010989010988</v>
      </c>
      <c r="N2600" s="83">
        <f t="shared" si="2329"/>
        <v>0.16393442622950818</v>
      </c>
      <c r="O2600" s="83">
        <f t="shared" si="2329"/>
        <v>0.17142857142857143</v>
      </c>
      <c r="P2600" s="83">
        <f t="shared" si="2329"/>
        <v>0.17467248908296942</v>
      </c>
      <c r="Q2600" s="83">
        <f t="shared" si="2329"/>
        <v>0.17872340425531916</v>
      </c>
      <c r="R2600" s="83">
        <f t="shared" si="2329"/>
        <v>0.17226890756302521</v>
      </c>
      <c r="S2600" s="83">
        <f t="shared" si="2329"/>
        <v>0.17463617463617462</v>
      </c>
      <c r="T2600" s="83">
        <f t="shared" si="2329"/>
        <v>0.17319587628865979</v>
      </c>
      <c r="U2600" s="83">
        <f t="shared" si="2329"/>
        <v>0.17791411042944788</v>
      </c>
      <c r="V2600" s="83">
        <f t="shared" si="2329"/>
        <v>0.15189873417721522</v>
      </c>
      <c r="W2600" s="83">
        <f t="shared" si="2329"/>
        <v>0.091722595078299787</v>
      </c>
      <c r="X2600" s="83">
        <f t="shared" si="2329"/>
        <v>0.11607142857142856</v>
      </c>
      <c r="Y2600" s="83">
        <f t="shared" si="2329"/>
        <v>0.088785046728971959</v>
      </c>
      <c r="Z2600" s="83">
        <f t="shared" si="2329"/>
        <v>0.13235294117647059</v>
      </c>
      <c r="AA2600" s="83">
        <f t="shared" si="2329"/>
        <v>0.18124999999999999</v>
      </c>
      <c r="AB2600" s="84">
        <f t="shared" si="2329"/>
        <v>0.0095238095238095229</v>
      </c>
      <c r="AC2600" s="591">
        <f>MAX(E2600:AB2600)</f>
        <v>0.18124999999999999</v>
      </c>
      <c r="AD2600" s="117"/>
      <c r="AE2600" s="78"/>
      <c r="AF2600" s="79"/>
      <c r="AK2600" s="9"/>
      <c r="AL2600" s="9"/>
      <c r="AM2600" s="9"/>
      <c r="AN2600" s="9"/>
    </row>
    <row r="2601">
      <c r="A2601" s="742"/>
      <c r="B2601" s="743"/>
      <c r="C2601" s="127" t="s">
        <v>37</v>
      </c>
      <c r="D2601" s="94"/>
      <c r="E2601" s="128">
        <f t="shared" ref="E2601:AB2601" si="2330">SQRT(E2597*E2597+E2598*E2598)/E2573/1.73</f>
        <v>3.6969383696025178</v>
      </c>
      <c r="F2601" s="129">
        <f t="shared" si="2330"/>
        <v>3.561871615099871</v>
      </c>
      <c r="G2601" s="129">
        <f t="shared" si="2330"/>
        <v>3.3299121258435989</v>
      </c>
      <c r="H2601" s="129">
        <f t="shared" si="2330"/>
        <v>2.9307064509575871</v>
      </c>
      <c r="I2601" s="129">
        <f t="shared" si="2330"/>
        <v>2.5247491861005917</v>
      </c>
      <c r="J2601" s="129">
        <f t="shared" si="2330"/>
        <v>2.6177290160333033</v>
      </c>
      <c r="K2601" s="129">
        <f t="shared" si="2330"/>
        <v>2.7216670852432543</v>
      </c>
      <c r="L2601" s="129">
        <f t="shared" si="2330"/>
        <v>2.4608900442248145</v>
      </c>
      <c r="M2601" s="129">
        <f t="shared" si="2330"/>
        <v>3.043645052356263</v>
      </c>
      <c r="N2601" s="129">
        <f t="shared" si="2330"/>
        <v>10.336771452015714</v>
      </c>
      <c r="O2601" s="129">
        <f t="shared" si="2330"/>
        <v>15.469123013108229</v>
      </c>
      <c r="P2601" s="129">
        <f t="shared" si="2330"/>
        <v>15.564568169329879</v>
      </c>
      <c r="Q2601" s="129">
        <f t="shared" si="2330"/>
        <v>15.983463944234426</v>
      </c>
      <c r="R2601" s="129">
        <f t="shared" si="2330"/>
        <v>16.18535266915751</v>
      </c>
      <c r="S2601" s="129">
        <f t="shared" si="2330"/>
        <v>16.346094349007608</v>
      </c>
      <c r="T2601" s="129">
        <f t="shared" si="2330"/>
        <v>16.493942499919523</v>
      </c>
      <c r="U2601" s="129">
        <f t="shared" si="2330"/>
        <v>16.358841650274822</v>
      </c>
      <c r="V2601" s="129">
        <f t="shared" si="2330"/>
        <v>15.821007354075713</v>
      </c>
      <c r="W2601" s="129">
        <f t="shared" si="2330"/>
        <v>14.812527841793992</v>
      </c>
      <c r="X2601" s="129">
        <f t="shared" si="2330"/>
        <v>15.069255921192912</v>
      </c>
      <c r="Y2601" s="129">
        <f t="shared" si="2330"/>
        <v>14.468273343996744</v>
      </c>
      <c r="Z2601" s="129">
        <f t="shared" si="2330"/>
        <v>11.582025635906266</v>
      </c>
      <c r="AA2601" s="129">
        <f t="shared" si="2330"/>
        <v>5.4330879054759773</v>
      </c>
      <c r="AB2601" s="131">
        <f t="shared" si="2330"/>
        <v>3.4983512450829437</v>
      </c>
      <c r="AC2601" s="284">
        <f>AVERAGE(E2601:AB2601)</f>
        <v>9.596283164168085</v>
      </c>
      <c r="AD2601" s="373">
        <f>(AC2599-AC2601)/AC2599</f>
        <v>-0.014585004141119058</v>
      </c>
      <c r="AE2601" s="129"/>
      <c r="AF2601" s="131"/>
      <c r="AK2601" s="64"/>
      <c r="AL2601" s="64"/>
      <c r="AM2601" s="9"/>
      <c r="AN2601" s="64"/>
    </row>
    <row r="2602">
      <c r="A2602" s="652" t="s">
        <v>622</v>
      </c>
      <c r="B2602" s="315" t="s">
        <v>623</v>
      </c>
      <c r="C2602" s="67" t="s">
        <v>18</v>
      </c>
      <c r="D2602" s="68" t="s">
        <v>29</v>
      </c>
      <c r="E2602" s="108">
        <v>23.399999999999999</v>
      </c>
      <c r="F2602" s="109">
        <v>23.399999999999999</v>
      </c>
      <c r="G2602" s="109">
        <v>21.600000000000001</v>
      </c>
      <c r="H2602" s="109">
        <v>21.600000000000001</v>
      </c>
      <c r="I2602" s="109">
        <v>21.600000000000001</v>
      </c>
      <c r="J2602" s="109">
        <v>21.600000000000001</v>
      </c>
      <c r="K2602" s="109">
        <v>24.600000000000001</v>
      </c>
      <c r="L2602" s="109">
        <v>31.199999999999999</v>
      </c>
      <c r="M2602" s="109">
        <v>35.399999999999999</v>
      </c>
      <c r="N2602" s="109">
        <v>34.799999999999997</v>
      </c>
      <c r="O2602" s="109">
        <v>36</v>
      </c>
      <c r="P2602" s="109">
        <v>36.600000000000001</v>
      </c>
      <c r="Q2602" s="109">
        <v>34.200000000000003</v>
      </c>
      <c r="R2602" s="109">
        <v>33.600000000000001</v>
      </c>
      <c r="S2602" s="109">
        <v>34.200000000000003</v>
      </c>
      <c r="T2602" s="109">
        <v>33.600000000000001</v>
      </c>
      <c r="U2602" s="109">
        <v>32.399999999999999</v>
      </c>
      <c r="V2602" s="109">
        <v>26.399999999999999</v>
      </c>
      <c r="W2602" s="109">
        <v>24.600000000000001</v>
      </c>
      <c r="X2602" s="109">
        <v>25.199999999999999</v>
      </c>
      <c r="Y2602" s="109">
        <v>24</v>
      </c>
      <c r="Z2602" s="109">
        <v>22.800000000000001</v>
      </c>
      <c r="AA2602" s="109">
        <v>22.800000000000001</v>
      </c>
      <c r="AB2602" s="110">
        <v>24.600000000000001</v>
      </c>
      <c r="AC2602" s="308">
        <f t="shared" ref="AC2602:AC2603" si="2331">SUM(E2602:AB2602)</f>
        <v>670.20000000000005</v>
      </c>
      <c r="AD2602" s="112">
        <f>MIN(E2602:AB2602)</f>
        <v>21.600000000000001</v>
      </c>
      <c r="AE2602" s="109">
        <v>100</v>
      </c>
      <c r="AF2602" s="110">
        <v>60</v>
      </c>
      <c r="AK2602" s="81"/>
      <c r="AL2602" s="497"/>
      <c r="AM2602" s="81"/>
      <c r="AN2602" s="9"/>
    </row>
    <row r="2603">
      <c r="A2603" s="653"/>
      <c r="B2603" s="316"/>
      <c r="C2603" s="75" t="s">
        <v>20</v>
      </c>
      <c r="D2603" s="76" t="s">
        <v>29</v>
      </c>
      <c r="E2603" s="113">
        <v>27.600000000000001</v>
      </c>
      <c r="F2603" s="114">
        <v>28.800000000000001</v>
      </c>
      <c r="G2603" s="114">
        <v>28.800000000000001</v>
      </c>
      <c r="H2603" s="114">
        <v>28.199999999999999</v>
      </c>
      <c r="I2603" s="114">
        <v>28.800000000000001</v>
      </c>
      <c r="J2603" s="114">
        <v>29.399999999999999</v>
      </c>
      <c r="K2603" s="114">
        <v>29.399999999999999</v>
      </c>
      <c r="L2603" s="114">
        <v>29.399999999999999</v>
      </c>
      <c r="M2603" s="114">
        <v>28.199999999999999</v>
      </c>
      <c r="N2603" s="114">
        <v>28.199999999999999</v>
      </c>
      <c r="O2603" s="114">
        <v>27</v>
      </c>
      <c r="P2603" s="114">
        <v>26.399999999999999</v>
      </c>
      <c r="Q2603" s="114">
        <v>27.600000000000001</v>
      </c>
      <c r="R2603" s="114">
        <v>27</v>
      </c>
      <c r="S2603" s="114">
        <v>26.399999999999999</v>
      </c>
      <c r="T2603" s="114">
        <v>27.600000000000001</v>
      </c>
      <c r="U2603" s="114">
        <v>29.399999999999999</v>
      </c>
      <c r="V2603" s="114">
        <v>27.600000000000001</v>
      </c>
      <c r="W2603" s="114">
        <v>30.600000000000001</v>
      </c>
      <c r="X2603" s="114">
        <v>29.399999999999999</v>
      </c>
      <c r="Y2603" s="114">
        <v>26.399999999999999</v>
      </c>
      <c r="Z2603" s="114">
        <v>24.600000000000001</v>
      </c>
      <c r="AA2603" s="114">
        <v>25.199999999999999</v>
      </c>
      <c r="AB2603" s="115">
        <v>27.600000000000001</v>
      </c>
      <c r="AC2603" s="280">
        <f t="shared" si="2331"/>
        <v>669.60000000000002</v>
      </c>
      <c r="AD2603" s="117"/>
      <c r="AE2603" s="78"/>
      <c r="AF2603" s="79"/>
      <c r="AK2603" s="9"/>
      <c r="AL2603" s="9"/>
      <c r="AM2603" s="9"/>
      <c r="AN2603" s="9"/>
    </row>
    <row r="2604">
      <c r="A2604" s="653"/>
      <c r="B2604" s="316"/>
      <c r="C2604" s="75" t="s">
        <v>21</v>
      </c>
      <c r="D2604" s="76" t="s">
        <v>22</v>
      </c>
      <c r="E2604" s="118">
        <v>2</v>
      </c>
      <c r="F2604" s="119">
        <v>2</v>
      </c>
      <c r="G2604" s="119">
        <v>2</v>
      </c>
      <c r="H2604" s="119">
        <v>2</v>
      </c>
      <c r="I2604" s="119">
        <v>2</v>
      </c>
      <c r="J2604" s="119">
        <v>2</v>
      </c>
      <c r="K2604" s="119">
        <v>2</v>
      </c>
      <c r="L2604" s="119">
        <v>3</v>
      </c>
      <c r="M2604" s="119">
        <v>3</v>
      </c>
      <c r="N2604" s="119">
        <v>3</v>
      </c>
      <c r="O2604" s="119">
        <v>3</v>
      </c>
      <c r="P2604" s="119">
        <v>3</v>
      </c>
      <c r="Q2604" s="119">
        <v>3</v>
      </c>
      <c r="R2604" s="119">
        <v>3</v>
      </c>
      <c r="S2604" s="119">
        <v>3</v>
      </c>
      <c r="T2604" s="119">
        <v>3</v>
      </c>
      <c r="U2604" s="119">
        <v>3</v>
      </c>
      <c r="V2604" s="119">
        <v>2</v>
      </c>
      <c r="W2604" s="119">
        <v>2</v>
      </c>
      <c r="X2604" s="119">
        <v>2</v>
      </c>
      <c r="Y2604" s="119">
        <v>2</v>
      </c>
      <c r="Z2604" s="119">
        <v>2</v>
      </c>
      <c r="AA2604" s="119">
        <v>2</v>
      </c>
      <c r="AB2604" s="120">
        <v>2</v>
      </c>
      <c r="AC2604" s="280">
        <f>AVERAGE(E2604:AB2604)</f>
        <v>2.4166666666666665</v>
      </c>
      <c r="AD2604" s="122"/>
      <c r="AE2604" s="122"/>
      <c r="AF2604" s="123"/>
      <c r="AK2604" s="9"/>
      <c r="AL2604" s="9"/>
      <c r="AM2604" s="9"/>
      <c r="AN2604" s="9"/>
    </row>
    <row r="2605">
      <c r="A2605" s="653"/>
      <c r="B2605" s="316"/>
      <c r="C2605" s="75" t="s">
        <v>23</v>
      </c>
      <c r="D2605" s="76"/>
      <c r="E2605" s="82">
        <f t="shared" ref="E2605:AB2605" si="2332">E2603/E2602</f>
        <v>1.1794871794871795</v>
      </c>
      <c r="F2605" s="83">
        <f t="shared" si="2332"/>
        <v>1.2307692307692308</v>
      </c>
      <c r="G2605" s="83">
        <f t="shared" si="2332"/>
        <v>1.3333333333333333</v>
      </c>
      <c r="H2605" s="83">
        <f t="shared" si="2332"/>
        <v>1.3055555555555554</v>
      </c>
      <c r="I2605" s="83">
        <f t="shared" si="2332"/>
        <v>1.3333333333333333</v>
      </c>
      <c r="J2605" s="83">
        <f t="shared" si="2332"/>
        <v>1.3611111111111109</v>
      </c>
      <c r="K2605" s="83">
        <f t="shared" si="2332"/>
        <v>1.1951219512195121</v>
      </c>
      <c r="L2605" s="83">
        <f t="shared" si="2332"/>
        <v>0.94230769230769229</v>
      </c>
      <c r="M2605" s="83">
        <f t="shared" si="2332"/>
        <v>0.79661016949152541</v>
      </c>
      <c r="N2605" s="83">
        <f t="shared" si="2332"/>
        <v>0.81034482758620696</v>
      </c>
      <c r="O2605" s="83">
        <f t="shared" si="2332"/>
        <v>0.75</v>
      </c>
      <c r="P2605" s="83">
        <f t="shared" si="2332"/>
        <v>0.72131147540983598</v>
      </c>
      <c r="Q2605" s="83">
        <f t="shared" si="2332"/>
        <v>0.80701754385964908</v>
      </c>
      <c r="R2605" s="83">
        <f t="shared" si="2332"/>
        <v>0.80357142857142849</v>
      </c>
      <c r="S2605" s="83">
        <f t="shared" si="2332"/>
        <v>0.77192982456140335</v>
      </c>
      <c r="T2605" s="83">
        <f t="shared" si="2332"/>
        <v>0.8214285714285714</v>
      </c>
      <c r="U2605" s="83">
        <f t="shared" si="2332"/>
        <v>0.90740740740740744</v>
      </c>
      <c r="V2605" s="83">
        <f t="shared" si="2332"/>
        <v>1.0454545454545456</v>
      </c>
      <c r="W2605" s="83">
        <f t="shared" si="2332"/>
        <v>1.2439024390243902</v>
      </c>
      <c r="X2605" s="83">
        <f t="shared" si="2332"/>
        <v>1.1666666666666667</v>
      </c>
      <c r="Y2605" s="83">
        <f t="shared" si="2332"/>
        <v>1.0999999999999999</v>
      </c>
      <c r="Z2605" s="83">
        <f t="shared" si="2332"/>
        <v>1.0789473684210527</v>
      </c>
      <c r="AA2605" s="83">
        <f t="shared" si="2332"/>
        <v>1.1052631578947367</v>
      </c>
      <c r="AB2605" s="84">
        <f t="shared" si="2332"/>
        <v>1.121951219512195</v>
      </c>
      <c r="AC2605" s="902">
        <f>MAX(E2605:AB2605)</f>
        <v>1.3611111111111109</v>
      </c>
      <c r="AD2605" s="117"/>
      <c r="AE2605" s="78"/>
      <c r="AF2605" s="79"/>
      <c r="AK2605" s="9"/>
      <c r="AL2605" s="9"/>
      <c r="AM2605" s="9"/>
      <c r="AN2605" s="9"/>
    </row>
    <row r="2606">
      <c r="A2606" s="742"/>
      <c r="B2606" s="743"/>
      <c r="C2606" s="127" t="s">
        <v>37</v>
      </c>
      <c r="D2606" s="94"/>
      <c r="E2606" s="128">
        <f t="shared" ref="E2606:AB2606" si="2333">SQRT(E2602*E2602+E2603*E2603)/E2573/1.73</f>
        <v>2.0072851830048397</v>
      </c>
      <c r="F2606" s="129">
        <f t="shared" si="2333"/>
        <v>2.0565371472109106</v>
      </c>
      <c r="G2606" s="129">
        <f t="shared" si="2333"/>
        <v>1.9970488056538671</v>
      </c>
      <c r="H2606" s="129">
        <f t="shared" si="2333"/>
        <v>1.9705226874439796</v>
      </c>
      <c r="I2606" s="129">
        <f t="shared" si="2333"/>
        <v>1.9932230416583616</v>
      </c>
      <c r="J2606" s="129">
        <f t="shared" si="2333"/>
        <v>2.0141100238250012</v>
      </c>
      <c r="K2606" s="129">
        <f t="shared" si="2333"/>
        <v>2.1204369183235277</v>
      </c>
      <c r="L2606" s="129">
        <f t="shared" si="2333"/>
        <v>2.3758483269665094</v>
      </c>
      <c r="M2606" s="129">
        <f t="shared" si="2333"/>
        <v>2.5227982674316571</v>
      </c>
      <c r="N2606" s="129">
        <f t="shared" si="2333"/>
        <v>2.4967261639574865</v>
      </c>
      <c r="O2606" s="129">
        <f t="shared" si="2333"/>
        <v>2.5131942699170646</v>
      </c>
      <c r="P2606" s="129">
        <f t="shared" si="2333"/>
        <v>2.5179000196139576</v>
      </c>
      <c r="Q2606" s="129">
        <f t="shared" si="2333"/>
        <v>2.4520552695645756</v>
      </c>
      <c r="R2606" s="129">
        <f t="shared" si="2333"/>
        <v>2.4073083763976624</v>
      </c>
      <c r="S2606" s="129">
        <f t="shared" si="2333"/>
        <v>2.4105701377991866</v>
      </c>
      <c r="T2606" s="129">
        <f t="shared" si="2333"/>
        <v>2.4284387610948737</v>
      </c>
      <c r="U2606" s="129">
        <f t="shared" si="2333"/>
        <v>2.4016521547531107</v>
      </c>
      <c r="V2606" s="129">
        <f t="shared" si="2333"/>
        <v>2.1005699559909869</v>
      </c>
      <c r="W2606" s="129">
        <f t="shared" si="2333"/>
        <v>2.1593635325321294</v>
      </c>
      <c r="X2606" s="129">
        <f t="shared" si="2333"/>
        <v>2.1563303552090014</v>
      </c>
      <c r="Y2606" s="129">
        <f t="shared" si="2333"/>
        <v>2.0022765022484097</v>
      </c>
      <c r="Z2606" s="129">
        <f t="shared" si="2333"/>
        <v>1.8878162256359703</v>
      </c>
      <c r="AA2606" s="129">
        <f t="shared" si="2333"/>
        <v>1.8924524385721269</v>
      </c>
      <c r="AB2606" s="131">
        <f t="shared" si="2333"/>
        <v>2.0529327184959634</v>
      </c>
      <c r="AC2606" s="284">
        <f>AVERAGE(E2606:AB2606)</f>
        <v>2.2057248868042145</v>
      </c>
      <c r="AD2606" s="373">
        <f>(AC2604-AC2606)/AC2604</f>
        <v>0.087286253736187036</v>
      </c>
      <c r="AE2606" s="129"/>
      <c r="AF2606" s="131"/>
      <c r="AK2606" s="64"/>
      <c r="AL2606" s="64"/>
      <c r="AM2606" s="9"/>
      <c r="AN2606" s="64"/>
    </row>
    <row r="2607">
      <c r="A2607" s="652" t="s">
        <v>624</v>
      </c>
      <c r="B2607" s="315" t="s">
        <v>570</v>
      </c>
      <c r="C2607" s="67" t="s">
        <v>18</v>
      </c>
      <c r="D2607" s="68" t="s">
        <v>29</v>
      </c>
      <c r="E2607" s="108">
        <v>1.2</v>
      </c>
      <c r="F2607" s="109">
        <v>0.59999999999999998</v>
      </c>
      <c r="G2607" s="109">
        <v>1.2</v>
      </c>
      <c r="H2607" s="109">
        <v>1.2</v>
      </c>
      <c r="I2607" s="109">
        <v>0.59999999999999998</v>
      </c>
      <c r="J2607" s="109">
        <v>1.2</v>
      </c>
      <c r="K2607" s="109">
        <v>0.59999999999999998</v>
      </c>
      <c r="L2607" s="109">
        <v>1.2</v>
      </c>
      <c r="M2607" s="109">
        <v>0.59999999999999998</v>
      </c>
      <c r="N2607" s="109">
        <v>1.2</v>
      </c>
      <c r="O2607" s="109">
        <v>1.8</v>
      </c>
      <c r="P2607" s="109">
        <v>1.8</v>
      </c>
      <c r="Q2607" s="109">
        <v>1.8</v>
      </c>
      <c r="R2607" s="109">
        <v>2.3999999999999999</v>
      </c>
      <c r="S2607" s="109">
        <v>1.2</v>
      </c>
      <c r="T2607" s="109">
        <v>1.8</v>
      </c>
      <c r="U2607" s="109">
        <v>1.8</v>
      </c>
      <c r="V2607" s="109">
        <v>1.8</v>
      </c>
      <c r="W2607" s="109">
        <v>1.2</v>
      </c>
      <c r="X2607" s="109">
        <v>1.8</v>
      </c>
      <c r="Y2607" s="109">
        <v>1.8</v>
      </c>
      <c r="Z2607" s="109">
        <v>1.8</v>
      </c>
      <c r="AA2607" s="109">
        <v>1.8</v>
      </c>
      <c r="AB2607" s="110">
        <v>1.8</v>
      </c>
      <c r="AC2607" s="278">
        <f t="shared" ref="AC2607:AC2608" si="2334">SUM(E2607:AB2607)</f>
        <v>34.200000000000003</v>
      </c>
      <c r="AD2607" s="112">
        <f>MIN(E2607:AB2607)</f>
        <v>0.59999999999999998</v>
      </c>
      <c r="AE2607" s="109">
        <v>0</v>
      </c>
      <c r="AF2607" s="110">
        <v>0</v>
      </c>
      <c r="AK2607" s="81"/>
      <c r="AL2607" s="497"/>
      <c r="AM2607" s="81"/>
      <c r="AN2607" s="9"/>
    </row>
    <row r="2608">
      <c r="A2608" s="653"/>
      <c r="B2608" s="316"/>
      <c r="C2608" s="75" t="s">
        <v>153</v>
      </c>
      <c r="D2608" s="76" t="s">
        <v>29</v>
      </c>
      <c r="E2608" s="113">
        <v>0</v>
      </c>
      <c r="F2608" s="114">
        <v>0</v>
      </c>
      <c r="G2608" s="114">
        <v>0</v>
      </c>
      <c r="H2608" s="114">
        <v>0</v>
      </c>
      <c r="I2608" s="114">
        <v>0</v>
      </c>
      <c r="J2608" s="114">
        <v>0</v>
      </c>
      <c r="K2608" s="114">
        <v>0</v>
      </c>
      <c r="L2608" s="114">
        <v>0</v>
      </c>
      <c r="M2608" s="114">
        <v>0</v>
      </c>
      <c r="N2608" s="114">
        <v>0.59999999999999998</v>
      </c>
      <c r="O2608" s="114">
        <v>0</v>
      </c>
      <c r="P2608" s="114">
        <v>0.59999999999999998</v>
      </c>
      <c r="Q2608" s="114">
        <v>0</v>
      </c>
      <c r="R2608" s="114">
        <v>0</v>
      </c>
      <c r="S2608" s="114">
        <v>0.59999999999999998</v>
      </c>
      <c r="T2608" s="114">
        <v>0</v>
      </c>
      <c r="U2608" s="114">
        <v>0</v>
      </c>
      <c r="V2608" s="114">
        <v>0</v>
      </c>
      <c r="W2608" s="114">
        <v>0</v>
      </c>
      <c r="X2608" s="114">
        <v>0</v>
      </c>
      <c r="Y2608" s="114">
        <v>0</v>
      </c>
      <c r="Z2608" s="114">
        <v>0</v>
      </c>
      <c r="AA2608" s="114">
        <v>0</v>
      </c>
      <c r="AB2608" s="115">
        <v>0.59999999999999998</v>
      </c>
      <c r="AC2608" s="280">
        <f t="shared" si="2334"/>
        <v>2.3999999999999999</v>
      </c>
      <c r="AD2608" s="117"/>
      <c r="AE2608" s="78"/>
      <c r="AF2608" s="79"/>
      <c r="AK2608" s="9"/>
      <c r="AL2608" s="9"/>
      <c r="AM2608" s="9"/>
      <c r="AN2608" s="9"/>
    </row>
    <row r="2609">
      <c r="A2609" s="653"/>
      <c r="B2609" s="316"/>
      <c r="C2609" s="75" t="s">
        <v>21</v>
      </c>
      <c r="D2609" s="76" t="s">
        <v>22</v>
      </c>
      <c r="E2609" s="465">
        <v>0</v>
      </c>
      <c r="F2609" s="1516">
        <v>0</v>
      </c>
      <c r="G2609" s="1516">
        <v>0</v>
      </c>
      <c r="H2609" s="1516">
        <v>0</v>
      </c>
      <c r="I2609" s="1516">
        <v>0</v>
      </c>
      <c r="J2609" s="1516">
        <v>0</v>
      </c>
      <c r="K2609" s="1516">
        <v>0</v>
      </c>
      <c r="L2609" s="1516">
        <v>0</v>
      </c>
      <c r="M2609" s="1516">
        <v>0</v>
      </c>
      <c r="N2609" s="1516">
        <v>0</v>
      </c>
      <c r="O2609" s="1516">
        <v>0</v>
      </c>
      <c r="P2609" s="1516">
        <v>0</v>
      </c>
      <c r="Q2609" s="1516">
        <v>0</v>
      </c>
      <c r="R2609" s="1516">
        <v>0</v>
      </c>
      <c r="S2609" s="1516">
        <v>0</v>
      </c>
      <c r="T2609" s="1516">
        <v>0</v>
      </c>
      <c r="U2609" s="1516">
        <v>0</v>
      </c>
      <c r="V2609" s="1516">
        <v>0</v>
      </c>
      <c r="W2609" s="1516">
        <v>0</v>
      </c>
      <c r="X2609" s="1516">
        <v>0</v>
      </c>
      <c r="Y2609" s="1516">
        <v>0</v>
      </c>
      <c r="Z2609" s="1516">
        <v>0</v>
      </c>
      <c r="AA2609" s="1516">
        <v>0</v>
      </c>
      <c r="AB2609" s="1517">
        <v>0</v>
      </c>
      <c r="AC2609" s="280"/>
      <c r="AD2609" s="122"/>
      <c r="AE2609" s="122"/>
      <c r="AF2609" s="123"/>
      <c r="AK2609" s="9"/>
      <c r="AL2609" s="9"/>
      <c r="AM2609" s="9"/>
      <c r="AN2609" s="9"/>
    </row>
    <row r="2610">
      <c r="A2610" s="653"/>
      <c r="B2610" s="316"/>
      <c r="C2610" s="75" t="s">
        <v>23</v>
      </c>
      <c r="D2610" s="76"/>
      <c r="E2610" s="82">
        <f t="shared" ref="E2610:AB2610" si="2335">E2608/E2607</f>
        <v>0</v>
      </c>
      <c r="F2610" s="83">
        <f t="shared" si="2335"/>
        <v>0</v>
      </c>
      <c r="G2610" s="83">
        <f t="shared" si="2335"/>
        <v>0</v>
      </c>
      <c r="H2610" s="83">
        <f t="shared" si="2335"/>
        <v>0</v>
      </c>
      <c r="I2610" s="83">
        <f t="shared" si="2335"/>
        <v>0</v>
      </c>
      <c r="J2610" s="83">
        <f t="shared" si="2335"/>
        <v>0</v>
      </c>
      <c r="K2610" s="83">
        <f t="shared" si="2335"/>
        <v>0</v>
      </c>
      <c r="L2610" s="83">
        <f t="shared" si="2335"/>
        <v>0</v>
      </c>
      <c r="M2610" s="83">
        <f t="shared" si="2335"/>
        <v>0</v>
      </c>
      <c r="N2610" s="83">
        <f t="shared" si="2335"/>
        <v>0.5</v>
      </c>
      <c r="O2610" s="83">
        <f t="shared" si="2335"/>
        <v>0</v>
      </c>
      <c r="P2610" s="83">
        <f t="shared" si="2335"/>
        <v>0.33333333333333331</v>
      </c>
      <c r="Q2610" s="83">
        <f t="shared" si="2335"/>
        <v>0</v>
      </c>
      <c r="R2610" s="83">
        <f t="shared" si="2335"/>
        <v>0</v>
      </c>
      <c r="S2610" s="83">
        <f t="shared" si="2335"/>
        <v>0.5</v>
      </c>
      <c r="T2610" s="83">
        <f t="shared" si="2335"/>
        <v>0</v>
      </c>
      <c r="U2610" s="83">
        <f t="shared" si="2335"/>
        <v>0</v>
      </c>
      <c r="V2610" s="83">
        <f t="shared" si="2335"/>
        <v>0</v>
      </c>
      <c r="W2610" s="83">
        <f t="shared" si="2335"/>
        <v>0</v>
      </c>
      <c r="X2610" s="83">
        <f t="shared" si="2335"/>
        <v>0</v>
      </c>
      <c r="Y2610" s="83">
        <f t="shared" si="2335"/>
        <v>0</v>
      </c>
      <c r="Z2610" s="83">
        <f t="shared" si="2335"/>
        <v>0</v>
      </c>
      <c r="AA2610" s="83">
        <f t="shared" si="2335"/>
        <v>0</v>
      </c>
      <c r="AB2610" s="84">
        <f t="shared" si="2335"/>
        <v>0.33333333333333331</v>
      </c>
      <c r="AC2610" s="591">
        <f>MAX(E2610:AB2610)</f>
        <v>0.5</v>
      </c>
      <c r="AD2610" s="117"/>
      <c r="AE2610" s="78"/>
      <c r="AF2610" s="79"/>
      <c r="AK2610" s="9"/>
      <c r="AL2610" s="9"/>
      <c r="AM2610" s="9"/>
      <c r="AN2610" s="9"/>
    </row>
    <row r="2611">
      <c r="A2611" s="742"/>
      <c r="B2611" s="743"/>
      <c r="C2611" s="127" t="s">
        <v>37</v>
      </c>
      <c r="D2611" s="94"/>
      <c r="E2611" s="128">
        <f t="shared" ref="E2611:AB2611" si="2336">SQRT(E2607*E2607+E2608*E2608)/E2573/1.73</f>
        <v>0.066568293521795566</v>
      </c>
      <c r="F2611" s="129">
        <f t="shared" si="2336"/>
        <v>0.033252234827282352</v>
      </c>
      <c r="G2611" s="129">
        <f t="shared" si="2336"/>
        <v>0.066568293521795566</v>
      </c>
      <c r="H2611" s="129">
        <f t="shared" si="2336"/>
        <v>0.066568293521795566</v>
      </c>
      <c r="I2611" s="129">
        <f t="shared" si="2336"/>
        <v>0.033220384027639362</v>
      </c>
      <c r="J2611" s="129">
        <f t="shared" si="2336"/>
        <v>0.066250393361710583</v>
      </c>
      <c r="K2611" s="129">
        <f t="shared" si="2336"/>
        <v>0.033188594186464589</v>
      </c>
      <c r="L2611" s="129">
        <f t="shared" si="2336"/>
        <v>0.066504469654564705</v>
      </c>
      <c r="M2611" s="129">
        <f t="shared" si="2336"/>
        <v>0.033444629628597386</v>
      </c>
      <c r="N2611" s="129">
        <f t="shared" si="2336"/>
        <v>0.074784465331847308</v>
      </c>
      <c r="O2611" s="129">
        <f t="shared" si="2336"/>
        <v>0.1005277707966826</v>
      </c>
      <c r="P2611" s="129">
        <f t="shared" si="2336"/>
        <v>0.10586329123245407</v>
      </c>
      <c r="Q2611" s="129">
        <f t="shared" si="2336"/>
        <v>0.10043073626888657</v>
      </c>
      <c r="R2611" s="129">
        <f t="shared" si="2336"/>
        <v>0.1340370277289101</v>
      </c>
      <c r="S2611" s="129">
        <f t="shared" si="2336"/>
        <v>0.07485665110919465</v>
      </c>
      <c r="T2611" s="129">
        <f t="shared" si="2336"/>
        <v>0.1005277707966826</v>
      </c>
      <c r="U2611" s="129">
        <f t="shared" si="2336"/>
        <v>0.098809347364260655</v>
      </c>
      <c r="V2611" s="129">
        <f t="shared" si="2336"/>
        <v>0.098997376569520915</v>
      </c>
      <c r="W2611" s="129">
        <f t="shared" si="2336"/>
        <v>0.065998251046347281</v>
      </c>
      <c r="X2611" s="129">
        <f t="shared" si="2336"/>
        <v>0.10023722810651876</v>
      </c>
      <c r="Y2611" s="129">
        <f t="shared" si="2336"/>
        <v>0.10101576968404513</v>
      </c>
      <c r="Z2611" s="129">
        <f t="shared" si="2336"/>
        <v>0.10131084982917866</v>
      </c>
      <c r="AA2611" s="129">
        <f t="shared" si="2336"/>
        <v>0.10023722810651876</v>
      </c>
      <c r="AB2611" s="131">
        <f t="shared" si="2336"/>
        <v>0.10535482201423862</v>
      </c>
      <c r="AC2611" s="284">
        <f>AVERAGE(E2611:AB2611)</f>
        <v>0.080356423843205502</v>
      </c>
      <c r="AD2611" s="373" t="e">
        <f>(AC2609-AC2611)/AC2609</f>
        <v>#DIV/0!</v>
      </c>
      <c r="AE2611" s="129"/>
      <c r="AF2611" s="131"/>
      <c r="AK2611" s="64"/>
      <c r="AL2611" s="64"/>
      <c r="AM2611" s="9"/>
      <c r="AN2611" s="64"/>
    </row>
    <row r="2612">
      <c r="A2612" s="652" t="s">
        <v>625</v>
      </c>
      <c r="B2612" s="315" t="s">
        <v>626</v>
      </c>
      <c r="C2612" s="67" t="s">
        <v>18</v>
      </c>
      <c r="D2612" s="68" t="s">
        <v>29</v>
      </c>
      <c r="E2612" s="108">
        <v>0</v>
      </c>
      <c r="F2612" s="109">
        <v>0</v>
      </c>
      <c r="G2612" s="109">
        <v>0</v>
      </c>
      <c r="H2612" s="109">
        <v>0</v>
      </c>
      <c r="I2612" s="109">
        <v>0</v>
      </c>
      <c r="J2612" s="109">
        <v>0</v>
      </c>
      <c r="K2612" s="109">
        <v>0</v>
      </c>
      <c r="L2612" s="109">
        <v>0</v>
      </c>
      <c r="M2612" s="109">
        <v>0</v>
      </c>
      <c r="N2612" s="109">
        <v>0</v>
      </c>
      <c r="O2612" s="109">
        <v>0</v>
      </c>
      <c r="P2612" s="109">
        <v>0</v>
      </c>
      <c r="Q2612" s="109">
        <v>0</v>
      </c>
      <c r="R2612" s="109">
        <v>0</v>
      </c>
      <c r="S2612" s="109">
        <v>0</v>
      </c>
      <c r="T2612" s="109">
        <v>0</v>
      </c>
      <c r="U2612" s="109">
        <v>0</v>
      </c>
      <c r="V2612" s="109">
        <v>0</v>
      </c>
      <c r="W2612" s="109">
        <v>0</v>
      </c>
      <c r="X2612" s="109">
        <v>0</v>
      </c>
      <c r="Y2612" s="109">
        <v>0</v>
      </c>
      <c r="Z2612" s="109">
        <v>0</v>
      </c>
      <c r="AA2612" s="109">
        <v>0</v>
      </c>
      <c r="AB2612" s="110">
        <v>0</v>
      </c>
      <c r="AC2612" s="308">
        <f t="shared" ref="AC2612:AC2613" si="2337">SUM(E2612:AB2612)</f>
        <v>0</v>
      </c>
      <c r="AD2612" s="112">
        <f>MIN(E2612:AB2612)</f>
        <v>0</v>
      </c>
      <c r="AE2612" s="109">
        <v>100</v>
      </c>
      <c r="AF2612" s="110">
        <v>80</v>
      </c>
      <c r="AK2612" s="81"/>
      <c r="AL2612" s="497"/>
      <c r="AM2612" s="81"/>
      <c r="AN2612" s="9"/>
    </row>
    <row r="2613">
      <c r="A2613" s="653"/>
      <c r="B2613" s="316"/>
      <c r="C2613" s="75" t="s">
        <v>20</v>
      </c>
      <c r="D2613" s="76" t="s">
        <v>29</v>
      </c>
      <c r="E2613" s="113">
        <v>0</v>
      </c>
      <c r="F2613" s="114">
        <v>0</v>
      </c>
      <c r="G2613" s="114">
        <v>0</v>
      </c>
      <c r="H2613" s="114">
        <v>0</v>
      </c>
      <c r="I2613" s="114">
        <v>0</v>
      </c>
      <c r="J2613" s="114">
        <v>0</v>
      </c>
      <c r="K2613" s="114">
        <v>0</v>
      </c>
      <c r="L2613" s="114">
        <v>0</v>
      </c>
      <c r="M2613" s="114">
        <v>0</v>
      </c>
      <c r="N2613" s="114">
        <v>0</v>
      </c>
      <c r="O2613" s="114">
        <v>0</v>
      </c>
      <c r="P2613" s="114">
        <v>0</v>
      </c>
      <c r="Q2613" s="114">
        <v>0</v>
      </c>
      <c r="R2613" s="114">
        <v>0</v>
      </c>
      <c r="S2613" s="114">
        <v>0</v>
      </c>
      <c r="T2613" s="114">
        <v>0</v>
      </c>
      <c r="U2613" s="114">
        <v>0</v>
      </c>
      <c r="V2613" s="114">
        <v>0</v>
      </c>
      <c r="W2613" s="114">
        <v>0</v>
      </c>
      <c r="X2613" s="114">
        <v>0</v>
      </c>
      <c r="Y2613" s="114">
        <v>0</v>
      </c>
      <c r="Z2613" s="114">
        <v>0</v>
      </c>
      <c r="AA2613" s="114">
        <v>0</v>
      </c>
      <c r="AB2613" s="115">
        <v>0</v>
      </c>
      <c r="AC2613" s="280">
        <f t="shared" si="2337"/>
        <v>0</v>
      </c>
      <c r="AD2613" s="117"/>
      <c r="AE2613" s="78"/>
      <c r="AF2613" s="79"/>
      <c r="AK2613" s="9"/>
      <c r="AL2613" s="9"/>
      <c r="AM2613" s="9"/>
      <c r="AN2613" s="9"/>
    </row>
    <row r="2614">
      <c r="A2614" s="653"/>
      <c r="B2614" s="316"/>
      <c r="C2614" s="75" t="s">
        <v>21</v>
      </c>
      <c r="D2614" s="76" t="s">
        <v>22</v>
      </c>
      <c r="E2614" s="118">
        <v>1</v>
      </c>
      <c r="F2614" s="119">
        <v>1</v>
      </c>
      <c r="G2614" s="119">
        <v>1</v>
      </c>
      <c r="H2614" s="119">
        <v>1</v>
      </c>
      <c r="I2614" s="119">
        <v>1</v>
      </c>
      <c r="J2614" s="119">
        <v>1</v>
      </c>
      <c r="K2614" s="119">
        <v>1</v>
      </c>
      <c r="L2614" s="119">
        <v>1</v>
      </c>
      <c r="M2614" s="119">
        <v>1</v>
      </c>
      <c r="N2614" s="119">
        <v>1</v>
      </c>
      <c r="O2614" s="119">
        <v>1</v>
      </c>
      <c r="P2614" s="119">
        <v>1</v>
      </c>
      <c r="Q2614" s="119">
        <v>1</v>
      </c>
      <c r="R2614" s="119">
        <v>1</v>
      </c>
      <c r="S2614" s="119">
        <v>1</v>
      </c>
      <c r="T2614" s="119">
        <v>1</v>
      </c>
      <c r="U2614" s="119">
        <v>1</v>
      </c>
      <c r="V2614" s="119">
        <v>1</v>
      </c>
      <c r="W2614" s="119">
        <v>1</v>
      </c>
      <c r="X2614" s="119">
        <v>1</v>
      </c>
      <c r="Y2614" s="119">
        <v>1</v>
      </c>
      <c r="Z2614" s="119">
        <v>1</v>
      </c>
      <c r="AA2614" s="119">
        <v>1</v>
      </c>
      <c r="AB2614" s="120">
        <v>1</v>
      </c>
      <c r="AC2614" s="280">
        <f>AVERAGE(E2614:AB2614)</f>
        <v>1</v>
      </c>
      <c r="AD2614" s="122"/>
      <c r="AE2614" s="122"/>
      <c r="AF2614" s="123"/>
      <c r="AK2614" s="9"/>
      <c r="AL2614" s="9"/>
      <c r="AM2614" s="9"/>
      <c r="AN2614" s="9"/>
    </row>
    <row r="2615">
      <c r="A2615" s="653"/>
      <c r="B2615" s="316"/>
      <c r="C2615" s="75" t="s">
        <v>23</v>
      </c>
      <c r="D2615" s="76"/>
      <c r="E2615" s="82" t="e">
        <f t="shared" ref="E2615:AB2615" si="2338">E2613/E2612</f>
        <v>#DIV/0!</v>
      </c>
      <c r="F2615" s="83" t="e">
        <f t="shared" si="2338"/>
        <v>#DIV/0!</v>
      </c>
      <c r="G2615" s="83" t="e">
        <f t="shared" si="2338"/>
        <v>#DIV/0!</v>
      </c>
      <c r="H2615" s="83" t="e">
        <f t="shared" si="2338"/>
        <v>#DIV/0!</v>
      </c>
      <c r="I2615" s="83" t="e">
        <f t="shared" si="2338"/>
        <v>#DIV/0!</v>
      </c>
      <c r="J2615" s="83" t="e">
        <f t="shared" si="2338"/>
        <v>#DIV/0!</v>
      </c>
      <c r="K2615" s="83" t="e">
        <f t="shared" si="2338"/>
        <v>#DIV/0!</v>
      </c>
      <c r="L2615" s="83" t="e">
        <f t="shared" si="2338"/>
        <v>#DIV/0!</v>
      </c>
      <c r="M2615" s="83" t="e">
        <f t="shared" si="2338"/>
        <v>#DIV/0!</v>
      </c>
      <c r="N2615" s="83" t="e">
        <f t="shared" si="2338"/>
        <v>#DIV/0!</v>
      </c>
      <c r="O2615" s="83" t="e">
        <f t="shared" si="2338"/>
        <v>#DIV/0!</v>
      </c>
      <c r="P2615" s="83" t="e">
        <f t="shared" si="2338"/>
        <v>#DIV/0!</v>
      </c>
      <c r="Q2615" s="83" t="e">
        <f t="shared" si="2338"/>
        <v>#DIV/0!</v>
      </c>
      <c r="R2615" s="83" t="e">
        <f t="shared" si="2338"/>
        <v>#DIV/0!</v>
      </c>
      <c r="S2615" s="83" t="e">
        <f t="shared" si="2338"/>
        <v>#DIV/0!</v>
      </c>
      <c r="T2615" s="83" t="e">
        <f t="shared" si="2338"/>
        <v>#DIV/0!</v>
      </c>
      <c r="U2615" s="83" t="e">
        <f t="shared" si="2338"/>
        <v>#DIV/0!</v>
      </c>
      <c r="V2615" s="83" t="e">
        <f t="shared" si="2338"/>
        <v>#DIV/0!</v>
      </c>
      <c r="W2615" s="83" t="e">
        <f t="shared" si="2338"/>
        <v>#DIV/0!</v>
      </c>
      <c r="X2615" s="83" t="e">
        <f t="shared" si="2338"/>
        <v>#DIV/0!</v>
      </c>
      <c r="Y2615" s="83" t="e">
        <f t="shared" si="2338"/>
        <v>#DIV/0!</v>
      </c>
      <c r="Z2615" s="83" t="e">
        <f t="shared" si="2338"/>
        <v>#DIV/0!</v>
      </c>
      <c r="AA2615" s="83" t="e">
        <f t="shared" si="2338"/>
        <v>#DIV/0!</v>
      </c>
      <c r="AB2615" s="84" t="e">
        <f t="shared" si="2338"/>
        <v>#DIV/0!</v>
      </c>
      <c r="AC2615" s="902" t="e">
        <f>MAX(E2615:AB2615)</f>
        <v>#DIV/0!</v>
      </c>
      <c r="AD2615" s="117"/>
      <c r="AE2615" s="78"/>
      <c r="AF2615" s="79"/>
      <c r="AK2615" s="9"/>
      <c r="AL2615" s="9"/>
      <c r="AM2615" s="9"/>
      <c r="AN2615" s="9"/>
    </row>
    <row r="2616">
      <c r="A2616" s="738"/>
      <c r="B2616" s="739"/>
      <c r="C2616" s="520" t="s">
        <v>37</v>
      </c>
      <c r="D2616" s="450"/>
      <c r="E2616" s="521">
        <f t="shared" ref="E2616:AB2616" si="2339">SQRT(E2612*E2612+E2613*E2613)/E2573/1.73</f>
        <v>0</v>
      </c>
      <c r="F2616" s="461">
        <f t="shared" si="2339"/>
        <v>0</v>
      </c>
      <c r="G2616" s="461">
        <f t="shared" si="2339"/>
        <v>0</v>
      </c>
      <c r="H2616" s="461">
        <f t="shared" si="2339"/>
        <v>0</v>
      </c>
      <c r="I2616" s="461">
        <f t="shared" si="2339"/>
        <v>0</v>
      </c>
      <c r="J2616" s="461">
        <f t="shared" si="2339"/>
        <v>0</v>
      </c>
      <c r="K2616" s="461">
        <f t="shared" si="2339"/>
        <v>0</v>
      </c>
      <c r="L2616" s="461">
        <f t="shared" si="2339"/>
        <v>0</v>
      </c>
      <c r="M2616" s="461">
        <f t="shared" si="2339"/>
        <v>0</v>
      </c>
      <c r="N2616" s="461">
        <f t="shared" si="2339"/>
        <v>0</v>
      </c>
      <c r="O2616" s="461">
        <f t="shared" si="2339"/>
        <v>0</v>
      </c>
      <c r="P2616" s="461">
        <f t="shared" si="2339"/>
        <v>0</v>
      </c>
      <c r="Q2616" s="461">
        <f t="shared" si="2339"/>
        <v>0</v>
      </c>
      <c r="R2616" s="461">
        <f t="shared" si="2339"/>
        <v>0</v>
      </c>
      <c r="S2616" s="461">
        <f t="shared" si="2339"/>
        <v>0</v>
      </c>
      <c r="T2616" s="461">
        <f t="shared" si="2339"/>
        <v>0</v>
      </c>
      <c r="U2616" s="461">
        <f t="shared" si="2339"/>
        <v>0</v>
      </c>
      <c r="V2616" s="461">
        <f t="shared" si="2339"/>
        <v>0</v>
      </c>
      <c r="W2616" s="461">
        <f t="shared" si="2339"/>
        <v>0</v>
      </c>
      <c r="X2616" s="461">
        <f t="shared" si="2339"/>
        <v>0</v>
      </c>
      <c r="Y2616" s="461">
        <f t="shared" si="2339"/>
        <v>0</v>
      </c>
      <c r="Z2616" s="461">
        <f t="shared" si="2339"/>
        <v>0</v>
      </c>
      <c r="AA2616" s="461">
        <f t="shared" si="2339"/>
        <v>0</v>
      </c>
      <c r="AB2616" s="462">
        <f t="shared" si="2339"/>
        <v>0</v>
      </c>
      <c r="AC2616" s="284">
        <f>AVERAGE(E2616:AB2616)</f>
        <v>0</v>
      </c>
      <c r="AD2616" s="373">
        <f>(AC2614-AC2616)/AC2614</f>
        <v>1</v>
      </c>
      <c r="AE2616" s="129"/>
      <c r="AF2616" s="131"/>
      <c r="AK2616" s="64"/>
      <c r="AL2616" s="64"/>
      <c r="AM2616" s="9"/>
      <c r="AN2616" s="64"/>
    </row>
    <row r="2617">
      <c r="A2617" s="652" t="s">
        <v>627</v>
      </c>
      <c r="B2617" s="315" t="s">
        <v>628</v>
      </c>
      <c r="C2617" s="67" t="s">
        <v>18</v>
      </c>
      <c r="D2617" s="68" t="s">
        <v>29</v>
      </c>
      <c r="E2617" s="108">
        <v>1275.2</v>
      </c>
      <c r="F2617" s="109">
        <v>1157.5999999999999</v>
      </c>
      <c r="G2617" s="109">
        <v>1052.8</v>
      </c>
      <c r="H2617" s="109">
        <v>1028</v>
      </c>
      <c r="I2617" s="109">
        <v>1061.5999999999999</v>
      </c>
      <c r="J2617" s="109">
        <v>1139.2</v>
      </c>
      <c r="K2617" s="109">
        <v>1433.5999999999999</v>
      </c>
      <c r="L2617" s="109">
        <v>1777.5999999999999</v>
      </c>
      <c r="M2617" s="109">
        <v>2019.2</v>
      </c>
      <c r="N2617" s="109">
        <v>2189.5999999999999</v>
      </c>
      <c r="O2617" s="109">
        <v>2312.8000000000002</v>
      </c>
      <c r="P2617" s="109">
        <v>2305.5999999999999</v>
      </c>
      <c r="Q2617" s="109">
        <v>2334.4000000000001</v>
      </c>
      <c r="R2617" s="109">
        <v>2353.5999999999999</v>
      </c>
      <c r="S2617" s="109">
        <v>2342.4000000000001</v>
      </c>
      <c r="T2617" s="109">
        <v>2304.8000000000002</v>
      </c>
      <c r="U2617" s="109">
        <v>2316.8000000000002</v>
      </c>
      <c r="V2617" s="109">
        <v>2192.8000000000002</v>
      </c>
      <c r="W2617" s="109">
        <v>2163.1999999999998</v>
      </c>
      <c r="X2617" s="109">
        <v>2092.8000000000002</v>
      </c>
      <c r="Y2617" s="109">
        <v>1984.8</v>
      </c>
      <c r="Z2617" s="109">
        <v>1912</v>
      </c>
      <c r="AA2617" s="109">
        <v>1776.8</v>
      </c>
      <c r="AB2617" s="110">
        <v>1571.2</v>
      </c>
      <c r="AC2617" s="111">
        <f t="shared" ref="AC2617:AC2618" si="2340">SUM(E2617:AB2617)</f>
        <v>44098.400000000001</v>
      </c>
      <c r="AD2617" s="112">
        <f>MIN(E2617:AB2617)</f>
        <v>1028</v>
      </c>
      <c r="AE2617" s="109">
        <v>100</v>
      </c>
      <c r="AF2617" s="110">
        <v>80</v>
      </c>
      <c r="AK2617" s="81"/>
      <c r="AL2617" s="497"/>
      <c r="AM2617" s="81"/>
      <c r="AN2617" s="9"/>
    </row>
    <row r="2618">
      <c r="A2618" s="653"/>
      <c r="B2618" s="316"/>
      <c r="C2618" s="75" t="s">
        <v>20</v>
      </c>
      <c r="D2618" s="76" t="s">
        <v>29</v>
      </c>
      <c r="E2618" s="113">
        <v>170.40000000000001</v>
      </c>
      <c r="F2618" s="114">
        <v>168</v>
      </c>
      <c r="G2618" s="114">
        <v>156.80000000000001</v>
      </c>
      <c r="H2618" s="114">
        <v>153.59999999999999</v>
      </c>
      <c r="I2618" s="114">
        <v>147.19999999999999</v>
      </c>
      <c r="J2618" s="114">
        <v>156.80000000000001</v>
      </c>
      <c r="K2618" s="114">
        <v>180</v>
      </c>
      <c r="L2618" s="114">
        <v>216</v>
      </c>
      <c r="M2618" s="114">
        <v>252.80000000000001</v>
      </c>
      <c r="N2618" s="114">
        <v>248.80000000000001</v>
      </c>
      <c r="O2618" s="114">
        <v>252.80000000000001</v>
      </c>
      <c r="P2618" s="114">
        <v>260.80000000000001</v>
      </c>
      <c r="Q2618" s="114">
        <v>270.39999999999998</v>
      </c>
      <c r="R2618" s="114">
        <v>282.39999999999998</v>
      </c>
      <c r="S2618" s="114">
        <v>279.19999999999999</v>
      </c>
      <c r="T2618" s="114">
        <v>262.39999999999998</v>
      </c>
      <c r="U2618" s="114">
        <v>287.19999999999999</v>
      </c>
      <c r="V2618" s="114">
        <v>258.39999999999998</v>
      </c>
      <c r="W2618" s="114">
        <v>294.39999999999998</v>
      </c>
      <c r="X2618" s="114">
        <v>271.19999999999999</v>
      </c>
      <c r="Y2618" s="114">
        <v>219.19999999999999</v>
      </c>
      <c r="Z2618" s="114">
        <v>210.40000000000001</v>
      </c>
      <c r="AA2618" s="114">
        <v>180.80000000000001</v>
      </c>
      <c r="AB2618" s="115">
        <v>172.80000000000001</v>
      </c>
      <c r="AC2618" s="116">
        <f t="shared" si="2340"/>
        <v>5352.7999999999993</v>
      </c>
      <c r="AD2618" s="117"/>
      <c r="AE2618" s="78"/>
      <c r="AF2618" s="79"/>
      <c r="AK2618" s="9"/>
      <c r="AL2618" s="9"/>
      <c r="AM2618" s="9"/>
      <c r="AN2618" s="9"/>
    </row>
    <row r="2619">
      <c r="A2619" s="653"/>
      <c r="B2619" s="316"/>
      <c r="C2619" s="75" t="s">
        <v>21</v>
      </c>
      <c r="D2619" s="76" t="s">
        <v>22</v>
      </c>
      <c r="E2619" s="118">
        <v>69</v>
      </c>
      <c r="F2619" s="119">
        <v>60</v>
      </c>
      <c r="G2619" s="119">
        <v>56</v>
      </c>
      <c r="H2619" s="119">
        <v>56</v>
      </c>
      <c r="I2619" s="119">
        <v>58</v>
      </c>
      <c r="J2619" s="119">
        <v>67</v>
      </c>
      <c r="K2619" s="119">
        <v>88</v>
      </c>
      <c r="L2619" s="119">
        <v>104</v>
      </c>
      <c r="M2619" s="119">
        <v>118</v>
      </c>
      <c r="N2619" s="119">
        <v>126</v>
      </c>
      <c r="O2619" s="119">
        <v>127</v>
      </c>
      <c r="P2619" s="119">
        <v>126</v>
      </c>
      <c r="Q2619" s="119">
        <v>136</v>
      </c>
      <c r="R2619" s="119">
        <v>129</v>
      </c>
      <c r="S2619" s="119">
        <v>131</v>
      </c>
      <c r="T2619" s="119">
        <v>129</v>
      </c>
      <c r="U2619" s="119">
        <v>126</v>
      </c>
      <c r="V2619" s="119">
        <v>116</v>
      </c>
      <c r="W2619" s="119">
        <v>114</v>
      </c>
      <c r="X2619" s="119">
        <v>111</v>
      </c>
      <c r="Y2619" s="119">
        <v>108</v>
      </c>
      <c r="Z2619" s="119">
        <v>106</v>
      </c>
      <c r="AA2619" s="119">
        <v>91</v>
      </c>
      <c r="AB2619" s="120">
        <v>79</v>
      </c>
      <c r="AC2619" s="116">
        <f>AVERAGE(E2619:AB2619)</f>
        <v>101.29166666666667</v>
      </c>
      <c r="AD2619" s="122"/>
      <c r="AE2619" s="122"/>
      <c r="AF2619" s="123"/>
      <c r="AK2619" s="9"/>
      <c r="AL2619" s="9"/>
      <c r="AM2619" s="9"/>
      <c r="AN2619" s="9"/>
    </row>
    <row r="2620">
      <c r="A2620" s="653"/>
      <c r="B2620" s="316"/>
      <c r="C2620" s="75" t="s">
        <v>23</v>
      </c>
      <c r="D2620" s="76"/>
      <c r="E2620" s="82">
        <f t="shared" ref="E2620:AB2620" si="2341">E2618/E2617</f>
        <v>0.13362609786700125</v>
      </c>
      <c r="F2620" s="83">
        <f t="shared" si="2341"/>
        <v>0.14512785072563927</v>
      </c>
      <c r="G2620" s="83">
        <f t="shared" si="2341"/>
        <v>0.14893617021276598</v>
      </c>
      <c r="H2620" s="83">
        <f t="shared" si="2341"/>
        <v>0.14941634241245136</v>
      </c>
      <c r="I2620" s="83">
        <f t="shared" si="2341"/>
        <v>0.13865862848530519</v>
      </c>
      <c r="J2620" s="83">
        <f t="shared" si="2341"/>
        <v>0.13764044943820225</v>
      </c>
      <c r="K2620" s="83">
        <f t="shared" si="2341"/>
        <v>0.12555803571428573</v>
      </c>
      <c r="L2620" s="83">
        <f t="shared" si="2341"/>
        <v>0.12151215121512152</v>
      </c>
      <c r="M2620" s="83">
        <f t="shared" si="2341"/>
        <v>0.12519809825673534</v>
      </c>
      <c r="N2620" s="83">
        <f t="shared" si="2341"/>
        <v>0.11362805991962004</v>
      </c>
      <c r="O2620" s="83">
        <f t="shared" si="2341"/>
        <v>0.10930473884469041</v>
      </c>
      <c r="P2620" s="83">
        <f t="shared" si="2341"/>
        <v>0.11311589174184596</v>
      </c>
      <c r="Q2620" s="83">
        <f t="shared" si="2341"/>
        <v>0.11583276216586702</v>
      </c>
      <c r="R2620" s="83">
        <f t="shared" si="2341"/>
        <v>0.11998640380693405</v>
      </c>
      <c r="S2620" s="83">
        <f t="shared" si="2341"/>
        <v>0.11919398907103824</v>
      </c>
      <c r="T2620" s="83">
        <f t="shared" si="2341"/>
        <v>0.1138493578618535</v>
      </c>
      <c r="U2620" s="83">
        <f t="shared" si="2341"/>
        <v>0.12396408839779004</v>
      </c>
      <c r="V2620" s="83">
        <f t="shared" si="2341"/>
        <v>0.11784020430499816</v>
      </c>
      <c r="W2620" s="83">
        <f t="shared" si="2341"/>
        <v>0.13609467455621302</v>
      </c>
      <c r="X2620" s="83">
        <f t="shared" si="2341"/>
        <v>0.12958715596330272</v>
      </c>
      <c r="Y2620" s="83">
        <f t="shared" si="2341"/>
        <v>0.11043933897621927</v>
      </c>
      <c r="Z2620" s="83">
        <f t="shared" si="2341"/>
        <v>0.1100418410041841</v>
      </c>
      <c r="AA2620" s="83">
        <f t="shared" si="2341"/>
        <v>0.10175596578117965</v>
      </c>
      <c r="AB2620" s="84">
        <f t="shared" si="2341"/>
        <v>0.10997963340122199</v>
      </c>
      <c r="AC2620" s="654">
        <f>MAX(E2620:AB2620)</f>
        <v>0.14941634241245136</v>
      </c>
      <c r="AD2620" s="117"/>
      <c r="AE2620" s="78"/>
      <c r="AF2620" s="79"/>
      <c r="AK2620" s="9"/>
      <c r="AL2620" s="9"/>
      <c r="AM2620" s="9"/>
      <c r="AN2620" s="9"/>
    </row>
    <row r="2621">
      <c r="A2621" s="742"/>
      <c r="B2621" s="743"/>
      <c r="C2621" s="127" t="s">
        <v>37</v>
      </c>
      <c r="D2621" s="94"/>
      <c r="E2621" s="128">
        <f t="shared" ref="E2621:AB2621" si="2342">SQRT(E2617*E2617+E2618*E2618)/E2575/1.73</f>
        <v>71.163789588503036</v>
      </c>
      <c r="F2621" s="129">
        <f t="shared" si="2342"/>
        <v>64.640812567758402</v>
      </c>
      <c r="G2621" s="129">
        <f t="shared" si="2342"/>
        <v>58.877260369958705</v>
      </c>
      <c r="H2621" s="129">
        <f t="shared" si="2342"/>
        <v>57.439396638052841</v>
      </c>
      <c r="I2621" s="129">
        <f t="shared" si="2342"/>
        <v>59.11379168721114</v>
      </c>
      <c r="J2621" s="129">
        <f t="shared" si="2342"/>
        <v>63.365626556715</v>
      </c>
      <c r="K2621" s="129">
        <f t="shared" si="2342"/>
        <v>79.692452143958619</v>
      </c>
      <c r="L2621" s="129">
        <f t="shared" si="2342"/>
        <v>98.955294853007004</v>
      </c>
      <c r="M2621" s="129">
        <f t="shared" si="2342"/>
        <v>113.21265491342402</v>
      </c>
      <c r="N2621" s="129">
        <f t="shared" si="2342"/>
        <v>122.48165831186282</v>
      </c>
      <c r="O2621" s="129">
        <f t="shared" si="2342"/>
        <v>129.68573734674624</v>
      </c>
      <c r="P2621" s="129">
        <f t="shared" si="2342"/>
        <v>129.21154668456708</v>
      </c>
      <c r="Q2621" s="129">
        <f t="shared" si="2342"/>
        <v>130.73978472495202</v>
      </c>
      <c r="R2621" s="129">
        <f t="shared" si="2342"/>
        <v>132.00583255807567</v>
      </c>
      <c r="S2621" s="129">
        <f t="shared" si="2342"/>
        <v>131.36538679706968</v>
      </c>
      <c r="T2621" s="129">
        <f t="shared" si="2342"/>
        <v>129.17732771251852</v>
      </c>
      <c r="U2621" s="129">
        <f t="shared" si="2342"/>
        <v>128.03047982453606</v>
      </c>
      <c r="V2621" s="129">
        <f t="shared" si="2342"/>
        <v>121.31983469946648</v>
      </c>
      <c r="W2621" s="129">
        <f t="shared" si="2342"/>
        <v>119.84153303253183</v>
      </c>
      <c r="X2621" s="129">
        <f t="shared" si="2342"/>
        <v>117.17828346195029</v>
      </c>
      <c r="Y2621" s="129">
        <f t="shared" si="2342"/>
        <v>111.95525231179963</v>
      </c>
      <c r="Z2621" s="129">
        <f t="shared" si="2342"/>
        <v>108.05381323165915</v>
      </c>
      <c r="AA2621" s="129">
        <f t="shared" si="2342"/>
        <v>99.169598497313473</v>
      </c>
      <c r="AB2621" s="131">
        <f t="shared" si="2342"/>
        <v>87.601553941410273</v>
      </c>
      <c r="AC2621" s="189">
        <f>AVERAGE(E2621:AB2621)</f>
        <v>102.67827926896034</v>
      </c>
      <c r="AD2621" s="373">
        <f>(AC2619-AC2621)/AC2619</f>
        <v>-0.013689305822726452</v>
      </c>
      <c r="AE2621" s="129"/>
      <c r="AF2621" s="131"/>
      <c r="AK2621" s="64"/>
      <c r="AL2621" s="64"/>
      <c r="AM2621" s="9"/>
      <c r="AN2621" s="64"/>
    </row>
    <row r="2622">
      <c r="A2622" s="652" t="s">
        <v>629</v>
      </c>
      <c r="B2622" s="315" t="s">
        <v>61</v>
      </c>
      <c r="C2622" s="67" t="s">
        <v>18</v>
      </c>
      <c r="D2622" s="68" t="s">
        <v>29</v>
      </c>
      <c r="E2622" s="108"/>
      <c r="F2622" s="109"/>
      <c r="G2622" s="109"/>
      <c r="H2622" s="109"/>
      <c r="I2622" s="109"/>
      <c r="J2622" s="109"/>
      <c r="K2622" s="109"/>
      <c r="L2622" s="109"/>
      <c r="M2622" s="109"/>
      <c r="N2622" s="109"/>
      <c r="O2622" s="109"/>
      <c r="P2622" s="109"/>
      <c r="Q2622" s="109"/>
      <c r="R2622" s="109"/>
      <c r="S2622" s="109"/>
      <c r="T2622" s="109"/>
      <c r="U2622" s="109"/>
      <c r="V2622" s="109"/>
      <c r="W2622" s="109"/>
      <c r="X2622" s="109"/>
      <c r="Y2622" s="109"/>
      <c r="Z2622" s="109"/>
      <c r="AA2622" s="109"/>
      <c r="AB2622" s="110"/>
      <c r="AC2622" s="308">
        <f t="shared" ref="AC2622:AC2623" si="2343">SUM(E2622:AB2622)</f>
        <v>0</v>
      </c>
      <c r="AD2622" s="112">
        <f>MIN(E2622:AB2622)</f>
        <v>0</v>
      </c>
      <c r="AE2622" s="109">
        <v>0</v>
      </c>
      <c r="AF2622" s="110">
        <v>0</v>
      </c>
      <c r="AK2622" s="81"/>
      <c r="AL2622" s="497"/>
      <c r="AM2622" s="81"/>
      <c r="AN2622" s="9"/>
    </row>
    <row r="2623">
      <c r="A2623" s="653"/>
      <c r="B2623" s="316"/>
      <c r="C2623" s="75" t="s">
        <v>20</v>
      </c>
      <c r="D2623" s="76" t="s">
        <v>29</v>
      </c>
      <c r="E2623" s="113"/>
      <c r="F2623" s="114"/>
      <c r="G2623" s="114"/>
      <c r="H2623" s="114"/>
      <c r="I2623" s="114"/>
      <c r="J2623" s="114"/>
      <c r="K2623" s="114"/>
      <c r="L2623" s="114"/>
      <c r="M2623" s="114"/>
      <c r="N2623" s="114"/>
      <c r="O2623" s="114"/>
      <c r="P2623" s="114"/>
      <c r="Q2623" s="114"/>
      <c r="R2623" s="114"/>
      <c r="S2623" s="114"/>
      <c r="T2623" s="114"/>
      <c r="U2623" s="114"/>
      <c r="V2623" s="114"/>
      <c r="W2623" s="114"/>
      <c r="X2623" s="114"/>
      <c r="Y2623" s="114"/>
      <c r="Z2623" s="114"/>
      <c r="AA2623" s="114"/>
      <c r="AB2623" s="115"/>
      <c r="AC2623" s="280">
        <f t="shared" si="2343"/>
        <v>0</v>
      </c>
      <c r="AD2623" s="117"/>
      <c r="AE2623" s="78"/>
      <c r="AF2623" s="79"/>
      <c r="AK2623" s="9"/>
      <c r="AL2623" s="9"/>
      <c r="AM2623" s="9"/>
      <c r="AN2623" s="9"/>
    </row>
    <row r="2624">
      <c r="A2624" s="653"/>
      <c r="B2624" s="316"/>
      <c r="C2624" s="75" t="s">
        <v>21</v>
      </c>
      <c r="D2624" s="76" t="s">
        <v>22</v>
      </c>
      <c r="E2624" s="118"/>
      <c r="F2624" s="119"/>
      <c r="G2624" s="119"/>
      <c r="H2624" s="119"/>
      <c r="I2624" s="119"/>
      <c r="J2624" s="119"/>
      <c r="K2624" s="119"/>
      <c r="L2624" s="119"/>
      <c r="M2624" s="119"/>
      <c r="N2624" s="119"/>
      <c r="O2624" s="119"/>
      <c r="P2624" s="119"/>
      <c r="Q2624" s="119"/>
      <c r="R2624" s="119"/>
      <c r="S2624" s="119"/>
      <c r="T2624" s="119"/>
      <c r="U2624" s="119"/>
      <c r="V2624" s="119"/>
      <c r="W2624" s="119"/>
      <c r="X2624" s="119"/>
      <c r="Y2624" s="119"/>
      <c r="Z2624" s="119"/>
      <c r="AA2624" s="119"/>
      <c r="AB2624" s="120"/>
      <c r="AC2624" s="280"/>
      <c r="AD2624" s="122"/>
      <c r="AE2624" s="122"/>
      <c r="AF2624" s="123"/>
      <c r="AK2624" s="9"/>
      <c r="AL2624" s="9"/>
      <c r="AM2624" s="9"/>
      <c r="AN2624" s="9"/>
    </row>
    <row r="2625">
      <c r="A2625" s="653"/>
      <c r="B2625" s="316"/>
      <c r="C2625" s="75" t="s">
        <v>23</v>
      </c>
      <c r="D2625" s="76"/>
      <c r="E2625" s="82" t="e">
        <f t="shared" ref="E2625:AB2625" si="2344">E2623/E2622</f>
        <v>#DIV/0!</v>
      </c>
      <c r="F2625" s="83" t="e">
        <f t="shared" si="2344"/>
        <v>#DIV/0!</v>
      </c>
      <c r="G2625" s="83" t="e">
        <f t="shared" si="2344"/>
        <v>#DIV/0!</v>
      </c>
      <c r="H2625" s="83" t="e">
        <f t="shared" si="2344"/>
        <v>#DIV/0!</v>
      </c>
      <c r="I2625" s="83" t="e">
        <f t="shared" si="2344"/>
        <v>#DIV/0!</v>
      </c>
      <c r="J2625" s="83" t="e">
        <f t="shared" si="2344"/>
        <v>#DIV/0!</v>
      </c>
      <c r="K2625" s="83" t="e">
        <f t="shared" si="2344"/>
        <v>#DIV/0!</v>
      </c>
      <c r="L2625" s="83" t="e">
        <f t="shared" si="2344"/>
        <v>#DIV/0!</v>
      </c>
      <c r="M2625" s="83" t="e">
        <f t="shared" si="2344"/>
        <v>#DIV/0!</v>
      </c>
      <c r="N2625" s="83" t="e">
        <f t="shared" si="2344"/>
        <v>#DIV/0!</v>
      </c>
      <c r="O2625" s="83" t="e">
        <f t="shared" si="2344"/>
        <v>#DIV/0!</v>
      </c>
      <c r="P2625" s="83" t="e">
        <f t="shared" si="2344"/>
        <v>#DIV/0!</v>
      </c>
      <c r="Q2625" s="83" t="e">
        <f t="shared" si="2344"/>
        <v>#DIV/0!</v>
      </c>
      <c r="R2625" s="83" t="e">
        <f t="shared" si="2344"/>
        <v>#DIV/0!</v>
      </c>
      <c r="S2625" s="83" t="e">
        <f t="shared" si="2344"/>
        <v>#DIV/0!</v>
      </c>
      <c r="T2625" s="83" t="e">
        <f t="shared" si="2344"/>
        <v>#DIV/0!</v>
      </c>
      <c r="U2625" s="83" t="e">
        <f t="shared" si="2344"/>
        <v>#DIV/0!</v>
      </c>
      <c r="V2625" s="83" t="e">
        <f t="shared" si="2344"/>
        <v>#DIV/0!</v>
      </c>
      <c r="W2625" s="83" t="e">
        <f t="shared" si="2344"/>
        <v>#DIV/0!</v>
      </c>
      <c r="X2625" s="83" t="e">
        <f t="shared" si="2344"/>
        <v>#DIV/0!</v>
      </c>
      <c r="Y2625" s="83" t="e">
        <f t="shared" si="2344"/>
        <v>#DIV/0!</v>
      </c>
      <c r="Z2625" s="83" t="e">
        <f t="shared" si="2344"/>
        <v>#DIV/0!</v>
      </c>
      <c r="AA2625" s="83" t="e">
        <f t="shared" si="2344"/>
        <v>#DIV/0!</v>
      </c>
      <c r="AB2625" s="84" t="e">
        <f t="shared" si="2344"/>
        <v>#DIV/0!</v>
      </c>
      <c r="AC2625" s="76"/>
      <c r="AD2625" s="117"/>
      <c r="AE2625" s="78"/>
      <c r="AF2625" s="79"/>
      <c r="AK2625" s="9"/>
      <c r="AL2625" s="9"/>
      <c r="AM2625" s="9"/>
      <c r="AN2625" s="9"/>
    </row>
    <row r="2626">
      <c r="A2626" s="742"/>
      <c r="B2626" s="743"/>
      <c r="C2626" s="127" t="s">
        <v>37</v>
      </c>
      <c r="D2626" s="94"/>
      <c r="E2626" s="128">
        <f t="shared" ref="E2626:AB2626" si="2345">SQRT(E2622*E2622+E2623*E2623)/E2575/1.73</f>
        <v>0</v>
      </c>
      <c r="F2626" s="129">
        <f t="shared" si="2345"/>
        <v>0</v>
      </c>
      <c r="G2626" s="129">
        <f t="shared" si="2345"/>
        <v>0</v>
      </c>
      <c r="H2626" s="129">
        <f t="shared" si="2345"/>
        <v>0</v>
      </c>
      <c r="I2626" s="129">
        <f t="shared" si="2345"/>
        <v>0</v>
      </c>
      <c r="J2626" s="129">
        <f t="shared" si="2345"/>
        <v>0</v>
      </c>
      <c r="K2626" s="129">
        <f t="shared" si="2345"/>
        <v>0</v>
      </c>
      <c r="L2626" s="129">
        <f t="shared" si="2345"/>
        <v>0</v>
      </c>
      <c r="M2626" s="129">
        <f t="shared" si="2345"/>
        <v>0</v>
      </c>
      <c r="N2626" s="129">
        <f t="shared" si="2345"/>
        <v>0</v>
      </c>
      <c r="O2626" s="129">
        <f t="shared" si="2345"/>
        <v>0</v>
      </c>
      <c r="P2626" s="129">
        <f t="shared" si="2345"/>
        <v>0</v>
      </c>
      <c r="Q2626" s="129">
        <f t="shared" si="2345"/>
        <v>0</v>
      </c>
      <c r="R2626" s="129">
        <f t="shared" si="2345"/>
        <v>0</v>
      </c>
      <c r="S2626" s="129">
        <f t="shared" si="2345"/>
        <v>0</v>
      </c>
      <c r="T2626" s="129">
        <f t="shared" si="2345"/>
        <v>0</v>
      </c>
      <c r="U2626" s="129">
        <f t="shared" si="2345"/>
        <v>0</v>
      </c>
      <c r="V2626" s="129">
        <f t="shared" si="2345"/>
        <v>0</v>
      </c>
      <c r="W2626" s="129">
        <f t="shared" si="2345"/>
        <v>0</v>
      </c>
      <c r="X2626" s="129">
        <f t="shared" si="2345"/>
        <v>0</v>
      </c>
      <c r="Y2626" s="129">
        <f t="shared" si="2345"/>
        <v>0</v>
      </c>
      <c r="Z2626" s="129">
        <f t="shared" si="2345"/>
        <v>0</v>
      </c>
      <c r="AA2626" s="129">
        <f t="shared" si="2345"/>
        <v>0</v>
      </c>
      <c r="AB2626" s="131">
        <f t="shared" si="2345"/>
        <v>0</v>
      </c>
      <c r="AC2626" s="284">
        <f>AVERAGE(E2626:AB2626)</f>
        <v>0</v>
      </c>
      <c r="AD2626" s="373" t="e">
        <f>(AC2624-AC2626)/AC2624</f>
        <v>#DIV/0!</v>
      </c>
      <c r="AE2626" s="129"/>
      <c r="AF2626" s="131"/>
      <c r="AK2626" s="64"/>
      <c r="AL2626" s="64"/>
      <c r="AM2626" s="9"/>
      <c r="AN2626" s="64"/>
    </row>
    <row r="2627">
      <c r="A2627" s="652" t="s">
        <v>630</v>
      </c>
      <c r="B2627" s="315" t="s">
        <v>631</v>
      </c>
      <c r="C2627" s="67" t="s">
        <v>18</v>
      </c>
      <c r="D2627" s="68" t="s">
        <v>29</v>
      </c>
      <c r="E2627" s="108">
        <v>460</v>
      </c>
      <c r="F2627" s="109">
        <v>400</v>
      </c>
      <c r="G2627" s="109">
        <v>365.60000000000002</v>
      </c>
      <c r="H2627" s="109">
        <v>352.80000000000001</v>
      </c>
      <c r="I2627" s="109">
        <v>357.60000000000002</v>
      </c>
      <c r="J2627" s="109">
        <v>389.60000000000002</v>
      </c>
      <c r="K2627" s="109">
        <v>461.60000000000002</v>
      </c>
      <c r="L2627" s="109">
        <v>527.20000000000005</v>
      </c>
      <c r="M2627" s="109">
        <v>583.20000000000005</v>
      </c>
      <c r="N2627" s="109">
        <v>649.60000000000002</v>
      </c>
      <c r="O2627" s="109">
        <v>640.79999999999995</v>
      </c>
      <c r="P2627" s="109">
        <v>616.79999999999995</v>
      </c>
      <c r="Q2627" s="109">
        <v>643.20000000000005</v>
      </c>
      <c r="R2627" s="109">
        <v>632</v>
      </c>
      <c r="S2627" s="109">
        <v>619.20000000000005</v>
      </c>
      <c r="T2627" s="109">
        <v>634.39999999999998</v>
      </c>
      <c r="U2627" s="109">
        <v>640</v>
      </c>
      <c r="V2627" s="109">
        <v>676.79999999999995</v>
      </c>
      <c r="W2627" s="109">
        <v>713.60000000000002</v>
      </c>
      <c r="X2627" s="109">
        <v>757.60000000000002</v>
      </c>
      <c r="Y2627" s="109">
        <v>740</v>
      </c>
      <c r="Z2627" s="109">
        <v>740</v>
      </c>
      <c r="AA2627" s="109">
        <v>682.39999999999998</v>
      </c>
      <c r="AB2627" s="110">
        <v>585.60000000000002</v>
      </c>
      <c r="AC2627" s="308">
        <f t="shared" ref="AC2627:AC2628" si="2346">SUM(E2627:AB2627)</f>
        <v>13869.6</v>
      </c>
      <c r="AD2627" s="112">
        <f>MIN(E2627:AB2627)</f>
        <v>352.80000000000001</v>
      </c>
      <c r="AE2627" s="109">
        <v>100</v>
      </c>
      <c r="AF2627" s="110">
        <v>80</v>
      </c>
      <c r="AK2627" s="81"/>
      <c r="AL2627" s="497"/>
      <c r="AM2627" s="81"/>
      <c r="AN2627" s="9"/>
    </row>
    <row r="2628">
      <c r="A2628" s="653"/>
      <c r="B2628" s="316"/>
      <c r="C2628" s="75" t="s">
        <v>20</v>
      </c>
      <c r="D2628" s="76" t="s">
        <v>29</v>
      </c>
      <c r="E2628" s="113">
        <v>0</v>
      </c>
      <c r="F2628" s="114">
        <v>0</v>
      </c>
      <c r="G2628" s="114">
        <v>0</v>
      </c>
      <c r="H2628" s="114">
        <v>0</v>
      </c>
      <c r="I2628" s="114">
        <v>0</v>
      </c>
      <c r="J2628" s="114">
        <v>0</v>
      </c>
      <c r="K2628" s="114">
        <v>0</v>
      </c>
      <c r="L2628" s="114">
        <v>0</v>
      </c>
      <c r="M2628" s="114">
        <v>14.4</v>
      </c>
      <c r="N2628" s="114">
        <v>38.399999999999999</v>
      </c>
      <c r="O2628" s="114">
        <v>28.800000000000001</v>
      </c>
      <c r="P2628" s="114">
        <v>25.600000000000001</v>
      </c>
      <c r="Q2628" s="114">
        <v>33.600000000000001</v>
      </c>
      <c r="R2628" s="114">
        <v>37.600000000000001</v>
      </c>
      <c r="S2628" s="114">
        <v>27.199999999999999</v>
      </c>
      <c r="T2628" s="114">
        <v>33.600000000000001</v>
      </c>
      <c r="U2628" s="114">
        <v>33.600000000000001</v>
      </c>
      <c r="V2628" s="114">
        <v>32.799999999999997</v>
      </c>
      <c r="W2628" s="114">
        <v>33.600000000000001</v>
      </c>
      <c r="X2628" s="114">
        <v>40.799999999999997</v>
      </c>
      <c r="Y2628" s="114">
        <v>28</v>
      </c>
      <c r="Z2628" s="114">
        <v>36</v>
      </c>
      <c r="AA2628" s="114">
        <v>19.199999999999999</v>
      </c>
      <c r="AB2628" s="115">
        <v>18.399999999999999</v>
      </c>
      <c r="AC2628" s="280">
        <f t="shared" si="2346"/>
        <v>481.59999999999997</v>
      </c>
      <c r="AD2628" s="117"/>
      <c r="AE2628" s="78"/>
      <c r="AF2628" s="79"/>
      <c r="AK2628" s="9"/>
      <c r="AL2628" s="9"/>
      <c r="AM2628" s="9"/>
      <c r="AN2628" s="9"/>
    </row>
    <row r="2629">
      <c r="A2629" s="653"/>
      <c r="B2629" s="316"/>
      <c r="C2629" s="75" t="s">
        <v>21</v>
      </c>
      <c r="D2629" s="76" t="s">
        <v>22</v>
      </c>
      <c r="E2629" s="1208">
        <v>24</v>
      </c>
      <c r="F2629" s="1209">
        <v>21</v>
      </c>
      <c r="G2629" s="1209">
        <v>20</v>
      </c>
      <c r="H2629" s="1209">
        <v>20</v>
      </c>
      <c r="I2629" s="1209">
        <v>19</v>
      </c>
      <c r="J2629" s="1209">
        <v>22</v>
      </c>
      <c r="K2629" s="1209">
        <v>28</v>
      </c>
      <c r="L2629" s="1209">
        <v>29</v>
      </c>
      <c r="M2629" s="1209">
        <v>32</v>
      </c>
      <c r="N2629" s="1209">
        <v>34</v>
      </c>
      <c r="O2629" s="1209">
        <v>32</v>
      </c>
      <c r="P2629" s="1209">
        <v>39</v>
      </c>
      <c r="Q2629" s="1209">
        <v>40</v>
      </c>
      <c r="R2629" s="1209">
        <v>31</v>
      </c>
      <c r="S2629" s="1209">
        <v>33</v>
      </c>
      <c r="T2629" s="1209">
        <v>31</v>
      </c>
      <c r="U2629" s="1209">
        <v>40</v>
      </c>
      <c r="V2629" s="1209">
        <v>43</v>
      </c>
      <c r="W2629" s="1209">
        <v>38</v>
      </c>
      <c r="X2629" s="1209">
        <v>39</v>
      </c>
      <c r="Y2629" s="1209">
        <v>44</v>
      </c>
      <c r="Z2629" s="1209">
        <v>37</v>
      </c>
      <c r="AA2629" s="1209">
        <v>32</v>
      </c>
      <c r="AB2629" s="1518">
        <v>34</v>
      </c>
      <c r="AC2629" s="280">
        <f>AVERAGE(E2629:AB2629)</f>
        <v>31.75</v>
      </c>
      <c r="AD2629" s="122"/>
      <c r="AE2629" s="122"/>
      <c r="AF2629" s="123"/>
      <c r="AK2629" s="9"/>
      <c r="AL2629" s="9"/>
      <c r="AM2629" s="9"/>
      <c r="AN2629" s="9"/>
    </row>
    <row r="2630">
      <c r="A2630" s="653"/>
      <c r="B2630" s="316"/>
      <c r="C2630" s="75" t="s">
        <v>23</v>
      </c>
      <c r="D2630" s="76"/>
      <c r="E2630" s="82">
        <f t="shared" ref="E2630:AB2630" si="2347">E2628/E2627</f>
        <v>0</v>
      </c>
      <c r="F2630" s="83">
        <f t="shared" si="2347"/>
        <v>0</v>
      </c>
      <c r="G2630" s="83">
        <f t="shared" si="2347"/>
        <v>0</v>
      </c>
      <c r="H2630" s="83">
        <f t="shared" si="2347"/>
        <v>0</v>
      </c>
      <c r="I2630" s="83">
        <f t="shared" si="2347"/>
        <v>0</v>
      </c>
      <c r="J2630" s="83">
        <f t="shared" si="2347"/>
        <v>0</v>
      </c>
      <c r="K2630" s="83">
        <f t="shared" si="2347"/>
        <v>0</v>
      </c>
      <c r="L2630" s="83">
        <f t="shared" si="2347"/>
        <v>0</v>
      </c>
      <c r="M2630" s="83">
        <f t="shared" si="2347"/>
        <v>0.024691358024691357</v>
      </c>
      <c r="N2630" s="83">
        <f t="shared" si="2347"/>
        <v>0.059113300492610835</v>
      </c>
      <c r="O2630" s="83">
        <f t="shared" si="2347"/>
        <v>0.044943820224719107</v>
      </c>
      <c r="P2630" s="83">
        <f t="shared" si="2347"/>
        <v>0.041504539559014272</v>
      </c>
      <c r="Q2630" s="83">
        <f t="shared" si="2347"/>
        <v>0.052238805970149252</v>
      </c>
      <c r="R2630" s="83">
        <f t="shared" si="2347"/>
        <v>0.059493670886075954</v>
      </c>
      <c r="S2630" s="83">
        <f t="shared" si="2347"/>
        <v>0.043927648578811367</v>
      </c>
      <c r="T2630" s="83">
        <f t="shared" si="2347"/>
        <v>0.052963430012610342</v>
      </c>
      <c r="U2630" s="83">
        <f t="shared" si="2347"/>
        <v>0.052500000000000005</v>
      </c>
      <c r="V2630" s="83">
        <f t="shared" si="2347"/>
        <v>0.048463356973995272</v>
      </c>
      <c r="W2630" s="83">
        <f t="shared" si="2347"/>
        <v>0.04708520179372197</v>
      </c>
      <c r="X2630" s="83">
        <f t="shared" si="2347"/>
        <v>0.053854276663146773</v>
      </c>
      <c r="Y2630" s="83">
        <f t="shared" si="2347"/>
        <v>0.03783783783783784</v>
      </c>
      <c r="Z2630" s="83">
        <f t="shared" si="2347"/>
        <v>0.048648648648648651</v>
      </c>
      <c r="AA2630" s="83">
        <f t="shared" si="2347"/>
        <v>0.028135990621336461</v>
      </c>
      <c r="AB2630" s="84">
        <f t="shared" si="2347"/>
        <v>0.031420765027322398</v>
      </c>
      <c r="AC2630" s="902">
        <f>MAX(E2630:AB2630)</f>
        <v>0.059493670886075954</v>
      </c>
      <c r="AD2630" s="117"/>
      <c r="AE2630" s="78"/>
      <c r="AF2630" s="79"/>
      <c r="AK2630" s="9"/>
      <c r="AL2630" s="9"/>
      <c r="AM2630" s="9"/>
      <c r="AN2630" s="9"/>
    </row>
    <row r="2631">
      <c r="A2631" s="742"/>
      <c r="B2631" s="743"/>
      <c r="C2631" s="127" t="s">
        <v>37</v>
      </c>
      <c r="D2631" s="94"/>
      <c r="E2631" s="128">
        <f t="shared" ref="E2631:AB2631" si="2348">SQRT(E2627*E2627+E2628*E2628)/E2575/1.73</f>
        <v>25.444588876289515</v>
      </c>
      <c r="F2631" s="129">
        <f t="shared" si="2348"/>
        <v>22.104576752616627</v>
      </c>
      <c r="G2631" s="129">
        <f t="shared" si="2348"/>
        <v>20.222916724285756</v>
      </c>
      <c r="H2631" s="129">
        <f t="shared" si="2348"/>
        <v>19.496236695807866</v>
      </c>
      <c r="I2631" s="129">
        <f t="shared" si="2348"/>
        <v>19.723778846578121</v>
      </c>
      <c r="J2631" s="129">
        <f t="shared" si="2348"/>
        <v>21.468285237247695</v>
      </c>
      <c r="K2631" s="129">
        <f t="shared" si="2348"/>
        <v>25.460000882495699</v>
      </c>
      <c r="L2631" s="129">
        <f t="shared" si="2348"/>
        <v>29.133832159948717</v>
      </c>
      <c r="M2631" s="129">
        <f t="shared" si="2348"/>
        <v>32.455493036873712</v>
      </c>
      <c r="N2631" s="129">
        <f t="shared" si="2348"/>
        <v>36.167962738360458</v>
      </c>
      <c r="O2631" s="129">
        <f t="shared" si="2348"/>
        <v>35.754921350383817</v>
      </c>
      <c r="P2631" s="129">
        <f t="shared" si="2348"/>
        <v>34.377528456978162</v>
      </c>
      <c r="Q2631" s="129">
        <f t="shared" si="2348"/>
        <v>35.832420793036995</v>
      </c>
      <c r="R2631" s="129">
        <f t="shared" si="2348"/>
        <v>35.256634760339871</v>
      </c>
      <c r="S2631" s="129">
        <f t="shared" si="2348"/>
        <v>34.514858949468575</v>
      </c>
      <c r="T2631" s="129">
        <f t="shared" si="2348"/>
        <v>35.377569275502502</v>
      </c>
      <c r="U2631" s="129">
        <f t="shared" si="2348"/>
        <v>35.147217485987582</v>
      </c>
      <c r="V2631" s="129">
        <f t="shared" si="2348"/>
        <v>37.231276122337263</v>
      </c>
      <c r="W2631" s="129">
        <f t="shared" si="2348"/>
        <v>39.215815722933691</v>
      </c>
      <c r="X2631" s="129">
        <f t="shared" si="2348"/>
        <v>42.128113353349917</v>
      </c>
      <c r="Y2631" s="129">
        <f t="shared" si="2348"/>
        <v>41.518114197538821</v>
      </c>
      <c r="Z2631" s="129">
        <f t="shared" si="2348"/>
        <v>41.618225123130884</v>
      </c>
      <c r="AA2631" s="129">
        <f t="shared" si="2348"/>
        <v>37.906528964198444</v>
      </c>
      <c r="AB2631" s="131">
        <f t="shared" si="2348"/>
        <v>32.470197669354043</v>
      </c>
      <c r="AC2631" s="284">
        <f>AVERAGE(E2631:AB2631)</f>
        <v>32.084462257293531</v>
      </c>
      <c r="AD2631" s="373">
        <f>(AC2629-AC2631)/AC2629</f>
        <v>-0.010534244324205693</v>
      </c>
      <c r="AE2631" s="129"/>
      <c r="AF2631" s="131"/>
      <c r="AK2631" s="64"/>
      <c r="AL2631" s="64"/>
      <c r="AM2631" s="9"/>
      <c r="AN2631" s="64"/>
    </row>
    <row r="2632">
      <c r="A2632" s="652" t="s">
        <v>632</v>
      </c>
      <c r="B2632" s="315" t="s">
        <v>633</v>
      </c>
      <c r="C2632" s="67" t="s">
        <v>460</v>
      </c>
      <c r="D2632" s="68" t="s">
        <v>29</v>
      </c>
      <c r="E2632" s="108">
        <v>0</v>
      </c>
      <c r="F2632" s="109">
        <v>0</v>
      </c>
      <c r="G2632" s="109">
        <v>0</v>
      </c>
      <c r="H2632" s="109">
        <v>0</v>
      </c>
      <c r="I2632" s="109">
        <v>0</v>
      </c>
      <c r="J2632" s="109">
        <v>0</v>
      </c>
      <c r="K2632" s="109">
        <v>0</v>
      </c>
      <c r="L2632" s="109">
        <v>0</v>
      </c>
      <c r="M2632" s="109">
        <v>0</v>
      </c>
      <c r="N2632" s="109">
        <v>0</v>
      </c>
      <c r="O2632" s="109">
        <v>0</v>
      </c>
      <c r="P2632" s="109">
        <v>0</v>
      </c>
      <c r="Q2632" s="109">
        <v>0</v>
      </c>
      <c r="R2632" s="109">
        <v>0</v>
      </c>
      <c r="S2632" s="109">
        <v>0</v>
      </c>
      <c r="T2632" s="109">
        <v>0</v>
      </c>
      <c r="U2632" s="109">
        <v>0</v>
      </c>
      <c r="V2632" s="109">
        <v>0</v>
      </c>
      <c r="W2632" s="109">
        <v>0</v>
      </c>
      <c r="X2632" s="109">
        <v>0</v>
      </c>
      <c r="Y2632" s="109">
        <v>0</v>
      </c>
      <c r="Z2632" s="109">
        <v>0</v>
      </c>
      <c r="AA2632" s="109">
        <v>0</v>
      </c>
      <c r="AB2632" s="110">
        <v>0</v>
      </c>
      <c r="AC2632" s="111">
        <f t="shared" ref="AC2632:AC2633" si="2349">SUM(E2632:AB2632)</f>
        <v>0</v>
      </c>
      <c r="AD2632" s="112">
        <f>MIN(E2632:AB2632)</f>
        <v>0</v>
      </c>
      <c r="AE2632" s="109">
        <v>100</v>
      </c>
      <c r="AF2632" s="110">
        <v>20</v>
      </c>
      <c r="AK2632" s="81"/>
      <c r="AL2632" s="497"/>
      <c r="AM2632" s="81"/>
      <c r="AN2632" s="9"/>
    </row>
    <row r="2633">
      <c r="A2633" s="653"/>
      <c r="B2633" s="316"/>
      <c r="C2633" s="75" t="s">
        <v>153</v>
      </c>
      <c r="D2633" s="76" t="s">
        <v>29</v>
      </c>
      <c r="E2633" s="113">
        <v>0</v>
      </c>
      <c r="F2633" s="114">
        <v>0</v>
      </c>
      <c r="G2633" s="114">
        <v>0</v>
      </c>
      <c r="H2633" s="114">
        <v>0</v>
      </c>
      <c r="I2633" s="114">
        <v>0</v>
      </c>
      <c r="J2633" s="114">
        <v>0</v>
      </c>
      <c r="K2633" s="114">
        <v>0</v>
      </c>
      <c r="L2633" s="114">
        <v>0</v>
      </c>
      <c r="M2633" s="114">
        <v>0</v>
      </c>
      <c r="N2633" s="114">
        <v>0</v>
      </c>
      <c r="O2633" s="114">
        <v>0</v>
      </c>
      <c r="P2633" s="114">
        <v>0</v>
      </c>
      <c r="Q2633" s="114">
        <v>0</v>
      </c>
      <c r="R2633" s="114">
        <v>0</v>
      </c>
      <c r="S2633" s="114">
        <v>0</v>
      </c>
      <c r="T2633" s="114">
        <v>0</v>
      </c>
      <c r="U2633" s="114">
        <v>0</v>
      </c>
      <c r="V2633" s="114">
        <v>0</v>
      </c>
      <c r="W2633" s="114">
        <v>0</v>
      </c>
      <c r="X2633" s="114">
        <v>0</v>
      </c>
      <c r="Y2633" s="114">
        <v>0</v>
      </c>
      <c r="Z2633" s="114">
        <v>0</v>
      </c>
      <c r="AA2633" s="114">
        <v>0</v>
      </c>
      <c r="AB2633" s="115">
        <v>0</v>
      </c>
      <c r="AC2633" s="116">
        <f t="shared" si="2349"/>
        <v>0</v>
      </c>
      <c r="AD2633" s="117"/>
      <c r="AE2633" s="78"/>
      <c r="AF2633" s="79"/>
      <c r="AK2633" s="9"/>
      <c r="AL2633" s="9"/>
      <c r="AM2633" s="9"/>
      <c r="AN2633" s="9"/>
    </row>
    <row r="2634">
      <c r="A2634" s="653"/>
      <c r="B2634" s="316"/>
      <c r="C2634" s="75" t="s">
        <v>21</v>
      </c>
      <c r="D2634" s="76" t="s">
        <v>22</v>
      </c>
      <c r="E2634" s="118">
        <v>0</v>
      </c>
      <c r="F2634" s="119">
        <v>0</v>
      </c>
      <c r="G2634" s="119">
        <v>0</v>
      </c>
      <c r="H2634" s="119">
        <v>0</v>
      </c>
      <c r="I2634" s="119">
        <v>0</v>
      </c>
      <c r="J2634" s="119">
        <v>0</v>
      </c>
      <c r="K2634" s="119">
        <v>0</v>
      </c>
      <c r="L2634" s="119">
        <v>0</v>
      </c>
      <c r="M2634" s="119">
        <v>0</v>
      </c>
      <c r="N2634" s="119">
        <v>0</v>
      </c>
      <c r="O2634" s="119">
        <v>0</v>
      </c>
      <c r="P2634" s="119">
        <v>0</v>
      </c>
      <c r="Q2634" s="119">
        <v>0</v>
      </c>
      <c r="R2634" s="119">
        <v>0</v>
      </c>
      <c r="S2634" s="119">
        <v>0</v>
      </c>
      <c r="T2634" s="119">
        <v>0</v>
      </c>
      <c r="U2634" s="119">
        <v>0</v>
      </c>
      <c r="V2634" s="119">
        <v>0</v>
      </c>
      <c r="W2634" s="119">
        <v>0</v>
      </c>
      <c r="X2634" s="119">
        <v>0</v>
      </c>
      <c r="Y2634" s="119">
        <v>0</v>
      </c>
      <c r="Z2634" s="119">
        <v>0</v>
      </c>
      <c r="AA2634" s="119">
        <v>0</v>
      </c>
      <c r="AB2634" s="120">
        <v>0</v>
      </c>
      <c r="AC2634" s="116">
        <f>AVERAGE(E2634:AB2634)</f>
        <v>0</v>
      </c>
      <c r="AD2634" s="122"/>
      <c r="AE2634" s="122"/>
      <c r="AF2634" s="123"/>
      <c r="AK2634" s="9"/>
      <c r="AL2634" s="9"/>
      <c r="AM2634" s="9"/>
      <c r="AN2634" s="9"/>
    </row>
    <row r="2635">
      <c r="A2635" s="653"/>
      <c r="B2635" s="316"/>
      <c r="C2635" s="75" t="s">
        <v>23</v>
      </c>
      <c r="D2635" s="76"/>
      <c r="E2635" s="82" t="e">
        <f t="shared" ref="E2635:AB2635" si="2350">E2633/E2632</f>
        <v>#DIV/0!</v>
      </c>
      <c r="F2635" s="83" t="e">
        <f t="shared" si="2350"/>
        <v>#DIV/0!</v>
      </c>
      <c r="G2635" s="83" t="e">
        <f t="shared" si="2350"/>
        <v>#DIV/0!</v>
      </c>
      <c r="H2635" s="83" t="e">
        <f t="shared" si="2350"/>
        <v>#DIV/0!</v>
      </c>
      <c r="I2635" s="83" t="e">
        <f t="shared" si="2350"/>
        <v>#DIV/0!</v>
      </c>
      <c r="J2635" s="83" t="e">
        <f t="shared" si="2350"/>
        <v>#DIV/0!</v>
      </c>
      <c r="K2635" s="83" t="e">
        <f t="shared" si="2350"/>
        <v>#DIV/0!</v>
      </c>
      <c r="L2635" s="83" t="e">
        <f t="shared" si="2350"/>
        <v>#DIV/0!</v>
      </c>
      <c r="M2635" s="83" t="e">
        <f t="shared" si="2350"/>
        <v>#DIV/0!</v>
      </c>
      <c r="N2635" s="83" t="e">
        <f t="shared" si="2350"/>
        <v>#DIV/0!</v>
      </c>
      <c r="O2635" s="83" t="e">
        <f t="shared" si="2350"/>
        <v>#DIV/0!</v>
      </c>
      <c r="P2635" s="83" t="e">
        <f t="shared" si="2350"/>
        <v>#DIV/0!</v>
      </c>
      <c r="Q2635" s="83" t="e">
        <f t="shared" si="2350"/>
        <v>#DIV/0!</v>
      </c>
      <c r="R2635" s="83" t="e">
        <f t="shared" si="2350"/>
        <v>#DIV/0!</v>
      </c>
      <c r="S2635" s="83" t="e">
        <f t="shared" si="2350"/>
        <v>#DIV/0!</v>
      </c>
      <c r="T2635" s="83" t="e">
        <f t="shared" si="2350"/>
        <v>#DIV/0!</v>
      </c>
      <c r="U2635" s="83" t="e">
        <f t="shared" si="2350"/>
        <v>#DIV/0!</v>
      </c>
      <c r="V2635" s="83" t="e">
        <f t="shared" si="2350"/>
        <v>#DIV/0!</v>
      </c>
      <c r="W2635" s="83" t="e">
        <f t="shared" si="2350"/>
        <v>#DIV/0!</v>
      </c>
      <c r="X2635" s="83" t="e">
        <f t="shared" si="2350"/>
        <v>#DIV/0!</v>
      </c>
      <c r="Y2635" s="83" t="e">
        <f t="shared" si="2350"/>
        <v>#DIV/0!</v>
      </c>
      <c r="Z2635" s="83" t="e">
        <f t="shared" si="2350"/>
        <v>#DIV/0!</v>
      </c>
      <c r="AA2635" s="83" t="e">
        <f t="shared" si="2350"/>
        <v>#DIV/0!</v>
      </c>
      <c r="AB2635" s="84" t="e">
        <f t="shared" si="2350"/>
        <v>#DIV/0!</v>
      </c>
      <c r="AC2635" s="654" t="e">
        <f>MAX(E2635:AB2635)</f>
        <v>#DIV/0!</v>
      </c>
      <c r="AD2635" s="370"/>
      <c r="AE2635" s="96"/>
      <c r="AF2635" s="97"/>
      <c r="AK2635" s="9"/>
      <c r="AL2635" s="9"/>
      <c r="AM2635" s="9"/>
      <c r="AN2635" s="9"/>
    </row>
    <row r="2636">
      <c r="A2636" s="742"/>
      <c r="B2636" s="743"/>
      <c r="C2636" s="127" t="s">
        <v>37</v>
      </c>
      <c r="D2636" s="94"/>
      <c r="E2636" s="128">
        <f t="shared" ref="E2636:AB2636" si="2351">SQRT(E2632*E2632+E2633*E2633)/E2575/1.73</f>
        <v>0</v>
      </c>
      <c r="F2636" s="129">
        <f t="shared" si="2351"/>
        <v>0</v>
      </c>
      <c r="G2636" s="129">
        <f t="shared" si="2351"/>
        <v>0</v>
      </c>
      <c r="H2636" s="129">
        <f t="shared" si="2351"/>
        <v>0</v>
      </c>
      <c r="I2636" s="129">
        <f t="shared" si="2351"/>
        <v>0</v>
      </c>
      <c r="J2636" s="129">
        <f t="shared" si="2351"/>
        <v>0</v>
      </c>
      <c r="K2636" s="129">
        <f t="shared" si="2351"/>
        <v>0</v>
      </c>
      <c r="L2636" s="129">
        <f t="shared" si="2351"/>
        <v>0</v>
      </c>
      <c r="M2636" s="129">
        <f t="shared" si="2351"/>
        <v>0</v>
      </c>
      <c r="N2636" s="129">
        <f t="shared" si="2351"/>
        <v>0</v>
      </c>
      <c r="O2636" s="129">
        <f t="shared" si="2351"/>
        <v>0</v>
      </c>
      <c r="P2636" s="129">
        <f t="shared" si="2351"/>
        <v>0</v>
      </c>
      <c r="Q2636" s="129">
        <f t="shared" si="2351"/>
        <v>0</v>
      </c>
      <c r="R2636" s="129">
        <f t="shared" si="2351"/>
        <v>0</v>
      </c>
      <c r="S2636" s="129">
        <f t="shared" si="2351"/>
        <v>0</v>
      </c>
      <c r="T2636" s="129">
        <f t="shared" si="2351"/>
        <v>0</v>
      </c>
      <c r="U2636" s="129">
        <f t="shared" si="2351"/>
        <v>0</v>
      </c>
      <c r="V2636" s="129">
        <f t="shared" si="2351"/>
        <v>0</v>
      </c>
      <c r="W2636" s="129">
        <f t="shared" si="2351"/>
        <v>0</v>
      </c>
      <c r="X2636" s="129">
        <f t="shared" si="2351"/>
        <v>0</v>
      </c>
      <c r="Y2636" s="129">
        <f t="shared" si="2351"/>
        <v>0</v>
      </c>
      <c r="Z2636" s="129">
        <f t="shared" si="2351"/>
        <v>0</v>
      </c>
      <c r="AA2636" s="129">
        <f t="shared" si="2351"/>
        <v>0</v>
      </c>
      <c r="AB2636" s="131">
        <f t="shared" si="2351"/>
        <v>0</v>
      </c>
      <c r="AC2636" s="189">
        <f>AVERAGE(E2636:AB2636)</f>
        <v>0</v>
      </c>
      <c r="AD2636" s="373" t="e">
        <f>(AC2634-AC2636)/AC2634</f>
        <v>#DIV/0!</v>
      </c>
      <c r="AE2636" s="129"/>
      <c r="AF2636" s="131"/>
      <c r="AK2636" s="64"/>
      <c r="AL2636" s="64"/>
      <c r="AM2636" s="9"/>
      <c r="AN2636" s="64"/>
    </row>
    <row r="2637">
      <c r="A2637" s="652" t="s">
        <v>634</v>
      </c>
      <c r="B2637" s="315" t="s">
        <v>635</v>
      </c>
      <c r="C2637" s="67" t="s">
        <v>18</v>
      </c>
      <c r="D2637" s="68" t="s">
        <v>29</v>
      </c>
      <c r="E2637" s="108">
        <v>2245.8000000000002</v>
      </c>
      <c r="F2637" s="109">
        <v>2015.4000000000001</v>
      </c>
      <c r="G2637" s="109">
        <v>1884.5999999999999</v>
      </c>
      <c r="H2637" s="109">
        <v>1839</v>
      </c>
      <c r="I2637" s="109">
        <v>1860.5999999999999</v>
      </c>
      <c r="J2637" s="109">
        <v>2015.4000000000001</v>
      </c>
      <c r="K2637" s="109">
        <v>2350.1999999999998</v>
      </c>
      <c r="L2637" s="109">
        <v>2658.5999999999999</v>
      </c>
      <c r="M2637" s="109">
        <v>2917.8000000000002</v>
      </c>
      <c r="N2637" s="109">
        <v>3123</v>
      </c>
      <c r="O2637" s="109">
        <v>3185.4000000000001</v>
      </c>
      <c r="P2637" s="109">
        <v>3211.8000000000002</v>
      </c>
      <c r="Q2637" s="109">
        <v>3241.8000000000002</v>
      </c>
      <c r="R2637" s="109">
        <v>3214.8000000000002</v>
      </c>
      <c r="S2637" s="109">
        <v>3225.5999999999999</v>
      </c>
      <c r="T2637" s="109">
        <v>3231</v>
      </c>
      <c r="U2637" s="109">
        <v>3283.8000000000002</v>
      </c>
      <c r="V2637" s="109">
        <v>3315.5999999999999</v>
      </c>
      <c r="W2637" s="109">
        <v>3453</v>
      </c>
      <c r="X2637" s="109">
        <v>3483.5999999999999</v>
      </c>
      <c r="Y2637" s="109">
        <v>3403.8000000000002</v>
      </c>
      <c r="Z2637" s="109">
        <v>3272.4000000000001</v>
      </c>
      <c r="AA2637" s="109">
        <v>2925</v>
      </c>
      <c r="AB2637" s="110">
        <v>2545.8000000000002</v>
      </c>
      <c r="AC2637" s="308">
        <f t="shared" ref="AC2637:AC2638" si="2352">SUM(E2637:AB2637)</f>
        <v>67903.800000000003</v>
      </c>
      <c r="AD2637" s="112">
        <f>MIN(E2637:AB2637)</f>
        <v>1839</v>
      </c>
      <c r="AE2637" s="109">
        <v>100</v>
      </c>
      <c r="AF2637" s="110">
        <v>60</v>
      </c>
      <c r="AK2637" s="81"/>
      <c r="AL2637" s="497"/>
      <c r="AM2637" s="81"/>
      <c r="AN2637" s="9"/>
    </row>
    <row r="2638">
      <c r="A2638" s="653"/>
      <c r="B2638" s="316"/>
      <c r="C2638" s="75" t="s">
        <v>20</v>
      </c>
      <c r="D2638" s="76" t="s">
        <v>29</v>
      </c>
      <c r="E2638" s="1519">
        <v>565.79999999999995</v>
      </c>
      <c r="F2638" s="1520">
        <v>561.60000000000002</v>
      </c>
      <c r="G2638" s="1520">
        <v>545.39999999999998</v>
      </c>
      <c r="H2638" s="1520">
        <v>539.39999999999998</v>
      </c>
      <c r="I2638" s="1520">
        <v>546.60000000000002</v>
      </c>
      <c r="J2638" s="1520">
        <v>553.20000000000005</v>
      </c>
      <c r="K2638" s="1520">
        <v>580.20000000000005</v>
      </c>
      <c r="L2638" s="1520">
        <v>617.39999999999998</v>
      </c>
      <c r="M2638" s="1520">
        <v>641.39999999999998</v>
      </c>
      <c r="N2638" s="1520">
        <v>667.20000000000005</v>
      </c>
      <c r="O2638" s="1520">
        <v>676.79999999999995</v>
      </c>
      <c r="P2638" s="1520">
        <v>675</v>
      </c>
      <c r="Q2638" s="1520">
        <v>678</v>
      </c>
      <c r="R2638" s="1520">
        <v>673.79999999999995</v>
      </c>
      <c r="S2638" s="1520">
        <v>672.60000000000002</v>
      </c>
      <c r="T2638" s="1520">
        <v>681.60000000000002</v>
      </c>
      <c r="U2638" s="1520">
        <v>747</v>
      </c>
      <c r="V2638" s="1520">
        <v>719.39999999999998</v>
      </c>
      <c r="W2638" s="1520">
        <v>782.39999999999998</v>
      </c>
      <c r="X2638" s="1520">
        <v>748.79999999999995</v>
      </c>
      <c r="Y2638" s="1520">
        <v>664.20000000000005</v>
      </c>
      <c r="Z2638" s="1520">
        <v>618</v>
      </c>
      <c r="AA2638" s="1520">
        <v>548.39999999999998</v>
      </c>
      <c r="AB2638" s="1521">
        <v>556.79999999999995</v>
      </c>
      <c r="AC2638" s="280">
        <f t="shared" si="2352"/>
        <v>15260.999999999998</v>
      </c>
      <c r="AD2638" s="117"/>
      <c r="AE2638" s="78"/>
      <c r="AF2638" s="79"/>
      <c r="AK2638" s="9"/>
      <c r="AL2638" s="9"/>
      <c r="AM2638" s="9"/>
      <c r="AN2638" s="9"/>
    </row>
    <row r="2639">
      <c r="A2639" s="653"/>
      <c r="B2639" s="316"/>
      <c r="C2639" s="75" t="s">
        <v>21</v>
      </c>
      <c r="D2639" s="76" t="s">
        <v>22</v>
      </c>
      <c r="E2639" s="118">
        <v>124</v>
      </c>
      <c r="F2639" s="119">
        <v>111</v>
      </c>
      <c r="G2639" s="119">
        <v>108</v>
      </c>
      <c r="H2639" s="119">
        <v>106</v>
      </c>
      <c r="I2639" s="119">
        <v>108</v>
      </c>
      <c r="J2639" s="119">
        <v>124</v>
      </c>
      <c r="K2639" s="119">
        <v>136</v>
      </c>
      <c r="L2639" s="119">
        <v>155</v>
      </c>
      <c r="M2639" s="119">
        <v>174</v>
      </c>
      <c r="N2639" s="119">
        <v>182</v>
      </c>
      <c r="O2639" s="119">
        <v>181</v>
      </c>
      <c r="P2639" s="119">
        <v>188</v>
      </c>
      <c r="Q2639" s="119">
        <v>182</v>
      </c>
      <c r="R2639" s="119">
        <v>184</v>
      </c>
      <c r="S2639" s="119">
        <v>188</v>
      </c>
      <c r="T2639" s="119">
        <v>187</v>
      </c>
      <c r="U2639" s="119">
        <v>194</v>
      </c>
      <c r="V2639" s="119">
        <v>193</v>
      </c>
      <c r="W2639" s="119">
        <v>196</v>
      </c>
      <c r="X2639" s="119">
        <v>194</v>
      </c>
      <c r="Y2639" s="119">
        <v>192</v>
      </c>
      <c r="Z2639" s="119">
        <v>184</v>
      </c>
      <c r="AA2639" s="119">
        <v>154</v>
      </c>
      <c r="AB2639" s="120">
        <v>154</v>
      </c>
      <c r="AC2639" s="280">
        <f>AVERAGE(E2639:AB2639)</f>
        <v>162.45833333333334</v>
      </c>
      <c r="AD2639" s="122"/>
      <c r="AE2639" s="122"/>
      <c r="AF2639" s="123"/>
      <c r="AK2639" s="9"/>
      <c r="AL2639" s="9"/>
      <c r="AM2639" s="9"/>
      <c r="AN2639" s="9"/>
    </row>
    <row r="2640" ht="16.5" customHeight="1">
      <c r="A2640" s="653"/>
      <c r="B2640" s="316"/>
      <c r="C2640" s="75" t="s">
        <v>23</v>
      </c>
      <c r="D2640" s="76"/>
      <c r="E2640" s="82">
        <f t="shared" ref="E2640:AB2640" si="2353">E2638/E2637</f>
        <v>0.25193694897141328</v>
      </c>
      <c r="F2640" s="83">
        <f t="shared" si="2353"/>
        <v>0.27865436141708844</v>
      </c>
      <c r="G2640" s="83">
        <f t="shared" si="2353"/>
        <v>0.28939828080229224</v>
      </c>
      <c r="H2640" s="83">
        <f t="shared" si="2353"/>
        <v>0.29331158238172916</v>
      </c>
      <c r="I2640" s="83">
        <f t="shared" si="2353"/>
        <v>0.2937762012254112</v>
      </c>
      <c r="J2640" s="83">
        <f t="shared" si="2353"/>
        <v>0.27448645430187557</v>
      </c>
      <c r="K2640" s="83">
        <f t="shared" si="2353"/>
        <v>0.24687260658667351</v>
      </c>
      <c r="L2640" s="83">
        <f t="shared" si="2353"/>
        <v>0.23222748815165878</v>
      </c>
      <c r="M2640" s="83">
        <f t="shared" si="2353"/>
        <v>0.21982315443142092</v>
      </c>
      <c r="N2640" s="83">
        <f t="shared" si="2353"/>
        <v>0.21364073006724305</v>
      </c>
      <c r="O2640" s="83">
        <f t="shared" si="2353"/>
        <v>0.21246939159917119</v>
      </c>
      <c r="P2640" s="83">
        <f t="shared" si="2353"/>
        <v>0.2101625256865309</v>
      </c>
      <c r="Q2640" s="83">
        <f t="shared" si="2353"/>
        <v>0.20914306866555615</v>
      </c>
      <c r="R2640" s="83">
        <f t="shared" si="2353"/>
        <v>0.20959313176558414</v>
      </c>
      <c r="S2640" s="83">
        <f t="shared" si="2353"/>
        <v>0.20851934523809526</v>
      </c>
      <c r="T2640" s="83">
        <f t="shared" si="2353"/>
        <v>0.21095636025998143</v>
      </c>
      <c r="U2640" s="83">
        <f t="shared" si="2353"/>
        <v>0.22748035812168826</v>
      </c>
      <c r="V2640" s="83">
        <f t="shared" si="2353"/>
        <v>0.21697430329352152</v>
      </c>
      <c r="W2640" s="83">
        <f t="shared" si="2353"/>
        <v>0.22658557775847088</v>
      </c>
      <c r="X2640" s="83">
        <f t="shared" si="2353"/>
        <v>0.21495005167068548</v>
      </c>
      <c r="Y2640" s="83">
        <f t="shared" si="2353"/>
        <v>0.19513484928609201</v>
      </c>
      <c r="Z2640" s="83">
        <f t="shared" si="2353"/>
        <v>0.18885221855518886</v>
      </c>
      <c r="AA2640" s="83">
        <f t="shared" si="2353"/>
        <v>0.18748717948717947</v>
      </c>
      <c r="AB2640" s="84">
        <f t="shared" si="2353"/>
        <v>0.21871317464058446</v>
      </c>
      <c r="AC2640" s="902">
        <f>MAX(E2640:AB2640)</f>
        <v>0.2937762012254112</v>
      </c>
      <c r="AD2640" s="117"/>
      <c r="AE2640" s="78"/>
      <c r="AF2640" s="79"/>
      <c r="AK2640" s="9"/>
      <c r="AL2640" s="9"/>
      <c r="AM2640" s="9"/>
      <c r="AN2640" s="9"/>
    </row>
    <row r="2641">
      <c r="A2641" s="742"/>
      <c r="B2641" s="743"/>
      <c r="C2641" s="127" t="s">
        <v>37</v>
      </c>
      <c r="D2641" s="94"/>
      <c r="E2641" s="128">
        <f t="shared" ref="E2641:AB2641" si="2354">SQRT(E2637*E2637+E2638*E2638)/E2575/1.73</f>
        <v>128.10667524288368</v>
      </c>
      <c r="F2641" s="129">
        <f t="shared" si="2354"/>
        <v>115.61707586498052</v>
      </c>
      <c r="G2641" s="129">
        <f t="shared" si="2354"/>
        <v>108.52295779017645</v>
      </c>
      <c r="H2641" s="129">
        <f t="shared" si="2354"/>
        <v>105.90712763136149</v>
      </c>
      <c r="I2641" s="129">
        <f t="shared" si="2354"/>
        <v>106.96000423012254</v>
      </c>
      <c r="J2641" s="129">
        <f t="shared" si="2354"/>
        <v>115.16304288290989</v>
      </c>
      <c r="K2641" s="129">
        <f t="shared" si="2354"/>
        <v>133.51931426350399</v>
      </c>
      <c r="L2641" s="129">
        <f t="shared" si="2354"/>
        <v>150.82766755776566</v>
      </c>
      <c r="M2641" s="129">
        <f t="shared" si="2354"/>
        <v>166.20392078114688</v>
      </c>
      <c r="N2641" s="129">
        <f t="shared" si="2354"/>
        <v>177.49418377787271</v>
      </c>
      <c r="O2641" s="129">
        <f t="shared" si="2354"/>
        <v>181.52106237140632</v>
      </c>
      <c r="P2641" s="129">
        <f t="shared" si="2354"/>
        <v>182.76384517182404</v>
      </c>
      <c r="Q2641" s="129">
        <f t="shared" si="2354"/>
        <v>184.25568749358686</v>
      </c>
      <c r="R2641" s="129">
        <f t="shared" si="2354"/>
        <v>182.91361905237969</v>
      </c>
      <c r="S2641" s="129">
        <f t="shared" si="2354"/>
        <v>183.48864120515896</v>
      </c>
      <c r="T2641" s="129">
        <f t="shared" si="2354"/>
        <v>183.88582863347534</v>
      </c>
      <c r="U2641" s="129">
        <f t="shared" si="2354"/>
        <v>184.69098188343582</v>
      </c>
      <c r="V2641" s="129">
        <f t="shared" si="2354"/>
        <v>186.41882829077323</v>
      </c>
      <c r="W2641" s="129">
        <f t="shared" si="2354"/>
        <v>194.35419080641091</v>
      </c>
      <c r="X2641" s="129">
        <f t="shared" si="2354"/>
        <v>197.85158722954196</v>
      </c>
      <c r="Y2641" s="129">
        <f t="shared" si="2354"/>
        <v>194.43488044781148</v>
      </c>
      <c r="Z2641" s="129">
        <f t="shared" si="2354"/>
        <v>187.07449845584981</v>
      </c>
      <c r="AA2641" s="129">
        <f t="shared" si="2354"/>
        <v>165.24601065186638</v>
      </c>
      <c r="AB2641" s="131">
        <f t="shared" si="2354"/>
        <v>144.42434773056746</v>
      </c>
      <c r="AC2641" s="284">
        <f>AVERAGE(E2641:AB2641)</f>
        <v>160.90191581028384</v>
      </c>
      <c r="AD2641" s="373">
        <f>(AC2639-AC2641)/AC2639</f>
        <v>0.0095804105035106665</v>
      </c>
      <c r="AE2641" s="129"/>
      <c r="AF2641" s="131"/>
      <c r="AK2641" s="64"/>
      <c r="AL2641" s="64"/>
      <c r="AM2641" s="9"/>
      <c r="AN2641" s="64"/>
    </row>
    <row r="2642">
      <c r="A2642" s="652" t="s">
        <v>636</v>
      </c>
      <c r="B2642" s="315" t="s">
        <v>637</v>
      </c>
      <c r="C2642" s="67" t="s">
        <v>18</v>
      </c>
      <c r="D2642" s="68" t="s">
        <v>29</v>
      </c>
      <c r="E2642" s="108">
        <v>0</v>
      </c>
      <c r="F2642" s="109">
        <v>0</v>
      </c>
      <c r="G2642" s="109">
        <v>0</v>
      </c>
      <c r="H2642" s="109">
        <v>0</v>
      </c>
      <c r="I2642" s="109">
        <v>0</v>
      </c>
      <c r="J2642" s="109">
        <v>0</v>
      </c>
      <c r="K2642" s="109">
        <v>0</v>
      </c>
      <c r="L2642" s="109">
        <v>0</v>
      </c>
      <c r="M2642" s="109">
        <v>0</v>
      </c>
      <c r="N2642" s="109">
        <v>0</v>
      </c>
      <c r="O2642" s="109">
        <v>0</v>
      </c>
      <c r="P2642" s="109">
        <v>0</v>
      </c>
      <c r="Q2642" s="109">
        <v>0.59999999999999998</v>
      </c>
      <c r="R2642" s="109">
        <v>0</v>
      </c>
      <c r="S2642" s="109">
        <v>0</v>
      </c>
      <c r="T2642" s="109">
        <v>0</v>
      </c>
      <c r="U2642" s="109">
        <v>0</v>
      </c>
      <c r="V2642" s="109">
        <v>0</v>
      </c>
      <c r="W2642" s="109">
        <v>0</v>
      </c>
      <c r="X2642" s="109">
        <v>0</v>
      </c>
      <c r="Y2642" s="109">
        <v>0</v>
      </c>
      <c r="Z2642" s="109">
        <v>0</v>
      </c>
      <c r="AA2642" s="109">
        <v>0</v>
      </c>
      <c r="AB2642" s="110">
        <v>0</v>
      </c>
      <c r="AC2642" s="111">
        <f t="shared" ref="AC2642:AC2643" si="2355">SUM(E2642:AB2642)</f>
        <v>0.59999999999999998</v>
      </c>
      <c r="AD2642" s="112">
        <f>MIN(E2642:AB2642)</f>
        <v>0</v>
      </c>
      <c r="AE2642" s="109">
        <v>0</v>
      </c>
      <c r="AF2642" s="110">
        <v>0</v>
      </c>
      <c r="AK2642" s="81"/>
      <c r="AL2642" s="497"/>
      <c r="AM2642" s="81"/>
      <c r="AN2642" s="9"/>
    </row>
    <row r="2643">
      <c r="A2643" s="653"/>
      <c r="B2643" s="316"/>
      <c r="C2643" s="75" t="s">
        <v>20</v>
      </c>
      <c r="D2643" s="76" t="s">
        <v>29</v>
      </c>
      <c r="E2643" s="113">
        <v>0</v>
      </c>
      <c r="F2643" s="114">
        <v>0</v>
      </c>
      <c r="G2643" s="114">
        <v>0</v>
      </c>
      <c r="H2643" s="114">
        <v>0</v>
      </c>
      <c r="I2643" s="114">
        <v>0</v>
      </c>
      <c r="J2643" s="114">
        <v>0</v>
      </c>
      <c r="K2643" s="114">
        <v>0</v>
      </c>
      <c r="L2643" s="114">
        <v>0</v>
      </c>
      <c r="M2643" s="114">
        <v>0</v>
      </c>
      <c r="N2643" s="114">
        <v>0</v>
      </c>
      <c r="O2643" s="114">
        <v>0</v>
      </c>
      <c r="P2643" s="114">
        <v>0</v>
      </c>
      <c r="Q2643" s="114">
        <v>0</v>
      </c>
      <c r="R2643" s="114">
        <v>0</v>
      </c>
      <c r="S2643" s="114">
        <v>0</v>
      </c>
      <c r="T2643" s="114">
        <v>0</v>
      </c>
      <c r="U2643" s="114">
        <v>0</v>
      </c>
      <c r="V2643" s="114">
        <v>0</v>
      </c>
      <c r="W2643" s="114">
        <v>0</v>
      </c>
      <c r="X2643" s="114">
        <v>0</v>
      </c>
      <c r="Y2643" s="114">
        <v>0</v>
      </c>
      <c r="Z2643" s="114">
        <v>0</v>
      </c>
      <c r="AA2643" s="114">
        <v>0</v>
      </c>
      <c r="AB2643" s="115">
        <v>0</v>
      </c>
      <c r="AC2643" s="116">
        <f t="shared" si="2355"/>
        <v>0</v>
      </c>
      <c r="AD2643" s="117"/>
      <c r="AE2643" s="78"/>
      <c r="AF2643" s="79"/>
      <c r="AK2643" s="9"/>
      <c r="AL2643" s="9"/>
      <c r="AM2643" s="9"/>
      <c r="AN2643" s="9"/>
    </row>
    <row r="2644">
      <c r="A2644" s="653"/>
      <c r="B2644" s="316"/>
      <c r="C2644" s="75" t="s">
        <v>21</v>
      </c>
      <c r="D2644" s="76" t="s">
        <v>22</v>
      </c>
      <c r="E2644" s="118">
        <v>0</v>
      </c>
      <c r="F2644" s="119">
        <v>0</v>
      </c>
      <c r="G2644" s="119">
        <v>0</v>
      </c>
      <c r="H2644" s="119">
        <v>0</v>
      </c>
      <c r="I2644" s="119">
        <v>0</v>
      </c>
      <c r="J2644" s="119">
        <v>0</v>
      </c>
      <c r="K2644" s="119">
        <v>0</v>
      </c>
      <c r="L2644" s="119">
        <v>0</v>
      </c>
      <c r="M2644" s="119">
        <v>0</v>
      </c>
      <c r="N2644" s="119">
        <v>0</v>
      </c>
      <c r="O2644" s="119">
        <v>0</v>
      </c>
      <c r="P2644" s="119">
        <v>0</v>
      </c>
      <c r="Q2644" s="119">
        <v>0</v>
      </c>
      <c r="R2644" s="119">
        <v>0</v>
      </c>
      <c r="S2644" s="119">
        <v>0</v>
      </c>
      <c r="T2644" s="119">
        <v>0</v>
      </c>
      <c r="U2644" s="119">
        <v>0</v>
      </c>
      <c r="V2644" s="119">
        <v>0</v>
      </c>
      <c r="W2644" s="119">
        <v>0</v>
      </c>
      <c r="X2644" s="119">
        <v>0</v>
      </c>
      <c r="Y2644" s="119">
        <v>0</v>
      </c>
      <c r="Z2644" s="119">
        <v>0</v>
      </c>
      <c r="AA2644" s="119">
        <v>0</v>
      </c>
      <c r="AB2644" s="120">
        <v>0</v>
      </c>
      <c r="AC2644" s="116"/>
      <c r="AD2644" s="122"/>
      <c r="AE2644" s="122"/>
      <c r="AF2644" s="123"/>
      <c r="AK2644" s="9"/>
      <c r="AL2644" s="9"/>
      <c r="AM2644" s="9"/>
      <c r="AN2644" s="9"/>
    </row>
    <row r="2645">
      <c r="A2645" s="653"/>
      <c r="B2645" s="316"/>
      <c r="C2645" s="75" t="s">
        <v>23</v>
      </c>
      <c r="D2645" s="76"/>
      <c r="E2645" s="82" t="e">
        <f t="shared" ref="E2645:AB2645" si="2356">E2643/E2642</f>
        <v>#DIV/0!</v>
      </c>
      <c r="F2645" s="83" t="e">
        <f t="shared" si="2356"/>
        <v>#DIV/0!</v>
      </c>
      <c r="G2645" s="83" t="e">
        <f t="shared" si="2356"/>
        <v>#DIV/0!</v>
      </c>
      <c r="H2645" s="83" t="e">
        <f t="shared" si="2356"/>
        <v>#DIV/0!</v>
      </c>
      <c r="I2645" s="83" t="e">
        <f t="shared" si="2356"/>
        <v>#DIV/0!</v>
      </c>
      <c r="J2645" s="83" t="e">
        <f t="shared" si="2356"/>
        <v>#DIV/0!</v>
      </c>
      <c r="K2645" s="83" t="e">
        <f t="shared" si="2356"/>
        <v>#DIV/0!</v>
      </c>
      <c r="L2645" s="83" t="e">
        <f t="shared" si="2356"/>
        <v>#DIV/0!</v>
      </c>
      <c r="M2645" s="83" t="e">
        <f t="shared" si="2356"/>
        <v>#DIV/0!</v>
      </c>
      <c r="N2645" s="83" t="e">
        <f t="shared" si="2356"/>
        <v>#DIV/0!</v>
      </c>
      <c r="O2645" s="83" t="e">
        <f t="shared" si="2356"/>
        <v>#DIV/0!</v>
      </c>
      <c r="P2645" s="83" t="e">
        <f t="shared" si="2356"/>
        <v>#DIV/0!</v>
      </c>
      <c r="Q2645" s="83">
        <f t="shared" si="2356"/>
        <v>0</v>
      </c>
      <c r="R2645" s="83" t="e">
        <f t="shared" si="2356"/>
        <v>#DIV/0!</v>
      </c>
      <c r="S2645" s="83" t="e">
        <f t="shared" si="2356"/>
        <v>#DIV/0!</v>
      </c>
      <c r="T2645" s="83" t="e">
        <f t="shared" si="2356"/>
        <v>#DIV/0!</v>
      </c>
      <c r="U2645" s="83" t="e">
        <f t="shared" si="2356"/>
        <v>#DIV/0!</v>
      </c>
      <c r="V2645" s="83" t="e">
        <f t="shared" si="2356"/>
        <v>#DIV/0!</v>
      </c>
      <c r="W2645" s="83" t="e">
        <f t="shared" si="2356"/>
        <v>#DIV/0!</v>
      </c>
      <c r="X2645" s="83" t="e">
        <f t="shared" si="2356"/>
        <v>#DIV/0!</v>
      </c>
      <c r="Y2645" s="83" t="e">
        <f t="shared" si="2356"/>
        <v>#DIV/0!</v>
      </c>
      <c r="Z2645" s="83" t="e">
        <f t="shared" si="2356"/>
        <v>#DIV/0!</v>
      </c>
      <c r="AA2645" s="83" t="e">
        <f t="shared" si="2356"/>
        <v>#DIV/0!</v>
      </c>
      <c r="AB2645" s="84" t="e">
        <f t="shared" si="2356"/>
        <v>#DIV/0!</v>
      </c>
      <c r="AC2645" s="369"/>
      <c r="AD2645" s="117"/>
      <c r="AE2645" s="78"/>
      <c r="AF2645" s="79"/>
      <c r="AK2645" s="9"/>
      <c r="AL2645" s="9"/>
      <c r="AM2645" s="9"/>
      <c r="AN2645" s="9"/>
    </row>
    <row r="2646">
      <c r="A2646" s="742"/>
      <c r="B2646" s="743"/>
      <c r="C2646" s="127" t="s">
        <v>37</v>
      </c>
      <c r="D2646" s="94"/>
      <c r="E2646" s="128">
        <f t="shared" ref="E2646:AB2646" si="2357">SQRT(E2642*E2642+E2643*E2643)/E2575/1.73</f>
        <v>0</v>
      </c>
      <c r="F2646" s="129">
        <f t="shared" si="2357"/>
        <v>0</v>
      </c>
      <c r="G2646" s="129">
        <f t="shared" si="2357"/>
        <v>0</v>
      </c>
      <c r="H2646" s="129">
        <f t="shared" si="2357"/>
        <v>0</v>
      </c>
      <c r="I2646" s="129">
        <f t="shared" si="2357"/>
        <v>0</v>
      </c>
      <c r="J2646" s="129">
        <f t="shared" si="2357"/>
        <v>0</v>
      </c>
      <c r="K2646" s="129">
        <f t="shared" si="2357"/>
        <v>0</v>
      </c>
      <c r="L2646" s="129">
        <f t="shared" si="2357"/>
        <v>0</v>
      </c>
      <c r="M2646" s="129">
        <f t="shared" si="2357"/>
        <v>0</v>
      </c>
      <c r="N2646" s="129">
        <f t="shared" si="2357"/>
        <v>0</v>
      </c>
      <c r="O2646" s="129">
        <f t="shared" si="2357"/>
        <v>0</v>
      </c>
      <c r="P2646" s="129">
        <f t="shared" si="2357"/>
        <v>0</v>
      </c>
      <c r="Q2646" s="129">
        <f t="shared" si="2357"/>
        <v>0.033380251130756003</v>
      </c>
      <c r="R2646" s="129">
        <f t="shared" si="2357"/>
        <v>0</v>
      </c>
      <c r="S2646" s="129">
        <f t="shared" si="2357"/>
        <v>0</v>
      </c>
      <c r="T2646" s="129">
        <f t="shared" si="2357"/>
        <v>0</v>
      </c>
      <c r="U2646" s="129">
        <f t="shared" si="2357"/>
        <v>0</v>
      </c>
      <c r="V2646" s="129">
        <f t="shared" si="2357"/>
        <v>0</v>
      </c>
      <c r="W2646" s="129">
        <f t="shared" si="2357"/>
        <v>0</v>
      </c>
      <c r="X2646" s="129">
        <f t="shared" si="2357"/>
        <v>0</v>
      </c>
      <c r="Y2646" s="129">
        <f t="shared" si="2357"/>
        <v>0</v>
      </c>
      <c r="Z2646" s="129">
        <f t="shared" si="2357"/>
        <v>0</v>
      </c>
      <c r="AA2646" s="129">
        <f t="shared" si="2357"/>
        <v>0</v>
      </c>
      <c r="AB2646" s="131">
        <f t="shared" si="2357"/>
        <v>0</v>
      </c>
      <c r="AC2646" s="189">
        <f>AVERAGE(E2646:AB2646)</f>
        <v>0.0013908437971148335</v>
      </c>
      <c r="AD2646" s="373" t="e">
        <f>(AC2644-AC2646)/AC2644</f>
        <v>#DIV/0!</v>
      </c>
      <c r="AE2646" s="129"/>
      <c r="AF2646" s="131"/>
      <c r="AK2646" s="64"/>
      <c r="AL2646" s="64"/>
      <c r="AM2646" s="9"/>
      <c r="AN2646" s="64"/>
    </row>
    <row r="2647">
      <c r="A2647" s="700" t="s">
        <v>638</v>
      </c>
      <c r="B2647" s="1135" t="s">
        <v>61</v>
      </c>
      <c r="C2647" s="221" t="s">
        <v>18</v>
      </c>
      <c r="D2647" s="222" t="s">
        <v>15</v>
      </c>
      <c r="E2647" s="223"/>
      <c r="F2647" s="431"/>
      <c r="G2647" s="431"/>
      <c r="H2647" s="431"/>
      <c r="I2647" s="431"/>
      <c r="J2647" s="431"/>
      <c r="K2647" s="431"/>
      <c r="L2647" s="431"/>
      <c r="M2647" s="431"/>
      <c r="N2647" s="431"/>
      <c r="O2647" s="431"/>
      <c r="P2647" s="431"/>
      <c r="Q2647" s="431"/>
      <c r="R2647" s="431"/>
      <c r="S2647" s="431"/>
      <c r="T2647" s="431"/>
      <c r="U2647" s="431"/>
      <c r="V2647" s="431"/>
      <c r="W2647" s="431"/>
      <c r="X2647" s="431"/>
      <c r="Y2647" s="431"/>
      <c r="Z2647" s="431"/>
      <c r="AA2647" s="431"/>
      <c r="AB2647" s="839"/>
      <c r="AC2647" s="308">
        <f t="shared" ref="AC2647:AC2648" si="2358">SUM(E2647:AB2647)</f>
        <v>0</v>
      </c>
      <c r="AD2647" s="112">
        <f>MIN(E2647:AB2647)</f>
        <v>0</v>
      </c>
      <c r="AE2647" s="109">
        <v>0</v>
      </c>
      <c r="AF2647" s="110">
        <v>0</v>
      </c>
      <c r="AK2647" s="81"/>
      <c r="AL2647" s="497"/>
      <c r="AM2647" s="81"/>
      <c r="AN2647" s="9"/>
    </row>
    <row r="2648">
      <c r="A2648" s="653"/>
      <c r="B2648" s="316"/>
      <c r="C2648" s="75" t="s">
        <v>20</v>
      </c>
      <c r="D2648" s="76" t="s">
        <v>15</v>
      </c>
      <c r="E2648" s="113"/>
      <c r="F2648" s="114"/>
      <c r="G2648" s="114"/>
      <c r="H2648" s="114"/>
      <c r="I2648" s="114"/>
      <c r="J2648" s="114"/>
      <c r="K2648" s="114"/>
      <c r="L2648" s="114"/>
      <c r="M2648" s="114"/>
      <c r="N2648" s="114"/>
      <c r="O2648" s="114"/>
      <c r="P2648" s="114"/>
      <c r="Q2648" s="114"/>
      <c r="R2648" s="114"/>
      <c r="S2648" s="114"/>
      <c r="T2648" s="114"/>
      <c r="U2648" s="114"/>
      <c r="V2648" s="114"/>
      <c r="W2648" s="114"/>
      <c r="X2648" s="114"/>
      <c r="Y2648" s="114"/>
      <c r="Z2648" s="114"/>
      <c r="AA2648" s="114"/>
      <c r="AB2648" s="115"/>
      <c r="AC2648" s="280">
        <f t="shared" si="2358"/>
        <v>0</v>
      </c>
      <c r="AD2648" s="117"/>
      <c r="AE2648" s="78"/>
      <c r="AF2648" s="79"/>
      <c r="AK2648" s="9"/>
      <c r="AL2648" s="9"/>
      <c r="AM2648" s="9"/>
      <c r="AN2648" s="9"/>
    </row>
    <row r="2649">
      <c r="A2649" s="653"/>
      <c r="B2649" s="316"/>
      <c r="C2649" s="75" t="s">
        <v>21</v>
      </c>
      <c r="D2649" s="76" t="s">
        <v>22</v>
      </c>
      <c r="E2649" s="118"/>
      <c r="F2649" s="119"/>
      <c r="G2649" s="119"/>
      <c r="H2649" s="119"/>
      <c r="I2649" s="119"/>
      <c r="J2649" s="119"/>
      <c r="K2649" s="119"/>
      <c r="L2649" s="119"/>
      <c r="M2649" s="119"/>
      <c r="N2649" s="119"/>
      <c r="O2649" s="119"/>
      <c r="P2649" s="119"/>
      <c r="Q2649" s="119"/>
      <c r="R2649" s="119"/>
      <c r="S2649" s="119"/>
      <c r="T2649" s="119"/>
      <c r="U2649" s="119"/>
      <c r="V2649" s="119"/>
      <c r="W2649" s="119"/>
      <c r="X2649" s="119"/>
      <c r="Y2649" s="119"/>
      <c r="Z2649" s="119"/>
      <c r="AA2649" s="119"/>
      <c r="AB2649" s="120"/>
      <c r="AC2649" s="280" t="e">
        <f>AVERAGE(E2649:AB2649)</f>
        <v>#NUM!</v>
      </c>
      <c r="AD2649" s="122"/>
      <c r="AE2649" s="122"/>
      <c r="AF2649" s="123"/>
      <c r="AK2649" s="9"/>
      <c r="AL2649" s="9"/>
      <c r="AM2649" s="9"/>
      <c r="AN2649" s="9"/>
    </row>
    <row r="2650">
      <c r="A2650" s="653"/>
      <c r="B2650" s="316"/>
      <c r="C2650" s="75" t="s">
        <v>23</v>
      </c>
      <c r="D2650" s="76"/>
      <c r="E2650" s="82" t="e">
        <f t="shared" ref="E2650:AB2650" si="2359">E2648/E2647</f>
        <v>#DIV/0!</v>
      </c>
      <c r="F2650" s="83" t="e">
        <f t="shared" si="2359"/>
        <v>#DIV/0!</v>
      </c>
      <c r="G2650" s="83" t="e">
        <f t="shared" si="2359"/>
        <v>#DIV/0!</v>
      </c>
      <c r="H2650" s="83" t="e">
        <f t="shared" si="2359"/>
        <v>#DIV/0!</v>
      </c>
      <c r="I2650" s="83" t="e">
        <f t="shared" si="2359"/>
        <v>#DIV/0!</v>
      </c>
      <c r="J2650" s="83" t="e">
        <f t="shared" si="2359"/>
        <v>#DIV/0!</v>
      </c>
      <c r="K2650" s="83" t="e">
        <f t="shared" si="2359"/>
        <v>#DIV/0!</v>
      </c>
      <c r="L2650" s="83" t="e">
        <f t="shared" si="2359"/>
        <v>#DIV/0!</v>
      </c>
      <c r="M2650" s="83" t="e">
        <f t="shared" si="2359"/>
        <v>#DIV/0!</v>
      </c>
      <c r="N2650" s="83" t="e">
        <f t="shared" si="2359"/>
        <v>#DIV/0!</v>
      </c>
      <c r="O2650" s="83" t="e">
        <f t="shared" si="2359"/>
        <v>#DIV/0!</v>
      </c>
      <c r="P2650" s="83" t="e">
        <f t="shared" si="2359"/>
        <v>#DIV/0!</v>
      </c>
      <c r="Q2650" s="83" t="e">
        <f t="shared" si="2359"/>
        <v>#DIV/0!</v>
      </c>
      <c r="R2650" s="83" t="e">
        <f t="shared" si="2359"/>
        <v>#DIV/0!</v>
      </c>
      <c r="S2650" s="83" t="e">
        <f t="shared" si="2359"/>
        <v>#DIV/0!</v>
      </c>
      <c r="T2650" s="83" t="e">
        <f t="shared" si="2359"/>
        <v>#DIV/0!</v>
      </c>
      <c r="U2650" s="83" t="e">
        <f t="shared" si="2359"/>
        <v>#DIV/0!</v>
      </c>
      <c r="V2650" s="83" t="e">
        <f t="shared" si="2359"/>
        <v>#DIV/0!</v>
      </c>
      <c r="W2650" s="83" t="e">
        <f t="shared" si="2359"/>
        <v>#DIV/0!</v>
      </c>
      <c r="X2650" s="83" t="e">
        <f t="shared" si="2359"/>
        <v>#DIV/0!</v>
      </c>
      <c r="Y2650" s="83" t="e">
        <f t="shared" si="2359"/>
        <v>#DIV/0!</v>
      </c>
      <c r="Z2650" s="83" t="e">
        <f t="shared" si="2359"/>
        <v>#DIV/0!</v>
      </c>
      <c r="AA2650" s="83" t="e">
        <f t="shared" si="2359"/>
        <v>#DIV/0!</v>
      </c>
      <c r="AB2650" s="84" t="e">
        <f t="shared" si="2359"/>
        <v>#DIV/0!</v>
      </c>
      <c r="AC2650" s="902" t="e">
        <f>MAX(E2650:AB2650)</f>
        <v>#DIV/0!</v>
      </c>
      <c r="AD2650" s="117"/>
      <c r="AE2650" s="78"/>
      <c r="AF2650" s="79"/>
      <c r="AK2650" s="9"/>
      <c r="AL2650" s="9"/>
      <c r="AM2650" s="9"/>
      <c r="AN2650" s="9"/>
    </row>
    <row r="2651">
      <c r="A2651" s="742"/>
      <c r="B2651" s="743"/>
      <c r="C2651" s="127" t="s">
        <v>37</v>
      </c>
      <c r="D2651" s="94"/>
      <c r="E2651" s="128">
        <f t="shared" ref="E2651:AB2651" si="2360">SQRT(E2647*E2647+E2648*E2648)/E2574/1.73</f>
        <v>0</v>
      </c>
      <c r="F2651" s="129">
        <f t="shared" si="2360"/>
        <v>0</v>
      </c>
      <c r="G2651" s="129">
        <f t="shared" si="2360"/>
        <v>0</v>
      </c>
      <c r="H2651" s="129">
        <f t="shared" si="2360"/>
        <v>0</v>
      </c>
      <c r="I2651" s="129">
        <f t="shared" si="2360"/>
        <v>0</v>
      </c>
      <c r="J2651" s="129">
        <f t="shared" si="2360"/>
        <v>0</v>
      </c>
      <c r="K2651" s="129">
        <f t="shared" si="2360"/>
        <v>0</v>
      </c>
      <c r="L2651" s="129">
        <f t="shared" si="2360"/>
        <v>0</v>
      </c>
      <c r="M2651" s="129">
        <f t="shared" si="2360"/>
        <v>0</v>
      </c>
      <c r="N2651" s="129">
        <f t="shared" si="2360"/>
        <v>0</v>
      </c>
      <c r="O2651" s="129">
        <f t="shared" si="2360"/>
        <v>0</v>
      </c>
      <c r="P2651" s="129">
        <f t="shared" si="2360"/>
        <v>0</v>
      </c>
      <c r="Q2651" s="129">
        <f t="shared" si="2360"/>
        <v>0</v>
      </c>
      <c r="R2651" s="129">
        <f t="shared" si="2360"/>
        <v>0</v>
      </c>
      <c r="S2651" s="129">
        <f t="shared" si="2360"/>
        <v>0</v>
      </c>
      <c r="T2651" s="129">
        <f t="shared" si="2360"/>
        <v>0</v>
      </c>
      <c r="U2651" s="129">
        <f t="shared" si="2360"/>
        <v>0</v>
      </c>
      <c r="V2651" s="129">
        <f t="shared" si="2360"/>
        <v>0</v>
      </c>
      <c r="W2651" s="129">
        <f t="shared" si="2360"/>
        <v>0</v>
      </c>
      <c r="X2651" s="129">
        <f t="shared" si="2360"/>
        <v>0</v>
      </c>
      <c r="Y2651" s="129">
        <f t="shared" si="2360"/>
        <v>0</v>
      </c>
      <c r="Z2651" s="129">
        <f t="shared" si="2360"/>
        <v>0</v>
      </c>
      <c r="AA2651" s="129">
        <f t="shared" si="2360"/>
        <v>0</v>
      </c>
      <c r="AB2651" s="131">
        <f t="shared" si="2360"/>
        <v>0</v>
      </c>
      <c r="AC2651" s="284">
        <f>AVERAGE(E2651:AB2651)</f>
        <v>0</v>
      </c>
      <c r="AD2651" s="373" t="e">
        <f>(AC2649-AC2651)/AC2649</f>
        <v>#NUM!</v>
      </c>
      <c r="AE2651" s="129"/>
      <c r="AF2651" s="131"/>
      <c r="AK2651" s="64"/>
      <c r="AL2651" s="64"/>
      <c r="AM2651" s="9"/>
      <c r="AN2651" s="64"/>
    </row>
    <row r="2652">
      <c r="A2652" s="652" t="s">
        <v>639</v>
      </c>
      <c r="B2652" s="315" t="s">
        <v>640</v>
      </c>
      <c r="C2652" s="67" t="s">
        <v>18</v>
      </c>
      <c r="D2652" s="68" t="s">
        <v>29</v>
      </c>
      <c r="E2652" s="108">
        <v>0</v>
      </c>
      <c r="F2652" s="109">
        <v>0</v>
      </c>
      <c r="G2652" s="109">
        <v>0</v>
      </c>
      <c r="H2652" s="109">
        <v>0</v>
      </c>
      <c r="I2652" s="109">
        <v>0</v>
      </c>
      <c r="J2652" s="109">
        <v>0</v>
      </c>
      <c r="K2652" s="109">
        <v>0</v>
      </c>
      <c r="L2652" s="109">
        <v>0</v>
      </c>
      <c r="M2652" s="109">
        <v>0</v>
      </c>
      <c r="N2652" s="109">
        <v>0</v>
      </c>
      <c r="O2652" s="109">
        <v>0</v>
      </c>
      <c r="P2652" s="109">
        <v>0</v>
      </c>
      <c r="Q2652" s="109">
        <v>0</v>
      </c>
      <c r="R2652" s="109">
        <v>0</v>
      </c>
      <c r="S2652" s="109">
        <v>0</v>
      </c>
      <c r="T2652" s="109">
        <v>0</v>
      </c>
      <c r="U2652" s="109">
        <v>0</v>
      </c>
      <c r="V2652" s="109">
        <v>0</v>
      </c>
      <c r="W2652" s="109">
        <v>0</v>
      </c>
      <c r="X2652" s="109">
        <v>0</v>
      </c>
      <c r="Y2652" s="109">
        <v>0</v>
      </c>
      <c r="Z2652" s="109">
        <v>0</v>
      </c>
      <c r="AA2652" s="109">
        <v>0</v>
      </c>
      <c r="AB2652" s="110">
        <v>0</v>
      </c>
      <c r="AC2652" s="111">
        <f t="shared" ref="AC2652:AC2653" si="2361">SUM(E2652:AB2652)</f>
        <v>0</v>
      </c>
      <c r="AD2652" s="112">
        <f>MIN(E2652:AB2652)</f>
        <v>0</v>
      </c>
      <c r="AE2652" s="109">
        <v>100</v>
      </c>
      <c r="AF2652" s="110">
        <v>60</v>
      </c>
      <c r="AK2652" s="81"/>
      <c r="AL2652" s="497"/>
      <c r="AM2652" s="81"/>
      <c r="AN2652" s="9"/>
    </row>
    <row r="2653">
      <c r="A2653" s="653"/>
      <c r="B2653" s="316"/>
      <c r="C2653" s="75" t="s">
        <v>20</v>
      </c>
      <c r="D2653" s="76" t="s">
        <v>29</v>
      </c>
      <c r="E2653" s="113">
        <v>0</v>
      </c>
      <c r="F2653" s="114">
        <v>0</v>
      </c>
      <c r="G2653" s="114">
        <v>0</v>
      </c>
      <c r="H2653" s="114">
        <v>0</v>
      </c>
      <c r="I2653" s="114">
        <v>0</v>
      </c>
      <c r="J2653" s="114">
        <v>0</v>
      </c>
      <c r="K2653" s="114">
        <v>0</v>
      </c>
      <c r="L2653" s="114">
        <v>0</v>
      </c>
      <c r="M2653" s="114">
        <v>0</v>
      </c>
      <c r="N2653" s="114">
        <v>0</v>
      </c>
      <c r="O2653" s="114">
        <v>0</v>
      </c>
      <c r="P2653" s="114">
        <v>0</v>
      </c>
      <c r="Q2653" s="114">
        <v>0</v>
      </c>
      <c r="R2653" s="114">
        <v>0</v>
      </c>
      <c r="S2653" s="114">
        <v>0</v>
      </c>
      <c r="T2653" s="114">
        <v>0</v>
      </c>
      <c r="U2653" s="114">
        <v>0</v>
      </c>
      <c r="V2653" s="114">
        <v>0</v>
      </c>
      <c r="W2653" s="114">
        <v>0</v>
      </c>
      <c r="X2653" s="114">
        <v>0</v>
      </c>
      <c r="Y2653" s="114">
        <v>0</v>
      </c>
      <c r="Z2653" s="114">
        <v>0</v>
      </c>
      <c r="AA2653" s="114">
        <v>0</v>
      </c>
      <c r="AB2653" s="115">
        <v>0</v>
      </c>
      <c r="AC2653" s="116">
        <f t="shared" si="2361"/>
        <v>0</v>
      </c>
      <c r="AD2653" s="117"/>
      <c r="AE2653" s="78"/>
      <c r="AF2653" s="79"/>
      <c r="AK2653" s="9"/>
      <c r="AL2653" s="9"/>
      <c r="AM2653" s="9"/>
      <c r="AN2653" s="9"/>
    </row>
    <row r="2654">
      <c r="A2654" s="653"/>
      <c r="B2654" s="316"/>
      <c r="C2654" s="75" t="s">
        <v>21</v>
      </c>
      <c r="D2654" s="76" t="s">
        <v>22</v>
      </c>
      <c r="E2654" s="118">
        <v>0</v>
      </c>
      <c r="F2654" s="119">
        <v>0</v>
      </c>
      <c r="G2654" s="119">
        <v>0</v>
      </c>
      <c r="H2654" s="119">
        <v>0</v>
      </c>
      <c r="I2654" s="119">
        <v>0</v>
      </c>
      <c r="J2654" s="119">
        <v>0</v>
      </c>
      <c r="K2654" s="119">
        <v>0</v>
      </c>
      <c r="L2654" s="119">
        <v>0</v>
      </c>
      <c r="M2654" s="119">
        <v>0</v>
      </c>
      <c r="N2654" s="119">
        <v>0</v>
      </c>
      <c r="O2654" s="119">
        <v>0</v>
      </c>
      <c r="P2654" s="119">
        <v>0</v>
      </c>
      <c r="Q2654" s="119">
        <v>0</v>
      </c>
      <c r="R2654" s="119">
        <v>0</v>
      </c>
      <c r="S2654" s="119">
        <v>0</v>
      </c>
      <c r="T2654" s="119">
        <v>0</v>
      </c>
      <c r="U2654" s="119">
        <v>0</v>
      </c>
      <c r="V2654" s="119">
        <v>0</v>
      </c>
      <c r="W2654" s="119">
        <v>0</v>
      </c>
      <c r="X2654" s="119">
        <v>0</v>
      </c>
      <c r="Y2654" s="119">
        <v>0</v>
      </c>
      <c r="Z2654" s="119">
        <v>0</v>
      </c>
      <c r="AA2654" s="119">
        <v>0</v>
      </c>
      <c r="AB2654" s="120">
        <v>0</v>
      </c>
      <c r="AC2654" s="116">
        <f>AVERAGE(E2654:AB2654)</f>
        <v>0</v>
      </c>
      <c r="AD2654" s="122"/>
      <c r="AE2654" s="122"/>
      <c r="AF2654" s="123"/>
      <c r="AK2654" s="9"/>
      <c r="AL2654" s="9"/>
      <c r="AM2654" s="9"/>
      <c r="AN2654" s="9"/>
    </row>
    <row r="2655">
      <c r="A2655" s="653"/>
      <c r="B2655" s="316"/>
      <c r="C2655" s="75" t="s">
        <v>23</v>
      </c>
      <c r="D2655" s="76"/>
      <c r="E2655" s="82" t="e">
        <f t="shared" ref="E2655:AB2655" si="2362">E2653/E2652</f>
        <v>#DIV/0!</v>
      </c>
      <c r="F2655" s="83" t="e">
        <f t="shared" si="2362"/>
        <v>#DIV/0!</v>
      </c>
      <c r="G2655" s="83" t="e">
        <f t="shared" si="2362"/>
        <v>#DIV/0!</v>
      </c>
      <c r="H2655" s="83" t="e">
        <f t="shared" si="2362"/>
        <v>#DIV/0!</v>
      </c>
      <c r="I2655" s="83" t="e">
        <f t="shared" si="2362"/>
        <v>#DIV/0!</v>
      </c>
      <c r="J2655" s="83" t="e">
        <f t="shared" si="2362"/>
        <v>#DIV/0!</v>
      </c>
      <c r="K2655" s="83" t="e">
        <f t="shared" si="2362"/>
        <v>#DIV/0!</v>
      </c>
      <c r="L2655" s="83" t="e">
        <f t="shared" si="2362"/>
        <v>#DIV/0!</v>
      </c>
      <c r="M2655" s="83" t="e">
        <f t="shared" si="2362"/>
        <v>#DIV/0!</v>
      </c>
      <c r="N2655" s="83" t="e">
        <f t="shared" si="2362"/>
        <v>#DIV/0!</v>
      </c>
      <c r="O2655" s="83" t="e">
        <f t="shared" si="2362"/>
        <v>#DIV/0!</v>
      </c>
      <c r="P2655" s="83" t="e">
        <f t="shared" si="2362"/>
        <v>#DIV/0!</v>
      </c>
      <c r="Q2655" s="83" t="e">
        <f t="shared" si="2362"/>
        <v>#DIV/0!</v>
      </c>
      <c r="R2655" s="83" t="e">
        <f t="shared" si="2362"/>
        <v>#DIV/0!</v>
      </c>
      <c r="S2655" s="83" t="e">
        <f t="shared" si="2362"/>
        <v>#DIV/0!</v>
      </c>
      <c r="T2655" s="83" t="e">
        <f t="shared" si="2362"/>
        <v>#DIV/0!</v>
      </c>
      <c r="U2655" s="83" t="e">
        <f t="shared" si="2362"/>
        <v>#DIV/0!</v>
      </c>
      <c r="V2655" s="83" t="e">
        <f t="shared" si="2362"/>
        <v>#DIV/0!</v>
      </c>
      <c r="W2655" s="83" t="e">
        <f t="shared" si="2362"/>
        <v>#DIV/0!</v>
      </c>
      <c r="X2655" s="83" t="e">
        <f t="shared" si="2362"/>
        <v>#DIV/0!</v>
      </c>
      <c r="Y2655" s="83" t="e">
        <f t="shared" si="2362"/>
        <v>#DIV/0!</v>
      </c>
      <c r="Z2655" s="83" t="e">
        <f t="shared" si="2362"/>
        <v>#DIV/0!</v>
      </c>
      <c r="AA2655" s="83" t="e">
        <f t="shared" si="2362"/>
        <v>#DIV/0!</v>
      </c>
      <c r="AB2655" s="84" t="e">
        <f t="shared" si="2362"/>
        <v>#DIV/0!</v>
      </c>
      <c r="AC2655" s="654" t="e">
        <f>MAX(E2655:AB2655)</f>
        <v>#DIV/0!</v>
      </c>
      <c r="AD2655" s="117"/>
      <c r="AE2655" s="78"/>
      <c r="AF2655" s="79"/>
      <c r="AK2655" s="9"/>
      <c r="AL2655" s="9"/>
      <c r="AM2655" s="9"/>
      <c r="AN2655" s="9"/>
    </row>
    <row r="2656">
      <c r="A2656" s="742"/>
      <c r="B2656" s="743"/>
      <c r="C2656" s="127" t="s">
        <v>37</v>
      </c>
      <c r="D2656" s="94"/>
      <c r="E2656" s="128">
        <f t="shared" ref="E2656:AB2656" si="2363">SQRT(E2652*E2652+E2653*E2653)/E2574/1.73</f>
        <v>0</v>
      </c>
      <c r="F2656" s="129">
        <f t="shared" si="2363"/>
        <v>0</v>
      </c>
      <c r="G2656" s="129">
        <f t="shared" si="2363"/>
        <v>0</v>
      </c>
      <c r="H2656" s="129">
        <f t="shared" si="2363"/>
        <v>0</v>
      </c>
      <c r="I2656" s="129">
        <f t="shared" si="2363"/>
        <v>0</v>
      </c>
      <c r="J2656" s="129">
        <f t="shared" si="2363"/>
        <v>0</v>
      </c>
      <c r="K2656" s="129">
        <f t="shared" si="2363"/>
        <v>0</v>
      </c>
      <c r="L2656" s="129">
        <f t="shared" si="2363"/>
        <v>0</v>
      </c>
      <c r="M2656" s="129">
        <f t="shared" si="2363"/>
        <v>0</v>
      </c>
      <c r="N2656" s="129">
        <f t="shared" si="2363"/>
        <v>0</v>
      </c>
      <c r="O2656" s="129">
        <f t="shared" si="2363"/>
        <v>0</v>
      </c>
      <c r="P2656" s="129">
        <f t="shared" si="2363"/>
        <v>0</v>
      </c>
      <c r="Q2656" s="129">
        <f t="shared" si="2363"/>
        <v>0</v>
      </c>
      <c r="R2656" s="129">
        <f t="shared" si="2363"/>
        <v>0</v>
      </c>
      <c r="S2656" s="129">
        <f t="shared" si="2363"/>
        <v>0</v>
      </c>
      <c r="T2656" s="129">
        <f t="shared" si="2363"/>
        <v>0</v>
      </c>
      <c r="U2656" s="129">
        <f t="shared" si="2363"/>
        <v>0</v>
      </c>
      <c r="V2656" s="129">
        <f t="shared" si="2363"/>
        <v>0</v>
      </c>
      <c r="W2656" s="129">
        <f t="shared" si="2363"/>
        <v>0</v>
      </c>
      <c r="X2656" s="129">
        <f t="shared" si="2363"/>
        <v>0</v>
      </c>
      <c r="Y2656" s="129">
        <f t="shared" si="2363"/>
        <v>0</v>
      </c>
      <c r="Z2656" s="129">
        <f t="shared" si="2363"/>
        <v>0</v>
      </c>
      <c r="AA2656" s="129">
        <f t="shared" si="2363"/>
        <v>0</v>
      </c>
      <c r="AB2656" s="131">
        <f t="shared" si="2363"/>
        <v>0</v>
      </c>
      <c r="AC2656" s="189">
        <f>AVERAGE(E2656:AB2656)</f>
        <v>0</v>
      </c>
      <c r="AD2656" s="373" t="e">
        <f>(AC2654-AC2656)/AC2654</f>
        <v>#DIV/0!</v>
      </c>
      <c r="AE2656" s="129"/>
      <c r="AF2656" s="131"/>
      <c r="AK2656" s="64"/>
      <c r="AL2656" s="64"/>
      <c r="AM2656" s="9"/>
      <c r="AN2656" s="64"/>
    </row>
    <row r="2657">
      <c r="A2657" s="700" t="s">
        <v>641</v>
      </c>
      <c r="B2657" s="1135" t="s">
        <v>621</v>
      </c>
      <c r="C2657" s="221" t="s">
        <v>18</v>
      </c>
      <c r="D2657" s="222" t="s">
        <v>29</v>
      </c>
      <c r="E2657" s="223">
        <v>55.799999999999997</v>
      </c>
      <c r="F2657" s="431">
        <v>55.799999999999997</v>
      </c>
      <c r="G2657" s="431">
        <v>53.399999999999999</v>
      </c>
      <c r="H2657" s="431">
        <v>54</v>
      </c>
      <c r="I2657" s="431">
        <v>52.200000000000003</v>
      </c>
      <c r="J2657" s="431">
        <v>51</v>
      </c>
      <c r="K2657" s="431">
        <v>51.600000000000001</v>
      </c>
      <c r="L2657" s="431">
        <v>51.600000000000001</v>
      </c>
      <c r="M2657" s="431">
        <v>53.399999999999999</v>
      </c>
      <c r="N2657" s="431">
        <v>175.80000000000001</v>
      </c>
      <c r="O2657" s="431">
        <v>283.80000000000001</v>
      </c>
      <c r="P2657" s="431">
        <v>264.60000000000002</v>
      </c>
      <c r="Q2657" s="431">
        <v>272.39999999999998</v>
      </c>
      <c r="R2657" s="431">
        <v>273.60000000000002</v>
      </c>
      <c r="S2657" s="431">
        <v>274.80000000000001</v>
      </c>
      <c r="T2657" s="431">
        <v>281.39999999999998</v>
      </c>
      <c r="U2657" s="431">
        <v>285</v>
      </c>
      <c r="V2657" s="431">
        <v>267</v>
      </c>
      <c r="W2657" s="431">
        <v>186.59999999999999</v>
      </c>
      <c r="X2657" s="431">
        <v>183</v>
      </c>
      <c r="Y2657" s="431">
        <v>181.80000000000001</v>
      </c>
      <c r="Z2657" s="431">
        <v>129</v>
      </c>
      <c r="AA2657" s="431">
        <v>72</v>
      </c>
      <c r="AB2657" s="839">
        <v>62.399999999999999</v>
      </c>
      <c r="AC2657" s="308">
        <f t="shared" ref="AC2657:AC2658" si="2364">SUM(E2657:AB2657)</f>
        <v>3672</v>
      </c>
      <c r="AD2657" s="112">
        <f>MIN(E2657:AB2657)</f>
        <v>51</v>
      </c>
      <c r="AE2657" s="109">
        <v>0</v>
      </c>
      <c r="AF2657" s="110">
        <v>0</v>
      </c>
      <c r="AK2657" s="81"/>
      <c r="AL2657" s="497"/>
      <c r="AM2657" s="81"/>
      <c r="AN2657" s="9"/>
    </row>
    <row r="2658">
      <c r="A2658" s="653"/>
      <c r="B2658" s="316"/>
      <c r="C2658" s="75" t="s">
        <v>20</v>
      </c>
      <c r="D2658" s="76" t="s">
        <v>29</v>
      </c>
      <c r="E2658" s="113">
        <v>16.199999999999999</v>
      </c>
      <c r="F2658" s="114">
        <v>18.600000000000001</v>
      </c>
      <c r="G2658" s="114">
        <v>17.399999999999999</v>
      </c>
      <c r="H2658" s="114">
        <v>17.399999999999999</v>
      </c>
      <c r="I2658" s="114">
        <v>16.199999999999999</v>
      </c>
      <c r="J2658" s="114">
        <v>16.199999999999999</v>
      </c>
      <c r="K2658" s="114">
        <v>15.6</v>
      </c>
      <c r="L2658" s="114">
        <v>16.199999999999999</v>
      </c>
      <c r="M2658" s="114">
        <v>15.6</v>
      </c>
      <c r="N2658" s="114">
        <v>64.799999999999997</v>
      </c>
      <c r="O2658" s="114">
        <v>89.400000000000006</v>
      </c>
      <c r="P2658" s="114">
        <v>83.400000000000006</v>
      </c>
      <c r="Q2658" s="114">
        <v>86.400000000000006</v>
      </c>
      <c r="R2658" s="114">
        <v>90.599999999999994</v>
      </c>
      <c r="S2658" s="114">
        <v>90</v>
      </c>
      <c r="T2658" s="114">
        <v>88.200000000000003</v>
      </c>
      <c r="U2658" s="114">
        <v>92.400000000000006</v>
      </c>
      <c r="V2658" s="114">
        <v>82.200000000000003</v>
      </c>
      <c r="W2658" s="114">
        <v>32.399999999999999</v>
      </c>
      <c r="X2658" s="114">
        <v>31.199999999999999</v>
      </c>
      <c r="Y2658" s="114">
        <v>29.399999999999999</v>
      </c>
      <c r="Z2658" s="114">
        <v>24</v>
      </c>
      <c r="AA2658" s="114">
        <v>19.199999999999999</v>
      </c>
      <c r="AB2658" s="115">
        <v>16.199999999999999</v>
      </c>
      <c r="AC2658" s="280">
        <f t="shared" si="2364"/>
        <v>1069.2000000000003</v>
      </c>
      <c r="AD2658" s="117"/>
      <c r="AE2658" s="78"/>
      <c r="AF2658" s="79"/>
      <c r="AK2658" s="9"/>
      <c r="AL2658" s="9"/>
      <c r="AM2658" s="9"/>
      <c r="AN2658" s="9"/>
    </row>
    <row r="2659">
      <c r="A2659" s="653"/>
      <c r="B2659" s="316"/>
      <c r="C2659" s="75" t="s">
        <v>21</v>
      </c>
      <c r="D2659" s="76" t="s">
        <v>22</v>
      </c>
      <c r="E2659" s="118">
        <v>3</v>
      </c>
      <c r="F2659" s="119">
        <v>3</v>
      </c>
      <c r="G2659" s="119">
        <v>3</v>
      </c>
      <c r="H2659" s="119">
        <v>3</v>
      </c>
      <c r="I2659" s="119">
        <v>3</v>
      </c>
      <c r="J2659" s="119">
        <v>3</v>
      </c>
      <c r="K2659" s="119">
        <v>3</v>
      </c>
      <c r="L2659" s="119">
        <v>3</v>
      </c>
      <c r="M2659" s="119">
        <v>3</v>
      </c>
      <c r="N2659" s="119">
        <v>18</v>
      </c>
      <c r="O2659" s="119">
        <v>15</v>
      </c>
      <c r="P2659" s="119">
        <v>15</v>
      </c>
      <c r="Q2659" s="119">
        <v>17</v>
      </c>
      <c r="R2659" s="119">
        <v>16</v>
      </c>
      <c r="S2659" s="119">
        <v>16</v>
      </c>
      <c r="T2659" s="119">
        <v>16</v>
      </c>
      <c r="U2659" s="119">
        <v>16</v>
      </c>
      <c r="V2659" s="119">
        <v>10</v>
      </c>
      <c r="W2659" s="119">
        <v>9</v>
      </c>
      <c r="X2659" s="119">
        <v>10</v>
      </c>
      <c r="Y2659" s="119">
        <v>10</v>
      </c>
      <c r="Z2659" s="119">
        <v>5</v>
      </c>
      <c r="AA2659" s="119">
        <v>4</v>
      </c>
      <c r="AB2659" s="120">
        <v>3</v>
      </c>
      <c r="AC2659" s="280">
        <f>AVERAGE(E2659:AB2659)</f>
        <v>8.625</v>
      </c>
      <c r="AD2659" s="122"/>
      <c r="AE2659" s="122"/>
      <c r="AF2659" s="123"/>
      <c r="AK2659" s="9"/>
      <c r="AL2659" s="9"/>
      <c r="AM2659" s="9"/>
      <c r="AN2659" s="9"/>
    </row>
    <row r="2660">
      <c r="A2660" s="653"/>
      <c r="B2660" s="316"/>
      <c r="C2660" s="75" t="s">
        <v>23</v>
      </c>
      <c r="D2660" s="76"/>
      <c r="E2660" s="82">
        <f t="shared" ref="E2660:AB2660" si="2365">E2658/E2657</f>
        <v>0.29032258064516131</v>
      </c>
      <c r="F2660" s="83">
        <f t="shared" si="2365"/>
        <v>0.33333333333333337</v>
      </c>
      <c r="G2660" s="83">
        <f t="shared" si="2365"/>
        <v>0.32584269662921345</v>
      </c>
      <c r="H2660" s="83">
        <f t="shared" si="2365"/>
        <v>0.32222222222222219</v>
      </c>
      <c r="I2660" s="83">
        <f t="shared" si="2365"/>
        <v>0.31034482758620685</v>
      </c>
      <c r="J2660" s="83">
        <f t="shared" si="2365"/>
        <v>0.31764705882352939</v>
      </c>
      <c r="K2660" s="83">
        <f t="shared" si="2365"/>
        <v>0.30232558139534882</v>
      </c>
      <c r="L2660" s="83">
        <f t="shared" si="2365"/>
        <v>0.31395348837209303</v>
      </c>
      <c r="M2660" s="83">
        <f t="shared" si="2365"/>
        <v>0.29213483146067415</v>
      </c>
      <c r="N2660" s="83">
        <f t="shared" si="2365"/>
        <v>0.36860068259385659</v>
      </c>
      <c r="O2660" s="83">
        <f t="shared" si="2365"/>
        <v>0.31501057082452433</v>
      </c>
      <c r="P2660" s="83">
        <f t="shared" si="2365"/>
        <v>0.31519274376417233</v>
      </c>
      <c r="Q2660" s="83">
        <f t="shared" si="2365"/>
        <v>0.31718061674008813</v>
      </c>
      <c r="R2660" s="83">
        <f t="shared" si="2365"/>
        <v>0.33114035087719296</v>
      </c>
      <c r="S2660" s="83">
        <f t="shared" si="2365"/>
        <v>0.32751091703056767</v>
      </c>
      <c r="T2660" s="83">
        <f t="shared" si="2365"/>
        <v>0.31343283582089554</v>
      </c>
      <c r="U2660" s="83">
        <f t="shared" si="2365"/>
        <v>0.3242105263157895</v>
      </c>
      <c r="V2660" s="83">
        <f t="shared" si="2365"/>
        <v>0.30786516853932583</v>
      </c>
      <c r="W2660" s="83">
        <f t="shared" si="2365"/>
        <v>0.17363344051446944</v>
      </c>
      <c r="X2660" s="83">
        <f t="shared" si="2365"/>
        <v>0.17049180327868851</v>
      </c>
      <c r="Y2660" s="83">
        <f t="shared" si="2365"/>
        <v>0.1617161716171617</v>
      </c>
      <c r="Z2660" s="83">
        <f t="shared" si="2365"/>
        <v>0.18604651162790697</v>
      </c>
      <c r="AA2660" s="83">
        <f t="shared" si="2365"/>
        <v>0.26666666666666666</v>
      </c>
      <c r="AB2660" s="84">
        <f t="shared" si="2365"/>
        <v>0.25961538461538464</v>
      </c>
      <c r="AC2660" s="902">
        <f>MAX(E2660:AB2660)</f>
        <v>0.36860068259385659</v>
      </c>
      <c r="AD2660" s="117"/>
      <c r="AE2660" s="78"/>
      <c r="AF2660" s="79"/>
      <c r="AK2660" s="9"/>
      <c r="AL2660" s="9"/>
      <c r="AM2660" s="9"/>
      <c r="AN2660" s="9"/>
    </row>
    <row r="2661">
      <c r="A2661" s="738"/>
      <c r="B2661" s="739"/>
      <c r="C2661" s="520" t="s">
        <v>37</v>
      </c>
      <c r="D2661" s="450"/>
      <c r="E2661" s="521">
        <f t="shared" ref="E2661:AB2661" si="2366">SQRT(E2657*E2657+E2658*E2658)/E2574/1.73</f>
        <v>3.2419066557484495</v>
      </c>
      <c r="F2661" s="461">
        <f t="shared" si="2366"/>
        <v>3.2785973589406892</v>
      </c>
      <c r="G2661" s="461">
        <f t="shared" si="2366"/>
        <v>3.1336249489150965</v>
      </c>
      <c r="H2661" s="461">
        <f t="shared" si="2366"/>
        <v>3.1593725550476393</v>
      </c>
      <c r="I2661" s="461">
        <f t="shared" si="2366"/>
        <v>3.0407191898880268</v>
      </c>
      <c r="J2661" s="461">
        <f t="shared" si="2366"/>
        <v>2.9713048446973458</v>
      </c>
      <c r="K2661" s="461">
        <f t="shared" si="2366"/>
        <v>2.9990256231547057</v>
      </c>
      <c r="L2661" s="461">
        <f t="shared" si="2366"/>
        <v>3.0146581753702515</v>
      </c>
      <c r="M2661" s="461">
        <f t="shared" si="2366"/>
        <v>3.1160105063895447</v>
      </c>
      <c r="N2661" s="461">
        <f t="shared" si="2366"/>
        <v>10.484219011445608</v>
      </c>
      <c r="O2661" s="461">
        <f t="shared" si="2366"/>
        <v>16.698354527433839</v>
      </c>
      <c r="P2661" s="461">
        <f t="shared" si="2366"/>
        <v>15.554367785768367</v>
      </c>
      <c r="Q2661" s="461">
        <f t="shared" si="2366"/>
        <v>16.022039135840046</v>
      </c>
      <c r="R2661" s="461">
        <f t="shared" si="2366"/>
        <v>16.174339078363992</v>
      </c>
      <c r="S2661" s="461">
        <f t="shared" si="2366"/>
        <v>16.227771097716321</v>
      </c>
      <c r="T2661" s="461">
        <f t="shared" si="2366"/>
        <v>16.533621134983424</v>
      </c>
      <c r="U2661" s="461">
        <f t="shared" si="2366"/>
        <v>16.509218197755292</v>
      </c>
      <c r="V2661" s="461">
        <f t="shared" si="2366"/>
        <v>15.408753010743498</v>
      </c>
      <c r="W2661" s="461">
        <f t="shared" si="2366"/>
        <v>10.456077341083359</v>
      </c>
      <c r="X2661" s="461">
        <f t="shared" si="2366"/>
        <v>10.367798752052583</v>
      </c>
      <c r="Y2661" s="461">
        <f t="shared" si="2366"/>
        <v>10.375434388413689</v>
      </c>
      <c r="Z2661" s="461">
        <f t="shared" si="2366"/>
        <v>7.4213299532693586</v>
      </c>
      <c r="AA2661" s="461">
        <f t="shared" si="2366"/>
        <v>4.1696858323894226</v>
      </c>
      <c r="AB2661" s="462">
        <f t="shared" si="2366"/>
        <v>3.5935472492686609</v>
      </c>
      <c r="AC2661" s="284">
        <f>AVERAGE(E2661:AB2661)</f>
        <v>8.9146573481116338</v>
      </c>
      <c r="AD2661" s="373">
        <f>(AC2659-AC2661)/AC2659</f>
        <v>-0.03358346065062421</v>
      </c>
      <c r="AE2661" s="129"/>
      <c r="AF2661" s="131"/>
      <c r="AK2661" s="64"/>
      <c r="AL2661" s="64"/>
      <c r="AM2661" s="9"/>
      <c r="AN2661" s="64"/>
    </row>
    <row r="2662">
      <c r="A2662" s="652" t="s">
        <v>642</v>
      </c>
      <c r="B2662" s="315" t="s">
        <v>619</v>
      </c>
      <c r="C2662" s="67" t="s">
        <v>18</v>
      </c>
      <c r="D2662" s="68" t="s">
        <v>29</v>
      </c>
      <c r="E2662" s="108">
        <v>590.39999999999998</v>
      </c>
      <c r="F2662" s="109">
        <v>505.80000000000001</v>
      </c>
      <c r="G2662" s="109">
        <v>462.60000000000002</v>
      </c>
      <c r="H2662" s="109">
        <v>444.60000000000002</v>
      </c>
      <c r="I2662" s="109">
        <v>452.39999999999998</v>
      </c>
      <c r="J2662" s="109">
        <v>531</v>
      </c>
      <c r="K2662" s="109">
        <v>660</v>
      </c>
      <c r="L2662" s="109">
        <v>792.60000000000002</v>
      </c>
      <c r="M2662" s="109">
        <v>831.60000000000002</v>
      </c>
      <c r="N2662" s="109">
        <v>838.20000000000005</v>
      </c>
      <c r="O2662" s="109">
        <v>870.60000000000002</v>
      </c>
      <c r="P2662" s="109">
        <v>841.79999999999995</v>
      </c>
      <c r="Q2662" s="109">
        <v>855</v>
      </c>
      <c r="R2662" s="109">
        <v>873</v>
      </c>
      <c r="S2662" s="109">
        <v>846</v>
      </c>
      <c r="T2662" s="109">
        <v>860.39999999999998</v>
      </c>
      <c r="U2662" s="109">
        <v>882</v>
      </c>
      <c r="V2662" s="109">
        <v>886.20000000000005</v>
      </c>
      <c r="W2662" s="109">
        <v>923.39999999999998</v>
      </c>
      <c r="X2662" s="109">
        <v>914.39999999999998</v>
      </c>
      <c r="Y2662" s="109">
        <v>900.60000000000002</v>
      </c>
      <c r="Z2662" s="109">
        <v>895.20000000000005</v>
      </c>
      <c r="AA2662" s="109">
        <v>830.39999999999998</v>
      </c>
      <c r="AB2662" s="110">
        <v>718.79999999999995</v>
      </c>
      <c r="AC2662" s="111">
        <f t="shared" ref="AC2662:AC2663" si="2367">SUM(E2662:AB2662)</f>
        <v>18207.000000000004</v>
      </c>
      <c r="AD2662" s="112">
        <f>MIN(E2662:AB2662)</f>
        <v>444.60000000000002</v>
      </c>
      <c r="AE2662" s="109">
        <v>100</v>
      </c>
      <c r="AF2662" s="110">
        <v>60</v>
      </c>
      <c r="AK2662" s="81"/>
      <c r="AL2662" s="497"/>
      <c r="AM2662" s="81"/>
      <c r="AN2662" s="9"/>
    </row>
    <row r="2663">
      <c r="A2663" s="653"/>
      <c r="B2663" s="316"/>
      <c r="C2663" s="75" t="s">
        <v>20</v>
      </c>
      <c r="D2663" s="76" t="s">
        <v>29</v>
      </c>
      <c r="E2663" s="113">
        <v>0.59999999999999998</v>
      </c>
      <c r="F2663" s="114">
        <v>0</v>
      </c>
      <c r="G2663" s="114">
        <v>0.59999999999999998</v>
      </c>
      <c r="H2663" s="114">
        <v>0</v>
      </c>
      <c r="I2663" s="114">
        <v>0</v>
      </c>
      <c r="J2663" s="114">
        <v>0</v>
      </c>
      <c r="K2663" s="114">
        <v>1.8</v>
      </c>
      <c r="L2663" s="114">
        <v>17.399999999999999</v>
      </c>
      <c r="M2663" s="114">
        <v>31.199999999999999</v>
      </c>
      <c r="N2663" s="114">
        <v>25.199999999999999</v>
      </c>
      <c r="O2663" s="114">
        <v>27.600000000000001</v>
      </c>
      <c r="P2663" s="114">
        <v>19.800000000000001</v>
      </c>
      <c r="Q2663" s="114">
        <v>31.800000000000001</v>
      </c>
      <c r="R2663" s="114">
        <v>40.799999999999997</v>
      </c>
      <c r="S2663" s="114">
        <v>34.200000000000003</v>
      </c>
      <c r="T2663" s="114">
        <v>32.399999999999999</v>
      </c>
      <c r="U2663" s="114">
        <v>50.399999999999999</v>
      </c>
      <c r="V2663" s="114">
        <v>51</v>
      </c>
      <c r="W2663" s="114">
        <v>42</v>
      </c>
      <c r="X2663" s="114">
        <v>50.399999999999999</v>
      </c>
      <c r="Y2663" s="114">
        <v>28.199999999999999</v>
      </c>
      <c r="Z2663" s="114">
        <v>13.800000000000001</v>
      </c>
      <c r="AA2663" s="114">
        <v>4.2000000000000002</v>
      </c>
      <c r="AB2663" s="115">
        <v>1.2</v>
      </c>
      <c r="AC2663" s="116">
        <f t="shared" si="2367"/>
        <v>504.59999999999991</v>
      </c>
      <c r="AD2663" s="117"/>
      <c r="AE2663" s="78"/>
      <c r="AF2663" s="79"/>
      <c r="AK2663" s="9"/>
      <c r="AL2663" s="9"/>
      <c r="AM2663" s="9"/>
      <c r="AN2663" s="9"/>
    </row>
    <row r="2664">
      <c r="A2664" s="653"/>
      <c r="B2664" s="316"/>
      <c r="C2664" s="75" t="s">
        <v>21</v>
      </c>
      <c r="D2664" s="76" t="s">
        <v>22</v>
      </c>
      <c r="E2664" s="118">
        <v>31</v>
      </c>
      <c r="F2664" s="119">
        <v>26</v>
      </c>
      <c r="G2664" s="119">
        <v>25</v>
      </c>
      <c r="H2664" s="119">
        <v>25</v>
      </c>
      <c r="I2664" s="119">
        <v>27</v>
      </c>
      <c r="J2664" s="119">
        <v>33</v>
      </c>
      <c r="K2664" s="119">
        <v>38</v>
      </c>
      <c r="L2664" s="119">
        <v>48</v>
      </c>
      <c r="M2664" s="119">
        <v>47</v>
      </c>
      <c r="N2664" s="119">
        <v>44</v>
      </c>
      <c r="O2664" s="119">
        <v>48</v>
      </c>
      <c r="P2664" s="119">
        <v>48</v>
      </c>
      <c r="Q2664" s="119">
        <v>50</v>
      </c>
      <c r="R2664" s="119">
        <v>48</v>
      </c>
      <c r="S2664" s="119">
        <v>49</v>
      </c>
      <c r="T2664" s="119">
        <v>48</v>
      </c>
      <c r="U2664" s="119">
        <v>48</v>
      </c>
      <c r="V2664" s="119">
        <v>50</v>
      </c>
      <c r="W2664" s="119">
        <v>52</v>
      </c>
      <c r="X2664" s="119">
        <v>51</v>
      </c>
      <c r="Y2664" s="119">
        <v>51</v>
      </c>
      <c r="Z2664" s="119">
        <v>49</v>
      </c>
      <c r="AA2664" s="119">
        <v>42</v>
      </c>
      <c r="AB2664" s="120">
        <v>35</v>
      </c>
      <c r="AC2664" s="116">
        <f>AVERAGE(E2664:AB2664)</f>
        <v>42.208333333333336</v>
      </c>
      <c r="AD2664" s="122"/>
      <c r="AE2664" s="122"/>
      <c r="AF2664" s="123"/>
      <c r="AK2664" s="9"/>
      <c r="AL2664" s="9"/>
      <c r="AM2664" s="9"/>
      <c r="AN2664" s="9"/>
    </row>
    <row r="2665">
      <c r="A2665" s="653"/>
      <c r="B2665" s="316"/>
      <c r="C2665" s="75" t="s">
        <v>23</v>
      </c>
      <c r="D2665" s="76"/>
      <c r="E2665" s="82">
        <f t="shared" ref="E2665:AB2665" si="2368">E2663/E2662</f>
        <v>0.0010162601626016261</v>
      </c>
      <c r="F2665" s="83">
        <f t="shared" si="2368"/>
        <v>0</v>
      </c>
      <c r="G2665" s="83">
        <f t="shared" si="2368"/>
        <v>0.0012970168612191958</v>
      </c>
      <c r="H2665" s="83">
        <f t="shared" si="2368"/>
        <v>0</v>
      </c>
      <c r="I2665" s="83">
        <f t="shared" si="2368"/>
        <v>0</v>
      </c>
      <c r="J2665" s="83">
        <f t="shared" si="2368"/>
        <v>0</v>
      </c>
      <c r="K2665" s="83">
        <f t="shared" si="2368"/>
        <v>0.0027272727272727275</v>
      </c>
      <c r="L2665" s="83">
        <f t="shared" si="2368"/>
        <v>0.021953065859197575</v>
      </c>
      <c r="M2665" s="83">
        <f t="shared" si="2368"/>
        <v>0.037518037518037513</v>
      </c>
      <c r="N2665" s="83">
        <f t="shared" si="2368"/>
        <v>0.030064423765211165</v>
      </c>
      <c r="O2665" s="83">
        <f t="shared" si="2368"/>
        <v>0.031702274293590627</v>
      </c>
      <c r="P2665" s="83">
        <f t="shared" si="2368"/>
        <v>0.023521026372059873</v>
      </c>
      <c r="Q2665" s="83">
        <f t="shared" si="2368"/>
        <v>0.037192982456140354</v>
      </c>
      <c r="R2665" s="83">
        <f t="shared" si="2368"/>
        <v>0.04673539518900343</v>
      </c>
      <c r="S2665" s="83">
        <f t="shared" si="2368"/>
        <v>0.04042553191489362</v>
      </c>
      <c r="T2665" s="83">
        <f t="shared" si="2368"/>
        <v>0.037656903765690378</v>
      </c>
      <c r="U2665" s="83">
        <f t="shared" si="2368"/>
        <v>0.057142857142857141</v>
      </c>
      <c r="V2665" s="83">
        <f t="shared" si="2368"/>
        <v>0.057549085985104942</v>
      </c>
      <c r="W2665" s="83">
        <f t="shared" si="2368"/>
        <v>0.045484080571799874</v>
      </c>
      <c r="X2665" s="83">
        <f t="shared" si="2368"/>
        <v>0.055118110236220472</v>
      </c>
      <c r="Y2665" s="83">
        <f t="shared" si="2368"/>
        <v>0.031312458361092602</v>
      </c>
      <c r="Z2665" s="83">
        <f t="shared" si="2368"/>
        <v>0.015415549597855228</v>
      </c>
      <c r="AA2665" s="83">
        <f t="shared" si="2368"/>
        <v>0.0050578034682080926</v>
      </c>
      <c r="AB2665" s="84">
        <f t="shared" si="2368"/>
        <v>0.0016694490818030051</v>
      </c>
      <c r="AC2665" s="369"/>
      <c r="AD2665" s="117"/>
      <c r="AE2665" s="78"/>
      <c r="AF2665" s="79"/>
      <c r="AK2665" s="9"/>
      <c r="AL2665" s="9"/>
      <c r="AM2665" s="9"/>
      <c r="AN2665" s="9"/>
    </row>
    <row r="2666">
      <c r="A2666" s="742"/>
      <c r="B2666" s="743"/>
      <c r="C2666" s="127" t="s">
        <v>37</v>
      </c>
      <c r="D2666" s="94"/>
      <c r="E2666" s="128">
        <f t="shared" ref="E2666:AB2666" si="2369">SQRT(E2662*E2662+E2663*E2663)/E2574/1.73</f>
        <v>32.941298506816459</v>
      </c>
      <c r="F2666" s="129">
        <f t="shared" si="2369"/>
        <v>28.193822776907602</v>
      </c>
      <c r="G2666" s="129">
        <f t="shared" si="2369"/>
        <v>25.810720931154435</v>
      </c>
      <c r="H2666" s="129">
        <f t="shared" si="2369"/>
        <v>24.758595342310134</v>
      </c>
      <c r="I2666" s="129">
        <f t="shared" si="2369"/>
        <v>25.168709352590028</v>
      </c>
      <c r="J2666" s="129">
        <f t="shared" si="2369"/>
        <v>29.484766204127869</v>
      </c>
      <c r="K2666" s="129">
        <f t="shared" si="2369"/>
        <v>36.718412799150485</v>
      </c>
      <c r="L2666" s="129">
        <f t="shared" si="2369"/>
        <v>44.191000533276025</v>
      </c>
      <c r="M2666" s="129">
        <f t="shared" si="2369"/>
        <v>46.611611975687296</v>
      </c>
      <c r="N2666" s="129">
        <f t="shared" si="2369"/>
        <v>46.924258217493438</v>
      </c>
      <c r="O2666" s="129">
        <f t="shared" si="2369"/>
        <v>48.882506398619718</v>
      </c>
      <c r="P2666" s="129">
        <f t="shared" si="2369"/>
        <v>47.208940529339245</v>
      </c>
      <c r="Q2666" s="129">
        <f t="shared" si="2369"/>
        <v>47.969094714136133</v>
      </c>
      <c r="R2666" s="129">
        <f t="shared" si="2369"/>
        <v>49.046123914086785</v>
      </c>
      <c r="S2666" s="129">
        <f t="shared" si="2369"/>
        <v>47.516190268878454</v>
      </c>
      <c r="T2666" s="129">
        <f t="shared" si="2369"/>
        <v>48.27289436306333</v>
      </c>
      <c r="U2666" s="129">
        <f t="shared" si="2369"/>
        <v>48.680484381221227</v>
      </c>
      <c r="V2666" s="129">
        <f t="shared" si="2369"/>
        <v>48.960105052663422</v>
      </c>
      <c r="W2666" s="129">
        <f t="shared" si="2369"/>
        <v>51.032383865284238</v>
      </c>
      <c r="X2666" s="129">
        <f t="shared" si="2369"/>
        <v>51.14562134806004</v>
      </c>
      <c r="Y2666" s="129">
        <f t="shared" si="2369"/>
        <v>50.763467616262879</v>
      </c>
      <c r="Z2666" s="129">
        <f t="shared" si="2369"/>
        <v>50.637781578324102</v>
      </c>
      <c r="AA2666" s="129">
        <f t="shared" si="2369"/>
        <v>46.467196465726779</v>
      </c>
      <c r="AB2666" s="131">
        <f t="shared" si="2369"/>
        <v>40.066722129126994</v>
      </c>
      <c r="AC2666" s="189">
        <f>AVERAGE(E2666:AB2666)</f>
        <v>42.393862886012798</v>
      </c>
      <c r="AD2666" s="373">
        <f>(AC2664-AC2666)/AC2664</f>
        <v>-0.0043955668946762966</v>
      </c>
      <c r="AE2666" s="129"/>
      <c r="AF2666" s="131"/>
      <c r="AK2666" s="64"/>
      <c r="AL2666" s="64"/>
      <c r="AM2666" s="9"/>
      <c r="AN2666" s="64"/>
    </row>
    <row r="2667">
      <c r="A2667" s="652" t="s">
        <v>643</v>
      </c>
      <c r="B2667" s="315" t="s">
        <v>628</v>
      </c>
      <c r="C2667" s="67" t="s">
        <v>18</v>
      </c>
      <c r="D2667" s="68" t="s">
        <v>29</v>
      </c>
      <c r="E2667" s="108">
        <v>860.39999999999998</v>
      </c>
      <c r="F2667" s="109">
        <v>752.39999999999998</v>
      </c>
      <c r="G2667" s="109">
        <v>676.79999999999995</v>
      </c>
      <c r="H2667" s="109">
        <v>640.79999999999995</v>
      </c>
      <c r="I2667" s="109">
        <v>651.60000000000002</v>
      </c>
      <c r="J2667" s="109">
        <v>716.39999999999998</v>
      </c>
      <c r="K2667" s="109">
        <v>937.20000000000005</v>
      </c>
      <c r="L2667" s="109">
        <v>1148.4000000000001</v>
      </c>
      <c r="M2667" s="109">
        <v>1164</v>
      </c>
      <c r="N2667" s="109">
        <v>1168.8</v>
      </c>
      <c r="O2667" s="109">
        <v>1206</v>
      </c>
      <c r="P2667" s="109">
        <v>1219.2</v>
      </c>
      <c r="Q2667" s="109">
        <v>1239.5999999999999</v>
      </c>
      <c r="R2667" s="109">
        <v>1213.2</v>
      </c>
      <c r="S2667" s="109">
        <v>1209.5999999999999</v>
      </c>
      <c r="T2667" s="109">
        <v>1213.2</v>
      </c>
      <c r="U2667" s="109">
        <v>1215.5999999999999</v>
      </c>
      <c r="V2667" s="109">
        <v>1243.2</v>
      </c>
      <c r="W2667" s="109">
        <v>1309.2</v>
      </c>
      <c r="X2667" s="109">
        <v>1335.5999999999999</v>
      </c>
      <c r="Y2667" s="109">
        <v>1296</v>
      </c>
      <c r="Z2667" s="109">
        <v>1296</v>
      </c>
      <c r="AA2667" s="109">
        <v>1225.2</v>
      </c>
      <c r="AB2667" s="110">
        <v>1053.5999999999999</v>
      </c>
      <c r="AC2667" s="308">
        <f t="shared" ref="AC2667:AC2668" si="2370">SUM(E2667:AB2667)</f>
        <v>25992</v>
      </c>
      <c r="AD2667" s="112">
        <f>MIN(E2667:AB2667)</f>
        <v>640.79999999999995</v>
      </c>
      <c r="AE2667" s="109">
        <v>100</v>
      </c>
      <c r="AF2667" s="110">
        <v>120</v>
      </c>
      <c r="AK2667" s="81"/>
      <c r="AL2667" s="497"/>
      <c r="AM2667" s="81"/>
      <c r="AN2667" s="9"/>
    </row>
    <row r="2668">
      <c r="A2668" s="653"/>
      <c r="B2668" s="316"/>
      <c r="C2668" s="75" t="s">
        <v>20</v>
      </c>
      <c r="D2668" s="76" t="s">
        <v>29</v>
      </c>
      <c r="E2668" s="113">
        <v>0</v>
      </c>
      <c r="F2668" s="114">
        <v>0</v>
      </c>
      <c r="G2668" s="114">
        <v>0</v>
      </c>
      <c r="H2668" s="114">
        <v>0</v>
      </c>
      <c r="I2668" s="114">
        <v>0</v>
      </c>
      <c r="J2668" s="114">
        <v>0</v>
      </c>
      <c r="K2668" s="114">
        <v>0</v>
      </c>
      <c r="L2668" s="114">
        <v>7.2000000000000002</v>
      </c>
      <c r="M2668" s="114">
        <v>12</v>
      </c>
      <c r="N2668" s="114">
        <v>7.2000000000000002</v>
      </c>
      <c r="O2668" s="114">
        <v>19.199999999999999</v>
      </c>
      <c r="P2668" s="114">
        <v>14.4</v>
      </c>
      <c r="Q2668" s="114">
        <v>22.800000000000001</v>
      </c>
      <c r="R2668" s="114">
        <v>33.600000000000001</v>
      </c>
      <c r="S2668" s="114">
        <v>46.799999999999997</v>
      </c>
      <c r="T2668" s="114">
        <v>20.399999999999999</v>
      </c>
      <c r="U2668" s="114">
        <v>33.600000000000001</v>
      </c>
      <c r="V2668" s="114">
        <v>60</v>
      </c>
      <c r="W2668" s="114">
        <v>86.400000000000006</v>
      </c>
      <c r="X2668" s="114">
        <v>76.799999999999997</v>
      </c>
      <c r="Y2668" s="114">
        <v>40.799999999999997</v>
      </c>
      <c r="Z2668" s="114">
        <v>21.600000000000001</v>
      </c>
      <c r="AA2668" s="114">
        <v>21.600000000000001</v>
      </c>
      <c r="AB2668" s="115">
        <v>1.2</v>
      </c>
      <c r="AC2668" s="280">
        <f t="shared" si="2370"/>
        <v>525.60000000000014</v>
      </c>
      <c r="AD2668" s="117"/>
      <c r="AE2668" s="78"/>
      <c r="AF2668" s="79"/>
      <c r="AK2668" s="9"/>
      <c r="AL2668" s="9"/>
      <c r="AM2668" s="9"/>
      <c r="AN2668" s="9"/>
    </row>
    <row r="2669">
      <c r="A2669" s="653"/>
      <c r="B2669" s="316"/>
      <c r="C2669" s="75" t="s">
        <v>21</v>
      </c>
      <c r="D2669" s="76" t="s">
        <v>22</v>
      </c>
      <c r="E2669" s="118">
        <v>46</v>
      </c>
      <c r="F2669" s="119">
        <v>39</v>
      </c>
      <c r="G2669" s="119">
        <v>36</v>
      </c>
      <c r="H2669" s="119">
        <v>34</v>
      </c>
      <c r="I2669" s="119">
        <v>38</v>
      </c>
      <c r="J2669" s="119">
        <v>44</v>
      </c>
      <c r="K2669" s="119">
        <v>62</v>
      </c>
      <c r="L2669" s="119">
        <v>67</v>
      </c>
      <c r="M2669" s="119">
        <v>62</v>
      </c>
      <c r="N2669" s="119">
        <v>62</v>
      </c>
      <c r="O2669" s="119">
        <v>64</v>
      </c>
      <c r="P2669" s="119">
        <v>69</v>
      </c>
      <c r="Q2669" s="119">
        <v>66</v>
      </c>
      <c r="R2669" s="119">
        <v>65</v>
      </c>
      <c r="S2669" s="119">
        <v>65</v>
      </c>
      <c r="T2669" s="119">
        <v>66</v>
      </c>
      <c r="U2669" s="119">
        <v>66</v>
      </c>
      <c r="V2669" s="119">
        <v>71</v>
      </c>
      <c r="W2669" s="119">
        <v>73</v>
      </c>
      <c r="X2669" s="119">
        <v>72</v>
      </c>
      <c r="Y2669" s="119">
        <v>72</v>
      </c>
      <c r="Z2669" s="119">
        <v>73</v>
      </c>
      <c r="AA2669" s="119">
        <v>61</v>
      </c>
      <c r="AB2669" s="120">
        <v>51</v>
      </c>
      <c r="AC2669" s="280">
        <f>AVERAGE(E2669:AB2669)</f>
        <v>59.333333333333336</v>
      </c>
      <c r="AD2669" s="122"/>
      <c r="AE2669" s="122"/>
      <c r="AF2669" s="123"/>
      <c r="AK2669" s="9"/>
      <c r="AL2669" s="9"/>
      <c r="AM2669" s="9"/>
      <c r="AN2669" s="9"/>
    </row>
    <row r="2670">
      <c r="A2670" s="653"/>
      <c r="B2670" s="316"/>
      <c r="C2670" s="75" t="s">
        <v>23</v>
      </c>
      <c r="D2670" s="76"/>
      <c r="E2670" s="82">
        <f t="shared" ref="E2670:AB2670" si="2371">E2668/E2667</f>
        <v>0</v>
      </c>
      <c r="F2670" s="83">
        <f t="shared" si="2371"/>
        <v>0</v>
      </c>
      <c r="G2670" s="83">
        <f t="shared" si="2371"/>
        <v>0</v>
      </c>
      <c r="H2670" s="83">
        <f t="shared" si="2371"/>
        <v>0</v>
      </c>
      <c r="I2670" s="83">
        <f t="shared" si="2371"/>
        <v>0</v>
      </c>
      <c r="J2670" s="83">
        <f t="shared" si="2371"/>
        <v>0</v>
      </c>
      <c r="K2670" s="83">
        <f t="shared" si="2371"/>
        <v>0</v>
      </c>
      <c r="L2670" s="83">
        <f t="shared" si="2371"/>
        <v>0.006269592476489028</v>
      </c>
      <c r="M2670" s="83">
        <f t="shared" si="2371"/>
        <v>0.010309278350515464</v>
      </c>
      <c r="N2670" s="83">
        <f t="shared" si="2371"/>
        <v>0.0061601642710472282</v>
      </c>
      <c r="O2670" s="83">
        <f t="shared" si="2371"/>
        <v>0.015920398009950248</v>
      </c>
      <c r="P2670" s="83">
        <f t="shared" si="2371"/>
        <v>0.011811023622047244</v>
      </c>
      <c r="Q2670" s="83">
        <f t="shared" si="2371"/>
        <v>0.018393030009680546</v>
      </c>
      <c r="R2670" s="83">
        <f t="shared" si="2371"/>
        <v>0.027695351137487636</v>
      </c>
      <c r="S2670" s="83">
        <f t="shared" si="2371"/>
        <v>0.038690476190476192</v>
      </c>
      <c r="T2670" s="83">
        <f t="shared" si="2371"/>
        <v>0.016815034619188918</v>
      </c>
      <c r="U2670" s="83">
        <f t="shared" si="2371"/>
        <v>0.027640671273445216</v>
      </c>
      <c r="V2670" s="83">
        <f t="shared" si="2371"/>
        <v>0.048262548262548263</v>
      </c>
      <c r="W2670" s="83">
        <f t="shared" si="2371"/>
        <v>0.065994500458295149</v>
      </c>
      <c r="X2670" s="83">
        <f t="shared" si="2371"/>
        <v>0.057502246181491468</v>
      </c>
      <c r="Y2670" s="83">
        <f t="shared" si="2371"/>
        <v>0.031481481481481478</v>
      </c>
      <c r="Z2670" s="83">
        <f t="shared" si="2371"/>
        <v>0.016666666666666666</v>
      </c>
      <c r="AA2670" s="83">
        <f t="shared" si="2371"/>
        <v>0.01762977473065622</v>
      </c>
      <c r="AB2670" s="84">
        <f t="shared" si="2371"/>
        <v>0.0011389521640091118</v>
      </c>
      <c r="AC2670" s="902">
        <f>MAX(E2670:AB2670)</f>
        <v>0.065994500458295149</v>
      </c>
      <c r="AD2670" s="117"/>
      <c r="AE2670" s="78"/>
      <c r="AF2670" s="79"/>
      <c r="AK2670" s="9"/>
      <c r="AL2670" s="9"/>
      <c r="AM2670" s="9"/>
      <c r="AN2670" s="9"/>
    </row>
    <row r="2671">
      <c r="A2671" s="742"/>
      <c r="B2671" s="743"/>
      <c r="C2671" s="127" t="s">
        <v>37</v>
      </c>
      <c r="D2671" s="94"/>
      <c r="E2671" s="128">
        <f t="shared" ref="E2671:AB2671" si="2372">SQRT(E2667*E2667+E2668*E2668)/E2574/1.73</f>
        <v>48.005891936527782</v>
      </c>
      <c r="F2671" s="129">
        <f t="shared" si="2372"/>
        <v>41.939565554261129</v>
      </c>
      <c r="G2671" s="129">
        <f t="shared" si="2372"/>
        <v>37.761956837101344</v>
      </c>
      <c r="H2671" s="129">
        <f t="shared" si="2372"/>
        <v>35.684453205920676</v>
      </c>
      <c r="I2671" s="129">
        <f t="shared" si="2372"/>
        <v>36.250952728001025</v>
      </c>
      <c r="J2671" s="129">
        <f t="shared" si="2372"/>
        <v>39.77944728556912</v>
      </c>
      <c r="K2671" s="129">
        <f t="shared" si="2372"/>
        <v>52.139952266240883</v>
      </c>
      <c r="L2671" s="129">
        <f t="shared" si="2372"/>
        <v>64.014279201962111</v>
      </c>
      <c r="M2671" s="129">
        <f t="shared" si="2372"/>
        <v>65.200399584770935</v>
      </c>
      <c r="N2671" s="129">
        <f t="shared" si="2372"/>
        <v>65.403654901599381</v>
      </c>
      <c r="O2671" s="129">
        <f t="shared" si="2372"/>
        <v>67.68914227160424</v>
      </c>
      <c r="P2671" s="129">
        <f t="shared" si="2372"/>
        <v>68.359751540652027</v>
      </c>
      <c r="Q2671" s="129">
        <f t="shared" si="2372"/>
        <v>69.510473742378807</v>
      </c>
      <c r="R2671" s="129">
        <f t="shared" si="2372"/>
        <v>68.110735322505732</v>
      </c>
      <c r="S2671" s="129">
        <f t="shared" si="2372"/>
        <v>67.933386754417043</v>
      </c>
      <c r="T2671" s="129">
        <f t="shared" si="2372"/>
        <v>68.028206591679719</v>
      </c>
      <c r="U2671" s="129">
        <f t="shared" si="2372"/>
        <v>67.009278014133699</v>
      </c>
      <c r="V2671" s="129">
        <f t="shared" si="2372"/>
        <v>68.649728318365831</v>
      </c>
      <c r="W2671" s="129">
        <f t="shared" si="2372"/>
        <v>72.436405970294558</v>
      </c>
      <c r="X2671" s="129">
        <f t="shared" si="2372"/>
        <v>74.71482304324833</v>
      </c>
      <c r="Y2671" s="129">
        <f t="shared" si="2372"/>
        <v>73.051080191159102</v>
      </c>
      <c r="Z2671" s="129">
        <f t="shared" si="2372"/>
        <v>73.310859784268402</v>
      </c>
      <c r="AA2671" s="129">
        <f t="shared" si="2372"/>
        <v>68.56903607399525</v>
      </c>
      <c r="AB2671" s="131">
        <f t="shared" si="2372"/>
        <v>58.728807719637949</v>
      </c>
      <c r="AC2671" s="284">
        <f>AVERAGE(E2671:AB2671)</f>
        <v>60.511761201678958</v>
      </c>
      <c r="AD2671" s="373">
        <f>(AC2669-AC2671)/AC2669</f>
        <v>-0.019861143848521723</v>
      </c>
      <c r="AE2671" s="129"/>
      <c r="AF2671" s="131"/>
      <c r="AK2671" s="64"/>
      <c r="AL2671" s="64"/>
      <c r="AM2671" s="9"/>
      <c r="AN2671" s="64"/>
    </row>
    <row r="2672">
      <c r="A2672" s="652" t="s">
        <v>644</v>
      </c>
      <c r="B2672" s="315" t="s">
        <v>572</v>
      </c>
      <c r="C2672" s="67" t="s">
        <v>18</v>
      </c>
      <c r="D2672" s="68" t="s">
        <v>29</v>
      </c>
      <c r="E2672" s="108">
        <v>0</v>
      </c>
      <c r="F2672" s="109">
        <v>0</v>
      </c>
      <c r="G2672" s="109">
        <v>0</v>
      </c>
      <c r="H2672" s="109">
        <v>0</v>
      </c>
      <c r="I2672" s="109">
        <v>0</v>
      </c>
      <c r="J2672" s="109">
        <v>0</v>
      </c>
      <c r="K2672" s="109">
        <v>0</v>
      </c>
      <c r="L2672" s="109">
        <v>0</v>
      </c>
      <c r="M2672" s="109">
        <v>0.59999999999999998</v>
      </c>
      <c r="N2672" s="109">
        <v>0</v>
      </c>
      <c r="O2672" s="109">
        <v>0</v>
      </c>
      <c r="P2672" s="109">
        <v>0</v>
      </c>
      <c r="Q2672" s="109">
        <v>0.59999999999999998</v>
      </c>
      <c r="R2672" s="109">
        <v>0</v>
      </c>
      <c r="S2672" s="109">
        <v>0</v>
      </c>
      <c r="T2672" s="109">
        <v>0</v>
      </c>
      <c r="U2672" s="109">
        <v>0.59999999999999998</v>
      </c>
      <c r="V2672" s="109">
        <v>0</v>
      </c>
      <c r="W2672" s="109">
        <v>0</v>
      </c>
      <c r="X2672" s="109">
        <v>0.59999999999999998</v>
      </c>
      <c r="Y2672" s="109">
        <v>0</v>
      </c>
      <c r="Z2672" s="109">
        <v>0</v>
      </c>
      <c r="AA2672" s="109">
        <v>0</v>
      </c>
      <c r="AB2672" s="110">
        <v>0</v>
      </c>
      <c r="AC2672" s="111">
        <f t="shared" ref="AC2672:AC2673" si="2373">SUM(E2672:AB2672)</f>
        <v>2.3999999999999999</v>
      </c>
      <c r="AD2672" s="112">
        <f>MIN(E2672:AB2672)</f>
        <v>0</v>
      </c>
      <c r="AE2672" s="109">
        <v>0</v>
      </c>
      <c r="AF2672" s="110">
        <v>0</v>
      </c>
      <c r="AK2672" s="81"/>
      <c r="AL2672" s="497"/>
      <c r="AM2672" s="81"/>
      <c r="AN2672" s="9"/>
    </row>
    <row r="2673">
      <c r="A2673" s="653"/>
      <c r="B2673" s="316"/>
      <c r="C2673" s="75" t="s">
        <v>153</v>
      </c>
      <c r="D2673" s="76" t="s">
        <v>29</v>
      </c>
      <c r="E2673" s="113">
        <v>5.4000000000000004</v>
      </c>
      <c r="F2673" s="114">
        <v>5.4000000000000004</v>
      </c>
      <c r="G2673" s="114">
        <v>6</v>
      </c>
      <c r="H2673" s="114">
        <v>6</v>
      </c>
      <c r="I2673" s="114">
        <v>5.4000000000000004</v>
      </c>
      <c r="J2673" s="114">
        <v>5.4000000000000004</v>
      </c>
      <c r="K2673" s="114">
        <v>6</v>
      </c>
      <c r="L2673" s="114">
        <v>4.7999999999999998</v>
      </c>
      <c r="M2673" s="114">
        <v>5.4000000000000004</v>
      </c>
      <c r="N2673" s="114">
        <v>4.7999999999999998</v>
      </c>
      <c r="O2673" s="114">
        <v>4.7999999999999998</v>
      </c>
      <c r="P2673" s="114">
        <v>4.7999999999999998</v>
      </c>
      <c r="Q2673" s="114">
        <v>4.7999999999999998</v>
      </c>
      <c r="R2673" s="114">
        <v>5.4000000000000004</v>
      </c>
      <c r="S2673" s="114">
        <v>5.4000000000000004</v>
      </c>
      <c r="T2673" s="114">
        <v>4.7999999999999998</v>
      </c>
      <c r="U2673" s="114">
        <v>5.4000000000000004</v>
      </c>
      <c r="V2673" s="114">
        <v>5.4000000000000004</v>
      </c>
      <c r="W2673" s="114">
        <v>6</v>
      </c>
      <c r="X2673" s="114">
        <v>5.4000000000000004</v>
      </c>
      <c r="Y2673" s="114">
        <v>4.7999999999999998</v>
      </c>
      <c r="Z2673" s="114">
        <v>5.4000000000000004</v>
      </c>
      <c r="AA2673" s="114">
        <v>4.7999999999999998</v>
      </c>
      <c r="AB2673" s="115">
        <v>6</v>
      </c>
      <c r="AC2673" s="116">
        <f t="shared" si="2373"/>
        <v>127.80000000000001</v>
      </c>
      <c r="AD2673" s="117"/>
      <c r="AE2673" s="78"/>
      <c r="AF2673" s="79"/>
      <c r="AK2673" s="9"/>
      <c r="AL2673" s="9"/>
      <c r="AM2673" s="9"/>
      <c r="AN2673" s="9"/>
    </row>
    <row r="2674">
      <c r="A2674" s="653"/>
      <c r="B2674" s="316"/>
      <c r="C2674" s="75" t="s">
        <v>21</v>
      </c>
      <c r="D2674" s="76" t="s">
        <v>22</v>
      </c>
      <c r="E2674" s="465">
        <v>0</v>
      </c>
      <c r="F2674" s="1516">
        <v>0</v>
      </c>
      <c r="G2674" s="1516">
        <v>0</v>
      </c>
      <c r="H2674" s="1516">
        <v>0</v>
      </c>
      <c r="I2674" s="1516">
        <v>0</v>
      </c>
      <c r="J2674" s="1516">
        <v>0</v>
      </c>
      <c r="K2674" s="1516">
        <v>0</v>
      </c>
      <c r="L2674" s="1516">
        <v>0</v>
      </c>
      <c r="M2674" s="1516">
        <v>0</v>
      </c>
      <c r="N2674" s="1516">
        <v>0</v>
      </c>
      <c r="O2674" s="1516">
        <v>0</v>
      </c>
      <c r="P2674" s="1516">
        <v>0</v>
      </c>
      <c r="Q2674" s="1516">
        <v>0</v>
      </c>
      <c r="R2674" s="1516">
        <v>0</v>
      </c>
      <c r="S2674" s="1516">
        <v>0</v>
      </c>
      <c r="T2674" s="1516">
        <v>0</v>
      </c>
      <c r="U2674" s="1516">
        <v>0</v>
      </c>
      <c r="V2674" s="1516">
        <v>0</v>
      </c>
      <c r="W2674" s="1516">
        <v>0</v>
      </c>
      <c r="X2674" s="1516">
        <v>0</v>
      </c>
      <c r="Y2674" s="1516">
        <v>0</v>
      </c>
      <c r="Z2674" s="1516">
        <v>0</v>
      </c>
      <c r="AA2674" s="1516">
        <v>0</v>
      </c>
      <c r="AB2674" s="1517">
        <v>0</v>
      </c>
      <c r="AC2674" s="116"/>
      <c r="AD2674" s="122"/>
      <c r="AE2674" s="122"/>
      <c r="AF2674" s="123"/>
      <c r="AK2674" s="9"/>
      <c r="AL2674" s="9"/>
      <c r="AM2674" s="9"/>
      <c r="AN2674" s="9"/>
    </row>
    <row r="2675">
      <c r="A2675" s="653"/>
      <c r="B2675" s="316"/>
      <c r="C2675" s="75" t="s">
        <v>23</v>
      </c>
      <c r="D2675" s="76"/>
      <c r="E2675" s="82" t="e">
        <f t="shared" ref="E2675:AB2675" si="2374">E2673/E2672</f>
        <v>#DIV/0!</v>
      </c>
      <c r="F2675" s="83" t="e">
        <f t="shared" si="2374"/>
        <v>#DIV/0!</v>
      </c>
      <c r="G2675" s="83" t="e">
        <f t="shared" si="2374"/>
        <v>#DIV/0!</v>
      </c>
      <c r="H2675" s="83" t="e">
        <f t="shared" si="2374"/>
        <v>#DIV/0!</v>
      </c>
      <c r="I2675" s="83" t="e">
        <f t="shared" si="2374"/>
        <v>#DIV/0!</v>
      </c>
      <c r="J2675" s="83" t="e">
        <f t="shared" si="2374"/>
        <v>#DIV/0!</v>
      </c>
      <c r="K2675" s="83" t="e">
        <f t="shared" si="2374"/>
        <v>#DIV/0!</v>
      </c>
      <c r="L2675" s="83" t="e">
        <f t="shared" si="2374"/>
        <v>#DIV/0!</v>
      </c>
      <c r="M2675" s="83">
        <f t="shared" si="2374"/>
        <v>9.0000000000000018</v>
      </c>
      <c r="N2675" s="83" t="e">
        <f t="shared" si="2374"/>
        <v>#DIV/0!</v>
      </c>
      <c r="O2675" s="83" t="e">
        <f t="shared" si="2374"/>
        <v>#DIV/0!</v>
      </c>
      <c r="P2675" s="83" t="e">
        <f t="shared" si="2374"/>
        <v>#DIV/0!</v>
      </c>
      <c r="Q2675" s="83">
        <f t="shared" si="2374"/>
        <v>8</v>
      </c>
      <c r="R2675" s="83" t="e">
        <f t="shared" si="2374"/>
        <v>#DIV/0!</v>
      </c>
      <c r="S2675" s="83" t="e">
        <f t="shared" si="2374"/>
        <v>#DIV/0!</v>
      </c>
      <c r="T2675" s="83" t="e">
        <f t="shared" si="2374"/>
        <v>#DIV/0!</v>
      </c>
      <c r="U2675" s="83">
        <f t="shared" si="2374"/>
        <v>9.0000000000000018</v>
      </c>
      <c r="V2675" s="83" t="e">
        <f t="shared" si="2374"/>
        <v>#DIV/0!</v>
      </c>
      <c r="W2675" s="83" t="e">
        <f t="shared" si="2374"/>
        <v>#DIV/0!</v>
      </c>
      <c r="X2675" s="83">
        <f t="shared" si="2374"/>
        <v>9.0000000000000018</v>
      </c>
      <c r="Y2675" s="83" t="e">
        <f t="shared" si="2374"/>
        <v>#DIV/0!</v>
      </c>
      <c r="Z2675" s="83" t="e">
        <f t="shared" si="2374"/>
        <v>#DIV/0!</v>
      </c>
      <c r="AA2675" s="83" t="e">
        <f t="shared" si="2374"/>
        <v>#DIV/0!</v>
      </c>
      <c r="AB2675" s="84" t="e">
        <f t="shared" si="2374"/>
        <v>#DIV/0!</v>
      </c>
      <c r="AC2675" s="654" t="e">
        <f>MAX(E2675:AB2675)</f>
        <v>#DIV/0!</v>
      </c>
      <c r="AD2675" s="117"/>
      <c r="AE2675" s="78"/>
      <c r="AF2675" s="79"/>
      <c r="AK2675" s="9"/>
      <c r="AL2675" s="9"/>
      <c r="AM2675" s="9"/>
      <c r="AN2675" s="9"/>
    </row>
    <row r="2676">
      <c r="A2676" s="742"/>
      <c r="B2676" s="743"/>
      <c r="C2676" s="127" t="s">
        <v>37</v>
      </c>
      <c r="D2676" s="94"/>
      <c r="E2676" s="128">
        <f t="shared" ref="E2676:AB2676" si="2375">SQRT(E2672*E2672+E2673*E2673)/E2574/1.73</f>
        <v>0.30129220880665969</v>
      </c>
      <c r="F2676" s="129">
        <f t="shared" si="2375"/>
        <v>0.30100166665737654</v>
      </c>
      <c r="G2676" s="129">
        <f t="shared" si="2375"/>
        <v>0.33476912089628857</v>
      </c>
      <c r="H2676" s="129">
        <f t="shared" si="2375"/>
        <v>0.33412409368839585</v>
      </c>
      <c r="I2676" s="129">
        <f t="shared" si="2375"/>
        <v>0.30042226017680407</v>
      </c>
      <c r="J2676" s="129">
        <f t="shared" si="2375"/>
        <v>0.2998450800419783</v>
      </c>
      <c r="K2676" s="129">
        <f t="shared" si="2375"/>
        <v>0.33380251130756006</v>
      </c>
      <c r="L2676" s="129">
        <f t="shared" si="2375"/>
        <v>0.26755703702877909</v>
      </c>
      <c r="M2676" s="129">
        <f t="shared" si="2375"/>
        <v>0.30432131799090656</v>
      </c>
      <c r="N2676" s="129">
        <f t="shared" si="2375"/>
        <v>0.26859307589433101</v>
      </c>
      <c r="O2676" s="129">
        <f t="shared" si="2375"/>
        <v>0.26937538582412029</v>
      </c>
      <c r="P2676" s="129">
        <f t="shared" si="2375"/>
        <v>0.26911410998917934</v>
      </c>
      <c r="Q2676" s="129">
        <f t="shared" si="2375"/>
        <v>0.27120841480459118</v>
      </c>
      <c r="R2676" s="129">
        <f t="shared" si="2375"/>
        <v>0.30304730905213534</v>
      </c>
      <c r="S2676" s="129">
        <f t="shared" si="2375"/>
        <v>0.30304730905213534</v>
      </c>
      <c r="T2676" s="129">
        <f t="shared" si="2375"/>
        <v>0.26911410998917934</v>
      </c>
      <c r="U2676" s="129">
        <f t="shared" si="2375"/>
        <v>0.29938951398152108</v>
      </c>
      <c r="V2676" s="129">
        <f t="shared" si="2375"/>
        <v>0.29784229801879719</v>
      </c>
      <c r="W2676" s="129">
        <f t="shared" si="2375"/>
        <v>0.3312519668085529</v>
      </c>
      <c r="X2676" s="129">
        <f t="shared" si="2375"/>
        <v>0.30343922721412142</v>
      </c>
      <c r="Y2676" s="129">
        <f t="shared" si="2375"/>
        <v>0.27042558226008179</v>
      </c>
      <c r="Z2676" s="129">
        <f t="shared" si="2375"/>
        <v>0.30541949933825774</v>
      </c>
      <c r="AA2676" s="129">
        <f t="shared" si="2375"/>
        <v>0.26859307589433101</v>
      </c>
      <c r="AB2676" s="131">
        <f t="shared" si="2375"/>
        <v>0.33444629628597394</v>
      </c>
      <c r="AC2676" s="189">
        <f>AVERAGE(E2676:AB2676)</f>
        <v>0.29756010295841911</v>
      </c>
      <c r="AD2676" s="373" t="e">
        <f>(AC2674-AC2676)/AC2674</f>
        <v>#DIV/0!</v>
      </c>
      <c r="AE2676" s="129"/>
      <c r="AF2676" s="131"/>
      <c r="AK2676" s="64"/>
      <c r="AL2676" s="64"/>
      <c r="AM2676" s="9"/>
      <c r="AN2676" s="64"/>
    </row>
    <row r="2677">
      <c r="A2677" s="652" t="s">
        <v>645</v>
      </c>
      <c r="B2677" s="315" t="s">
        <v>646</v>
      </c>
      <c r="C2677" s="67" t="s">
        <v>18</v>
      </c>
      <c r="D2677" s="68" t="s">
        <v>29</v>
      </c>
      <c r="E2677" s="108">
        <v>1478.4000000000001</v>
      </c>
      <c r="F2677" s="109">
        <v>1584.8</v>
      </c>
      <c r="G2677" s="109">
        <v>1591.2</v>
      </c>
      <c r="H2677" s="109">
        <v>1578.4000000000001</v>
      </c>
      <c r="I2677" s="109">
        <v>1603.2</v>
      </c>
      <c r="J2677" s="109">
        <v>1593.5999999999999</v>
      </c>
      <c r="K2677" s="109">
        <v>1633.5999999999999</v>
      </c>
      <c r="L2677" s="109">
        <v>1668.8</v>
      </c>
      <c r="M2677" s="109">
        <v>1946.4000000000001</v>
      </c>
      <c r="N2677" s="109">
        <v>1941.5999999999999</v>
      </c>
      <c r="O2677" s="109">
        <v>1800</v>
      </c>
      <c r="P2677" s="109">
        <v>1920.8</v>
      </c>
      <c r="Q2677" s="109">
        <v>1961.5999999999999</v>
      </c>
      <c r="R2677" s="109">
        <v>1999.2</v>
      </c>
      <c r="S2677" s="109">
        <v>1942.4000000000001</v>
      </c>
      <c r="T2677" s="109">
        <v>1649.5999999999999</v>
      </c>
      <c r="U2677" s="109">
        <v>1628.8</v>
      </c>
      <c r="V2677" s="109">
        <v>1543.2</v>
      </c>
      <c r="W2677" s="109">
        <v>1523.2</v>
      </c>
      <c r="X2677" s="109">
        <v>1324</v>
      </c>
      <c r="Y2677" s="109">
        <v>1418.4000000000001</v>
      </c>
      <c r="Z2677" s="109">
        <v>1528</v>
      </c>
      <c r="AA2677" s="109">
        <v>1481.5999999999999</v>
      </c>
      <c r="AB2677" s="110">
        <v>1484</v>
      </c>
      <c r="AC2677" s="308">
        <f t="shared" ref="AC2677:AC2678" si="2376">SUM(E2677:AB2677)</f>
        <v>39824.799999999996</v>
      </c>
      <c r="AD2677" s="112">
        <f>MIN(E2677:AB2677)</f>
        <v>1324</v>
      </c>
      <c r="AE2677" s="109">
        <v>100</v>
      </c>
      <c r="AF2677" s="110">
        <v>80</v>
      </c>
      <c r="AK2677" s="81"/>
      <c r="AL2677" s="497"/>
      <c r="AM2677" s="81"/>
      <c r="AN2677" s="9"/>
    </row>
    <row r="2678">
      <c r="A2678" s="653"/>
      <c r="B2678" s="316"/>
      <c r="C2678" s="75" t="s">
        <v>20</v>
      </c>
      <c r="D2678" s="76" t="s">
        <v>29</v>
      </c>
      <c r="E2678" s="113">
        <v>863.20000000000005</v>
      </c>
      <c r="F2678" s="114">
        <v>933.60000000000002</v>
      </c>
      <c r="G2678" s="114">
        <v>893.60000000000002</v>
      </c>
      <c r="H2678" s="114">
        <v>876</v>
      </c>
      <c r="I2678" s="114">
        <v>852.79999999999995</v>
      </c>
      <c r="J2678" s="114">
        <v>874.39999999999998</v>
      </c>
      <c r="K2678" s="114">
        <v>901.60000000000002</v>
      </c>
      <c r="L2678" s="114">
        <v>944.79999999999995</v>
      </c>
      <c r="M2678" s="114">
        <v>1019.2</v>
      </c>
      <c r="N2678" s="114">
        <v>1020.8</v>
      </c>
      <c r="O2678" s="114">
        <v>915.20000000000005</v>
      </c>
      <c r="P2678" s="114">
        <v>959.20000000000005</v>
      </c>
      <c r="Q2678" s="114">
        <v>926.39999999999998</v>
      </c>
      <c r="R2678" s="114">
        <v>1060</v>
      </c>
      <c r="S2678" s="114">
        <v>1068.8</v>
      </c>
      <c r="T2678" s="114">
        <v>920.79999999999995</v>
      </c>
      <c r="U2678" s="114">
        <v>858.39999999999998</v>
      </c>
      <c r="V2678" s="114">
        <v>832.79999999999995</v>
      </c>
      <c r="W2678" s="114">
        <v>834.39999999999998</v>
      </c>
      <c r="X2678" s="114">
        <v>715.20000000000005</v>
      </c>
      <c r="Y2678" s="114">
        <v>736</v>
      </c>
      <c r="Z2678" s="114">
        <v>714.39999999999998</v>
      </c>
      <c r="AA2678" s="114">
        <v>724</v>
      </c>
      <c r="AB2678" s="115">
        <v>772</v>
      </c>
      <c r="AC2678" s="280">
        <f t="shared" si="2376"/>
        <v>21217.600000000002</v>
      </c>
      <c r="AD2678" s="117"/>
      <c r="AE2678" s="78"/>
      <c r="AF2678" s="79"/>
      <c r="AK2678" s="9"/>
      <c r="AL2678" s="9"/>
      <c r="AM2678" s="9"/>
      <c r="AN2678" s="9"/>
    </row>
    <row r="2679">
      <c r="A2679" s="653"/>
      <c r="B2679" s="316"/>
      <c r="C2679" s="75" t="s">
        <v>21</v>
      </c>
      <c r="D2679" s="76" t="s">
        <v>22</v>
      </c>
      <c r="E2679" s="118">
        <v>102</v>
      </c>
      <c r="F2679" s="119">
        <v>110</v>
      </c>
      <c r="G2679" s="119">
        <v>93</v>
      </c>
      <c r="H2679" s="119">
        <v>94</v>
      </c>
      <c r="I2679" s="119">
        <v>97</v>
      </c>
      <c r="J2679" s="119">
        <v>100</v>
      </c>
      <c r="K2679" s="119">
        <v>97</v>
      </c>
      <c r="L2679" s="119">
        <v>116</v>
      </c>
      <c r="M2679" s="119">
        <v>133</v>
      </c>
      <c r="N2679" s="119">
        <v>109</v>
      </c>
      <c r="O2679" s="119">
        <v>111</v>
      </c>
      <c r="P2679" s="119">
        <v>104</v>
      </c>
      <c r="Q2679" s="119">
        <v>128</v>
      </c>
      <c r="R2679" s="119">
        <v>125</v>
      </c>
      <c r="S2679" s="119">
        <v>108</v>
      </c>
      <c r="T2679" s="119">
        <v>113</v>
      </c>
      <c r="U2679" s="119">
        <v>99</v>
      </c>
      <c r="V2679" s="119">
        <v>97</v>
      </c>
      <c r="W2679" s="119">
        <v>99</v>
      </c>
      <c r="X2679" s="119">
        <v>81</v>
      </c>
      <c r="Y2679" s="119">
        <v>89</v>
      </c>
      <c r="Z2679" s="119">
        <v>87</v>
      </c>
      <c r="AA2679" s="119">
        <v>95</v>
      </c>
      <c r="AB2679" s="120">
        <v>86</v>
      </c>
      <c r="AC2679" s="280">
        <f>AVERAGE(E2679:AB2679)</f>
        <v>103.04166666666667</v>
      </c>
      <c r="AD2679" s="122"/>
      <c r="AE2679" s="122"/>
      <c r="AF2679" s="123"/>
      <c r="AK2679" s="9"/>
      <c r="AL2679" s="9"/>
      <c r="AM2679" s="9"/>
      <c r="AN2679" s="9"/>
    </row>
    <row r="2680">
      <c r="A2680" s="653"/>
      <c r="B2680" s="316"/>
      <c r="C2680" s="75" t="s">
        <v>23</v>
      </c>
      <c r="D2680" s="76"/>
      <c r="E2680" s="82">
        <f t="shared" ref="E2680:AB2680" si="2377">E2678/E2677</f>
        <v>0.58387445887445888</v>
      </c>
      <c r="F2680" s="83">
        <f t="shared" si="2377"/>
        <v>0.58909641595153961</v>
      </c>
      <c r="G2680" s="83">
        <f t="shared" si="2377"/>
        <v>0.5615887380593263</v>
      </c>
      <c r="H2680" s="83">
        <f t="shared" si="2377"/>
        <v>0.55499239736441963</v>
      </c>
      <c r="I2680" s="83">
        <f t="shared" si="2377"/>
        <v>0.53193612774451093</v>
      </c>
      <c r="J2680" s="83">
        <f t="shared" si="2377"/>
        <v>0.54869477911646591</v>
      </c>
      <c r="K2680" s="83">
        <f t="shared" si="2377"/>
        <v>0.55190989226248777</v>
      </c>
      <c r="L2680" s="83">
        <f t="shared" si="2377"/>
        <v>0.56615532118887824</v>
      </c>
      <c r="M2680" s="83">
        <f t="shared" si="2377"/>
        <v>0.52363337443485414</v>
      </c>
      <c r="N2680" s="83">
        <f t="shared" si="2377"/>
        <v>0.52575195714874334</v>
      </c>
      <c r="O2680" s="83">
        <f t="shared" si="2377"/>
        <v>0.50844444444444448</v>
      </c>
      <c r="P2680" s="83">
        <f t="shared" si="2377"/>
        <v>0.49937526030820495</v>
      </c>
      <c r="Q2680" s="83">
        <f t="shared" si="2377"/>
        <v>0.47226753670473082</v>
      </c>
      <c r="R2680" s="83">
        <f t="shared" si="2377"/>
        <v>0.53021208483393356</v>
      </c>
      <c r="S2680" s="83">
        <f t="shared" si="2377"/>
        <v>0.55024711696869844</v>
      </c>
      <c r="T2680" s="83">
        <f t="shared" si="2377"/>
        <v>0.55819592628516002</v>
      </c>
      <c r="U2680" s="83">
        <f t="shared" si="2377"/>
        <v>0.52701375245579563</v>
      </c>
      <c r="V2680" s="83">
        <f t="shared" si="2377"/>
        <v>0.53965785381026432</v>
      </c>
      <c r="W2680" s="83">
        <f t="shared" si="2377"/>
        <v>0.54779411764705876</v>
      </c>
      <c r="X2680" s="83">
        <f t="shared" si="2377"/>
        <v>0.54018126888217521</v>
      </c>
      <c r="Y2680" s="83">
        <f t="shared" si="2377"/>
        <v>0.51889452904681332</v>
      </c>
      <c r="Z2680" s="83">
        <f t="shared" si="2377"/>
        <v>0.46753926701570681</v>
      </c>
      <c r="AA2680" s="83">
        <f t="shared" si="2377"/>
        <v>0.48866090712742982</v>
      </c>
      <c r="AB2680" s="84">
        <f t="shared" si="2377"/>
        <v>0.52021563342318056</v>
      </c>
      <c r="AC2680" s="902">
        <f>MAX(E2680:AB2680)</f>
        <v>0.58909641595153961</v>
      </c>
      <c r="AD2680" s="117"/>
      <c r="AE2680" s="78"/>
      <c r="AF2680" s="79"/>
      <c r="AK2680" s="9"/>
      <c r="AL2680" s="9"/>
      <c r="AM2680" s="9"/>
      <c r="AN2680" s="9"/>
    </row>
    <row r="2681">
      <c r="A2681" s="742"/>
      <c r="B2681" s="743"/>
      <c r="C2681" s="127" t="s">
        <v>37</v>
      </c>
      <c r="D2681" s="94"/>
      <c r="E2681" s="128">
        <f t="shared" ref="E2681:AB2681" si="2378">SQRT(E2677*E2677+E2678*E2678)/E2576/1.73</f>
        <v>96.54320235641238</v>
      </c>
      <c r="F2681" s="129">
        <f t="shared" si="2378"/>
        <v>103.6263907462026</v>
      </c>
      <c r="G2681" s="129">
        <f t="shared" si="2378"/>
        <v>102.71506751221396</v>
      </c>
      <c r="H2681" s="129">
        <f t="shared" si="2378"/>
        <v>101.50430824627897</v>
      </c>
      <c r="I2681" s="129">
        <f t="shared" si="2378"/>
        <v>102.00750254014716</v>
      </c>
      <c r="J2681" s="129">
        <f t="shared" si="2378"/>
        <v>101.91173845132492</v>
      </c>
      <c r="K2681" s="129">
        <f t="shared" si="2378"/>
        <v>104.71329793544255</v>
      </c>
      <c r="L2681" s="129">
        <f t="shared" si="2378"/>
        <v>107.93497224997249</v>
      </c>
      <c r="M2681" s="129">
        <f t="shared" si="2378"/>
        <v>124.50971609595953</v>
      </c>
      <c r="N2681" s="129">
        <f t="shared" si="2378"/>
        <v>123.8253812052252</v>
      </c>
      <c r="O2681" s="129">
        <f t="shared" si="2378"/>
        <v>114.32204589010145</v>
      </c>
      <c r="P2681" s="129">
        <f t="shared" si="2378"/>
        <v>121.3128844416357</v>
      </c>
      <c r="Q2681" s="129">
        <f t="shared" si="2378"/>
        <v>122.81695879455157</v>
      </c>
      <c r="R2681" s="129">
        <f t="shared" si="2378"/>
        <v>128.23474032835549</v>
      </c>
      <c r="S2681" s="129">
        <f t="shared" si="2378"/>
        <v>125.39374120015592</v>
      </c>
      <c r="T2681" s="129">
        <f t="shared" si="2378"/>
        <v>106.95587406885734</v>
      </c>
      <c r="U2681" s="129">
        <f t="shared" si="2378"/>
        <v>102.33169260803538</v>
      </c>
      <c r="V2681" s="129">
        <f t="shared" si="2378"/>
        <v>97.651892111318347</v>
      </c>
      <c r="W2681" s="129">
        <f t="shared" si="2378"/>
        <v>96.622896195457187</v>
      </c>
      <c r="X2681" s="129">
        <f t="shared" si="2378"/>
        <v>84.614677196541294</v>
      </c>
      <c r="Y2681" s="129">
        <f t="shared" si="2378"/>
        <v>90.735803547046444</v>
      </c>
      <c r="Z2681" s="129">
        <f t="shared" si="2378"/>
        <v>96.059548796097914</v>
      </c>
      <c r="AA2681" s="129">
        <f t="shared" si="2378"/>
        <v>92.995033561550727</v>
      </c>
      <c r="AB2681" s="131">
        <f t="shared" si="2378"/>
        <v>93.968220440325354</v>
      </c>
      <c r="AC2681" s="284">
        <f>AVERAGE(E2681:AB2681)</f>
        <v>105.97114943830042</v>
      </c>
      <c r="AD2681" s="373">
        <f>(AC2679-AC2681)/AC2679</f>
        <v>-0.028430079465915831</v>
      </c>
      <c r="AE2681" s="129"/>
      <c r="AF2681" s="131"/>
      <c r="AK2681" s="64"/>
      <c r="AL2681" s="64"/>
      <c r="AM2681" s="9"/>
      <c r="AN2681" s="64"/>
    </row>
    <row r="2682" ht="15.75" customHeight="1">
      <c r="A2682" s="652" t="s">
        <v>647</v>
      </c>
      <c r="B2682" s="315" t="s">
        <v>648</v>
      </c>
      <c r="C2682" s="67" t="s">
        <v>18</v>
      </c>
      <c r="D2682" s="68" t="s">
        <v>29</v>
      </c>
      <c r="E2682" s="108">
        <v>8.4000000000000004</v>
      </c>
      <c r="F2682" s="109">
        <v>8</v>
      </c>
      <c r="G2682" s="109">
        <v>7.5999999999999996</v>
      </c>
      <c r="H2682" s="109">
        <v>7.7999999999999998</v>
      </c>
      <c r="I2682" s="109">
        <v>7.7999999999999998</v>
      </c>
      <c r="J2682" s="109">
        <v>8.1999999999999993</v>
      </c>
      <c r="K2682" s="109">
        <v>9</v>
      </c>
      <c r="L2682" s="109">
        <v>11.800000000000001</v>
      </c>
      <c r="M2682" s="109">
        <v>15.199999999999999</v>
      </c>
      <c r="N2682" s="109">
        <v>21.800000000000001</v>
      </c>
      <c r="O2682" s="109">
        <v>23.600000000000001</v>
      </c>
      <c r="P2682" s="109">
        <v>28</v>
      </c>
      <c r="Q2682" s="109">
        <v>27.800000000000001</v>
      </c>
      <c r="R2682" s="109">
        <v>25.399999999999999</v>
      </c>
      <c r="S2682" s="109">
        <v>25</v>
      </c>
      <c r="T2682" s="109">
        <v>25.600000000000001</v>
      </c>
      <c r="U2682" s="109">
        <v>25.399999999999999</v>
      </c>
      <c r="V2682" s="109">
        <v>23</v>
      </c>
      <c r="W2682" s="109">
        <v>20.600000000000001</v>
      </c>
      <c r="X2682" s="109">
        <v>21.600000000000001</v>
      </c>
      <c r="Y2682" s="109">
        <v>22.399999999999999</v>
      </c>
      <c r="Z2682" s="109">
        <v>13.199999999999999</v>
      </c>
      <c r="AA2682" s="109">
        <v>9.8000000000000007</v>
      </c>
      <c r="AB2682" s="110">
        <v>8.5999999999999996</v>
      </c>
      <c r="AC2682" s="111">
        <f t="shared" ref="AC2682:AC2683" si="2379">SUM(E2682:AB2682)</f>
        <v>405.60000000000002</v>
      </c>
      <c r="AD2682" s="112">
        <f>MIN(E2682:AB2682)</f>
        <v>7.5999999999999996</v>
      </c>
      <c r="AE2682" s="109">
        <v>100</v>
      </c>
      <c r="AF2682" s="110">
        <v>20</v>
      </c>
      <c r="AK2682" s="81"/>
      <c r="AL2682" s="497"/>
      <c r="AM2682" s="81"/>
      <c r="AN2682" s="9"/>
    </row>
    <row r="2683">
      <c r="A2683" s="653"/>
      <c r="B2683" s="316"/>
      <c r="C2683" s="75" t="s">
        <v>20</v>
      </c>
      <c r="D2683" s="76" t="s">
        <v>29</v>
      </c>
      <c r="E2683" s="113">
        <v>2.6000000000000001</v>
      </c>
      <c r="F2683" s="114">
        <v>2.2000000000000002</v>
      </c>
      <c r="G2683" s="114">
        <v>2.2000000000000002</v>
      </c>
      <c r="H2683" s="114">
        <v>2.2000000000000002</v>
      </c>
      <c r="I2683" s="114">
        <v>2.3999999999999999</v>
      </c>
      <c r="J2683" s="114">
        <v>2.3999999999999999</v>
      </c>
      <c r="K2683" s="114">
        <v>2</v>
      </c>
      <c r="L2683" s="114">
        <v>1.8</v>
      </c>
      <c r="M2683" s="114">
        <v>1.2</v>
      </c>
      <c r="N2683" s="114">
        <v>2</v>
      </c>
      <c r="O2683" s="114">
        <v>1.8</v>
      </c>
      <c r="P2683" s="114">
        <v>1.6000000000000001</v>
      </c>
      <c r="Q2683" s="114">
        <v>1.3999999999999999</v>
      </c>
      <c r="R2683" s="114">
        <v>1.3999999999999999</v>
      </c>
      <c r="S2683" s="114">
        <v>1.3999999999999999</v>
      </c>
      <c r="T2683" s="114">
        <v>1.8</v>
      </c>
      <c r="U2683" s="114">
        <v>2.7999999999999998</v>
      </c>
      <c r="V2683" s="114">
        <v>2</v>
      </c>
      <c r="W2683" s="114">
        <v>2</v>
      </c>
      <c r="X2683" s="114">
        <v>1.6000000000000001</v>
      </c>
      <c r="Y2683" s="114">
        <v>0.80000000000000004</v>
      </c>
      <c r="Z2683" s="114">
        <v>1.6000000000000001</v>
      </c>
      <c r="AA2683" s="114">
        <v>2.2000000000000002</v>
      </c>
      <c r="AB2683" s="115">
        <v>2.2000000000000002</v>
      </c>
      <c r="AC2683" s="116">
        <f t="shared" si="2379"/>
        <v>45.600000000000001</v>
      </c>
      <c r="AD2683" s="117"/>
      <c r="AE2683" s="78"/>
      <c r="AF2683" s="79"/>
      <c r="AK2683" s="9"/>
      <c r="AL2683" s="9"/>
      <c r="AM2683" s="9"/>
      <c r="AN2683" s="9"/>
    </row>
    <row r="2684">
      <c r="A2684" s="653"/>
      <c r="B2684" s="316"/>
      <c r="C2684" s="75" t="s">
        <v>21</v>
      </c>
      <c r="D2684" s="76" t="s">
        <v>22</v>
      </c>
      <c r="E2684" s="118">
        <v>1</v>
      </c>
      <c r="F2684" s="119">
        <v>1</v>
      </c>
      <c r="G2684" s="119">
        <v>1</v>
      </c>
      <c r="H2684" s="119">
        <v>1</v>
      </c>
      <c r="I2684" s="119">
        <v>1</v>
      </c>
      <c r="J2684" s="119">
        <v>1</v>
      </c>
      <c r="K2684" s="119">
        <v>1</v>
      </c>
      <c r="L2684" s="119">
        <v>1</v>
      </c>
      <c r="M2684" s="119">
        <v>2</v>
      </c>
      <c r="N2684" s="119">
        <v>2</v>
      </c>
      <c r="O2684" s="119">
        <v>2</v>
      </c>
      <c r="P2684" s="119">
        <v>2</v>
      </c>
      <c r="Q2684" s="119">
        <v>2</v>
      </c>
      <c r="R2684" s="119">
        <v>2</v>
      </c>
      <c r="S2684" s="119">
        <v>2</v>
      </c>
      <c r="T2684" s="119">
        <v>2</v>
      </c>
      <c r="U2684" s="119">
        <v>2</v>
      </c>
      <c r="V2684" s="119">
        <v>2</v>
      </c>
      <c r="W2684" s="119">
        <v>1</v>
      </c>
      <c r="X2684" s="119">
        <v>2</v>
      </c>
      <c r="Y2684" s="119">
        <v>1</v>
      </c>
      <c r="Z2684" s="119">
        <v>1</v>
      </c>
      <c r="AA2684" s="119">
        <v>1</v>
      </c>
      <c r="AB2684" s="120">
        <v>1</v>
      </c>
      <c r="AC2684" s="116">
        <f>AVERAGE(E2684:AB2684)</f>
        <v>1.4583333333333333</v>
      </c>
      <c r="AD2684" s="122"/>
      <c r="AE2684" s="122"/>
      <c r="AF2684" s="123"/>
      <c r="AK2684" s="9"/>
      <c r="AL2684" s="9"/>
      <c r="AM2684" s="9"/>
      <c r="AN2684" s="9"/>
    </row>
    <row r="2685">
      <c r="A2685" s="653"/>
      <c r="B2685" s="316"/>
      <c r="C2685" s="75" t="s">
        <v>23</v>
      </c>
      <c r="D2685" s="76"/>
      <c r="E2685" s="82">
        <f t="shared" ref="E2685:AB2685" si="2380">E2683/E2682</f>
        <v>0.30952380952380953</v>
      </c>
      <c r="F2685" s="83">
        <f t="shared" si="2380"/>
        <v>0.27500000000000002</v>
      </c>
      <c r="G2685" s="83">
        <f t="shared" si="2380"/>
        <v>0.28947368421052633</v>
      </c>
      <c r="H2685" s="83">
        <f t="shared" si="2380"/>
        <v>0.2820512820512821</v>
      </c>
      <c r="I2685" s="83">
        <f t="shared" si="2380"/>
        <v>0.30769230769230771</v>
      </c>
      <c r="J2685" s="83">
        <f t="shared" si="2380"/>
        <v>0.29268292682926833</v>
      </c>
      <c r="K2685" s="83">
        <f t="shared" si="2380"/>
        <v>0.22222222222222221</v>
      </c>
      <c r="L2685" s="83">
        <f t="shared" si="2380"/>
        <v>0.15254237288135591</v>
      </c>
      <c r="M2685" s="83">
        <f t="shared" si="2380"/>
        <v>0.078947368421052627</v>
      </c>
      <c r="N2685" s="83">
        <f t="shared" si="2380"/>
        <v>0.091743119266055037</v>
      </c>
      <c r="O2685" s="83">
        <f t="shared" si="2380"/>
        <v>0.076271186440677957</v>
      </c>
      <c r="P2685" s="83">
        <f t="shared" si="2380"/>
        <v>0.057142857142857148</v>
      </c>
      <c r="Q2685" s="83">
        <f t="shared" si="2380"/>
        <v>0.05035971223021582</v>
      </c>
      <c r="R2685" s="83">
        <f t="shared" si="2380"/>
        <v>0.055118110236220472</v>
      </c>
      <c r="S2685" s="83">
        <f t="shared" si="2380"/>
        <v>0.055999999999999994</v>
      </c>
      <c r="T2685" s="83">
        <f t="shared" si="2380"/>
        <v>0.0703125</v>
      </c>
      <c r="U2685" s="83">
        <f t="shared" si="2380"/>
        <v>0.11023622047244094</v>
      </c>
      <c r="V2685" s="83">
        <f t="shared" si="2380"/>
        <v>0.086956521739130432</v>
      </c>
      <c r="W2685" s="83">
        <f t="shared" si="2380"/>
        <v>0.097087378640776698</v>
      </c>
      <c r="X2685" s="83">
        <f t="shared" si="2380"/>
        <v>0.07407407407407407</v>
      </c>
      <c r="Y2685" s="83">
        <f t="shared" si="2380"/>
        <v>0.035714285714285719</v>
      </c>
      <c r="Z2685" s="83">
        <f t="shared" si="2380"/>
        <v>0.12121212121212123</v>
      </c>
      <c r="AA2685" s="83">
        <f t="shared" si="2380"/>
        <v>0.22448979591836735</v>
      </c>
      <c r="AB2685" s="84">
        <f t="shared" si="2380"/>
        <v>0.2558139534883721</v>
      </c>
      <c r="AC2685" s="654">
        <f>MAX(E2685:AB2685)</f>
        <v>0.30952380952380953</v>
      </c>
      <c r="AD2685" s="117"/>
      <c r="AE2685" s="78"/>
      <c r="AF2685" s="79"/>
      <c r="AK2685" s="9"/>
      <c r="AL2685" s="9"/>
      <c r="AM2685" s="9"/>
      <c r="AN2685" s="9"/>
    </row>
    <row r="2686">
      <c r="A2686" s="742"/>
      <c r="B2686" s="743"/>
      <c r="C2686" s="127" t="s">
        <v>37</v>
      </c>
      <c r="D2686" s="94"/>
      <c r="E2686" s="128">
        <f t="shared" ref="E2686:AB2686" si="2381">SQRT(E2682*E2682+E2683*E2683)/E2576/1.73</f>
        <v>0.49587927110064811</v>
      </c>
      <c r="F2686" s="129">
        <f t="shared" si="2381"/>
        <v>0.46744117708800187</v>
      </c>
      <c r="G2686" s="129">
        <f t="shared" si="2381"/>
        <v>0.4453183793607845</v>
      </c>
      <c r="H2686" s="129">
        <f t="shared" si="2381"/>
        <v>0.45569824316490437</v>
      </c>
      <c r="I2686" s="129">
        <f t="shared" si="2381"/>
        <v>0.45843275109912351</v>
      </c>
      <c r="J2686" s="129">
        <f t="shared" si="2381"/>
        <v>0.47902332576361295</v>
      </c>
      <c r="K2686" s="129">
        <f t="shared" si="2381"/>
        <v>0.51739965527206278</v>
      </c>
      <c r="L2686" s="129">
        <f t="shared" si="2381"/>
        <v>0.67183156784739317</v>
      </c>
      <c r="M2686" s="129">
        <f t="shared" si="2381"/>
        <v>0.86406521829517946</v>
      </c>
      <c r="N2686" s="129">
        <f t="shared" si="2381"/>
        <v>1.2357495755939301</v>
      </c>
      <c r="O2686" s="129">
        <f t="shared" si="2381"/>
        <v>1.3399842909557362</v>
      </c>
      <c r="P2686" s="129">
        <f t="shared" si="2381"/>
        <v>1.5846895410604063</v>
      </c>
      <c r="Q2686" s="129">
        <f t="shared" si="2381"/>
        <v>1.5758793360431451</v>
      </c>
      <c r="R2686" s="129">
        <f t="shared" si="2381"/>
        <v>1.441604523290908</v>
      </c>
      <c r="S2686" s="129">
        <f t="shared" si="2381"/>
        <v>1.4161945474302224</v>
      </c>
      <c r="T2686" s="129">
        <f t="shared" si="2381"/>
        <v>1.4529110205639322</v>
      </c>
      <c r="U2686" s="129">
        <f t="shared" si="2381"/>
        <v>1.4202903889707246</v>
      </c>
      <c r="V2686" s="129">
        <f t="shared" si="2381"/>
        <v>1.2856422845863202</v>
      </c>
      <c r="W2686" s="129">
        <f t="shared" si="2381"/>
        <v>1.1514439554026639</v>
      </c>
      <c r="X2686" s="129">
        <f t="shared" si="2381"/>
        <v>1.2178751148809863</v>
      </c>
      <c r="Y2686" s="129">
        <f t="shared" si="2381"/>
        <v>1.2727143305924027</v>
      </c>
      <c r="Z2686" s="129">
        <f t="shared" si="2381"/>
        <v>0.75723204595095128</v>
      </c>
      <c r="AA2686" s="129">
        <f t="shared" si="2381"/>
        <v>0.56641215979651927</v>
      </c>
      <c r="AB2686" s="131">
        <f t="shared" si="2381"/>
        <v>0.49865666809736486</v>
      </c>
      <c r="AC2686" s="189">
        <f>AVERAGE(E2686:AB2686)</f>
        <v>0.96134872384199666</v>
      </c>
      <c r="AD2686" s="373">
        <f>(AC2684-AC2686)/AC2684</f>
        <v>0.34078944650834514</v>
      </c>
      <c r="AE2686" s="129"/>
      <c r="AF2686" s="131"/>
      <c r="AK2686" s="64"/>
      <c r="AL2686" s="64"/>
      <c r="AM2686" s="9"/>
      <c r="AN2686" s="64"/>
    </row>
    <row r="2687" ht="15.75" customHeight="1">
      <c r="A2687" s="652" t="s">
        <v>649</v>
      </c>
      <c r="B2687" s="315" t="s">
        <v>650</v>
      </c>
      <c r="C2687" s="67" t="s">
        <v>18</v>
      </c>
      <c r="D2687" s="68" t="s">
        <v>29</v>
      </c>
      <c r="E2687" s="108">
        <v>51</v>
      </c>
      <c r="F2687" s="109">
        <v>31.199999999999999</v>
      </c>
      <c r="G2687" s="109">
        <v>27</v>
      </c>
      <c r="H2687" s="109">
        <v>30</v>
      </c>
      <c r="I2687" s="109">
        <v>31.800000000000001</v>
      </c>
      <c r="J2687" s="109">
        <v>15</v>
      </c>
      <c r="K2687" s="109">
        <v>35.399999999999999</v>
      </c>
      <c r="L2687" s="109">
        <v>39.600000000000001</v>
      </c>
      <c r="M2687" s="109">
        <v>37.799999999999997</v>
      </c>
      <c r="N2687" s="109">
        <v>3</v>
      </c>
      <c r="O2687" s="109">
        <v>3</v>
      </c>
      <c r="P2687" s="109">
        <v>3</v>
      </c>
      <c r="Q2687" s="109">
        <v>3</v>
      </c>
      <c r="R2687" s="109">
        <v>2.3999999999999999</v>
      </c>
      <c r="S2687" s="109">
        <v>3.6000000000000001</v>
      </c>
      <c r="T2687" s="109">
        <v>3.6000000000000001</v>
      </c>
      <c r="U2687" s="109">
        <v>5.4000000000000004</v>
      </c>
      <c r="V2687" s="109">
        <v>3.6000000000000001</v>
      </c>
      <c r="W2687" s="109">
        <v>3</v>
      </c>
      <c r="X2687" s="109">
        <v>4.7999999999999998</v>
      </c>
      <c r="Y2687" s="109">
        <v>4.2000000000000002</v>
      </c>
      <c r="Z2687" s="109">
        <v>3</v>
      </c>
      <c r="AA2687" s="109">
        <v>3</v>
      </c>
      <c r="AB2687" s="110">
        <v>2.3999999999999999</v>
      </c>
      <c r="AC2687" s="308">
        <f t="shared" ref="AC2687:AC2688" si="2382">SUM(E2687:AB2687)</f>
        <v>349.80000000000001</v>
      </c>
      <c r="AD2687" s="112">
        <f>MIN(E2687:AB2687)</f>
        <v>2.3999999999999999</v>
      </c>
      <c r="AE2687" s="109">
        <v>100</v>
      </c>
      <c r="AF2687" s="110">
        <v>60</v>
      </c>
      <c r="AK2687" s="81"/>
      <c r="AL2687" s="497"/>
      <c r="AM2687" s="81"/>
      <c r="AN2687" s="9"/>
    </row>
    <row r="2688">
      <c r="A2688" s="653"/>
      <c r="B2688" s="316"/>
      <c r="C2688" s="75" t="s">
        <v>20</v>
      </c>
      <c r="D2688" s="76" t="s">
        <v>29</v>
      </c>
      <c r="E2688" s="113">
        <v>27.600000000000001</v>
      </c>
      <c r="F2688" s="114">
        <v>15.6</v>
      </c>
      <c r="G2688" s="114">
        <v>13.800000000000001</v>
      </c>
      <c r="H2688" s="114">
        <v>15</v>
      </c>
      <c r="I2688" s="114">
        <v>16.800000000000001</v>
      </c>
      <c r="J2688" s="114">
        <v>7.7999999999999998</v>
      </c>
      <c r="K2688" s="114">
        <v>18</v>
      </c>
      <c r="L2688" s="114">
        <v>20.399999999999999</v>
      </c>
      <c r="M2688" s="114">
        <v>18.600000000000001</v>
      </c>
      <c r="N2688" s="114">
        <v>0</v>
      </c>
      <c r="O2688" s="114">
        <v>0.59999999999999998</v>
      </c>
      <c r="P2688" s="114">
        <v>0</v>
      </c>
      <c r="Q2688" s="114">
        <v>0</v>
      </c>
      <c r="R2688" s="114">
        <v>0</v>
      </c>
      <c r="S2688" s="114">
        <v>0.59999999999999998</v>
      </c>
      <c r="T2688" s="114">
        <v>0</v>
      </c>
      <c r="U2688" s="114">
        <v>0.59999999999999998</v>
      </c>
      <c r="V2688" s="114">
        <v>0</v>
      </c>
      <c r="W2688" s="114">
        <v>0</v>
      </c>
      <c r="X2688" s="114">
        <v>0.59999999999999998</v>
      </c>
      <c r="Y2688" s="114">
        <v>0</v>
      </c>
      <c r="Z2688" s="114">
        <v>0.59999999999999998</v>
      </c>
      <c r="AA2688" s="114">
        <v>0</v>
      </c>
      <c r="AB2688" s="115">
        <v>0</v>
      </c>
      <c r="AC2688" s="280">
        <f t="shared" si="2382"/>
        <v>156.59999999999997</v>
      </c>
      <c r="AD2688" s="117"/>
      <c r="AE2688" s="78"/>
      <c r="AF2688" s="79"/>
      <c r="AK2688" s="9"/>
      <c r="AL2688" s="9"/>
      <c r="AM2688" s="9"/>
      <c r="AN2688" s="9"/>
    </row>
    <row r="2689">
      <c r="A2689" s="653"/>
      <c r="B2689" s="316"/>
      <c r="C2689" s="75" t="s">
        <v>21</v>
      </c>
      <c r="D2689" s="76" t="s">
        <v>22</v>
      </c>
      <c r="E2689" s="118">
        <v>0</v>
      </c>
      <c r="F2689" s="119">
        <v>0</v>
      </c>
      <c r="G2689" s="119">
        <v>0</v>
      </c>
      <c r="H2689" s="119">
        <v>0</v>
      </c>
      <c r="I2689" s="119">
        <v>8</v>
      </c>
      <c r="J2689" s="119">
        <v>8</v>
      </c>
      <c r="K2689" s="119">
        <v>0</v>
      </c>
      <c r="L2689" s="119">
        <v>0</v>
      </c>
      <c r="M2689" s="119">
        <v>0</v>
      </c>
      <c r="N2689" s="119">
        <v>0</v>
      </c>
      <c r="O2689" s="119">
        <v>0</v>
      </c>
      <c r="P2689" s="119">
        <v>0</v>
      </c>
      <c r="Q2689" s="119">
        <v>0</v>
      </c>
      <c r="R2689" s="119">
        <v>0</v>
      </c>
      <c r="S2689" s="119">
        <v>0</v>
      </c>
      <c r="T2689" s="119">
        <v>0</v>
      </c>
      <c r="U2689" s="119">
        <v>0</v>
      </c>
      <c r="V2689" s="119">
        <v>0</v>
      </c>
      <c r="W2689" s="119">
        <v>0</v>
      </c>
      <c r="X2689" s="119">
        <v>0</v>
      </c>
      <c r="Y2689" s="119">
        <v>0</v>
      </c>
      <c r="Z2689" s="119">
        <v>0</v>
      </c>
      <c r="AA2689" s="119">
        <v>0</v>
      </c>
      <c r="AB2689" s="120">
        <v>0</v>
      </c>
      <c r="AC2689" s="280">
        <f>AVERAGE(E2689:AB2689)</f>
        <v>0.66666666666666663</v>
      </c>
      <c r="AD2689" s="122"/>
      <c r="AE2689" s="122"/>
      <c r="AF2689" s="123"/>
      <c r="AK2689" s="9"/>
      <c r="AL2689" s="9"/>
      <c r="AM2689" s="9"/>
      <c r="AN2689" s="9"/>
    </row>
    <row r="2690">
      <c r="A2690" s="653"/>
      <c r="B2690" s="316"/>
      <c r="C2690" s="75" t="s">
        <v>23</v>
      </c>
      <c r="D2690" s="76"/>
      <c r="E2690" s="82">
        <f t="shared" ref="E2690:AB2690" si="2383">E2688/E2687</f>
        <v>0.54117647058823537</v>
      </c>
      <c r="F2690" s="83">
        <f t="shared" si="2383"/>
        <v>0.5</v>
      </c>
      <c r="G2690" s="83">
        <f t="shared" si="2383"/>
        <v>0.51111111111111118</v>
      </c>
      <c r="H2690" s="83">
        <f t="shared" si="2383"/>
        <v>0.5</v>
      </c>
      <c r="I2690" s="83">
        <f t="shared" si="2383"/>
        <v>0.52830188679245282</v>
      </c>
      <c r="J2690" s="83">
        <f t="shared" si="2383"/>
        <v>0.52000000000000002</v>
      </c>
      <c r="K2690" s="83">
        <f t="shared" si="2383"/>
        <v>0.50847457627118642</v>
      </c>
      <c r="L2690" s="83">
        <f t="shared" si="2383"/>
        <v>0.51515151515151514</v>
      </c>
      <c r="M2690" s="83">
        <f t="shared" si="2383"/>
        <v>0.49206349206349215</v>
      </c>
      <c r="N2690" s="83">
        <f t="shared" si="2383"/>
        <v>0</v>
      </c>
      <c r="O2690" s="83">
        <f t="shared" si="2383"/>
        <v>0.19999999999999998</v>
      </c>
      <c r="P2690" s="83">
        <f t="shared" si="2383"/>
        <v>0</v>
      </c>
      <c r="Q2690" s="83">
        <f t="shared" si="2383"/>
        <v>0</v>
      </c>
      <c r="R2690" s="83">
        <f t="shared" si="2383"/>
        <v>0</v>
      </c>
      <c r="S2690" s="83">
        <f t="shared" si="2383"/>
        <v>0.16666666666666666</v>
      </c>
      <c r="T2690" s="83">
        <f t="shared" si="2383"/>
        <v>0</v>
      </c>
      <c r="U2690" s="83">
        <f t="shared" si="2383"/>
        <v>0.1111111111111111</v>
      </c>
      <c r="V2690" s="83">
        <f t="shared" si="2383"/>
        <v>0</v>
      </c>
      <c r="W2690" s="83">
        <f t="shared" si="2383"/>
        <v>0</v>
      </c>
      <c r="X2690" s="83">
        <f t="shared" si="2383"/>
        <v>0.125</v>
      </c>
      <c r="Y2690" s="83">
        <f t="shared" si="2383"/>
        <v>0</v>
      </c>
      <c r="Z2690" s="83">
        <f t="shared" si="2383"/>
        <v>0.19999999999999998</v>
      </c>
      <c r="AA2690" s="83">
        <f t="shared" si="2383"/>
        <v>0</v>
      </c>
      <c r="AB2690" s="84">
        <f t="shared" si="2383"/>
        <v>0</v>
      </c>
      <c r="AC2690" s="902">
        <f>MAX(E2690:AB2690)</f>
        <v>0.54117647058823537</v>
      </c>
      <c r="AD2690" s="117"/>
      <c r="AE2690" s="78"/>
      <c r="AF2690" s="79"/>
      <c r="AK2690" s="9"/>
      <c r="AL2690" s="9"/>
      <c r="AM2690" s="9"/>
      <c r="AN2690" s="9"/>
    </row>
    <row r="2691">
      <c r="A2691" s="742"/>
      <c r="B2691" s="743"/>
      <c r="C2691" s="127" t="s">
        <v>37</v>
      </c>
      <c r="D2691" s="94"/>
      <c r="E2691" s="128">
        <f t="shared" ref="E2691:AB2691" si="2384">SQRT(E2687*E2687+E2688*E2688)/E2576/1.73</f>
        <v>3.2702275121709152</v>
      </c>
      <c r="F2691" s="129">
        <f t="shared" si="2384"/>
        <v>1.9652424505626382</v>
      </c>
      <c r="G2691" s="129">
        <f t="shared" si="2384"/>
        <v>1.7066526920197369</v>
      </c>
      <c r="H2691" s="129">
        <f t="shared" si="2384"/>
        <v>1.8859798285293203</v>
      </c>
      <c r="I2691" s="129">
        <f t="shared" si="2384"/>
        <v>2.0203117100922778</v>
      </c>
      <c r="J2691" s="129">
        <f t="shared" si="2384"/>
        <v>0.94788736253182782</v>
      </c>
      <c r="K2691" s="129">
        <f t="shared" si="2384"/>
        <v>2.2287150672930571</v>
      </c>
      <c r="L2691" s="129">
        <f t="shared" si="2384"/>
        <v>2.5072018992322556</v>
      </c>
      <c r="M2691" s="129">
        <f t="shared" si="2384"/>
        <v>2.3874178417602119</v>
      </c>
      <c r="N2691" s="129">
        <f t="shared" si="2384"/>
        <v>0.16934609826589594</v>
      </c>
      <c r="O2691" s="129">
        <f t="shared" si="2384"/>
        <v>0.17320725505175535</v>
      </c>
      <c r="P2691" s="129">
        <f t="shared" si="2384"/>
        <v>0.16951163697387825</v>
      </c>
      <c r="Q2691" s="129">
        <f t="shared" si="2384"/>
        <v>0.16984368719321982</v>
      </c>
      <c r="R2691" s="129">
        <f t="shared" si="2384"/>
        <v>0.13600816048962938</v>
      </c>
      <c r="S2691" s="129">
        <f t="shared" si="2384"/>
        <v>0.20642158739968844</v>
      </c>
      <c r="T2691" s="129">
        <f t="shared" si="2384"/>
        <v>0.2038124246318638</v>
      </c>
      <c r="U2691" s="129">
        <f t="shared" si="2384"/>
        <v>0.30198038477559197</v>
      </c>
      <c r="V2691" s="129">
        <f t="shared" si="2384"/>
        <v>0.20047445621303753</v>
      </c>
      <c r="W2691" s="129">
        <f t="shared" si="2384"/>
        <v>0.16690125565378003</v>
      </c>
      <c r="X2691" s="129">
        <f t="shared" si="2384"/>
        <v>0.27199987905012984</v>
      </c>
      <c r="Y2691" s="129">
        <f t="shared" si="2384"/>
        <v>0.2384818924105977</v>
      </c>
      <c r="Z2691" s="129">
        <f t="shared" si="2384"/>
        <v>0.17423114030329284</v>
      </c>
      <c r="AA2691" s="129">
        <f t="shared" si="2384"/>
        <v>0.16918088256027067</v>
      </c>
      <c r="AB2691" s="131">
        <f t="shared" si="2384"/>
        <v>0.13481858474190669</v>
      </c>
      <c r="AC2691" s="284">
        <f>AVERAGE(E2691:AB2691)</f>
        <v>0.90857732041278239</v>
      </c>
      <c r="AD2691" s="373">
        <f>(AC2689-AC2691)/AC2689</f>
        <v>-0.36286598061917363</v>
      </c>
      <c r="AE2691" s="129"/>
      <c r="AF2691" s="131"/>
      <c r="AK2691" s="64"/>
      <c r="AL2691" s="64"/>
      <c r="AM2691" s="9"/>
      <c r="AN2691" s="64"/>
    </row>
    <row r="2692">
      <c r="A2692" s="700" t="s">
        <v>651</v>
      </c>
      <c r="B2692" s="1135" t="s">
        <v>633</v>
      </c>
      <c r="C2692" s="221" t="s">
        <v>18</v>
      </c>
      <c r="D2692" s="222" t="s">
        <v>29</v>
      </c>
      <c r="E2692" s="223">
        <v>30.800000000000001</v>
      </c>
      <c r="F2692" s="431">
        <v>27.199999999999999</v>
      </c>
      <c r="G2692" s="431">
        <v>27</v>
      </c>
      <c r="H2692" s="431">
        <v>26.800000000000001</v>
      </c>
      <c r="I2692" s="431">
        <v>25.800000000000001</v>
      </c>
      <c r="J2692" s="431">
        <v>27.800000000000001</v>
      </c>
      <c r="K2692" s="431">
        <v>37.200000000000003</v>
      </c>
      <c r="L2692" s="431">
        <v>43.399999999999999</v>
      </c>
      <c r="M2692" s="431">
        <v>56.399999999999999</v>
      </c>
      <c r="N2692" s="431">
        <v>57</v>
      </c>
      <c r="O2692" s="431">
        <v>56</v>
      </c>
      <c r="P2692" s="431">
        <v>55</v>
      </c>
      <c r="Q2692" s="431">
        <v>49.799999999999997</v>
      </c>
      <c r="R2692" s="431">
        <v>49.399999999999999</v>
      </c>
      <c r="S2692" s="431">
        <v>44.200000000000003</v>
      </c>
      <c r="T2692" s="431">
        <v>47.600000000000001</v>
      </c>
      <c r="U2692" s="431">
        <v>46.799999999999997</v>
      </c>
      <c r="V2692" s="431">
        <v>45.399999999999999</v>
      </c>
      <c r="W2692" s="431">
        <v>47.200000000000003</v>
      </c>
      <c r="X2692" s="431">
        <v>45.600000000000001</v>
      </c>
      <c r="Y2692" s="431">
        <v>48.600000000000001</v>
      </c>
      <c r="Z2692" s="431">
        <v>43.200000000000003</v>
      </c>
      <c r="AA2692" s="431">
        <v>40.399999999999999</v>
      </c>
      <c r="AB2692" s="839">
        <v>38.799999999999997</v>
      </c>
      <c r="AC2692" s="278">
        <f t="shared" ref="AC2692:AC2693" si="2385">SUM(E2692:AB2692)</f>
        <v>1017.4000000000001</v>
      </c>
      <c r="AD2692" s="112">
        <f>MIN(E2692:AB2692)</f>
        <v>25.800000000000001</v>
      </c>
      <c r="AE2692" s="109">
        <v>100</v>
      </c>
      <c r="AF2692" s="110">
        <v>20</v>
      </c>
      <c r="AK2692" s="81"/>
      <c r="AL2692" s="497"/>
      <c r="AM2692" s="81"/>
      <c r="AN2692" s="9"/>
    </row>
    <row r="2693">
      <c r="A2693" s="653"/>
      <c r="B2693" s="316"/>
      <c r="C2693" s="75" t="s">
        <v>153</v>
      </c>
      <c r="D2693" s="76" t="s">
        <v>29</v>
      </c>
      <c r="E2693" s="113">
        <v>22.800000000000001</v>
      </c>
      <c r="F2693" s="114">
        <v>22.800000000000001</v>
      </c>
      <c r="G2693" s="114">
        <v>22.800000000000001</v>
      </c>
      <c r="H2693" s="114">
        <v>23</v>
      </c>
      <c r="I2693" s="114">
        <v>23</v>
      </c>
      <c r="J2693" s="114">
        <v>23.199999999999999</v>
      </c>
      <c r="K2693" s="114">
        <v>22.399999999999999</v>
      </c>
      <c r="L2693" s="114">
        <v>22</v>
      </c>
      <c r="M2693" s="114">
        <v>20.600000000000001</v>
      </c>
      <c r="N2693" s="114">
        <v>20.199999999999999</v>
      </c>
      <c r="O2693" s="114">
        <v>21</v>
      </c>
      <c r="P2693" s="114">
        <v>22</v>
      </c>
      <c r="Q2693" s="114">
        <v>21</v>
      </c>
      <c r="R2693" s="114">
        <v>21</v>
      </c>
      <c r="S2693" s="114">
        <v>21.399999999999999</v>
      </c>
      <c r="T2693" s="114">
        <v>20.800000000000001</v>
      </c>
      <c r="U2693" s="114">
        <v>23.600000000000001</v>
      </c>
      <c r="V2693" s="114">
        <v>24</v>
      </c>
      <c r="W2693" s="114">
        <v>24.800000000000001</v>
      </c>
      <c r="X2693" s="114">
        <v>24.800000000000001</v>
      </c>
      <c r="Y2693" s="114">
        <v>22.199999999999999</v>
      </c>
      <c r="Z2693" s="114">
        <v>20.399999999999999</v>
      </c>
      <c r="AA2693" s="114">
        <v>22</v>
      </c>
      <c r="AB2693" s="115">
        <v>22.199999999999999</v>
      </c>
      <c r="AC2693" s="280">
        <f t="shared" si="2385"/>
        <v>534</v>
      </c>
      <c r="AD2693" s="117"/>
      <c r="AE2693" s="78"/>
      <c r="AF2693" s="79"/>
      <c r="AK2693" s="9"/>
      <c r="AL2693" s="9"/>
      <c r="AM2693" s="9"/>
      <c r="AN2693" s="9"/>
    </row>
    <row r="2694">
      <c r="A2694" s="653"/>
      <c r="B2694" s="316"/>
      <c r="C2694" s="75" t="s">
        <v>21</v>
      </c>
      <c r="D2694" s="76" t="s">
        <v>22</v>
      </c>
      <c r="E2694" s="118">
        <v>2</v>
      </c>
      <c r="F2694" s="119">
        <v>2</v>
      </c>
      <c r="G2694" s="119">
        <v>2</v>
      </c>
      <c r="H2694" s="119">
        <v>1</v>
      </c>
      <c r="I2694" s="119">
        <v>2</v>
      </c>
      <c r="J2694" s="119">
        <v>2</v>
      </c>
      <c r="K2694" s="119">
        <v>2</v>
      </c>
      <c r="L2694" s="119">
        <v>4</v>
      </c>
      <c r="M2694" s="119">
        <v>3</v>
      </c>
      <c r="N2694" s="119">
        <v>4</v>
      </c>
      <c r="O2694" s="119">
        <v>3</v>
      </c>
      <c r="P2694" s="119">
        <v>2</v>
      </c>
      <c r="Q2694" s="119">
        <v>3</v>
      </c>
      <c r="R2694" s="119">
        <v>3</v>
      </c>
      <c r="S2694" s="119">
        <v>2</v>
      </c>
      <c r="T2694" s="119">
        <v>3</v>
      </c>
      <c r="U2694" s="119">
        <v>3</v>
      </c>
      <c r="V2694" s="119">
        <v>3</v>
      </c>
      <c r="W2694" s="119">
        <v>3</v>
      </c>
      <c r="X2694" s="119">
        <v>3</v>
      </c>
      <c r="Y2694" s="119">
        <v>4</v>
      </c>
      <c r="Z2694" s="119">
        <v>2</v>
      </c>
      <c r="AA2694" s="119">
        <v>2</v>
      </c>
      <c r="AB2694" s="120">
        <v>2</v>
      </c>
      <c r="AC2694" s="280">
        <f>AVERAGE(E2694:AB2694)</f>
        <v>2.5833333333333335</v>
      </c>
      <c r="AD2694" s="122"/>
      <c r="AE2694" s="122"/>
      <c r="AF2694" s="123"/>
      <c r="AK2694" s="9"/>
      <c r="AL2694" s="9"/>
      <c r="AM2694" s="9"/>
      <c r="AN2694" s="9"/>
    </row>
    <row r="2695">
      <c r="A2695" s="653"/>
      <c r="B2695" s="316"/>
      <c r="C2695" s="75" t="s">
        <v>23</v>
      </c>
      <c r="D2695" s="76"/>
      <c r="E2695" s="82">
        <f t="shared" ref="E2695:AB2695" si="2386">E2693/E2692</f>
        <v>0.74025974025974028</v>
      </c>
      <c r="F2695" s="83">
        <f t="shared" si="2386"/>
        <v>0.83823529411764708</v>
      </c>
      <c r="G2695" s="83">
        <f t="shared" si="2386"/>
        <v>0.84444444444444444</v>
      </c>
      <c r="H2695" s="83">
        <f t="shared" si="2386"/>
        <v>0.85820895522388052</v>
      </c>
      <c r="I2695" s="83">
        <f t="shared" si="2386"/>
        <v>0.89147286821705429</v>
      </c>
      <c r="J2695" s="83">
        <f t="shared" si="2386"/>
        <v>0.83453237410071934</v>
      </c>
      <c r="K2695" s="83">
        <f t="shared" si="2386"/>
        <v>0.60215053763440851</v>
      </c>
      <c r="L2695" s="83">
        <f t="shared" si="2386"/>
        <v>0.50691244239631339</v>
      </c>
      <c r="M2695" s="83">
        <f t="shared" si="2386"/>
        <v>0.36524822695035464</v>
      </c>
      <c r="N2695" s="83">
        <f t="shared" si="2386"/>
        <v>0.35438596491228069</v>
      </c>
      <c r="O2695" s="83">
        <f t="shared" si="2386"/>
        <v>0.375</v>
      </c>
      <c r="P2695" s="83">
        <f t="shared" si="2386"/>
        <v>0.40000000000000002</v>
      </c>
      <c r="Q2695" s="83">
        <f t="shared" si="2386"/>
        <v>0.42168674698795183</v>
      </c>
      <c r="R2695" s="83">
        <f t="shared" si="2386"/>
        <v>0.4251012145748988</v>
      </c>
      <c r="S2695" s="83">
        <f t="shared" si="2386"/>
        <v>0.48416289592760176</v>
      </c>
      <c r="T2695" s="83">
        <f t="shared" si="2386"/>
        <v>0.43697478991596639</v>
      </c>
      <c r="U2695" s="83">
        <f t="shared" si="2386"/>
        <v>0.50427350427350437</v>
      </c>
      <c r="V2695" s="83">
        <f t="shared" si="2386"/>
        <v>0.52863436123348018</v>
      </c>
      <c r="W2695" s="83">
        <f t="shared" si="2386"/>
        <v>0.52542372881355925</v>
      </c>
      <c r="X2695" s="83">
        <f t="shared" si="2386"/>
        <v>0.54385964912280704</v>
      </c>
      <c r="Y2695" s="83">
        <f t="shared" si="2386"/>
        <v>0.4567901234567901</v>
      </c>
      <c r="Z2695" s="83">
        <f t="shared" si="2386"/>
        <v>0.47222222222222215</v>
      </c>
      <c r="AA2695" s="83">
        <f t="shared" si="2386"/>
        <v>0.54455445544554459</v>
      </c>
      <c r="AB2695" s="84">
        <f t="shared" si="2386"/>
        <v>0.57216494845360832</v>
      </c>
      <c r="AC2695" s="591">
        <f>MAX(E2695:AB2695)</f>
        <v>0.89147286821705429</v>
      </c>
      <c r="AD2695" s="117"/>
      <c r="AE2695" s="78"/>
      <c r="AF2695" s="79"/>
      <c r="AK2695" s="9"/>
      <c r="AL2695" s="9"/>
      <c r="AM2695" s="9"/>
      <c r="AN2695" s="9"/>
    </row>
    <row r="2696">
      <c r="A2696" s="742"/>
      <c r="B2696" s="743"/>
      <c r="C2696" s="127" t="s">
        <v>37</v>
      </c>
      <c r="D2696" s="94"/>
      <c r="E2696" s="128">
        <f t="shared" ref="E2696:AB2696" si="2387">SQRT(E2692*E2692+E2693*E2693)/E2576/1.73</f>
        <v>2.1610461896738733</v>
      </c>
      <c r="F2696" s="129">
        <f t="shared" si="2387"/>
        <v>1.9995701880028505</v>
      </c>
      <c r="G2696" s="129">
        <f t="shared" si="2387"/>
        <v>1.9890094823750268</v>
      </c>
      <c r="H2696" s="129">
        <f t="shared" si="2387"/>
        <v>1.9858013312431091</v>
      </c>
      <c r="I2696" s="129">
        <f t="shared" si="2387"/>
        <v>1.9415878613267827</v>
      </c>
      <c r="J2696" s="129">
        <f t="shared" si="2387"/>
        <v>2.0300644584338596</v>
      </c>
      <c r="K2696" s="129">
        <f t="shared" si="2387"/>
        <v>2.4369210361982323</v>
      </c>
      <c r="L2696" s="129">
        <f t="shared" si="2387"/>
        <v>2.7386337140109513</v>
      </c>
      <c r="M2696" s="129">
        <f t="shared" si="2387"/>
        <v>3.4027154577082914</v>
      </c>
      <c r="N2696" s="129">
        <f t="shared" si="2387"/>
        <v>3.4136484632085713</v>
      </c>
      <c r="O2696" s="129">
        <f t="shared" si="2387"/>
        <v>3.3860052321606218</v>
      </c>
      <c r="P2696" s="129">
        <f t="shared" si="2387"/>
        <v>3.34710970671546</v>
      </c>
      <c r="Q2696" s="129">
        <f t="shared" si="2387"/>
        <v>3.0598272417648462</v>
      </c>
      <c r="R2696" s="129">
        <f t="shared" si="2387"/>
        <v>3.0419529080999927</v>
      </c>
      <c r="S2696" s="129">
        <f t="shared" si="2387"/>
        <v>2.7775100475986791</v>
      </c>
      <c r="T2696" s="129">
        <f t="shared" si="2387"/>
        <v>2.940907188255983</v>
      </c>
      <c r="U2696" s="129">
        <f t="shared" si="2387"/>
        <v>2.9131691116584602</v>
      </c>
      <c r="V2696" s="129">
        <f t="shared" si="2387"/>
        <v>2.8597283663304007</v>
      </c>
      <c r="W2696" s="129">
        <f t="shared" si="2387"/>
        <v>2.9663173599250738</v>
      </c>
      <c r="X2696" s="129">
        <f t="shared" si="2387"/>
        <v>2.9187158538959244</v>
      </c>
      <c r="Y2696" s="129">
        <f t="shared" si="2387"/>
        <v>3.0338490106489915</v>
      </c>
      <c r="Z2696" s="129">
        <f t="shared" si="2387"/>
        <v>2.7207192784388234</v>
      </c>
      <c r="AA2696" s="129">
        <f t="shared" si="2387"/>
        <v>2.594204939944182</v>
      </c>
      <c r="AB2696" s="131">
        <f t="shared" si="2387"/>
        <v>2.5111155243106458</v>
      </c>
      <c r="AC2696" s="284">
        <f>AVERAGE(E2696:AB2696)</f>
        <v>2.7154220813304017</v>
      </c>
      <c r="AD2696" s="373">
        <f>(AC2694-AC2696)/AC2694</f>
        <v>-0.051131128256929649</v>
      </c>
      <c r="AE2696" s="129"/>
      <c r="AF2696" s="131"/>
      <c r="AK2696" s="64"/>
      <c r="AL2696" s="64"/>
      <c r="AM2696" s="9"/>
      <c r="AN2696" s="64"/>
    </row>
    <row r="2697">
      <c r="A2697" s="652" t="s">
        <v>652</v>
      </c>
      <c r="B2697" s="315" t="s">
        <v>653</v>
      </c>
      <c r="C2697" s="67" t="s">
        <v>18</v>
      </c>
      <c r="D2697" s="68" t="s">
        <v>29</v>
      </c>
      <c r="E2697" s="108">
        <v>868.79999999999995</v>
      </c>
      <c r="F2697" s="109">
        <v>769.20000000000005</v>
      </c>
      <c r="G2697" s="109">
        <v>722.39999999999998</v>
      </c>
      <c r="H2697" s="109">
        <v>679.20000000000005</v>
      </c>
      <c r="I2697" s="109">
        <v>693.60000000000002</v>
      </c>
      <c r="J2697" s="109">
        <v>752.39999999999998</v>
      </c>
      <c r="K2697" s="109">
        <v>895.20000000000005</v>
      </c>
      <c r="L2697" s="109">
        <v>1040.4000000000001</v>
      </c>
      <c r="M2697" s="109">
        <v>1034.4000000000001</v>
      </c>
      <c r="N2697" s="109">
        <v>1039.2</v>
      </c>
      <c r="O2697" s="109">
        <v>1071.5999999999999</v>
      </c>
      <c r="P2697" s="109">
        <v>1034.4000000000001</v>
      </c>
      <c r="Q2697" s="109">
        <v>1047.5999999999999</v>
      </c>
      <c r="R2697" s="109">
        <v>1050</v>
      </c>
      <c r="S2697" s="109">
        <v>1088.4000000000001</v>
      </c>
      <c r="T2697" s="109">
        <v>1156.8</v>
      </c>
      <c r="U2697" s="109">
        <v>1226.4000000000001</v>
      </c>
      <c r="V2697" s="109">
        <v>1267.2</v>
      </c>
      <c r="W2697" s="109">
        <v>1303.2</v>
      </c>
      <c r="X2697" s="109">
        <v>1330.8</v>
      </c>
      <c r="Y2697" s="109">
        <v>1321.2</v>
      </c>
      <c r="Z2697" s="109">
        <v>1284</v>
      </c>
      <c r="AA2697" s="109">
        <v>1177.2</v>
      </c>
      <c r="AB2697" s="110">
        <v>1035.5999999999999</v>
      </c>
      <c r="AC2697" s="308">
        <f t="shared" ref="AC2697:AC2698" si="2388">SUM(E2697:AB2697)</f>
        <v>24889.200000000001</v>
      </c>
      <c r="AD2697" s="112">
        <f>MIN(E2697:AB2697)</f>
        <v>679.20000000000005</v>
      </c>
      <c r="AE2697" s="109">
        <v>100</v>
      </c>
      <c r="AF2697" s="110">
        <v>120</v>
      </c>
      <c r="AK2697" s="81"/>
      <c r="AL2697" s="497"/>
      <c r="AM2697" s="81"/>
      <c r="AN2697" s="9"/>
    </row>
    <row r="2698">
      <c r="A2698" s="653"/>
      <c r="B2698" s="316"/>
      <c r="C2698" s="75" t="s">
        <v>20</v>
      </c>
      <c r="D2698" s="76" t="s">
        <v>29</v>
      </c>
      <c r="E2698" s="113">
        <v>220.80000000000001</v>
      </c>
      <c r="F2698" s="114">
        <v>212.40000000000001</v>
      </c>
      <c r="G2698" s="114">
        <v>212.40000000000001</v>
      </c>
      <c r="H2698" s="114">
        <v>206.40000000000001</v>
      </c>
      <c r="I2698" s="114">
        <v>207.59999999999999</v>
      </c>
      <c r="J2698" s="114">
        <v>205.19999999999999</v>
      </c>
      <c r="K2698" s="114">
        <v>211.19999999999999</v>
      </c>
      <c r="L2698" s="114">
        <v>219.59999999999999</v>
      </c>
      <c r="M2698" s="114">
        <v>212.40000000000001</v>
      </c>
      <c r="N2698" s="114">
        <v>216</v>
      </c>
      <c r="O2698" s="114">
        <v>213.59999999999999</v>
      </c>
      <c r="P2698" s="114">
        <v>199.19999999999999</v>
      </c>
      <c r="Q2698" s="114">
        <v>204</v>
      </c>
      <c r="R2698" s="114">
        <v>204</v>
      </c>
      <c r="S2698" s="114">
        <v>212.40000000000001</v>
      </c>
      <c r="T2698" s="114">
        <v>219.59999999999999</v>
      </c>
      <c r="U2698" s="114">
        <v>249.59999999999999</v>
      </c>
      <c r="V2698" s="114">
        <v>266.39999999999998</v>
      </c>
      <c r="W2698" s="114">
        <v>261.60000000000002</v>
      </c>
      <c r="X2698" s="114">
        <v>254.40000000000001</v>
      </c>
      <c r="Y2698" s="114">
        <v>228</v>
      </c>
      <c r="Z2698" s="114">
        <v>217.19999999999999</v>
      </c>
      <c r="AA2698" s="114">
        <v>228</v>
      </c>
      <c r="AB2698" s="115">
        <v>226.80000000000001</v>
      </c>
      <c r="AC2698" s="280">
        <f t="shared" si="2388"/>
        <v>5308.7999999999993</v>
      </c>
      <c r="AD2698" s="117"/>
      <c r="AE2698" s="78"/>
      <c r="AF2698" s="79"/>
      <c r="AK2698" s="9"/>
      <c r="AL2698" s="9"/>
      <c r="AM2698" s="9"/>
      <c r="AN2698" s="9"/>
    </row>
    <row r="2699">
      <c r="A2699" s="653"/>
      <c r="B2699" s="316"/>
      <c r="C2699" s="75" t="s">
        <v>21</v>
      </c>
      <c r="D2699" s="76" t="s">
        <v>22</v>
      </c>
      <c r="E2699" s="118">
        <v>53</v>
      </c>
      <c r="F2699" s="119">
        <v>47</v>
      </c>
      <c r="G2699" s="119">
        <v>43</v>
      </c>
      <c r="H2699" s="119">
        <v>43</v>
      </c>
      <c r="I2699" s="119">
        <v>43</v>
      </c>
      <c r="J2699" s="119">
        <v>50</v>
      </c>
      <c r="K2699" s="119">
        <v>59</v>
      </c>
      <c r="L2699" s="119">
        <v>66</v>
      </c>
      <c r="M2699" s="119">
        <v>65</v>
      </c>
      <c r="N2699" s="119">
        <v>66</v>
      </c>
      <c r="O2699" s="119">
        <v>65</v>
      </c>
      <c r="P2699" s="119">
        <v>61</v>
      </c>
      <c r="Q2699" s="119">
        <v>65</v>
      </c>
      <c r="R2699" s="119">
        <v>64</v>
      </c>
      <c r="S2699" s="119">
        <v>67</v>
      </c>
      <c r="T2699" s="119">
        <v>74</v>
      </c>
      <c r="U2699" s="119">
        <v>76</v>
      </c>
      <c r="V2699" s="119">
        <v>79</v>
      </c>
      <c r="W2699" s="119">
        <v>80</v>
      </c>
      <c r="X2699" s="119">
        <v>81</v>
      </c>
      <c r="Y2699" s="119">
        <v>79</v>
      </c>
      <c r="Z2699" s="119">
        <v>78</v>
      </c>
      <c r="AA2699" s="119">
        <v>66</v>
      </c>
      <c r="AB2699" s="120">
        <v>59</v>
      </c>
      <c r="AC2699" s="280">
        <f>AVERAGE(E2699:AB2699)</f>
        <v>63.708333333333336</v>
      </c>
      <c r="AD2699" s="122"/>
      <c r="AE2699" s="122"/>
      <c r="AF2699" s="123"/>
      <c r="AK2699" s="9"/>
      <c r="AL2699" s="9"/>
      <c r="AM2699" s="9"/>
      <c r="AN2699" s="9"/>
    </row>
    <row r="2700">
      <c r="A2700" s="653"/>
      <c r="B2700" s="316"/>
      <c r="C2700" s="75" t="s">
        <v>23</v>
      </c>
      <c r="D2700" s="76"/>
      <c r="E2700" s="82">
        <f t="shared" ref="E2700:AB2700" si="2389">E2698/E2697</f>
        <v>0.2541436464088398</v>
      </c>
      <c r="F2700" s="83">
        <f t="shared" si="2389"/>
        <v>0.27613104524180965</v>
      </c>
      <c r="G2700" s="83">
        <f t="shared" si="2389"/>
        <v>0.29401993355481731</v>
      </c>
      <c r="H2700" s="83">
        <f t="shared" si="2389"/>
        <v>0.303886925795053</v>
      </c>
      <c r="I2700" s="83">
        <f t="shared" si="2389"/>
        <v>0.29930795847750863</v>
      </c>
      <c r="J2700" s="83">
        <f t="shared" si="2389"/>
        <v>0.27272727272727271</v>
      </c>
      <c r="K2700" s="83">
        <f t="shared" si="2389"/>
        <v>0.23592493297587128</v>
      </c>
      <c r="L2700" s="83">
        <f t="shared" si="2389"/>
        <v>0.21107266435986158</v>
      </c>
      <c r="M2700" s="83">
        <f t="shared" si="2389"/>
        <v>0.20533642691415313</v>
      </c>
      <c r="N2700" s="83">
        <f t="shared" si="2389"/>
        <v>0.20785219399538105</v>
      </c>
      <c r="O2700" s="83">
        <f t="shared" si="2389"/>
        <v>0.19932810750279956</v>
      </c>
      <c r="P2700" s="83">
        <f t="shared" si="2389"/>
        <v>0.19257540603248258</v>
      </c>
      <c r="Q2700" s="83">
        <f t="shared" si="2389"/>
        <v>0.19473081328751435</v>
      </c>
      <c r="R2700" s="83">
        <f t="shared" si="2389"/>
        <v>0.19428571428571428</v>
      </c>
      <c r="S2700" s="83">
        <f t="shared" si="2389"/>
        <v>0.19514884233737595</v>
      </c>
      <c r="T2700" s="83">
        <f t="shared" si="2389"/>
        <v>0.18983402489626555</v>
      </c>
      <c r="U2700" s="83">
        <f t="shared" si="2389"/>
        <v>0.20352250489236789</v>
      </c>
      <c r="V2700" s="83">
        <f t="shared" si="2389"/>
        <v>0.21022727272727271</v>
      </c>
      <c r="W2700" s="83">
        <f t="shared" si="2389"/>
        <v>0.20073664825046042</v>
      </c>
      <c r="X2700" s="83">
        <f t="shared" si="2389"/>
        <v>0.19116321009918846</v>
      </c>
      <c r="Y2700" s="83">
        <f t="shared" si="2389"/>
        <v>0.17257039055404177</v>
      </c>
      <c r="Z2700" s="83">
        <f t="shared" si="2389"/>
        <v>0.1691588785046729</v>
      </c>
      <c r="AA2700" s="83">
        <f t="shared" si="2389"/>
        <v>0.19367991845056065</v>
      </c>
      <c r="AB2700" s="84">
        <f t="shared" si="2389"/>
        <v>0.21900347624565472</v>
      </c>
      <c r="AC2700" s="902">
        <f>MAX(E2700:AB2700)</f>
        <v>0.303886925795053</v>
      </c>
      <c r="AD2700" s="117"/>
      <c r="AE2700" s="78"/>
      <c r="AF2700" s="79"/>
      <c r="AK2700" s="9"/>
      <c r="AL2700" s="9"/>
      <c r="AM2700" s="9"/>
      <c r="AN2700" s="9"/>
    </row>
    <row r="2701">
      <c r="A2701" s="742"/>
      <c r="B2701" s="743"/>
      <c r="C2701" s="127" t="s">
        <v>37</v>
      </c>
      <c r="D2701" s="94"/>
      <c r="E2701" s="128">
        <f t="shared" ref="E2701:AB2701" si="2390">SQRT(E2697*E2697+E2698*E2698)/E2576/1.73</f>
        <v>50.552289508260095</v>
      </c>
      <c r="F2701" s="129">
        <f t="shared" si="2390"/>
        <v>44.957490566127319</v>
      </c>
      <c r="G2701" s="129">
        <f t="shared" si="2390"/>
        <v>42.38045424386226</v>
      </c>
      <c r="H2701" s="129">
        <f t="shared" si="2390"/>
        <v>39.915247084944419</v>
      </c>
      <c r="I2701" s="129">
        <f t="shared" si="2390"/>
        <v>40.670378584663368</v>
      </c>
      <c r="J2701" s="129">
        <f t="shared" si="2390"/>
        <v>43.72431450288515</v>
      </c>
      <c r="K2701" s="129">
        <f t="shared" si="2390"/>
        <v>51.617729425586916</v>
      </c>
      <c r="L2701" s="129">
        <f t="shared" si="2390"/>
        <v>59.847878574517132</v>
      </c>
      <c r="M2701" s="129">
        <f t="shared" si="2390"/>
        <v>59.842547361930571</v>
      </c>
      <c r="N2701" s="129">
        <f t="shared" si="2390"/>
        <v>59.915252661470902</v>
      </c>
      <c r="O2701" s="129">
        <f t="shared" si="2390"/>
        <v>61.861650236762948</v>
      </c>
      <c r="P2701" s="129">
        <f t="shared" si="2390"/>
        <v>59.521519766358018</v>
      </c>
      <c r="Q2701" s="129">
        <f t="shared" si="2390"/>
        <v>60.423461827684719</v>
      </c>
      <c r="R2701" s="129">
        <f t="shared" si="2390"/>
        <v>60.61620662589435</v>
      </c>
      <c r="S2701" s="129">
        <f t="shared" si="2390"/>
        <v>62.720222225127017</v>
      </c>
      <c r="T2701" s="129">
        <f t="shared" si="2390"/>
        <v>66.661342934764065</v>
      </c>
      <c r="U2701" s="129">
        <f t="shared" si="2390"/>
        <v>69.561021399590388</v>
      </c>
      <c r="V2701" s="129">
        <f t="shared" si="2390"/>
        <v>72.109522134739436</v>
      </c>
      <c r="W2701" s="129">
        <f t="shared" si="2390"/>
        <v>73.948218932966185</v>
      </c>
      <c r="X2701" s="129">
        <f t="shared" si="2390"/>
        <v>76.184621472882228</v>
      </c>
      <c r="Y2701" s="129">
        <f t="shared" si="2390"/>
        <v>76.128456419597725</v>
      </c>
      <c r="Z2701" s="129">
        <f t="shared" si="2390"/>
        <v>74.16162667904905</v>
      </c>
      <c r="AA2701" s="129">
        <f t="shared" si="2390"/>
        <v>67.620259097600467</v>
      </c>
      <c r="AB2701" s="131">
        <f t="shared" si="2390"/>
        <v>59.55297197138929</v>
      </c>
      <c r="AC2701" s="284">
        <f>AVERAGE(E2701:AB2701)</f>
        <v>59.770611843277258</v>
      </c>
      <c r="AD2701" s="373">
        <f>(AC2699-AC2701)/AC2699</f>
        <v>0.061808577999572172</v>
      </c>
      <c r="AE2701" s="129"/>
      <c r="AF2701" s="131"/>
      <c r="AK2701" s="64"/>
      <c r="AL2701" s="64"/>
      <c r="AM2701" s="9"/>
      <c r="AN2701" s="64"/>
    </row>
    <row r="2702">
      <c r="A2702" s="652" t="s">
        <v>654</v>
      </c>
      <c r="B2702" s="315" t="s">
        <v>550</v>
      </c>
      <c r="C2702" s="67" t="s">
        <v>18</v>
      </c>
      <c r="D2702" s="68" t="s">
        <v>29</v>
      </c>
      <c r="E2702" s="108">
        <v>1.2</v>
      </c>
      <c r="F2702" s="109">
        <v>1.8</v>
      </c>
      <c r="G2702" s="109">
        <v>1.2</v>
      </c>
      <c r="H2702" s="109">
        <v>1.8</v>
      </c>
      <c r="I2702" s="109">
        <v>1.8</v>
      </c>
      <c r="J2702" s="109">
        <v>1.2</v>
      </c>
      <c r="K2702" s="109">
        <v>1.8</v>
      </c>
      <c r="L2702" s="109">
        <v>1.2</v>
      </c>
      <c r="M2702" s="109">
        <v>1.2</v>
      </c>
      <c r="N2702" s="109">
        <v>1.8</v>
      </c>
      <c r="O2702" s="109">
        <v>1.2</v>
      </c>
      <c r="P2702" s="109">
        <v>1.8</v>
      </c>
      <c r="Q2702" s="109">
        <v>0.59999999999999998</v>
      </c>
      <c r="R2702" s="109">
        <v>2.3999999999999999</v>
      </c>
      <c r="S2702" s="109">
        <v>2.3999999999999999</v>
      </c>
      <c r="T2702" s="109">
        <v>2.3999999999999999</v>
      </c>
      <c r="U2702" s="109">
        <v>1.8</v>
      </c>
      <c r="V2702" s="109">
        <v>2.3999999999999999</v>
      </c>
      <c r="W2702" s="109">
        <v>2.3999999999999999</v>
      </c>
      <c r="X2702" s="109">
        <v>1.8</v>
      </c>
      <c r="Y2702" s="109">
        <v>2.3999999999999999</v>
      </c>
      <c r="Z2702" s="109">
        <v>1.8</v>
      </c>
      <c r="AA2702" s="109">
        <v>2.3999999999999999</v>
      </c>
      <c r="AB2702" s="110">
        <v>2.3999999999999999</v>
      </c>
      <c r="AC2702" s="278">
        <f t="shared" ref="AC2702:AC2703" si="2391">SUM(E2702:AB2702)</f>
        <v>43.199999999999989</v>
      </c>
      <c r="AD2702" s="112">
        <f>MIN(E2702:AB2702)</f>
        <v>0.59999999999999998</v>
      </c>
      <c r="AE2702" s="109">
        <v>0</v>
      </c>
      <c r="AF2702" s="110">
        <v>0</v>
      </c>
      <c r="AK2702" s="81"/>
      <c r="AL2702" s="497"/>
      <c r="AM2702" s="81"/>
      <c r="AN2702" s="9"/>
    </row>
    <row r="2703">
      <c r="A2703" s="653"/>
      <c r="B2703" s="316"/>
      <c r="C2703" s="75" t="s">
        <v>153</v>
      </c>
      <c r="D2703" s="76" t="s">
        <v>29</v>
      </c>
      <c r="E2703" s="113">
        <v>0</v>
      </c>
      <c r="F2703" s="114">
        <v>0</v>
      </c>
      <c r="G2703" s="114">
        <v>0.59999999999999998</v>
      </c>
      <c r="H2703" s="114">
        <v>0</v>
      </c>
      <c r="I2703" s="114">
        <v>0</v>
      </c>
      <c r="J2703" s="114">
        <v>0</v>
      </c>
      <c r="K2703" s="114">
        <v>0</v>
      </c>
      <c r="L2703" s="114">
        <v>0</v>
      </c>
      <c r="M2703" s="114">
        <v>0</v>
      </c>
      <c r="N2703" s="114">
        <v>0</v>
      </c>
      <c r="O2703" s="114">
        <v>0</v>
      </c>
      <c r="P2703" s="114">
        <v>0</v>
      </c>
      <c r="Q2703" s="114">
        <v>0</v>
      </c>
      <c r="R2703" s="114">
        <v>0.59999999999999998</v>
      </c>
      <c r="S2703" s="114">
        <v>0</v>
      </c>
      <c r="T2703" s="114">
        <v>0</v>
      </c>
      <c r="U2703" s="114">
        <v>0</v>
      </c>
      <c r="V2703" s="114">
        <v>0</v>
      </c>
      <c r="W2703" s="114">
        <v>0</v>
      </c>
      <c r="X2703" s="114">
        <v>0</v>
      </c>
      <c r="Y2703" s="114">
        <v>0</v>
      </c>
      <c r="Z2703" s="114">
        <v>0</v>
      </c>
      <c r="AA2703" s="114">
        <v>0</v>
      </c>
      <c r="AB2703" s="115">
        <v>0</v>
      </c>
      <c r="AC2703" s="280">
        <f t="shared" si="2391"/>
        <v>1.2</v>
      </c>
      <c r="AD2703" s="117"/>
      <c r="AE2703" s="78"/>
      <c r="AF2703" s="79"/>
      <c r="AK2703" s="9"/>
      <c r="AL2703" s="9"/>
      <c r="AM2703" s="9"/>
      <c r="AN2703" s="9"/>
    </row>
    <row r="2704">
      <c r="A2704" s="653"/>
      <c r="B2704" s="316"/>
      <c r="C2704" s="75" t="s">
        <v>21</v>
      </c>
      <c r="D2704" s="76" t="s">
        <v>22</v>
      </c>
      <c r="E2704" s="465">
        <v>0</v>
      </c>
      <c r="F2704" s="1516">
        <v>0</v>
      </c>
      <c r="G2704" s="1516">
        <v>0</v>
      </c>
      <c r="H2704" s="1516">
        <v>0</v>
      </c>
      <c r="I2704" s="1516">
        <v>0</v>
      </c>
      <c r="J2704" s="1516">
        <v>0</v>
      </c>
      <c r="K2704" s="1516">
        <v>0</v>
      </c>
      <c r="L2704" s="1516">
        <v>0</v>
      </c>
      <c r="M2704" s="1516">
        <v>0</v>
      </c>
      <c r="N2704" s="1516">
        <v>0</v>
      </c>
      <c r="O2704" s="1516">
        <v>0</v>
      </c>
      <c r="P2704" s="1516">
        <v>0</v>
      </c>
      <c r="Q2704" s="1516">
        <v>0.033380251130756003</v>
      </c>
      <c r="R2704" s="1516">
        <v>0</v>
      </c>
      <c r="S2704" s="1516">
        <v>0</v>
      </c>
      <c r="T2704" s="1516">
        <v>0</v>
      </c>
      <c r="U2704" s="1516">
        <v>0</v>
      </c>
      <c r="V2704" s="1516">
        <v>0</v>
      </c>
      <c r="W2704" s="1516">
        <v>0</v>
      </c>
      <c r="X2704" s="1516">
        <v>0</v>
      </c>
      <c r="Y2704" s="1516">
        <v>0</v>
      </c>
      <c r="Z2704" s="1516">
        <v>0</v>
      </c>
      <c r="AA2704" s="1516">
        <v>0</v>
      </c>
      <c r="AB2704" s="1517">
        <v>0</v>
      </c>
      <c r="AC2704" s="280"/>
      <c r="AD2704" s="122"/>
      <c r="AE2704" s="122"/>
      <c r="AF2704" s="123"/>
      <c r="AK2704" s="9"/>
      <c r="AL2704" s="9"/>
      <c r="AM2704" s="9"/>
      <c r="AN2704" s="9"/>
    </row>
    <row r="2705">
      <c r="A2705" s="653"/>
      <c r="B2705" s="316"/>
      <c r="C2705" s="75" t="s">
        <v>23</v>
      </c>
      <c r="D2705" s="76"/>
      <c r="E2705" s="82">
        <f t="shared" ref="E2705:AB2705" si="2392">E2703/E2702</f>
        <v>0</v>
      </c>
      <c r="F2705" s="83">
        <f t="shared" si="2392"/>
        <v>0</v>
      </c>
      <c r="G2705" s="83">
        <f t="shared" si="2392"/>
        <v>0.5</v>
      </c>
      <c r="H2705" s="83">
        <f t="shared" si="2392"/>
        <v>0</v>
      </c>
      <c r="I2705" s="83">
        <f t="shared" si="2392"/>
        <v>0</v>
      </c>
      <c r="J2705" s="83">
        <f t="shared" si="2392"/>
        <v>0</v>
      </c>
      <c r="K2705" s="83">
        <f t="shared" si="2392"/>
        <v>0</v>
      </c>
      <c r="L2705" s="83">
        <f t="shared" si="2392"/>
        <v>0</v>
      </c>
      <c r="M2705" s="83">
        <f t="shared" si="2392"/>
        <v>0</v>
      </c>
      <c r="N2705" s="83">
        <f t="shared" si="2392"/>
        <v>0</v>
      </c>
      <c r="O2705" s="83">
        <f t="shared" si="2392"/>
        <v>0</v>
      </c>
      <c r="P2705" s="83">
        <f t="shared" si="2392"/>
        <v>0</v>
      </c>
      <c r="Q2705" s="83">
        <f t="shared" si="2392"/>
        <v>0</v>
      </c>
      <c r="R2705" s="83">
        <f t="shared" si="2392"/>
        <v>0.25</v>
      </c>
      <c r="S2705" s="83">
        <f t="shared" si="2392"/>
        <v>0</v>
      </c>
      <c r="T2705" s="83">
        <f t="shared" si="2392"/>
        <v>0</v>
      </c>
      <c r="U2705" s="83">
        <f t="shared" si="2392"/>
        <v>0</v>
      </c>
      <c r="V2705" s="83">
        <f t="shared" si="2392"/>
        <v>0</v>
      </c>
      <c r="W2705" s="83">
        <f t="shared" si="2392"/>
        <v>0</v>
      </c>
      <c r="X2705" s="83">
        <f t="shared" si="2392"/>
        <v>0</v>
      </c>
      <c r="Y2705" s="83">
        <f t="shared" si="2392"/>
        <v>0</v>
      </c>
      <c r="Z2705" s="83">
        <f t="shared" si="2392"/>
        <v>0</v>
      </c>
      <c r="AA2705" s="83">
        <f t="shared" si="2392"/>
        <v>0</v>
      </c>
      <c r="AB2705" s="84">
        <f t="shared" si="2392"/>
        <v>0</v>
      </c>
      <c r="AC2705" s="591">
        <f>MAX(E2705:AB2705)</f>
        <v>0.5</v>
      </c>
      <c r="AD2705" s="117"/>
      <c r="AE2705" s="78"/>
      <c r="AF2705" s="79"/>
      <c r="AK2705" s="9"/>
      <c r="AL2705" s="9"/>
      <c r="AM2705" s="9"/>
      <c r="AN2705" s="9"/>
    </row>
    <row r="2706">
      <c r="A2706" s="742"/>
      <c r="B2706" s="743"/>
      <c r="C2706" s="127" t="s">
        <v>37</v>
      </c>
      <c r="D2706" s="94"/>
      <c r="E2706" s="128">
        <f t="shared" ref="E2706:AB2706" si="2393">SQRT(E2702*E2702+E2703*E2703)/E2576/1.73</f>
        <v>0.067672353024108275</v>
      </c>
      <c r="F2706" s="129">
        <f t="shared" si="2393"/>
        <v>0.10140959334753069</v>
      </c>
      <c r="G2706" s="129">
        <f t="shared" si="2393"/>
        <v>0.075512649025438819</v>
      </c>
      <c r="H2706" s="129">
        <f t="shared" si="2393"/>
        <v>0.101212298418839</v>
      </c>
      <c r="I2706" s="129">
        <f t="shared" si="2393"/>
        <v>0.10111393855643001</v>
      </c>
      <c r="J2706" s="129">
        <f t="shared" si="2393"/>
        <v>0.067278527497294835</v>
      </c>
      <c r="K2706" s="129">
        <f t="shared" si="2393"/>
        <v>0.10101576968404513</v>
      </c>
      <c r="L2706" s="129">
        <f t="shared" si="2393"/>
        <v>0.067540566552785772</v>
      </c>
      <c r="M2706" s="129">
        <f t="shared" si="2393"/>
        <v>0.068004080244814691</v>
      </c>
      <c r="N2706" s="129">
        <f t="shared" si="2393"/>
        <v>0.10160765895953758</v>
      </c>
      <c r="O2706" s="129">
        <f t="shared" si="2393"/>
        <v>0.067937474877287934</v>
      </c>
      <c r="P2706" s="129">
        <f t="shared" si="2393"/>
        <v>0.10170698218432696</v>
      </c>
      <c r="Q2706" s="129">
        <f t="shared" si="2393"/>
        <v>0.033968737438643967</v>
      </c>
      <c r="R2706" s="129">
        <f t="shared" si="2393"/>
        <v>0.14019400291117515</v>
      </c>
      <c r="S2706" s="129">
        <f t="shared" si="2393"/>
        <v>0.13574199970589232</v>
      </c>
      <c r="T2706" s="129">
        <f t="shared" si="2393"/>
        <v>0.13587494975457587</v>
      </c>
      <c r="U2706" s="129">
        <f t="shared" si="2393"/>
        <v>0.10004446420631391</v>
      </c>
      <c r="V2706" s="129">
        <f t="shared" si="2393"/>
        <v>0.13364963747535832</v>
      </c>
      <c r="W2706" s="129">
        <f t="shared" si="2393"/>
        <v>0.13352100452302401</v>
      </c>
      <c r="X2706" s="129">
        <f t="shared" si="2393"/>
        <v>0.101212298418839</v>
      </c>
      <c r="Y2706" s="129">
        <f t="shared" si="2393"/>
        <v>0.1362753670917701</v>
      </c>
      <c r="Z2706" s="129">
        <f t="shared" si="2393"/>
        <v>0.10250861357100145</v>
      </c>
      <c r="AA2706" s="129">
        <f t="shared" si="2393"/>
        <v>0.13534470604821655</v>
      </c>
      <c r="AB2706" s="131">
        <f t="shared" si="2393"/>
        <v>0.13481858474190669</v>
      </c>
      <c r="AC2706" s="284">
        <f>AVERAGE(E2706:AB2706)</f>
        <v>0.10188192742746488</v>
      </c>
      <c r="AD2706" s="373" t="e">
        <f>(AC2704-AC2706)/AC2704</f>
        <v>#DIV/0!</v>
      </c>
      <c r="AE2706" s="129"/>
      <c r="AF2706" s="131"/>
      <c r="AK2706" s="64"/>
      <c r="AL2706" s="64"/>
      <c r="AM2706" s="9"/>
      <c r="AN2706" s="64"/>
    </row>
    <row r="2707">
      <c r="A2707" s="652" t="s">
        <v>655</v>
      </c>
      <c r="B2707" s="315" t="s">
        <v>617</v>
      </c>
      <c r="C2707" s="67" t="s">
        <v>18</v>
      </c>
      <c r="D2707" s="68" t="s">
        <v>29</v>
      </c>
      <c r="E2707" s="108">
        <v>242.40000000000001</v>
      </c>
      <c r="F2707" s="109">
        <v>215.40000000000001</v>
      </c>
      <c r="G2707" s="109">
        <v>202.19999999999999</v>
      </c>
      <c r="H2707" s="109">
        <v>198</v>
      </c>
      <c r="I2707" s="109">
        <v>189</v>
      </c>
      <c r="J2707" s="109">
        <v>208.80000000000001</v>
      </c>
      <c r="K2707" s="109">
        <v>230.40000000000001</v>
      </c>
      <c r="L2707" s="109">
        <v>270.60000000000002</v>
      </c>
      <c r="M2707" s="109">
        <v>344.39999999999998</v>
      </c>
      <c r="N2707" s="109">
        <v>516.60000000000002</v>
      </c>
      <c r="O2707" s="109">
        <v>663</v>
      </c>
      <c r="P2707" s="109">
        <v>725.39999999999998</v>
      </c>
      <c r="Q2707" s="109">
        <v>733.20000000000005</v>
      </c>
      <c r="R2707" s="109">
        <v>713.39999999999998</v>
      </c>
      <c r="S2707" s="109">
        <v>705</v>
      </c>
      <c r="T2707" s="109">
        <v>699.60000000000002</v>
      </c>
      <c r="U2707" s="109">
        <v>704.39999999999998</v>
      </c>
      <c r="V2707" s="109">
        <v>705</v>
      </c>
      <c r="W2707" s="109">
        <v>688.20000000000005</v>
      </c>
      <c r="X2707" s="109">
        <v>673.79999999999995</v>
      </c>
      <c r="Y2707" s="109">
        <v>660.60000000000002</v>
      </c>
      <c r="Z2707" s="109">
        <v>373.80000000000001</v>
      </c>
      <c r="AA2707" s="109">
        <v>295.19999999999999</v>
      </c>
      <c r="AB2707" s="110">
        <v>277.19999999999999</v>
      </c>
      <c r="AC2707" s="308">
        <f t="shared" ref="AC2707:AC2708" si="2394">SUM(E2707:AB2707)</f>
        <v>11235.6</v>
      </c>
      <c r="AD2707" s="112">
        <f>MIN(E2707:AB2707)</f>
        <v>189</v>
      </c>
      <c r="AE2707" s="109">
        <v>100</v>
      </c>
      <c r="AF2707" s="110">
        <v>40</v>
      </c>
      <c r="AK2707" s="81"/>
      <c r="AL2707" s="497"/>
      <c r="AM2707" s="81"/>
      <c r="AN2707" s="9"/>
    </row>
    <row r="2708">
      <c r="A2708" s="653"/>
      <c r="B2708" s="316"/>
      <c r="C2708" s="75" t="s">
        <v>153</v>
      </c>
      <c r="D2708" s="76" t="s">
        <v>29</v>
      </c>
      <c r="E2708" s="113">
        <v>42</v>
      </c>
      <c r="F2708" s="114">
        <v>46.799999999999997</v>
      </c>
      <c r="G2708" s="114">
        <v>45.600000000000001</v>
      </c>
      <c r="H2708" s="114">
        <v>50.399999999999999</v>
      </c>
      <c r="I2708" s="114">
        <v>46.799999999999997</v>
      </c>
      <c r="J2708" s="114">
        <v>46.799999999999997</v>
      </c>
      <c r="K2708" s="114">
        <v>52.200000000000003</v>
      </c>
      <c r="L2708" s="114">
        <v>48.600000000000001</v>
      </c>
      <c r="M2708" s="114">
        <v>36</v>
      </c>
      <c r="N2708" s="114">
        <v>5.4000000000000004</v>
      </c>
      <c r="O2708" s="114">
        <v>2.3999999999999999</v>
      </c>
      <c r="P2708" s="114">
        <v>12</v>
      </c>
      <c r="Q2708" s="114">
        <v>10.199999999999999</v>
      </c>
      <c r="R2708" s="114">
        <v>14.4</v>
      </c>
      <c r="S2708" s="114">
        <v>16.199999999999999</v>
      </c>
      <c r="T2708" s="114">
        <v>13.199999999999999</v>
      </c>
      <c r="U2708" s="114">
        <v>21.600000000000001</v>
      </c>
      <c r="V2708" s="114">
        <v>22.800000000000001</v>
      </c>
      <c r="W2708" s="114">
        <v>6.5999999999999996</v>
      </c>
      <c r="X2708" s="114">
        <v>5.4000000000000004</v>
      </c>
      <c r="Y2708" s="114">
        <v>6</v>
      </c>
      <c r="Z2708" s="114">
        <v>28.800000000000001</v>
      </c>
      <c r="AA2708" s="114">
        <v>27</v>
      </c>
      <c r="AB2708" s="115">
        <v>34.799999999999997</v>
      </c>
      <c r="AC2708" s="280">
        <f t="shared" si="2394"/>
        <v>641.99999999999989</v>
      </c>
      <c r="AD2708" s="117"/>
      <c r="AE2708" s="78"/>
      <c r="AF2708" s="79"/>
      <c r="AK2708" s="9"/>
      <c r="AL2708" s="9"/>
      <c r="AM2708" s="9"/>
      <c r="AN2708" s="9"/>
    </row>
    <row r="2709">
      <c r="A2709" s="653"/>
      <c r="B2709" s="316"/>
      <c r="C2709" s="75" t="s">
        <v>21</v>
      </c>
      <c r="D2709" s="76" t="s">
        <v>22</v>
      </c>
      <c r="E2709" s="118">
        <v>12</v>
      </c>
      <c r="F2709" s="119">
        <v>12</v>
      </c>
      <c r="G2709" s="119">
        <v>11</v>
      </c>
      <c r="H2709" s="119">
        <v>12</v>
      </c>
      <c r="I2709" s="119">
        <v>11</v>
      </c>
      <c r="J2709" s="119">
        <v>11</v>
      </c>
      <c r="K2709" s="119">
        <v>13</v>
      </c>
      <c r="L2709" s="119">
        <v>20</v>
      </c>
      <c r="M2709" s="119">
        <v>27</v>
      </c>
      <c r="N2709" s="119">
        <v>36</v>
      </c>
      <c r="O2709" s="119">
        <v>41</v>
      </c>
      <c r="P2709" s="119">
        <v>51</v>
      </c>
      <c r="Q2709" s="119">
        <v>42</v>
      </c>
      <c r="R2709" s="119">
        <v>42</v>
      </c>
      <c r="S2709" s="119">
        <v>41</v>
      </c>
      <c r="T2709" s="119">
        <v>40</v>
      </c>
      <c r="U2709" s="119">
        <v>40</v>
      </c>
      <c r="V2709" s="119">
        <v>40</v>
      </c>
      <c r="W2709" s="119">
        <v>41</v>
      </c>
      <c r="X2709" s="119">
        <v>38</v>
      </c>
      <c r="Y2709" s="119">
        <v>38</v>
      </c>
      <c r="Z2709" s="119">
        <v>21</v>
      </c>
      <c r="AA2709" s="119">
        <v>17</v>
      </c>
      <c r="AB2709" s="120">
        <v>16</v>
      </c>
      <c r="AC2709" s="280">
        <f>AVERAGE(E2709:AB2709)</f>
        <v>28.041666666666668</v>
      </c>
      <c r="AD2709" s="122"/>
      <c r="AE2709" s="122"/>
      <c r="AF2709" s="123"/>
      <c r="AK2709" s="9"/>
      <c r="AL2709" s="9"/>
      <c r="AM2709" s="9"/>
      <c r="AN2709" s="9"/>
    </row>
    <row r="2710">
      <c r="A2710" s="653"/>
      <c r="B2710" s="316"/>
      <c r="C2710" s="75" t="s">
        <v>23</v>
      </c>
      <c r="D2710" s="76"/>
      <c r="E2710" s="82">
        <f t="shared" ref="E2710:AB2710" si="2395">E2708/E2707</f>
        <v>0.17326732673267325</v>
      </c>
      <c r="F2710" s="83">
        <f t="shared" si="2395"/>
        <v>0.21727019498607242</v>
      </c>
      <c r="G2710" s="83">
        <f t="shared" si="2395"/>
        <v>0.22551928783382791</v>
      </c>
      <c r="H2710" s="83">
        <f t="shared" si="2395"/>
        <v>0.25454545454545452</v>
      </c>
      <c r="I2710" s="83">
        <f t="shared" si="2395"/>
        <v>0.2476190476190476</v>
      </c>
      <c r="J2710" s="83">
        <f t="shared" si="2395"/>
        <v>0.22413793103448273</v>
      </c>
      <c r="K2710" s="83">
        <f t="shared" si="2395"/>
        <v>0.2265625</v>
      </c>
      <c r="L2710" s="83">
        <f t="shared" si="2395"/>
        <v>0.17960088691796008</v>
      </c>
      <c r="M2710" s="83">
        <f t="shared" si="2395"/>
        <v>0.10452961672473868</v>
      </c>
      <c r="N2710" s="83">
        <f t="shared" si="2395"/>
        <v>0.010452961672473868</v>
      </c>
      <c r="O2710" s="83">
        <f t="shared" si="2395"/>
        <v>0.0036199095022624432</v>
      </c>
      <c r="P2710" s="83">
        <f t="shared" si="2395"/>
        <v>0.016542597187758478</v>
      </c>
      <c r="Q2710" s="83">
        <f t="shared" si="2395"/>
        <v>0.013911620294599017</v>
      </c>
      <c r="R2710" s="83">
        <f t="shared" si="2395"/>
        <v>0.020185029436501262</v>
      </c>
      <c r="S2710" s="83">
        <f t="shared" si="2395"/>
        <v>0.02297872340425532</v>
      </c>
      <c r="T2710" s="83">
        <f t="shared" si="2395"/>
        <v>0.018867924528301886</v>
      </c>
      <c r="U2710" s="83">
        <f t="shared" si="2395"/>
        <v>0.030664395229982967</v>
      </c>
      <c r="V2710" s="83">
        <f t="shared" si="2395"/>
        <v>0.032340425531914893</v>
      </c>
      <c r="W2710" s="83">
        <f t="shared" si="2395"/>
        <v>0.0095902353966870087</v>
      </c>
      <c r="X2710" s="83">
        <f t="shared" si="2395"/>
        <v>0.0080142475512021381</v>
      </c>
      <c r="Y2710" s="83">
        <f t="shared" si="2395"/>
        <v>0.0090826521344232521</v>
      </c>
      <c r="Z2710" s="83">
        <f t="shared" si="2395"/>
        <v>0.077046548956661312</v>
      </c>
      <c r="AA2710" s="83">
        <f t="shared" si="2395"/>
        <v>0.091463414634146339</v>
      </c>
      <c r="AB2710" s="84">
        <f t="shared" si="2395"/>
        <v>0.12554112554112554</v>
      </c>
      <c r="AC2710" s="902">
        <f>MAX(E2710:AB2710)</f>
        <v>0.25454545454545452</v>
      </c>
      <c r="AD2710" s="117"/>
      <c r="AE2710" s="78"/>
      <c r="AF2710" s="79"/>
      <c r="AK2710" s="9"/>
      <c r="AL2710" s="9"/>
      <c r="AM2710" s="9"/>
      <c r="AN2710" s="9"/>
    </row>
    <row r="2711">
      <c r="A2711" s="738"/>
      <c r="B2711" s="739"/>
      <c r="C2711" s="520" t="s">
        <v>37</v>
      </c>
      <c r="D2711" s="450"/>
      <c r="E2711" s="521">
        <f t="shared" ref="E2711:AB2711" si="2396">SQRT(E2707*E2707+E2708*E2708)/E2576/1.73</f>
        <v>13.873492572311102</v>
      </c>
      <c r="F2711" s="461">
        <f t="shared" si="2396"/>
        <v>12.418477820464219</v>
      </c>
      <c r="G2711" s="461">
        <f t="shared" si="2396"/>
        <v>11.666398798549903</v>
      </c>
      <c r="H2711" s="461">
        <f t="shared" si="2396"/>
        <v>11.488376115063936</v>
      </c>
      <c r="I2711" s="461">
        <f t="shared" si="2396"/>
        <v>10.937612093239292</v>
      </c>
      <c r="J2711" s="461">
        <f t="shared" si="2396"/>
        <v>11.996914150618434</v>
      </c>
      <c r="K2711" s="461">
        <f t="shared" si="2396"/>
        <v>13.257718473052378</v>
      </c>
      <c r="L2711" s="461">
        <f t="shared" si="2396"/>
        <v>15.474087708876567</v>
      </c>
      <c r="M2711" s="461">
        <f t="shared" si="2396"/>
        <v>19.623507955038008</v>
      </c>
      <c r="N2711" s="461">
        <f t="shared" si="2396"/>
        <v>29.162991229318074</v>
      </c>
      <c r="O2711" s="461">
        <f t="shared" si="2396"/>
        <v>37.535700796406807</v>
      </c>
      <c r="P2711" s="461">
        <f t="shared" si="2396"/>
        <v>40.993521762104329</v>
      </c>
      <c r="Q2711" s="461">
        <f t="shared" si="2396"/>
        <v>41.513813717203213</v>
      </c>
      <c r="R2711" s="461">
        <f t="shared" si="2396"/>
        <v>40.436660852974342</v>
      </c>
      <c r="S2711" s="461">
        <f t="shared" si="2396"/>
        <v>39.884738249618046</v>
      </c>
      <c r="T2711" s="461">
        <f t="shared" si="2396"/>
        <v>39.614597341430233</v>
      </c>
      <c r="U2711" s="461">
        <f t="shared" si="2396"/>
        <v>39.16913615237695</v>
      </c>
      <c r="V2711" s="461">
        <f t="shared" si="2396"/>
        <v>39.280106502073266</v>
      </c>
      <c r="W2711" s="461">
        <f t="shared" si="2396"/>
        <v>38.288908691058005</v>
      </c>
      <c r="X2711" s="461">
        <f t="shared" si="2396"/>
        <v>37.88835373253805</v>
      </c>
      <c r="Y2711" s="461">
        <f t="shared" si="2396"/>
        <v>37.511341937294844</v>
      </c>
      <c r="Z2711" s="461">
        <f t="shared" si="2396"/>
        <v>21.350712074523489</v>
      </c>
      <c r="AA2711" s="461">
        <f t="shared" si="2396"/>
        <v>16.716886196951773</v>
      </c>
      <c r="AB2711" s="462">
        <f t="shared" si="2396"/>
        <v>15.693775079770656</v>
      </c>
      <c r="AC2711" s="576">
        <f>AVERAGE(E2711:AB2711)</f>
        <v>26.490742916785663</v>
      </c>
      <c r="AD2711" s="878">
        <f>(AC2709-AC2711)/AC2709</f>
        <v>0.055307830604968952</v>
      </c>
      <c r="AE2711" s="461"/>
      <c r="AF2711" s="462"/>
      <c r="AK2711" s="64"/>
      <c r="AL2711" s="64"/>
      <c r="AM2711" s="9"/>
      <c r="AN2711" s="64"/>
    </row>
    <row r="2712">
      <c r="A2712" s="1522" t="s">
        <v>656</v>
      </c>
      <c r="B2712" s="879" t="s">
        <v>657</v>
      </c>
      <c r="C2712" s="67" t="s">
        <v>18</v>
      </c>
      <c r="D2712" s="68" t="s">
        <v>29</v>
      </c>
      <c r="E2712" s="69">
        <v>2.6800000000000002</v>
      </c>
      <c r="F2712" s="70">
        <v>2.6400000000000001</v>
      </c>
      <c r="G2712" s="70">
        <v>2.6800000000000002</v>
      </c>
      <c r="H2712" s="70">
        <v>2.6800000000000002</v>
      </c>
      <c r="I2712" s="70">
        <v>2.6400000000000001</v>
      </c>
      <c r="J2712" s="70">
        <v>2.6800000000000002</v>
      </c>
      <c r="K2712" s="70">
        <v>2.6800000000000002</v>
      </c>
      <c r="L2712" s="70">
        <v>2.6400000000000001</v>
      </c>
      <c r="M2712" s="70">
        <v>2.6800000000000002</v>
      </c>
      <c r="N2712" s="70">
        <v>2.6800000000000002</v>
      </c>
      <c r="O2712" s="70">
        <v>2.6800000000000002</v>
      </c>
      <c r="P2712" s="70">
        <v>2.7200000000000002</v>
      </c>
      <c r="Q2712" s="70">
        <v>2.6400000000000001</v>
      </c>
      <c r="R2712" s="70">
        <v>4.9199999999999999</v>
      </c>
      <c r="S2712" s="70">
        <v>5</v>
      </c>
      <c r="T2712" s="70">
        <v>5</v>
      </c>
      <c r="U2712" s="70">
        <v>5.04</v>
      </c>
      <c r="V2712" s="70">
        <v>5</v>
      </c>
      <c r="W2712" s="70">
        <v>5.0800000000000001</v>
      </c>
      <c r="X2712" s="70">
        <v>5.0800000000000001</v>
      </c>
      <c r="Y2712" s="70">
        <v>5</v>
      </c>
      <c r="Z2712" s="70">
        <v>4.96</v>
      </c>
      <c r="AA2712" s="70">
        <v>2.7200000000000002</v>
      </c>
      <c r="AB2712" s="71">
        <v>2.6800000000000002</v>
      </c>
      <c r="AC2712" s="1409">
        <f t="shared" ref="AC2712:AC2713" si="2397">SUM(E2712:AB2712)</f>
        <v>85.200000000000003</v>
      </c>
      <c r="AD2712" s="421"/>
      <c r="AE2712" s="422">
        <v>1</v>
      </c>
      <c r="AF2712" s="423">
        <v>80</v>
      </c>
      <c r="AK2712" s="81"/>
      <c r="AL2712" s="497"/>
      <c r="AM2712" s="81"/>
      <c r="AN2712" s="9"/>
    </row>
    <row r="2713">
      <c r="A2713" s="614" t="s">
        <v>658</v>
      </c>
      <c r="B2713" s="814" t="s">
        <v>659</v>
      </c>
      <c r="C2713" s="127" t="s">
        <v>18</v>
      </c>
      <c r="D2713" s="94" t="s">
        <v>29</v>
      </c>
      <c r="E2713" s="95">
        <v>0.59999999999999998</v>
      </c>
      <c r="F2713" s="96">
        <v>0.83999999999999997</v>
      </c>
      <c r="G2713" s="96">
        <v>0.76000000000000001</v>
      </c>
      <c r="H2713" s="96">
        <v>0.76000000000000001</v>
      </c>
      <c r="I2713" s="96">
        <v>0.64000000000000001</v>
      </c>
      <c r="J2713" s="96">
        <v>0.56000000000000005</v>
      </c>
      <c r="K2713" s="96">
        <v>0.59999999999999998</v>
      </c>
      <c r="L2713" s="96">
        <v>0.59999999999999998</v>
      </c>
      <c r="M2713" s="96">
        <v>0.59999999999999998</v>
      </c>
      <c r="N2713" s="96">
        <v>0.56000000000000005</v>
      </c>
      <c r="O2713" s="96">
        <v>0.59999999999999998</v>
      </c>
      <c r="P2713" s="96">
        <v>0.56000000000000005</v>
      </c>
      <c r="Q2713" s="96">
        <v>0.59999999999999998</v>
      </c>
      <c r="R2713" s="96">
        <v>0.56000000000000005</v>
      </c>
      <c r="S2713" s="96">
        <v>0.59999999999999998</v>
      </c>
      <c r="T2713" s="96">
        <v>0.59999999999999998</v>
      </c>
      <c r="U2713" s="96">
        <v>0.59999999999999998</v>
      </c>
      <c r="V2713" s="96">
        <v>0.59999999999999998</v>
      </c>
      <c r="W2713" s="96">
        <v>0.59999999999999998</v>
      </c>
      <c r="X2713" s="96">
        <v>0.59999999999999998</v>
      </c>
      <c r="Y2713" s="96">
        <v>0.59999999999999998</v>
      </c>
      <c r="Z2713" s="96">
        <v>0.59999999999999998</v>
      </c>
      <c r="AA2713" s="96">
        <v>0.59999999999999998</v>
      </c>
      <c r="AB2713" s="97">
        <v>0.95999999999999996</v>
      </c>
      <c r="AC2713" s="1409">
        <f t="shared" si="2397"/>
        <v>15.199999999999996</v>
      </c>
      <c r="AD2713" s="421"/>
      <c r="AE2713" s="422">
        <v>1</v>
      </c>
      <c r="AF2713" s="423">
        <v>80</v>
      </c>
      <c r="AG2713" s="9"/>
    </row>
    <row r="2714" ht="15.75" customHeight="1">
      <c r="A2714" s="219" t="s">
        <v>42</v>
      </c>
      <c r="B2714" s="220"/>
      <c r="C2714" s="221" t="s">
        <v>18</v>
      </c>
      <c r="D2714" s="222"/>
      <c r="E2714" s="223">
        <f t="shared" ref="E2714:AC2714" si="2398">SUM(E2577,E2582,E2587,E2592,E2597,E2602,E2607,E2612,E2617,E2622,E2627,E2632,E2637,E2642,E2647,E2652,E2657,E2662,E2667,E2672,E2677,E2682,E2687,E2692,E2697,E2702,E2707,E2712,E2713)</f>
        <v>10283.879999999999</v>
      </c>
      <c r="F2714" s="431">
        <f t="shared" si="2398"/>
        <v>9470.8799999999992</v>
      </c>
      <c r="G2714" s="431">
        <f t="shared" si="2398"/>
        <v>8837.0400000000027</v>
      </c>
      <c r="H2714" s="431">
        <f t="shared" si="2398"/>
        <v>8570.6400000000012</v>
      </c>
      <c r="I2714" s="431">
        <f t="shared" si="2398"/>
        <v>8710.0799999999981</v>
      </c>
      <c r="J2714" s="431">
        <f t="shared" si="2398"/>
        <v>9284.6399999999994</v>
      </c>
      <c r="K2714" s="431">
        <f t="shared" si="2398"/>
        <v>10805.280000000001</v>
      </c>
      <c r="L2714" s="431">
        <f t="shared" si="2398"/>
        <v>12450.639999999999</v>
      </c>
      <c r="M2714" s="431">
        <f t="shared" si="2398"/>
        <v>13752.68</v>
      </c>
      <c r="N2714" s="431">
        <f t="shared" si="2398"/>
        <v>14833.039999999999</v>
      </c>
      <c r="O2714" s="431">
        <f t="shared" si="2398"/>
        <v>15526.680000000002</v>
      </c>
      <c r="P2714" s="431">
        <f t="shared" si="2398"/>
        <v>15627.479999999998</v>
      </c>
      <c r="Q2714" s="431">
        <f t="shared" si="2398"/>
        <v>15839.84</v>
      </c>
      <c r="R2714" s="431">
        <f t="shared" si="2398"/>
        <v>15906.48</v>
      </c>
      <c r="S2714" s="431">
        <f t="shared" si="2398"/>
        <v>15697.199999999999</v>
      </c>
      <c r="T2714" s="431">
        <f t="shared" si="2398"/>
        <v>15593.6</v>
      </c>
      <c r="U2714" s="431">
        <f t="shared" si="2398"/>
        <v>15733.439999999999</v>
      </c>
      <c r="V2714" s="431">
        <f t="shared" si="2398"/>
        <v>15500.400000000003</v>
      </c>
      <c r="W2714" s="431">
        <f t="shared" si="2398"/>
        <v>15715.080000000004</v>
      </c>
      <c r="X2714" s="431">
        <f t="shared" si="2398"/>
        <v>15560.279999999999</v>
      </c>
      <c r="Y2714" s="431">
        <f t="shared" si="2398"/>
        <v>15202.800000000001</v>
      </c>
      <c r="Z2714" s="431">
        <f t="shared" si="2398"/>
        <v>14439.560000000001</v>
      </c>
      <c r="AA2714" s="431">
        <f t="shared" si="2398"/>
        <v>13102.92</v>
      </c>
      <c r="AB2714" s="432">
        <f t="shared" si="2398"/>
        <v>11727.639999999999</v>
      </c>
      <c r="AC2714" s="308">
        <f t="shared" si="2398"/>
        <v>318172.20000000001</v>
      </c>
      <c r="AD2714" s="9"/>
      <c r="AE2714" s="9"/>
      <c r="AF2714" s="9"/>
      <c r="AG2714" s="9"/>
    </row>
    <row r="2715">
      <c r="A2715" s="225"/>
      <c r="B2715" s="226"/>
      <c r="C2715" s="520" t="s">
        <v>20</v>
      </c>
      <c r="D2715" s="450"/>
      <c r="E2715" s="521">
        <f t="shared" ref="E2715:AC2715" si="2399">SUM(E2578,E2583,E2588,E2593,E2598,E2603,E2608,E2613,E2618,E2623,E2628,E2633,E2638,E2643,E2648,E2653,E2658,E2663,E2668,E2673,E2678,E2683,E2688,E2693,E2698,E2703,E2708)</f>
        <v>2796.6000000000004</v>
      </c>
      <c r="F2715" s="461">
        <f t="shared" si="2399"/>
        <v>2848</v>
      </c>
      <c r="G2715" s="461">
        <f t="shared" si="2399"/>
        <v>2720</v>
      </c>
      <c r="H2715" s="461">
        <f t="shared" si="2399"/>
        <v>2660.4000000000001</v>
      </c>
      <c r="I2715" s="461">
        <f t="shared" si="2399"/>
        <v>2664.0000000000005</v>
      </c>
      <c r="J2715" s="461">
        <f t="shared" si="2399"/>
        <v>2715.2000000000003</v>
      </c>
      <c r="K2715" s="461">
        <f t="shared" si="2399"/>
        <v>2831.5999999999995</v>
      </c>
      <c r="L2715" s="461">
        <f t="shared" si="2399"/>
        <v>3061.4000000000001</v>
      </c>
      <c r="M2715" s="461">
        <f t="shared" si="2399"/>
        <v>3210.8000000000002</v>
      </c>
      <c r="N2715" s="461">
        <f t="shared" si="2399"/>
        <v>3300</v>
      </c>
      <c r="O2715" s="461">
        <f t="shared" si="2399"/>
        <v>3293.2000000000003</v>
      </c>
      <c r="P2715" s="461">
        <f t="shared" si="2399"/>
        <v>3297.2000000000003</v>
      </c>
      <c r="Q2715" s="461">
        <f t="shared" si="2399"/>
        <v>3333.6000000000004</v>
      </c>
      <c r="R2715" s="461">
        <f t="shared" si="2399"/>
        <v>3575.6000000000004</v>
      </c>
      <c r="S2715" s="461">
        <f t="shared" si="2399"/>
        <v>3517.8000000000002</v>
      </c>
      <c r="T2715" s="461">
        <f t="shared" si="2399"/>
        <v>3381.4000000000001</v>
      </c>
      <c r="U2715" s="461">
        <f t="shared" si="2399"/>
        <v>3539.0000000000005</v>
      </c>
      <c r="V2715" s="461">
        <f t="shared" si="2399"/>
        <v>3379.0000000000005</v>
      </c>
      <c r="W2715" s="461">
        <f t="shared" si="2399"/>
        <v>3496.8000000000002</v>
      </c>
      <c r="X2715" s="461">
        <f t="shared" si="2399"/>
        <v>3330</v>
      </c>
      <c r="Y2715" s="461">
        <f t="shared" si="2399"/>
        <v>2980.1999999999998</v>
      </c>
      <c r="Z2715" s="461">
        <f t="shared" si="2399"/>
        <v>2806.1999999999998</v>
      </c>
      <c r="AA2715" s="461">
        <f t="shared" si="2399"/>
        <v>2661.1999999999998</v>
      </c>
      <c r="AB2715" s="991">
        <f t="shared" si="2399"/>
        <v>2694</v>
      </c>
      <c r="AC2715" s="576">
        <f t="shared" si="2399"/>
        <v>74093.200000000012</v>
      </c>
      <c r="AD2715" s="9"/>
      <c r="AE2715" s="9"/>
      <c r="AF2715" s="9"/>
      <c r="AG2715" s="9"/>
    </row>
    <row r="2716" ht="15.75" customHeight="1">
      <c r="A2716" s="1357" t="s">
        <v>500</v>
      </c>
      <c r="B2716" s="1358"/>
      <c r="C2716" s="67" t="s">
        <v>44</v>
      </c>
      <c r="D2716" s="68"/>
      <c r="E2716" s="1523">
        <f t="shared" ref="E2716:E2717" si="2400">(E2527+E2532+E2537+E2542+E2547+E2552+E2557+E2562-E2577-E2582-E2587-E2592-E2597-E2602-E2607-E2612-E2617-E2622-E2627-E2632-E2637-E2642-E2647-E2652-E2657-E2662-E2667-E2672-E2677-E2682-E2687-E2692-E2697-E2702-E2707)/(E2527+E2532+E2537+E2542+E2547+E2552+E2557+E2562)*100</f>
        <v>0.36247334754797006</v>
      </c>
      <c r="F2716" s="909">
        <f t="shared" ref="F2716:F2717" si="2401">(F2527+F2532+F2537+F2542+F2547+F2552+F2557+F2562-F2577-F2582-F2587-F2592-F2597-F2602-F2607-F2612-F2617-F2622-F2627-F2632-F2637-F2642-F2647-F2652-F2657-F2662-F2667-F2672-F2677-F2682-F2687-F2692-F2697-F2702-F2707)/(F2527+F2532+F2537+F2542+F2547+F2552+F2557+F2562)*100</f>
        <v>0.3641338665544257</v>
      </c>
      <c r="G2716" s="909">
        <f t="shared" ref="G2716:G2717" si="2402">(G2527+G2532+G2537+G2542+G2547+G2552+G2557+G2562-G2577-G2582-G2587-G2592-G2597-G2602-G2607-G2612-G2617-G2622-G2627-G2632-G2637-G2642-G2647-G2652-G2657-G2662-G2667-G2672-G2677-G2682-G2687-G2692-G2697-G2702-G2707)/(G2527+G2532+G2537+G2542+G2547+G2552+G2557+G2562)*100</f>
        <v>0.34296028880866403</v>
      </c>
      <c r="H2716" s="909">
        <f t="shared" ref="H2716:H2717" si="2403">(H2527+H2532+H2537+H2542+H2547+H2552+H2557+H2562-H2577-H2582-H2587-H2592-H2597-H2602-H2607-H2612-H2617-H2622-H2627-H2632-H2637-H2642-H2647-H2652-H2657-H2662-H2667-H2672-H2677-H2682-H2687-H2692-H2697-H2702-H2707)/(H2527+H2532+H2537+H2542+H2547+H2552+H2557+H2562)*100</f>
        <v>0.35822284252151809</v>
      </c>
      <c r="I2716" s="909">
        <f t="shared" ref="I2716:I2717" si="2404">(I2527+I2532+I2537+I2542+I2547+I2552+I2557+I2562-I2577-I2582-I2587-I2592-I2597-I2602-I2607-I2612-I2617-I2622-I2627-I2632-I2637-I2642-I2647-I2652-I2657-I2662-I2667-I2672-I2677-I2682-I2687-I2692-I2697-I2702-I2707)/(I2527+I2532+I2537+I2542+I2547+I2552+I2557+I2562)*100</f>
        <v>0.35706111238267924</v>
      </c>
      <c r="J2716" s="909">
        <f t="shared" ref="J2716:J2717" si="2405">(J2527+J2532+J2537+J2542+J2547+J2552+J2557+J2562-J2577-J2582-J2587-J2592-J2597-J2602-J2607-J2612-J2617-J2622-J2627-J2632-J2637-J2642-J2647-J2652-J2657-J2662-J2667-J2672-J2677-J2682-J2687-J2692-J2697-J2702-J2707)/(J2527+J2532+J2537+J2542+J2547+J2552+J2557+J2562)*100</f>
        <v>0.35001073652566539</v>
      </c>
      <c r="K2716" s="909">
        <f t="shared" ref="K2716:K2717" si="2406">(K2527+K2532+K2537+K2542+K2547+K2552+K2557+K2562-K2577-K2582-K2587-K2592-K2597-K2602-K2607-K2612-K2617-K2622-K2627-K2632-K2637-K2642-K2647-K2652-K2657-K2662-K2667-K2672-K2677-K2682-K2687-K2692-K2697-K2702-K2707)/(K2527+K2532+K2537+K2542+K2547+K2552+K2557+K2562)*100</f>
        <v>0.40567951318455303</v>
      </c>
      <c r="L2716" s="909">
        <f t="shared" ref="L2716:L2717" si="2407">(L2527+L2532+L2537+L2542+L2547+L2552+L2557+L2562-L2577-L2582-L2587-L2592-L2597-L2602-L2607-L2612-L2617-L2622-L2627-L2632-L2637-L2642-L2647-L2652-L2657-L2662-L2667-L2672-L2677-L2682-L2687-L2692-L2697-L2702-L2707)/(L2527+L2532+L2537+L2542+L2547+L2552+L2557+L2562)*100</f>
        <v>0.4207999999999934</v>
      </c>
      <c r="M2716" s="909">
        <f t="shared" ref="M2716:M2717" si="2408">(M2527+M2532+M2537+M2542+M2547+M2552+M2557+M2562-M2577-M2582-M2587-M2592-M2597-M2602-M2607-M2612-M2617-M2622-M2627-M2632-M2637-M2642-M2647-M2652-M2657-M2662-M2667-M2672-M2677-M2682-M2687-M2692-M2697-M2702-M2707)/(M2527+M2532+M2537+M2542+M2547+M2552+M2557+M2562)*100</f>
        <v>0.43881245474293223</v>
      </c>
      <c r="N2716" s="909">
        <f t="shared" ref="N2716:N2717" si="2409">(N2527+N2532+N2537+N2542+N2547+N2552+N2557+N2562-N2577-N2582-N2587-N2592-N2597-N2602-N2607-N2612-N2617-N2622-N2627-N2632-N2637-N2642-N2647-N2652-N2657-N2662-N2667-N2672-N2677-N2682-N2687-N2692-N2697-N2702-N2707)/(N2527+N2532+N2537+N2542+N2547+N2552+N2557+N2562)*100</f>
        <v>0.49785292538915682</v>
      </c>
      <c r="O2716" s="909">
        <f t="shared" ref="O2716:O2717" si="2410">(O2527+O2532+O2537+O2542+O2547+O2552+O2557+O2562-O2577-O2582-O2587-O2592-O2597-O2602-O2607-O2612-O2617-O2622-O2627-O2632-O2637-O2642-O2647-O2652-O2657-O2662-O2667-O2672-O2677-O2682-O2687-O2692-O2697-O2702-O2707)/(O2527+O2532+O2537+O2542+O2547+O2552+O2557+O2562)*100</f>
        <v>0.4655039753783205</v>
      </c>
      <c r="P2716" s="909">
        <f t="shared" ref="P2716:P2717" si="2411">(P2527+P2532+P2537+P2542+P2547+P2552+P2557+P2562-P2577-P2582-P2587-P2592-P2597-P2602-P2607-P2612-P2617-P2622-P2627-P2632-P2637-P2642-P2647-P2652-P2657-P2662-P2667-P2672-P2677-P2682-P2687-P2692-P2697-P2702-P2707)/(P2527+P2532+P2537+P2542+P2547+P2552+P2557+P2562)*100</f>
        <v>0.52082006876354037</v>
      </c>
      <c r="Q2716" s="909">
        <f t="shared" ref="Q2716:Q2717" si="2412">(Q2527+Q2532+Q2537+Q2542+Q2547+Q2552+Q2557+Q2562-Q2577-Q2582-Q2587-Q2592-Q2597-Q2602-Q2607-Q2612-Q2617-Q2622-Q2627-Q2632-Q2637-Q2642-Q2647-Q2652-Q2657-Q2662-Q2667-Q2672-Q2677-Q2682-Q2687-Q2692-Q2697-Q2702-Q2707)/(Q2527+Q2532+Q2537+Q2542+Q2547+Q2552+Q2557+Q2562)*100</f>
        <v>0.51137077522301921</v>
      </c>
      <c r="R2716" s="909">
        <f t="shared" ref="R2716:R2717" si="2413">(R2527+R2532+R2537+R2542+R2547+R2552+R2557+R2562-R2577-R2582-R2587-R2592-R2597-R2602-R2607-R2612-R2617-R2622-R2627-R2632-R2637-R2642-R2647-R2652-R2657-R2662-R2667-R2672-R2677-R2682-R2687-R2692-R2697-R2702-R2707)/(R2527+R2532+R2537+R2542+R2547+R2552+R2557+R2562)*100</f>
        <v>0.48191262986605726</v>
      </c>
      <c r="S2716" s="909">
        <f t="shared" ref="S2716:S2717" si="2414">(S2527+S2532+S2537+S2542+S2547+S2552+S2557+S2562-S2577-S2582-S2587-S2592-S2597-S2602-S2607-S2612-S2617-S2622-S2627-S2632-S2637-S2642-S2647-S2652-S2657-S2662-S2667-S2672-S2677-S2682-S2687-S2692-S2697-S2702-S2707)/(S2527+S2532+S2537+S2542+S2547+S2552+S2557+S2562)*100</f>
        <v>0.50976413898045425</v>
      </c>
      <c r="T2716" s="909">
        <f t="shared" ref="T2716:T2717" si="2415">(T2527+T2532+T2537+T2542+T2547+T2552+T2557+T2562-T2577-T2582-T2587-T2592-T2597-T2602-T2607-T2612-T2617-T2622-T2627-T2632-T2637-T2642-T2647-T2652-T2657-T2662-T2667-T2672-T2677-T2682-T2687-T2692-T2697-T2702-T2707)/(T2527+T2532+T2537+T2542+T2547+T2552+T2557+T2562)*100</f>
        <v>0.52329291640079045</v>
      </c>
      <c r="U2716" s="909">
        <f t="shared" ref="U2716:U2717" si="2416">(U2527+U2532+U2537+U2542+U2547+U2552+U2557+U2562-U2577-U2582-U2587-U2592-U2597-U2602-U2607-U2612-U2617-U2622-U2627-U2632-U2637-U2642-U2647-U2652-U2657-U2662-U2667-U2672-U2677-U2682-U2687-U2692-U2697-U2702-U2707)/(U2527+U2532+U2537+U2542+U2547+U2552+U2557+U2562)*100</f>
        <v>0.46956081508670033</v>
      </c>
      <c r="V2716" s="909">
        <f t="shared" ref="V2716:V2717" si="2417">(V2527+V2532+V2537+V2542+V2547+V2552+V2557+V2562-V2577-V2582-V2587-V2592-V2597-V2602-V2607-V2612-V2617-V2622-V2627-V2632-V2637-V2642-V2647-V2652-V2657-V2662-V2667-V2672-V2677-V2682-V2687-V2692-V2697-V2702-V2707)/(V2527+V2532+V2537+V2542+V2547+V2552+V2557+V2562)*100</f>
        <v>0.53408653228915015</v>
      </c>
      <c r="W2716" s="909">
        <f t="shared" ref="W2716:W2717" si="2418">(W2527+W2532+W2537+W2542+W2547+W2552+W2557+W2562-W2577-W2582-W2587-W2592-W2597-W2602-W2607-W2612-W2617-W2622-W2627-W2632-W2637-W2642-W2647-W2652-W2657-W2662-W2667-W2672-W2677-W2682-W2687-W2692-W2697-W2702-W2707)/(W2527+W2532+W2537+W2542+W2547+W2552+W2557+W2562)*100</f>
        <v>0.49784646567011209</v>
      </c>
      <c r="X2716" s="909">
        <f t="shared" ref="X2716:X2717" si="2419">(X2527+X2532+X2537+X2542+X2547+X2552+X2557+X2562-X2577-X2582-X2587-X2592-X2597-X2602-X2607-X2612-X2617-X2622-X2627-X2632-X2637-X2642-X2647-X2652-X2657-X2662-X2667-X2672-X2677-X2682-X2687-X2692-X2697-X2702-X2707)/(X2527+X2532+X2537+X2542+X2547+X2552+X2557+X2562)*100</f>
        <v>0.52059350217445954</v>
      </c>
      <c r="Y2716" s="909">
        <f t="shared" ref="Y2716:Y2717" si="2420">(Y2527+Y2532+Y2537+Y2542+Y2547+Y2552+Y2557+Y2562-Y2577-Y2582-Y2587-Y2592-Y2597-Y2602-Y2607-Y2612-Y2617-Y2622-Y2627-Y2632-Y2637-Y2642-Y2647-Y2652-Y2657-Y2662-Y2667-Y2672-Y2677-Y2682-Y2687-Y2692-Y2697-Y2702-Y2707)/(Y2527+Y2532+Y2537+Y2542+Y2547+Y2552+Y2557+Y2562)*100</f>
        <v>0.52886503469040724</v>
      </c>
      <c r="Z2716" s="909">
        <f t="shared" ref="Z2716:Z2717" si="2421">(Z2527+Z2532+Z2537+Z2542+Z2547+Z2552+Z2557+Z2562-Z2577-Z2582-Z2587-Z2592-Z2597-Z2602-Z2607-Z2612-Z2617-Z2622-Z2627-Z2632-Z2637-Z2642-Z2647-Z2652-Z2657-Z2662-Z2667-Z2672-Z2677-Z2682-Z2687-Z2692-Z2697-Z2702-Z2707)/(Z2527+Z2532+Z2537+Z2542+Z2547+Z2552+Z2557+Z2562)*100</f>
        <v>0.51006341328923777</v>
      </c>
      <c r="AA2716" s="909">
        <f t="shared" ref="AA2716:AA2717" si="2422">(AA2527+AA2532+AA2537+AA2542+AA2547+AA2552+AA2557+AA2562-AA2577-AA2582-AA2587-AA2592-AA2597-AA2602-AA2607-AA2612-AA2617-AA2622-AA2627-AA2632-AA2637-AA2642-AA2647-AA2652-AA2657-AA2662-AA2667-AA2672-AA2677-AA2682-AA2687-AA2692-AA2697-AA2702-AA2707)/(AA2527+AA2532+AA2537+AA2542+AA2547+AA2552+AA2557+AA2562)*100</f>
        <v>0.41356241447470549</v>
      </c>
      <c r="AB2716" s="1524">
        <f t="shared" ref="AB2716:AB2717" si="2423">(AB2527+AB2532+AB2537+AB2542+AB2547+AB2552+AB2557+AB2562-AB2577-AB2582-AB2587-AB2592-AB2597-AB2602-AB2607-AB2612-AB2617-AB2622-AB2627-AB2632-AB2637-AB2642-AB2647-AB2652-AB2657-AB2662-AB2667-AB2672-AB2677-AB2682-AB2687-AB2692-AB2697-AB2702-AB2707)/(AB2527+AB2532+AB2537+AB2542+AB2547+AB2552+AB2557+AB2562)*100</f>
        <v>0.45848191543557082</v>
      </c>
      <c r="AC2716" s="909">
        <f t="shared" ref="AC2716:AC2717" si="2424">(AC2527+AC2532+AC2537+AC2542+AC2547+AC2552+AC2557+AC2562-AC2577-AC2582-AC2587-AC2592-AC2597-AC2602-AC2607-AC2612-AC2617-AC2622-AC2627-AC2632-AC2637-AC2642-AC2647-AC2652-AC2657-AC2662-AC2667-AC2672-AC2677-AC2682-AC2687-AC2692-AC2697-AC2702-AC2707)/(AC2527+AC2532+AC2537+AC2542+AC2547+AC2552+AC2557+AC2562)*100</f>
        <v>0.4644569339959202</v>
      </c>
      <c r="AD2716" s="9"/>
      <c r="AE2716" s="9"/>
      <c r="AF2716" s="9"/>
      <c r="AG2716" s="9"/>
    </row>
    <row r="2717">
      <c r="A2717" s="225"/>
      <c r="B2717" s="226"/>
      <c r="C2717" s="127" t="s">
        <v>45</v>
      </c>
      <c r="D2717" s="94"/>
      <c r="E2717" s="504">
        <f t="shared" si="2400"/>
        <v>-2.7406318883174206</v>
      </c>
      <c r="F2717" s="912">
        <f t="shared" si="2401"/>
        <v>-3.3381712626995621</v>
      </c>
      <c r="G2717" s="912">
        <f t="shared" si="2402"/>
        <v>-3.7376048817696432</v>
      </c>
      <c r="H2717" s="912">
        <f t="shared" si="2403"/>
        <v>-3.6788776305533939</v>
      </c>
      <c r="I2717" s="912">
        <f t="shared" si="2404"/>
        <v>-3.6575875486381184</v>
      </c>
      <c r="J2717" s="912">
        <f t="shared" si="2405"/>
        <v>-2.926459438968918</v>
      </c>
      <c r="K2717" s="912">
        <f t="shared" si="2406"/>
        <v>-2.0764239365537072</v>
      </c>
      <c r="L2717" s="912">
        <f t="shared" si="2407"/>
        <v>-0.57161629434953953</v>
      </c>
      <c r="M2717" s="912">
        <f t="shared" si="2408"/>
        <v>-0.40025015634770345</v>
      </c>
      <c r="N2717" s="912">
        <f t="shared" si="2409"/>
        <v>-0.060642813826550193</v>
      </c>
      <c r="O2717" s="912">
        <f t="shared" si="2410"/>
        <v>-0.036452004860272835</v>
      </c>
      <c r="P2717" s="912">
        <f t="shared" si="2411"/>
        <v>0.20581113801453935</v>
      </c>
      <c r="Q2717" s="912">
        <f t="shared" si="2412"/>
        <v>0.25134649910234397</v>
      </c>
      <c r="R2717" s="912">
        <f t="shared" si="2413"/>
        <v>0.12290502793296577</v>
      </c>
      <c r="S2717" s="912">
        <f t="shared" si="2414"/>
        <v>0.28911564625851727</v>
      </c>
      <c r="T2717" s="912">
        <f t="shared" si="2415"/>
        <v>0.60552616108170954</v>
      </c>
      <c r="U2717" s="912">
        <f t="shared" si="2416"/>
        <v>0.30985915492958688</v>
      </c>
      <c r="V2717" s="912">
        <f t="shared" si="2417"/>
        <v>0.50058892815074751</v>
      </c>
      <c r="W2717" s="912">
        <f t="shared" si="2418"/>
        <v>0.77185017026106406</v>
      </c>
      <c r="X2717" s="912">
        <f t="shared" si="2419"/>
        <v>-0.12026458208058395</v>
      </c>
      <c r="Y2717" s="912">
        <f t="shared" si="2420"/>
        <v>-0.41105121293801455</v>
      </c>
      <c r="Z2717" s="912">
        <f t="shared" si="2421"/>
        <v>-2.0436363636363639</v>
      </c>
      <c r="AA2717" s="912">
        <f t="shared" si="2422"/>
        <v>-2.4326404926866814</v>
      </c>
      <c r="AB2717" s="1525">
        <f t="shared" si="2423"/>
        <v>-2.8244274809160212</v>
      </c>
      <c r="AC2717" s="912">
        <f t="shared" si="2424"/>
        <v>-0.98844182749971243</v>
      </c>
      <c r="AD2717" s="9"/>
      <c r="AE2717" s="9"/>
      <c r="AF2717" s="9"/>
      <c r="AG2717" s="30"/>
    </row>
    <row r="2718">
      <c r="A2718" s="435"/>
      <c r="B2718" s="436"/>
      <c r="C2718" s="437"/>
      <c r="D2718" s="245" t="s">
        <v>46</v>
      </c>
      <c r="E2718" s="246">
        <f t="shared" ref="E2718:AC2718" si="2425">(E2529+E2534+E2539+E2544+E2549+E2554+E2559+E2564-E2579-E2584-E2589-E2594-E2599-E2604-E2609-E2614-E2619-E2624-E2629-E2634-E2639-E2644-E2649-E2654-E2659-E2664-E2669-E2674-E2679-E2684-E2689-E2694-E2699-E2704-E2709)/(E2529+E2534+E2539+E2544+E2549+E2554+E2559+E2564)</f>
        <v>-0.010327022375215147</v>
      </c>
      <c r="F2718" s="246">
        <f t="shared" si="2425"/>
        <v>-0.013084112149532711</v>
      </c>
      <c r="G2718" s="246">
        <f t="shared" si="2425"/>
        <v>-0.014285714285714285</v>
      </c>
      <c r="H2718" s="246">
        <f t="shared" si="2425"/>
        <v>-0.011904761904761904</v>
      </c>
      <c r="I2718" s="246">
        <f t="shared" si="2425"/>
        <v>-0.0076923076923076927</v>
      </c>
      <c r="J2718" s="246">
        <f t="shared" si="2425"/>
        <v>-0.0051635111876075735</v>
      </c>
      <c r="K2718" s="246">
        <f t="shared" si="2425"/>
        <v>-0.010687022900763359</v>
      </c>
      <c r="L2718" s="246">
        <f t="shared" si="2425"/>
        <v>-0.010568031704095112</v>
      </c>
      <c r="M2718" s="246">
        <f t="shared" si="2425"/>
        <v>-0.0096153846153846159</v>
      </c>
      <c r="N2718" s="246">
        <f t="shared" si="2425"/>
        <v>-0.0056497175141242938</v>
      </c>
      <c r="O2718" s="246">
        <f t="shared" si="2425"/>
        <v>-0.0067950169875424689</v>
      </c>
      <c r="P2718" s="246">
        <f t="shared" si="2425"/>
        <v>-0.011248593925759279</v>
      </c>
      <c r="Q2718" s="246">
        <f t="shared" si="2425"/>
        <v>-0.012967004580959864</v>
      </c>
      <c r="R2718" s="246">
        <f t="shared" si="2425"/>
        <v>-0.0055066079295154188</v>
      </c>
      <c r="S2718" s="246">
        <f t="shared" si="2425"/>
        <v>-0.010033444816053512</v>
      </c>
      <c r="T2718" s="246">
        <f t="shared" si="2425"/>
        <v>-0.014364640883977901</v>
      </c>
      <c r="U2718" s="246">
        <f t="shared" si="2425"/>
        <v>-0.016853932584269662</v>
      </c>
      <c r="V2718" s="246">
        <f t="shared" si="2425"/>
        <v>-0.012373453318335208</v>
      </c>
      <c r="W2718" s="246">
        <f t="shared" si="2425"/>
        <v>-0.008948545861297539</v>
      </c>
      <c r="X2718" s="246">
        <f t="shared" si="2425"/>
        <v>-0.0069044879171461446</v>
      </c>
      <c r="Y2718" s="246">
        <f t="shared" si="2425"/>
        <v>-0.0092699884125144842</v>
      </c>
      <c r="Z2718" s="246">
        <f t="shared" si="2425"/>
        <v>0</v>
      </c>
      <c r="AA2718" s="246">
        <f t="shared" si="2425"/>
        <v>-0.0099290780141843976</v>
      </c>
      <c r="AB2718" s="247">
        <f t="shared" si="2425"/>
        <v>-0.0077519379844961239</v>
      </c>
      <c r="AC2718" s="248" t="e">
        <f t="shared" si="2425"/>
        <v>#NUM!</v>
      </c>
      <c r="AD2718" s="9"/>
      <c r="AE2718" s="30"/>
      <c r="AF2718" s="9"/>
      <c r="AG2718" s="30"/>
    </row>
    <row r="2719" ht="15.75" customHeight="1">
      <c r="A2719" s="438"/>
      <c r="B2719" s="439"/>
      <c r="C2719" s="440"/>
      <c r="D2719" s="252" t="s">
        <v>47</v>
      </c>
      <c r="E2719" s="253">
        <f t="shared" ref="E2719:AC2719" si="2426">(E2531+E2536+E2541+E2546+E2551+E2556+E2561+E2566-E2581-E2586-E2591-E2596-E2601-E2606-E2611-E2616-E2621-E2626-E2631-E2636-E2641-E2646-E2651-E2656-E2661-E2666-E2671-E2676-E2681-E2686-E2691-E2696-E2701-E2706-E2711)/(E2531+E2536+E2541+E2546+E2551+E2556+E2561+E2566)</f>
        <v>-0.0036142036425743118</v>
      </c>
      <c r="F2719" s="253">
        <f t="shared" si="2426"/>
        <v>-0.0042890089510664474</v>
      </c>
      <c r="G2719" s="253">
        <f t="shared" si="2426"/>
        <v>-0.0047661156997354411</v>
      </c>
      <c r="H2719" s="253">
        <f t="shared" si="2426"/>
        <v>-0.0042290348767903265</v>
      </c>
      <c r="I2719" s="253">
        <f t="shared" si="2426"/>
        <v>-0.0039762262180672459</v>
      </c>
      <c r="J2719" s="253">
        <f t="shared" si="2426"/>
        <v>-0.0036758943457553899</v>
      </c>
      <c r="K2719" s="253">
        <f t="shared" si="2426"/>
        <v>-0.0021606681880140836</v>
      </c>
      <c r="L2719" s="253">
        <f t="shared" si="2426"/>
        <v>-0.0011497639277586315</v>
      </c>
      <c r="M2719" s="253">
        <f t="shared" si="2426"/>
        <v>-0.00049612880229878283</v>
      </c>
      <c r="N2719" s="253">
        <f t="shared" si="2426"/>
        <v>-0.00098121654489816308</v>
      </c>
      <c r="O2719" s="253">
        <f t="shared" si="2426"/>
        <v>-0.00146649275396845</v>
      </c>
      <c r="P2719" s="253">
        <f t="shared" si="2426"/>
        <v>-0.00070456748602686645</v>
      </c>
      <c r="Q2719" s="253">
        <f t="shared" si="2426"/>
        <v>-0.00016403536892206904</v>
      </c>
      <c r="R2719" s="253">
        <f t="shared" si="2426"/>
        <v>-0.0013435630509233091</v>
      </c>
      <c r="S2719" s="253">
        <f t="shared" si="2426"/>
        <v>-0.0012051880827923312</v>
      </c>
      <c r="T2719" s="253">
        <f t="shared" si="2426"/>
        <v>-0.0010672301374411097</v>
      </c>
      <c r="U2719" s="253">
        <f t="shared" si="2426"/>
        <v>-0.0010586551035780566</v>
      </c>
      <c r="V2719" s="253">
        <f t="shared" si="2426"/>
        <v>-0.00024291099075589493</v>
      </c>
      <c r="W2719" s="253">
        <f t="shared" si="2426"/>
        <v>-0.00093867565338118144</v>
      </c>
      <c r="X2719" s="253">
        <f t="shared" si="2426"/>
        <v>-0.00081334378577094127</v>
      </c>
      <c r="Y2719" s="253">
        <f t="shared" si="2426"/>
        <v>-0.0010496741230731927</v>
      </c>
      <c r="Z2719" s="253">
        <f t="shared" si="2426"/>
        <v>-8.5417426152157371e-05</v>
      </c>
      <c r="AA2719" s="253">
        <f t="shared" si="2426"/>
        <v>-0.0010436701664511684</v>
      </c>
      <c r="AB2719" s="254">
        <f t="shared" si="2426"/>
        <v>-0.0016977530019326292</v>
      </c>
      <c r="AC2719" s="255">
        <f t="shared" si="2426"/>
        <v>-0.0015045825951747473</v>
      </c>
      <c r="AD2719" s="9"/>
      <c r="AE2719" s="30"/>
      <c r="AF2719" s="9"/>
    </row>
    <row r="2720" ht="34.5" customHeight="1">
      <c r="D2720" s="18"/>
      <c r="E2720" s="18"/>
      <c r="F2720" s="18"/>
      <c r="G2720" s="18"/>
      <c r="H2720" s="18"/>
      <c r="I2720" s="18"/>
      <c r="J2720" s="18"/>
      <c r="K2720" s="18"/>
      <c r="L2720" s="18"/>
      <c r="M2720" s="18"/>
      <c r="N2720" s="18"/>
      <c r="O2720" s="18"/>
      <c r="P2720" s="18"/>
      <c r="Q2720" s="18"/>
      <c r="R2720" s="18"/>
      <c r="S2720" s="18"/>
      <c r="T2720" s="18"/>
      <c r="U2720" s="18"/>
      <c r="V2720" s="18"/>
      <c r="W2720" s="18"/>
      <c r="X2720" s="18"/>
      <c r="Y2720" s="18"/>
      <c r="Z2720" s="18"/>
      <c r="AA2720" s="18"/>
      <c r="AB2720" s="18"/>
      <c r="AC2720" s="18"/>
      <c r="AG2720" s="9"/>
    </row>
    <row r="2721">
      <c r="A2721" s="48" t="s">
        <v>660</v>
      </c>
      <c r="B2721" s="49"/>
      <c r="C2721" s="474"/>
      <c r="D2721" s="475">
        <v>0</v>
      </c>
      <c r="E2721" s="476">
        <v>1</v>
      </c>
      <c r="F2721" s="477">
        <v>2</v>
      </c>
      <c r="G2721" s="477">
        <v>3</v>
      </c>
      <c r="H2721" s="477">
        <v>4</v>
      </c>
      <c r="I2721" s="477">
        <v>5</v>
      </c>
      <c r="J2721" s="477">
        <v>6</v>
      </c>
      <c r="K2721" s="477">
        <v>7</v>
      </c>
      <c r="L2721" s="477">
        <v>8</v>
      </c>
      <c r="M2721" s="477">
        <v>9</v>
      </c>
      <c r="N2721" s="477">
        <v>10</v>
      </c>
      <c r="O2721" s="477">
        <v>11</v>
      </c>
      <c r="P2721" s="477">
        <v>12</v>
      </c>
      <c r="Q2721" s="477">
        <v>13</v>
      </c>
      <c r="R2721" s="477">
        <v>14</v>
      </c>
      <c r="S2721" s="477">
        <v>15</v>
      </c>
      <c r="T2721" s="477">
        <v>16</v>
      </c>
      <c r="U2721" s="477">
        <v>17</v>
      </c>
      <c r="V2721" s="477">
        <v>18</v>
      </c>
      <c r="W2721" s="477">
        <v>19</v>
      </c>
      <c r="X2721" s="477">
        <v>20</v>
      </c>
      <c r="Y2721" s="477">
        <v>21</v>
      </c>
      <c r="Z2721" s="477">
        <v>22</v>
      </c>
      <c r="AA2721" s="477">
        <v>23</v>
      </c>
      <c r="AB2721" s="474">
        <v>24</v>
      </c>
      <c r="AC2721" s="819"/>
      <c r="AD2721" s="9"/>
      <c r="AE2721" s="9"/>
      <c r="AF2721" s="9"/>
      <c r="AG2721" s="9"/>
    </row>
    <row r="2722">
      <c r="A2722" s="694" t="s">
        <v>49</v>
      </c>
      <c r="B2722" s="444"/>
      <c r="C2722" s="820"/>
      <c r="D2722" s="1526" t="s">
        <v>15</v>
      </c>
      <c r="E2722" s="1527" t="s">
        <v>661</v>
      </c>
      <c r="F2722" s="1528" t="s">
        <v>661</v>
      </c>
      <c r="G2722" s="1528" t="s">
        <v>661</v>
      </c>
      <c r="H2722" s="1528" t="s">
        <v>661</v>
      </c>
      <c r="I2722" s="1528" t="s">
        <v>661</v>
      </c>
      <c r="J2722" s="1528" t="s">
        <v>661</v>
      </c>
      <c r="K2722" s="1528" t="s">
        <v>661</v>
      </c>
      <c r="L2722" s="1528" t="s">
        <v>661</v>
      </c>
      <c r="M2722" s="1528" t="s">
        <v>661</v>
      </c>
      <c r="N2722" s="1528" t="s">
        <v>661</v>
      </c>
      <c r="O2722" s="1528" t="s">
        <v>661</v>
      </c>
      <c r="P2722" s="1528" t="s">
        <v>661</v>
      </c>
      <c r="Q2722" s="1528" t="s">
        <v>661</v>
      </c>
      <c r="R2722" s="1528" t="s">
        <v>661</v>
      </c>
      <c r="S2722" s="1528" t="s">
        <v>661</v>
      </c>
      <c r="T2722" s="1528" t="s">
        <v>661</v>
      </c>
      <c r="U2722" s="1528" t="s">
        <v>661</v>
      </c>
      <c r="V2722" s="1528" t="s">
        <v>661</v>
      </c>
      <c r="W2722" s="1528" t="s">
        <v>661</v>
      </c>
      <c r="X2722" s="1528" t="s">
        <v>661</v>
      </c>
      <c r="Y2722" s="1528" t="s">
        <v>661</v>
      </c>
      <c r="Z2722" s="1528" t="s">
        <v>661</v>
      </c>
      <c r="AA2722" s="1528" t="s">
        <v>661</v>
      </c>
      <c r="AB2722" s="1529" t="s">
        <v>661</v>
      </c>
      <c r="AC2722" s="696"/>
      <c r="AD2722" s="9"/>
      <c r="AE2722" s="9"/>
      <c r="AF2722" s="9"/>
      <c r="AG2722" s="9"/>
    </row>
    <row r="2723">
      <c r="A2723" s="697" t="s">
        <v>14</v>
      </c>
      <c r="B2723" s="490"/>
      <c r="C2723" s="251"/>
      <c r="D2723" s="1530" t="s">
        <v>15</v>
      </c>
      <c r="E2723" s="1531" t="s">
        <v>661</v>
      </c>
      <c r="F2723" s="1532" t="s">
        <v>661</v>
      </c>
      <c r="G2723" s="1532" t="s">
        <v>661</v>
      </c>
      <c r="H2723" s="1532" t="s">
        <v>661</v>
      </c>
      <c r="I2723" s="1532" t="s">
        <v>661</v>
      </c>
      <c r="J2723" s="1532" t="s">
        <v>661</v>
      </c>
      <c r="K2723" s="1532" t="s">
        <v>661</v>
      </c>
      <c r="L2723" s="1532" t="s">
        <v>661</v>
      </c>
      <c r="M2723" s="1532" t="s">
        <v>661</v>
      </c>
      <c r="N2723" s="1532" t="s">
        <v>661</v>
      </c>
      <c r="O2723" s="1532" t="s">
        <v>661</v>
      </c>
      <c r="P2723" s="1532" t="s">
        <v>661</v>
      </c>
      <c r="Q2723" s="1532" t="s">
        <v>661</v>
      </c>
      <c r="R2723" s="1532" t="s">
        <v>661</v>
      </c>
      <c r="S2723" s="1532" t="s">
        <v>661</v>
      </c>
      <c r="T2723" s="1532" t="s">
        <v>661</v>
      </c>
      <c r="U2723" s="1532" t="s">
        <v>661</v>
      </c>
      <c r="V2723" s="1532" t="s">
        <v>661</v>
      </c>
      <c r="W2723" s="1532" t="s">
        <v>661</v>
      </c>
      <c r="X2723" s="1532" t="s">
        <v>661</v>
      </c>
      <c r="Y2723" s="1532" t="s">
        <v>661</v>
      </c>
      <c r="Z2723" s="1532" t="s">
        <v>661</v>
      </c>
      <c r="AA2723" s="1532" t="s">
        <v>661</v>
      </c>
      <c r="AB2723" s="1533" t="s">
        <v>661</v>
      </c>
      <c r="AC2723" s="699"/>
      <c r="AD2723" s="9"/>
      <c r="AE2723" s="9"/>
      <c r="AF2723" s="9"/>
      <c r="AK2723" s="64"/>
      <c r="AL2723" s="64"/>
      <c r="AM2723" s="9"/>
      <c r="AN2723" s="64"/>
    </row>
    <row r="2724">
      <c r="A2724" s="612" t="s">
        <v>50</v>
      </c>
      <c r="B2724" s="307" t="s">
        <v>51</v>
      </c>
      <c r="C2724" s="67" t="s">
        <v>18</v>
      </c>
      <c r="D2724" s="68" t="s">
        <v>19</v>
      </c>
      <c r="E2724" s="69"/>
      <c r="F2724" s="70"/>
      <c r="G2724" s="70"/>
      <c r="H2724" s="70"/>
      <c r="I2724" s="70"/>
      <c r="J2724" s="70"/>
      <c r="K2724" s="70"/>
      <c r="L2724" s="70"/>
      <c r="M2724" s="70"/>
      <c r="N2724" s="70"/>
      <c r="O2724" s="70"/>
      <c r="P2724" s="70"/>
      <c r="Q2724" s="70"/>
      <c r="R2724" s="70"/>
      <c r="S2724" s="70"/>
      <c r="T2724" s="70"/>
      <c r="U2724" s="70"/>
      <c r="V2724" s="70"/>
      <c r="W2724" s="70"/>
      <c r="X2724" s="70"/>
      <c r="Y2724" s="70"/>
      <c r="Z2724" s="70"/>
      <c r="AA2724" s="70"/>
      <c r="AB2724" s="71"/>
      <c r="AC2724" s="68">
        <f t="shared" ref="AC2724:AC2725" si="2427">SUM(E2724:AB2724)</f>
        <v>0</v>
      </c>
      <c r="AK2724" s="81"/>
      <c r="AL2724" s="497"/>
      <c r="AM2724" s="81"/>
      <c r="AN2724" s="9"/>
    </row>
    <row r="2725">
      <c r="A2725" s="613"/>
      <c r="B2725" s="309"/>
      <c r="C2725" s="75" t="s">
        <v>20</v>
      </c>
      <c r="D2725" s="76" t="s">
        <v>19</v>
      </c>
      <c r="E2725" s="77"/>
      <c r="F2725" s="78"/>
      <c r="G2725" s="78"/>
      <c r="H2725" s="78"/>
      <c r="I2725" s="78"/>
      <c r="J2725" s="78"/>
      <c r="K2725" s="78"/>
      <c r="L2725" s="78"/>
      <c r="M2725" s="78"/>
      <c r="N2725" s="78"/>
      <c r="O2725" s="78"/>
      <c r="P2725" s="78"/>
      <c r="Q2725" s="78"/>
      <c r="R2725" s="78"/>
      <c r="S2725" s="78"/>
      <c r="T2725" s="78"/>
      <c r="U2725" s="78"/>
      <c r="V2725" s="78"/>
      <c r="W2725" s="78"/>
      <c r="X2725" s="78"/>
      <c r="Y2725" s="78"/>
      <c r="Z2725" s="78"/>
      <c r="AA2725" s="78"/>
      <c r="AB2725" s="79"/>
      <c r="AC2725" s="76">
        <f t="shared" si="2427"/>
        <v>0</v>
      </c>
      <c r="AK2725" s="9"/>
      <c r="AL2725" s="9"/>
      <c r="AM2725" s="9"/>
      <c r="AN2725" s="9"/>
    </row>
    <row r="2726">
      <c r="A2726" s="613"/>
      <c r="B2726" s="309"/>
      <c r="C2726" s="75" t="s">
        <v>21</v>
      </c>
      <c r="D2726" s="76"/>
      <c r="E2726" s="77"/>
      <c r="F2726" s="78"/>
      <c r="G2726" s="78"/>
      <c r="H2726" s="78"/>
      <c r="I2726" s="78"/>
      <c r="J2726" s="78"/>
      <c r="K2726" s="78"/>
      <c r="L2726" s="78"/>
      <c r="M2726" s="78"/>
      <c r="N2726" s="78"/>
      <c r="O2726" s="78"/>
      <c r="P2726" s="78"/>
      <c r="Q2726" s="78"/>
      <c r="R2726" s="78"/>
      <c r="S2726" s="78"/>
      <c r="T2726" s="78"/>
      <c r="U2726" s="78"/>
      <c r="V2726" s="78"/>
      <c r="W2726" s="78"/>
      <c r="X2726" s="78"/>
      <c r="Y2726" s="78"/>
      <c r="Z2726" s="78"/>
      <c r="AA2726" s="78"/>
      <c r="AB2726" s="79"/>
      <c r="AC2726" s="76"/>
      <c r="AK2726" s="9"/>
      <c r="AL2726" s="9"/>
      <c r="AM2726" s="9"/>
      <c r="AN2726" s="9"/>
    </row>
    <row r="2727">
      <c r="A2727" s="613"/>
      <c r="B2727" s="309"/>
      <c r="C2727" s="75" t="s">
        <v>23</v>
      </c>
      <c r="D2727" s="76"/>
      <c r="E2727" s="77" t="e">
        <f t="shared" ref="E2727:AC2737" si="2428">E2725/E2724</f>
        <v>#DIV/0!</v>
      </c>
      <c r="F2727" s="78" t="e">
        <f t="shared" si="2428"/>
        <v>#DIV/0!</v>
      </c>
      <c r="G2727" s="78" t="e">
        <f t="shared" si="2428"/>
        <v>#DIV/0!</v>
      </c>
      <c r="H2727" s="78" t="e">
        <f t="shared" si="2428"/>
        <v>#DIV/0!</v>
      </c>
      <c r="I2727" s="78" t="e">
        <f t="shared" si="2428"/>
        <v>#DIV/0!</v>
      </c>
      <c r="J2727" s="78" t="e">
        <f t="shared" si="2428"/>
        <v>#DIV/0!</v>
      </c>
      <c r="K2727" s="78" t="e">
        <f t="shared" si="2428"/>
        <v>#DIV/0!</v>
      </c>
      <c r="L2727" s="78" t="e">
        <f t="shared" si="2428"/>
        <v>#DIV/0!</v>
      </c>
      <c r="M2727" s="78" t="e">
        <f t="shared" si="2428"/>
        <v>#DIV/0!</v>
      </c>
      <c r="N2727" s="78" t="e">
        <f t="shared" si="2428"/>
        <v>#DIV/0!</v>
      </c>
      <c r="O2727" s="78" t="e">
        <f t="shared" si="2428"/>
        <v>#DIV/0!</v>
      </c>
      <c r="P2727" s="78" t="e">
        <f t="shared" si="2428"/>
        <v>#DIV/0!</v>
      </c>
      <c r="Q2727" s="78" t="e">
        <f t="shared" si="2428"/>
        <v>#DIV/0!</v>
      </c>
      <c r="R2727" s="78" t="e">
        <f t="shared" si="2428"/>
        <v>#DIV/0!</v>
      </c>
      <c r="S2727" s="78" t="e">
        <f t="shared" si="2428"/>
        <v>#DIV/0!</v>
      </c>
      <c r="T2727" s="78" t="e">
        <f t="shared" si="2428"/>
        <v>#DIV/0!</v>
      </c>
      <c r="U2727" s="78" t="e">
        <f t="shared" si="2428"/>
        <v>#DIV/0!</v>
      </c>
      <c r="V2727" s="78" t="e">
        <f t="shared" si="2428"/>
        <v>#DIV/0!</v>
      </c>
      <c r="W2727" s="78" t="e">
        <f t="shared" si="2428"/>
        <v>#DIV/0!</v>
      </c>
      <c r="X2727" s="78" t="e">
        <f t="shared" si="2428"/>
        <v>#DIV/0!</v>
      </c>
      <c r="Y2727" s="78" t="e">
        <f t="shared" si="2428"/>
        <v>#DIV/0!</v>
      </c>
      <c r="Z2727" s="78" t="e">
        <f t="shared" si="2428"/>
        <v>#DIV/0!</v>
      </c>
      <c r="AA2727" s="78" t="e">
        <f t="shared" si="2428"/>
        <v>#DIV/0!</v>
      </c>
      <c r="AB2727" s="79" t="e">
        <f t="shared" si="2428"/>
        <v>#DIV/0!</v>
      </c>
      <c r="AC2727" s="76" t="e">
        <f t="shared" si="2428"/>
        <v>#DIV/0!</v>
      </c>
      <c r="AK2727" s="9"/>
      <c r="AL2727" s="9"/>
      <c r="AM2727" s="9"/>
      <c r="AN2727" s="9"/>
    </row>
    <row r="2728">
      <c r="A2728" s="716"/>
      <c r="B2728" s="1470"/>
      <c r="C2728" s="127" t="s">
        <v>24</v>
      </c>
      <c r="D2728" s="94" t="s">
        <v>19</v>
      </c>
      <c r="E2728" s="95"/>
      <c r="F2728" s="96"/>
      <c r="G2728" s="96"/>
      <c r="H2728" s="96"/>
      <c r="I2728" s="96"/>
      <c r="J2728" s="96"/>
      <c r="K2728" s="96"/>
      <c r="L2728" s="96"/>
      <c r="M2728" s="96"/>
      <c r="N2728" s="96"/>
      <c r="O2728" s="96"/>
      <c r="P2728" s="96"/>
      <c r="Q2728" s="96"/>
      <c r="R2728" s="96"/>
      <c r="S2728" s="96"/>
      <c r="T2728" s="96"/>
      <c r="U2728" s="96"/>
      <c r="V2728" s="96"/>
      <c r="W2728" s="96"/>
      <c r="X2728" s="96"/>
      <c r="Y2728" s="96"/>
      <c r="Z2728" s="96"/>
      <c r="AA2728" s="96"/>
      <c r="AB2728" s="97"/>
      <c r="AC2728" s="94"/>
      <c r="AK2728" s="9"/>
      <c r="AL2728" s="9"/>
      <c r="AM2728" s="9"/>
      <c r="AN2728" s="9"/>
    </row>
    <row r="2729">
      <c r="A2729" s="612" t="s">
        <v>50</v>
      </c>
      <c r="B2729" s="307" t="s">
        <v>96</v>
      </c>
      <c r="C2729" s="67" t="s">
        <v>18</v>
      </c>
      <c r="D2729" s="68" t="s">
        <v>19</v>
      </c>
      <c r="E2729" s="69"/>
      <c r="F2729" s="70"/>
      <c r="G2729" s="70"/>
      <c r="H2729" s="70"/>
      <c r="I2729" s="70"/>
      <c r="J2729" s="70"/>
      <c r="K2729" s="70"/>
      <c r="L2729" s="70"/>
      <c r="M2729" s="70"/>
      <c r="N2729" s="70"/>
      <c r="O2729" s="70"/>
      <c r="P2729" s="70"/>
      <c r="Q2729" s="70"/>
      <c r="R2729" s="70"/>
      <c r="S2729" s="70"/>
      <c r="T2729" s="70"/>
      <c r="U2729" s="70"/>
      <c r="V2729" s="70"/>
      <c r="W2729" s="70"/>
      <c r="X2729" s="70"/>
      <c r="Y2729" s="70"/>
      <c r="Z2729" s="70"/>
      <c r="AA2729" s="70"/>
      <c r="AB2729" s="71"/>
      <c r="AC2729" s="68" t="e">
        <f>(#REF!-#REF!)*$AL2729*$AN2729</f>
        <v>#REF!</v>
      </c>
      <c r="AK2729" s="81"/>
      <c r="AL2729" s="497"/>
      <c r="AM2729" s="81"/>
      <c r="AN2729" s="9"/>
    </row>
    <row r="2730">
      <c r="A2730" s="613"/>
      <c r="B2730" s="309"/>
      <c r="C2730" s="75" t="s">
        <v>20</v>
      </c>
      <c r="D2730" s="76" t="s">
        <v>19</v>
      </c>
      <c r="E2730" s="77"/>
      <c r="F2730" s="78"/>
      <c r="G2730" s="78"/>
      <c r="H2730" s="78"/>
      <c r="I2730" s="78"/>
      <c r="J2730" s="78"/>
      <c r="K2730" s="78"/>
      <c r="L2730" s="78"/>
      <c r="M2730" s="78"/>
      <c r="N2730" s="78"/>
      <c r="O2730" s="78"/>
      <c r="P2730" s="78"/>
      <c r="Q2730" s="78"/>
      <c r="R2730" s="78"/>
      <c r="S2730" s="78"/>
      <c r="T2730" s="78"/>
      <c r="U2730" s="78"/>
      <c r="V2730" s="78"/>
      <c r="W2730" s="78"/>
      <c r="X2730" s="78"/>
      <c r="Y2730" s="78"/>
      <c r="Z2730" s="78"/>
      <c r="AA2730" s="78"/>
      <c r="AB2730" s="79"/>
      <c r="AC2730" s="76" t="e">
        <f>(#REF!-#REF!)*$AL2730*$AN2730</f>
        <v>#REF!</v>
      </c>
      <c r="AK2730" s="9"/>
      <c r="AL2730" s="9"/>
      <c r="AM2730" s="9"/>
      <c r="AN2730" s="9"/>
    </row>
    <row r="2731">
      <c r="A2731" s="613"/>
      <c r="B2731" s="309"/>
      <c r="C2731" s="75" t="s">
        <v>21</v>
      </c>
      <c r="D2731" s="76"/>
      <c r="E2731" s="77"/>
      <c r="F2731" s="78"/>
      <c r="G2731" s="78"/>
      <c r="H2731" s="78"/>
      <c r="I2731" s="78"/>
      <c r="J2731" s="78"/>
      <c r="K2731" s="78"/>
      <c r="L2731" s="78"/>
      <c r="M2731" s="78"/>
      <c r="N2731" s="78"/>
      <c r="O2731" s="78"/>
      <c r="P2731" s="78"/>
      <c r="Q2731" s="78"/>
      <c r="R2731" s="78"/>
      <c r="S2731" s="78"/>
      <c r="T2731" s="78"/>
      <c r="U2731" s="78"/>
      <c r="V2731" s="78"/>
      <c r="W2731" s="78"/>
      <c r="X2731" s="78"/>
      <c r="Y2731" s="78"/>
      <c r="Z2731" s="78"/>
      <c r="AA2731" s="78"/>
      <c r="AB2731" s="79"/>
      <c r="AC2731" s="76"/>
      <c r="AK2731" s="9"/>
      <c r="AL2731" s="9"/>
      <c r="AM2731" s="9"/>
      <c r="AN2731" s="9"/>
    </row>
    <row r="2732">
      <c r="A2732" s="613"/>
      <c r="B2732" s="309"/>
      <c r="C2732" s="75" t="s">
        <v>23</v>
      </c>
      <c r="D2732" s="76"/>
      <c r="E2732" s="77" t="e">
        <f t="shared" si="2428"/>
        <v>#DIV/0!</v>
      </c>
      <c r="F2732" s="78" t="e">
        <f t="shared" si="2428"/>
        <v>#DIV/0!</v>
      </c>
      <c r="G2732" s="78" t="e">
        <f t="shared" si="2428"/>
        <v>#DIV/0!</v>
      </c>
      <c r="H2732" s="78" t="e">
        <f t="shared" si="2428"/>
        <v>#DIV/0!</v>
      </c>
      <c r="I2732" s="78" t="e">
        <f t="shared" si="2428"/>
        <v>#DIV/0!</v>
      </c>
      <c r="J2732" s="78" t="e">
        <f t="shared" si="2428"/>
        <v>#DIV/0!</v>
      </c>
      <c r="K2732" s="78" t="e">
        <f t="shared" si="2428"/>
        <v>#DIV/0!</v>
      </c>
      <c r="L2732" s="78" t="e">
        <f t="shared" si="2428"/>
        <v>#DIV/0!</v>
      </c>
      <c r="M2732" s="78" t="e">
        <f t="shared" si="2428"/>
        <v>#DIV/0!</v>
      </c>
      <c r="N2732" s="78" t="e">
        <f t="shared" si="2428"/>
        <v>#DIV/0!</v>
      </c>
      <c r="O2732" s="78" t="e">
        <f t="shared" si="2428"/>
        <v>#DIV/0!</v>
      </c>
      <c r="P2732" s="78" t="e">
        <f t="shared" si="2428"/>
        <v>#DIV/0!</v>
      </c>
      <c r="Q2732" s="78" t="e">
        <f t="shared" si="2428"/>
        <v>#DIV/0!</v>
      </c>
      <c r="R2732" s="78" t="e">
        <f t="shared" si="2428"/>
        <v>#DIV/0!</v>
      </c>
      <c r="S2732" s="78" t="e">
        <f t="shared" si="2428"/>
        <v>#DIV/0!</v>
      </c>
      <c r="T2732" s="78" t="e">
        <f t="shared" si="2428"/>
        <v>#DIV/0!</v>
      </c>
      <c r="U2732" s="78" t="e">
        <f t="shared" si="2428"/>
        <v>#DIV/0!</v>
      </c>
      <c r="V2732" s="78" t="e">
        <f t="shared" si="2428"/>
        <v>#DIV/0!</v>
      </c>
      <c r="W2732" s="78" t="e">
        <f t="shared" si="2428"/>
        <v>#DIV/0!</v>
      </c>
      <c r="X2732" s="78" t="e">
        <f t="shared" si="2428"/>
        <v>#DIV/0!</v>
      </c>
      <c r="Y2732" s="78" t="e">
        <f t="shared" si="2428"/>
        <v>#DIV/0!</v>
      </c>
      <c r="Z2732" s="78" t="e">
        <f t="shared" si="2428"/>
        <v>#DIV/0!</v>
      </c>
      <c r="AA2732" s="78" t="e">
        <f t="shared" si="2428"/>
        <v>#DIV/0!</v>
      </c>
      <c r="AB2732" s="79" t="e">
        <f t="shared" si="2428"/>
        <v>#DIV/0!</v>
      </c>
      <c r="AC2732" s="76" t="e">
        <f t="shared" si="2428"/>
        <v>#REF!</v>
      </c>
      <c r="AK2732" s="9"/>
      <c r="AL2732" s="9"/>
      <c r="AM2732" s="9"/>
      <c r="AN2732" s="9"/>
    </row>
    <row r="2733">
      <c r="A2733" s="716"/>
      <c r="B2733" s="1470"/>
      <c r="C2733" s="127" t="s">
        <v>24</v>
      </c>
      <c r="D2733" s="94" t="s">
        <v>19</v>
      </c>
      <c r="E2733" s="95"/>
      <c r="F2733" s="96"/>
      <c r="G2733" s="96"/>
      <c r="H2733" s="96"/>
      <c r="I2733" s="96"/>
      <c r="J2733" s="96"/>
      <c r="K2733" s="96"/>
      <c r="L2733" s="96"/>
      <c r="M2733" s="96"/>
      <c r="N2733" s="96"/>
      <c r="O2733" s="96"/>
      <c r="P2733" s="96"/>
      <c r="Q2733" s="96"/>
      <c r="R2733" s="96"/>
      <c r="S2733" s="96"/>
      <c r="T2733" s="96"/>
      <c r="U2733" s="96"/>
      <c r="V2733" s="96"/>
      <c r="W2733" s="96"/>
      <c r="X2733" s="96"/>
      <c r="Y2733" s="96"/>
      <c r="Z2733" s="96"/>
      <c r="AA2733" s="96"/>
      <c r="AB2733" s="97"/>
      <c r="AC2733" s="76"/>
      <c r="AK2733" s="9"/>
      <c r="AL2733" s="9"/>
      <c r="AM2733" s="9"/>
      <c r="AN2733" s="9"/>
    </row>
    <row r="2734">
      <c r="A2734" s="652" t="s">
        <v>52</v>
      </c>
      <c r="B2734" s="367" t="s">
        <v>53</v>
      </c>
      <c r="C2734" s="67" t="s">
        <v>18</v>
      </c>
      <c r="D2734" s="68" t="s">
        <v>29</v>
      </c>
      <c r="E2734" s="108">
        <v>1440</v>
      </c>
      <c r="F2734" s="109">
        <v>1305</v>
      </c>
      <c r="G2734" s="109">
        <v>1194</v>
      </c>
      <c r="H2734" s="109">
        <v>1185</v>
      </c>
      <c r="I2734" s="109">
        <v>1194</v>
      </c>
      <c r="J2734" s="109">
        <v>1416</v>
      </c>
      <c r="K2734" s="109">
        <v>1764</v>
      </c>
      <c r="L2734" s="109">
        <v>2082</v>
      </c>
      <c r="M2734" s="109">
        <v>2304</v>
      </c>
      <c r="N2734" s="109">
        <v>2319</v>
      </c>
      <c r="O2734" s="109">
        <v>2253</v>
      </c>
      <c r="P2734" s="109">
        <v>2283</v>
      </c>
      <c r="Q2734" s="109">
        <v>2235</v>
      </c>
      <c r="R2734" s="109">
        <v>2244</v>
      </c>
      <c r="S2734" s="109">
        <v>2265</v>
      </c>
      <c r="T2734" s="109">
        <v>2172</v>
      </c>
      <c r="U2734" s="109">
        <v>2196</v>
      </c>
      <c r="V2734" s="109">
        <v>2160</v>
      </c>
      <c r="W2734" s="109">
        <v>2142</v>
      </c>
      <c r="X2734" s="109">
        <v>2199</v>
      </c>
      <c r="Y2734" s="109">
        <v>2205</v>
      </c>
      <c r="Z2734" s="109">
        <v>2232</v>
      </c>
      <c r="AA2734" s="109">
        <v>2031</v>
      </c>
      <c r="AB2734" s="110">
        <v>1716</v>
      </c>
      <c r="AC2734" s="111">
        <f t="shared" ref="AC2734:AC2735" si="2429">SUM(E2734:AB2734)</f>
        <v>46536</v>
      </c>
      <c r="AD2734" s="108">
        <v>16000</v>
      </c>
      <c r="AE2734" s="109">
        <v>100</v>
      </c>
      <c r="AF2734" s="110">
        <v>300</v>
      </c>
      <c r="AK2734" s="81"/>
      <c r="AL2734" s="497"/>
      <c r="AM2734" s="81"/>
      <c r="AN2734" s="9"/>
    </row>
    <row r="2735">
      <c r="A2735" s="653"/>
      <c r="B2735" s="368"/>
      <c r="C2735" s="75" t="s">
        <v>20</v>
      </c>
      <c r="D2735" s="76" t="s">
        <v>29</v>
      </c>
      <c r="E2735" s="113">
        <v>669</v>
      </c>
      <c r="F2735" s="114">
        <v>702</v>
      </c>
      <c r="G2735" s="114">
        <v>690</v>
      </c>
      <c r="H2735" s="114">
        <v>702</v>
      </c>
      <c r="I2735" s="114">
        <v>687</v>
      </c>
      <c r="J2735" s="114">
        <v>699</v>
      </c>
      <c r="K2735" s="114">
        <v>717</v>
      </c>
      <c r="L2735" s="114">
        <v>765</v>
      </c>
      <c r="M2735" s="114">
        <v>915</v>
      </c>
      <c r="N2735" s="114">
        <v>966</v>
      </c>
      <c r="O2735" s="114">
        <v>924</v>
      </c>
      <c r="P2735" s="114">
        <v>972</v>
      </c>
      <c r="Q2735" s="114">
        <v>888</v>
      </c>
      <c r="R2735" s="114">
        <v>903</v>
      </c>
      <c r="S2735" s="114">
        <v>984</v>
      </c>
      <c r="T2735" s="114">
        <v>897</v>
      </c>
      <c r="U2735" s="114">
        <v>984</v>
      </c>
      <c r="V2735" s="114">
        <v>960</v>
      </c>
      <c r="W2735" s="114">
        <v>816</v>
      </c>
      <c r="X2735" s="114">
        <v>810</v>
      </c>
      <c r="Y2735" s="114">
        <v>765</v>
      </c>
      <c r="Z2735" s="114">
        <v>708</v>
      </c>
      <c r="AA2735" s="114">
        <v>645</v>
      </c>
      <c r="AB2735" s="115">
        <v>627</v>
      </c>
      <c r="AC2735" s="116">
        <f t="shared" si="2429"/>
        <v>19395</v>
      </c>
      <c r="AD2735" s="77"/>
      <c r="AE2735" s="78"/>
      <c r="AF2735" s="79"/>
      <c r="AK2735" s="9"/>
      <c r="AL2735" s="9"/>
      <c r="AM2735" s="9"/>
      <c r="AN2735" s="9"/>
    </row>
    <row r="2736">
      <c r="A2736" s="653"/>
      <c r="B2736" s="368"/>
      <c r="C2736" s="75" t="s">
        <v>21</v>
      </c>
      <c r="D2736" s="76" t="s">
        <v>22</v>
      </c>
      <c r="E2736" s="118">
        <v>83</v>
      </c>
      <c r="F2736" s="119">
        <v>80</v>
      </c>
      <c r="G2736" s="119">
        <v>72</v>
      </c>
      <c r="H2736" s="119">
        <v>73</v>
      </c>
      <c r="I2736" s="119">
        <v>81</v>
      </c>
      <c r="J2736" s="119">
        <v>91</v>
      </c>
      <c r="K2736" s="119">
        <v>113</v>
      </c>
      <c r="L2736" s="119">
        <v>125</v>
      </c>
      <c r="M2736" s="119">
        <v>139</v>
      </c>
      <c r="N2736" s="119">
        <v>140</v>
      </c>
      <c r="O2736" s="119">
        <v>137</v>
      </c>
      <c r="P2736" s="119">
        <v>132</v>
      </c>
      <c r="Q2736" s="119">
        <v>130</v>
      </c>
      <c r="R2736" s="119">
        <v>127</v>
      </c>
      <c r="S2736" s="119">
        <v>130</v>
      </c>
      <c r="T2736" s="119">
        <v>128</v>
      </c>
      <c r="U2736" s="119">
        <v>129</v>
      </c>
      <c r="V2736" s="119">
        <v>127</v>
      </c>
      <c r="W2736" s="119">
        <v>123</v>
      </c>
      <c r="X2736" s="119">
        <v>130</v>
      </c>
      <c r="Y2736" s="119">
        <v>126</v>
      </c>
      <c r="Z2736" s="119">
        <v>127</v>
      </c>
      <c r="AA2736" s="119">
        <v>108</v>
      </c>
      <c r="AB2736" s="120">
        <v>96</v>
      </c>
      <c r="AC2736" s="116">
        <f>AVERAGE(E2736:AB2736)</f>
        <v>114.45833333333333</v>
      </c>
      <c r="AD2736" s="122">
        <f>SQRT(MIN((E2734*E2734+E2735*E2735),(F2734*F2734+F2735*F2735),(G2734*G2734+G2735*G2735),(H2734*H2734+H2735*H2735),(I2734*I2734+I2735*I2735),(J2734*J2734+J2735*J2735),(K2734*K2734+K2735*K2735),(L2734*L2734+L2735*L2735),(M2734*M2734+M2735*M2735),(N2734*N2734+N2735*N2735),(O2734*O2734+O2735*O2735),(P2734*P2734+P2735*P2735),(R2734*R2734+R2735*R2735),(S2734*S2734+S2735*S2735),(T2734*T2734+T2735*T2735),(U2734*U2734+U2735*U2735),(V2734*V2734+V2735*V2735),(W2734*W2734+W2735*W2735),(X2734*X2734+X2735*X2735),(V2734*V2734+V2735*V2735),(Z2734*Z2734+Z2735*Z2735),(AA2734*AA2734+AA2735*AA2735),(AB2734*AB2734+AB2735*AB2735)))/AD2734</f>
        <v>0.086082922413507776</v>
      </c>
      <c r="AE2736" s="122">
        <f>SQRT(MAX((E2734*E2734+E2735*E2735),(F2734*F2734+F2735*F2735),(G2734*G2734+G2735*G2735),(H2734*H2734+H2735*H2735),(I2734*I2734+I2735*I2735),(J2734*J2734+J2735*J2735),(K2734*K2734+K2735*K2735),(L2734*L2734+L2735*L2735),(M2734*M2734+M2735*M2735),(N2734*N2734+N2735*N2735),(O2734*O2734+O2735*O2735),(P2734*P2734+P2735*P2735),(R2734*R2734+R2735*R2735),(S2734*S2734+S2735*S2735),(T2734*T2734+T2735*T2735),(U2734*U2734+U2735*U2735),(V2734*V2734+V2735*V2735),(W2734*W2734+W2735*W2735),(X2734*X2734+X2735*X2735),(V2734*V2734+V2735*V2735),(Z2734*Z2734+Z2735*Z2735),(AA2734*AA2734+AA2735*AA2735),(AB2734*AB2734+AB2735*AB2735)))/AD2734</f>
        <v>0.15700961604707528</v>
      </c>
      <c r="AF2736" s="123"/>
      <c r="AK2736" s="9"/>
      <c r="AL2736" s="9"/>
      <c r="AM2736" s="9"/>
      <c r="AN2736" s="9"/>
    </row>
    <row r="2737">
      <c r="A2737" s="653"/>
      <c r="B2737" s="368"/>
      <c r="C2737" s="75" t="s">
        <v>23</v>
      </c>
      <c r="D2737" s="76"/>
      <c r="E2737" s="82">
        <f t="shared" si="2428"/>
        <v>0.46458333333333335</v>
      </c>
      <c r="F2737" s="83">
        <f t="shared" si="2428"/>
        <v>0.53793103448275859</v>
      </c>
      <c r="G2737" s="83">
        <f t="shared" si="2428"/>
        <v>0.57788944723618085</v>
      </c>
      <c r="H2737" s="83">
        <f t="shared" si="2428"/>
        <v>0.59240506329113929</v>
      </c>
      <c r="I2737" s="83">
        <f t="shared" si="2428"/>
        <v>0.57537688442211055</v>
      </c>
      <c r="J2737" s="83">
        <f t="shared" si="2428"/>
        <v>0.49364406779661019</v>
      </c>
      <c r="K2737" s="83">
        <f t="shared" si="2428"/>
        <v>0.40646258503401361</v>
      </c>
      <c r="L2737" s="83">
        <f t="shared" si="2428"/>
        <v>0.36743515850144093</v>
      </c>
      <c r="M2737" s="83">
        <f t="shared" si="2428"/>
        <v>0.39713541666666669</v>
      </c>
      <c r="N2737" s="83">
        <f t="shared" si="2428"/>
        <v>0.41655886157826649</v>
      </c>
      <c r="O2737" s="83">
        <f t="shared" si="2428"/>
        <v>0.41011984021304926</v>
      </c>
      <c r="P2737" s="83">
        <f t="shared" si="2428"/>
        <v>0.42575558475689884</v>
      </c>
      <c r="Q2737" s="83">
        <f t="shared" si="2428"/>
        <v>0.39731543624161075</v>
      </c>
      <c r="R2737" s="83">
        <f t="shared" si="2428"/>
        <v>0.40240641711229946</v>
      </c>
      <c r="S2737" s="83">
        <f t="shared" si="2428"/>
        <v>0.43443708609271525</v>
      </c>
      <c r="T2737" s="83">
        <f t="shared" si="2428"/>
        <v>0.41298342541436461</v>
      </c>
      <c r="U2737" s="83">
        <f t="shared" si="2428"/>
        <v>0.44808743169398907</v>
      </c>
      <c r="V2737" s="83">
        <f t="shared" si="2428"/>
        <v>0.44444444444444442</v>
      </c>
      <c r="W2737" s="83">
        <f t="shared" si="2428"/>
        <v>0.38095238095238093</v>
      </c>
      <c r="X2737" s="83">
        <f t="shared" si="2428"/>
        <v>0.3683492496589359</v>
      </c>
      <c r="Y2737" s="83">
        <f t="shared" si="2428"/>
        <v>0.34693877551020408</v>
      </c>
      <c r="Z2737" s="83">
        <f t="shared" si="2428"/>
        <v>0.31720430107526881</v>
      </c>
      <c r="AA2737" s="83">
        <f t="shared" si="2428"/>
        <v>0.31757754800590843</v>
      </c>
      <c r="AB2737" s="84">
        <f t="shared" si="2428"/>
        <v>0.36538461538461536</v>
      </c>
      <c r="AC2737" s="676">
        <f>MAX(E2737:AB2737)</f>
        <v>0.59240506329113929</v>
      </c>
      <c r="AD2737" s="77"/>
      <c r="AE2737" s="78"/>
      <c r="AF2737" s="79"/>
      <c r="AK2737" s="9"/>
      <c r="AL2737" s="9"/>
      <c r="AM2737" s="9"/>
      <c r="AN2737" s="9"/>
    </row>
    <row r="2738">
      <c r="A2738" s="742"/>
      <c r="B2738" s="743"/>
      <c r="C2738" s="127" t="s">
        <v>37</v>
      </c>
      <c r="D2738" s="94"/>
      <c r="E2738" s="128">
        <f t="shared" ref="E2738:AB2738" si="2430">SQRT(E2734*E2734+E2735*E2735)/E2748/1.73</f>
        <v>86.423066150545836</v>
      </c>
      <c r="F2738" s="129">
        <f t="shared" si="2430"/>
        <v>80.502900307524015</v>
      </c>
      <c r="G2738" s="129">
        <f t="shared" si="2430"/>
        <v>74.918208354339498</v>
      </c>
      <c r="H2738" s="129">
        <f t="shared" si="2430"/>
        <v>74.825435623893071</v>
      </c>
      <c r="I2738" s="129">
        <f t="shared" si="2430"/>
        <v>74.696387741641814</v>
      </c>
      <c r="J2738" s="129">
        <f t="shared" si="2430"/>
        <v>85.46750034898831</v>
      </c>
      <c r="K2738" s="129">
        <f t="shared" si="2430"/>
        <v>103.15505178509142</v>
      </c>
      <c r="L2738" s="129">
        <f t="shared" si="2430"/>
        <v>120.50153227890441</v>
      </c>
      <c r="M2738" s="129">
        <f t="shared" si="2430"/>
        <v>135.56965884021812</v>
      </c>
      <c r="N2738" s="129">
        <f t="shared" si="2430"/>
        <v>137.38051617092788</v>
      </c>
      <c r="O2738" s="129">
        <f t="shared" si="2430"/>
        <v>133.29364747646628</v>
      </c>
      <c r="P2738" s="129">
        <f t="shared" si="2430"/>
        <v>135.69348833978378</v>
      </c>
      <c r="Q2738" s="129">
        <f t="shared" si="2430"/>
        <v>131.14553260758316</v>
      </c>
      <c r="R2738" s="129">
        <f t="shared" si="2430"/>
        <v>132.15428124325837</v>
      </c>
      <c r="S2738" s="129">
        <f t="shared" si="2430"/>
        <v>134.92084942349547</v>
      </c>
      <c r="T2738" s="129">
        <f t="shared" si="2430"/>
        <v>128.38787765897337</v>
      </c>
      <c r="U2738" s="129">
        <f t="shared" si="2430"/>
        <v>129.27248833650947</v>
      </c>
      <c r="V2738" s="129">
        <f t="shared" si="2430"/>
        <v>126.98099750902857</v>
      </c>
      <c r="W2738" s="129">
        <f t="shared" si="2430"/>
        <v>125.23164633526621</v>
      </c>
      <c r="X2738" s="129">
        <f t="shared" si="2430"/>
        <v>127.43070159242488</v>
      </c>
      <c r="Y2738" s="129">
        <f t="shared" si="2430"/>
        <v>128.11918857655195</v>
      </c>
      <c r="Z2738" s="129">
        <f t="shared" si="2430"/>
        <v>129.0300949081788</v>
      </c>
      <c r="AA2738" s="129">
        <f t="shared" si="2430"/>
        <v>117.98545717169684</v>
      </c>
      <c r="AB2738" s="131">
        <f t="shared" si="2430"/>
        <v>100.96047650327512</v>
      </c>
      <c r="AC2738" s="189">
        <f>AVERAGE(E2738:AB2738)</f>
        <v>114.75195772019028</v>
      </c>
      <c r="AD2738" s="190">
        <f>(AC2736-AC2738)/AC2736</f>
        <v>-0.0025653386547385311</v>
      </c>
      <c r="AE2738" s="129"/>
      <c r="AF2738" s="131"/>
      <c r="AK2738" s="64"/>
      <c r="AL2738" s="64"/>
      <c r="AM2738" s="9"/>
      <c r="AN2738" s="64"/>
    </row>
    <row r="2739">
      <c r="A2739" s="652" t="s">
        <v>27</v>
      </c>
      <c r="B2739" s="367" t="s">
        <v>28</v>
      </c>
      <c r="C2739" s="67" t="s">
        <v>18</v>
      </c>
      <c r="D2739" s="68" t="s">
        <v>29</v>
      </c>
      <c r="E2739" s="108">
        <v>900</v>
      </c>
      <c r="F2739" s="109">
        <v>834</v>
      </c>
      <c r="G2739" s="109">
        <v>777</v>
      </c>
      <c r="H2739" s="109">
        <v>777</v>
      </c>
      <c r="I2739" s="109">
        <v>780</v>
      </c>
      <c r="J2739" s="109">
        <v>864</v>
      </c>
      <c r="K2739" s="109">
        <v>1110</v>
      </c>
      <c r="L2739" s="109">
        <v>1314</v>
      </c>
      <c r="M2739" s="109">
        <v>1446</v>
      </c>
      <c r="N2739" s="109">
        <v>1539</v>
      </c>
      <c r="O2739" s="109">
        <v>1530</v>
      </c>
      <c r="P2739" s="109">
        <v>1530</v>
      </c>
      <c r="Q2739" s="109">
        <v>1533</v>
      </c>
      <c r="R2739" s="109">
        <v>1539</v>
      </c>
      <c r="S2739" s="109">
        <v>1473</v>
      </c>
      <c r="T2739" s="109">
        <v>1437</v>
      </c>
      <c r="U2739" s="109">
        <v>1428</v>
      </c>
      <c r="V2739" s="109">
        <v>1437</v>
      </c>
      <c r="W2739" s="109">
        <v>1365</v>
      </c>
      <c r="X2739" s="109">
        <v>1362</v>
      </c>
      <c r="Y2739" s="109">
        <v>1341</v>
      </c>
      <c r="Z2739" s="109">
        <v>1323</v>
      </c>
      <c r="AA2739" s="109">
        <v>1194</v>
      </c>
      <c r="AB2739" s="110">
        <v>1017</v>
      </c>
      <c r="AC2739" s="278">
        <f t="shared" ref="AC2739:AC2740" si="2431">SUM(E2739:AB2739)</f>
        <v>29850</v>
      </c>
      <c r="AD2739" s="112">
        <v>16000</v>
      </c>
      <c r="AE2739" s="109">
        <v>100</v>
      </c>
      <c r="AF2739" s="110">
        <v>300</v>
      </c>
      <c r="AK2739" s="81"/>
      <c r="AL2739" s="497"/>
      <c r="AM2739" s="81"/>
      <c r="AN2739" s="9"/>
    </row>
    <row r="2740">
      <c r="A2740" s="653"/>
      <c r="B2740" s="368"/>
      <c r="C2740" s="75" t="s">
        <v>20</v>
      </c>
      <c r="D2740" s="76" t="s">
        <v>29</v>
      </c>
      <c r="E2740" s="113">
        <v>468</v>
      </c>
      <c r="F2740" s="114">
        <v>480</v>
      </c>
      <c r="G2740" s="114">
        <v>477</v>
      </c>
      <c r="H2740" s="114">
        <v>480</v>
      </c>
      <c r="I2740" s="114">
        <v>480</v>
      </c>
      <c r="J2740" s="114">
        <v>495</v>
      </c>
      <c r="K2740" s="114">
        <v>492</v>
      </c>
      <c r="L2740" s="114">
        <v>516</v>
      </c>
      <c r="M2740" s="114">
        <v>555</v>
      </c>
      <c r="N2740" s="114">
        <v>603</v>
      </c>
      <c r="O2740" s="114">
        <v>597</v>
      </c>
      <c r="P2740" s="114">
        <v>600</v>
      </c>
      <c r="Q2740" s="114">
        <v>573</v>
      </c>
      <c r="R2740" s="114">
        <v>615</v>
      </c>
      <c r="S2740" s="114">
        <v>612</v>
      </c>
      <c r="T2740" s="114">
        <v>597</v>
      </c>
      <c r="U2740" s="114">
        <v>612</v>
      </c>
      <c r="V2740" s="114">
        <v>576</v>
      </c>
      <c r="W2740" s="114">
        <v>555</v>
      </c>
      <c r="X2740" s="114">
        <v>564</v>
      </c>
      <c r="Y2740" s="114">
        <v>528</v>
      </c>
      <c r="Z2740" s="114">
        <v>465</v>
      </c>
      <c r="AA2740" s="114">
        <v>426</v>
      </c>
      <c r="AB2740" s="115">
        <v>423</v>
      </c>
      <c r="AC2740" s="280">
        <f t="shared" si="2431"/>
        <v>12789</v>
      </c>
      <c r="AD2740" s="117"/>
      <c r="AE2740" s="78"/>
      <c r="AF2740" s="79"/>
      <c r="AK2740" s="9"/>
      <c r="AL2740" s="9"/>
      <c r="AM2740" s="9"/>
      <c r="AN2740" s="9"/>
    </row>
    <row r="2741">
      <c r="A2741" s="653"/>
      <c r="B2741" s="368"/>
      <c r="C2741" s="75" t="s">
        <v>21</v>
      </c>
      <c r="D2741" s="76" t="s">
        <v>22</v>
      </c>
      <c r="E2741" s="118">
        <v>50</v>
      </c>
      <c r="F2741" s="119">
        <v>50</v>
      </c>
      <c r="G2741" s="119">
        <v>47</v>
      </c>
      <c r="H2741" s="119">
        <v>48</v>
      </c>
      <c r="I2741" s="119">
        <v>49</v>
      </c>
      <c r="J2741" s="119">
        <v>59</v>
      </c>
      <c r="K2741" s="119">
        <v>69</v>
      </c>
      <c r="L2741" s="119">
        <v>77</v>
      </c>
      <c r="M2741" s="119">
        <v>83</v>
      </c>
      <c r="N2741" s="119">
        <v>89</v>
      </c>
      <c r="O2741" s="119">
        <v>87</v>
      </c>
      <c r="P2741" s="119">
        <v>87</v>
      </c>
      <c r="Q2741" s="119">
        <v>93</v>
      </c>
      <c r="R2741" s="119">
        <v>93</v>
      </c>
      <c r="S2741" s="119">
        <v>86</v>
      </c>
      <c r="T2741" s="119">
        <v>86</v>
      </c>
      <c r="U2741" s="119">
        <v>86</v>
      </c>
      <c r="V2741" s="119">
        <v>81</v>
      </c>
      <c r="W2741" s="119">
        <v>80</v>
      </c>
      <c r="X2741" s="119">
        <v>77</v>
      </c>
      <c r="Y2741" s="119">
        <v>79</v>
      </c>
      <c r="Z2741" s="119">
        <v>71</v>
      </c>
      <c r="AA2741" s="119">
        <v>66</v>
      </c>
      <c r="AB2741" s="120">
        <v>54</v>
      </c>
      <c r="AC2741" s="280">
        <f>AVERAGE(E2741:AB2741)</f>
        <v>72.791666666666671</v>
      </c>
      <c r="AD2741" s="122">
        <f>SQRT(MIN((E2739*E2739+E2740*E2740),(F2739*F2739+F2740*F2740),(G2739*G2739+G2740*G2740),(H2739*H2739+H2740*H2740),(I2739*I2739+I2740*I2740),(J2739*J2739+J2740*J2740),(K2739*K2739+K2740*K2740),(L2739*L2739+L2740*L2740),(M2739*M2739+M2740*M2740),(N2739*N2739+N2740*N2740),(O2739*O2739+O2740*O2740),(P2739*P2739+P2740*P2740),(R2739*R2739+R2740*R2740),(S2739*S2739+S2740*S2740),(T2739*T2739+T2740*T2740),(U2739*U2739+U2740*U2740),(V2739*V2739+V2740*V2740),(W2739*W2739+W2740*W2740),(X2739*X2739+X2740*X2740),(V2739*V2739+V2740*V2740),(Z2739*Z2739+Z2740*Z2740),(AA2739*AA2739+AA2740*AA2740),(AB2739*AB2739+AB2740*AB2740)))/AD2739</f>
        <v>0.056983344606121533</v>
      </c>
      <c r="AE2741" s="122">
        <f>SQRT(MAX((E2739*E2739+E2740*E2740),(F2739*F2739+F2740*F2740),(G2739*G2739+G2740*G2740),(H2739*H2739+H2740*H2740),(I2739*I2739+I2740*I2740),(J2739*J2739+J2740*J2740),(K2739*K2739+K2740*K2740),(L2739*L2739+L2740*L2740),(M2739*M2739+M2740*M2740),(N2739*N2739+N2740*N2740),(O2739*O2739+O2740*O2740),(P2739*P2739+P2740*P2740),(R2739*R2739+R2740*R2740),(S2739*S2739+S2740*S2740),(T2739*T2739+T2740*T2740),(U2739*U2739+U2740*U2740),(V2739*V2739+V2740*V2740),(W2739*W2739+W2740*W2740),(X2739*X2739+X2740*X2740),(V2739*V2739+V2740*V2740),(Z2739*Z2739+Z2740*Z2740),(AA2739*AA2739+AA2740*AA2740),(AB2739*AB2739+AB2740*AB2740)))/AD2739</f>
        <v>0.10358318667863042</v>
      </c>
      <c r="AF2741" s="123"/>
      <c r="AG2741" s="9"/>
    </row>
    <row r="2742">
      <c r="A2742" s="653"/>
      <c r="B2742" s="368"/>
      <c r="C2742" s="75" t="s">
        <v>23</v>
      </c>
      <c r="D2742" s="76"/>
      <c r="E2742" s="82">
        <f t="shared" ref="E2742:AB2742" si="2432">E2740/E2739</f>
        <v>0.52000000000000002</v>
      </c>
      <c r="F2742" s="83">
        <f t="shared" si="2432"/>
        <v>0.57553956834532372</v>
      </c>
      <c r="G2742" s="83">
        <f t="shared" si="2432"/>
        <v>0.61389961389961389</v>
      </c>
      <c r="H2742" s="83">
        <f t="shared" si="2432"/>
        <v>0.61776061776061775</v>
      </c>
      <c r="I2742" s="83">
        <f t="shared" si="2432"/>
        <v>0.61538461538461542</v>
      </c>
      <c r="J2742" s="83">
        <f t="shared" si="2432"/>
        <v>0.57291666666666663</v>
      </c>
      <c r="K2742" s="83">
        <f t="shared" si="2432"/>
        <v>0.44324324324324327</v>
      </c>
      <c r="L2742" s="83">
        <f t="shared" si="2432"/>
        <v>0.39269406392694062</v>
      </c>
      <c r="M2742" s="83">
        <f t="shared" si="2432"/>
        <v>0.38381742738589214</v>
      </c>
      <c r="N2742" s="83">
        <f t="shared" si="2432"/>
        <v>0.391812865497076</v>
      </c>
      <c r="O2742" s="83">
        <f t="shared" si="2432"/>
        <v>0.39019607843137255</v>
      </c>
      <c r="P2742" s="83">
        <f t="shared" si="2432"/>
        <v>0.39215686274509803</v>
      </c>
      <c r="Q2742" s="83">
        <f t="shared" si="2432"/>
        <v>0.37377690802348335</v>
      </c>
      <c r="R2742" s="83">
        <f t="shared" si="2432"/>
        <v>0.39961013645224169</v>
      </c>
      <c r="S2742" s="83">
        <f t="shared" si="2432"/>
        <v>0.41547861507128309</v>
      </c>
      <c r="T2742" s="83">
        <f t="shared" si="2432"/>
        <v>0.41544885177453028</v>
      </c>
      <c r="U2742" s="83">
        <f t="shared" si="2432"/>
        <v>0.42857142857142855</v>
      </c>
      <c r="V2742" s="83">
        <f t="shared" si="2432"/>
        <v>0.40083507306889354</v>
      </c>
      <c r="W2742" s="83">
        <f t="shared" si="2432"/>
        <v>0.40659340659340659</v>
      </c>
      <c r="X2742" s="83">
        <f t="shared" si="2432"/>
        <v>0.41409691629955947</v>
      </c>
      <c r="Y2742" s="83">
        <f t="shared" si="2432"/>
        <v>0.39373601789709173</v>
      </c>
      <c r="Z2742" s="83">
        <f t="shared" si="2432"/>
        <v>0.35147392290249435</v>
      </c>
      <c r="AA2742" s="83">
        <f t="shared" si="2432"/>
        <v>0.35678391959798994</v>
      </c>
      <c r="AB2742" s="84">
        <f t="shared" si="2432"/>
        <v>0.41592920353982299</v>
      </c>
      <c r="AC2742" s="902">
        <f>MAX(E2742:AB2742)</f>
        <v>0.61776061776061775</v>
      </c>
      <c r="AD2742" s="117"/>
      <c r="AE2742" s="78"/>
      <c r="AF2742" s="79"/>
      <c r="AG2742" s="9"/>
    </row>
    <row r="2743">
      <c r="A2743" s="742"/>
      <c r="B2743" s="743"/>
      <c r="C2743" s="127" t="s">
        <v>37</v>
      </c>
      <c r="D2743" s="94"/>
      <c r="E2743" s="128">
        <f t="shared" ref="E2743:AB2743" si="2433">SQRT(E2739*E2739+E2740*E2740)/E2749/1.73</f>
        <v>55.421845223269273</v>
      </c>
      <c r="F2743" s="129">
        <f t="shared" si="2433"/>
        <v>52.573077978396014</v>
      </c>
      <c r="G2743" s="129">
        <f t="shared" si="2433"/>
        <v>49.812248746022298</v>
      </c>
      <c r="H2743" s="129">
        <f t="shared" si="2433"/>
        <v>49.851077184820682</v>
      </c>
      <c r="I2743" s="129">
        <f t="shared" si="2433"/>
        <v>49.849245689147146</v>
      </c>
      <c r="J2743" s="129">
        <f t="shared" si="2433"/>
        <v>54.044965943050691</v>
      </c>
      <c r="K2743" s="129">
        <f t="shared" si="2433"/>
        <v>66.022738329955175</v>
      </c>
      <c r="L2743" s="129">
        <f t="shared" si="2433"/>
        <v>76.908800217925233</v>
      </c>
      <c r="M2743" s="129">
        <f t="shared" si="2433"/>
        <v>85.022781592397607</v>
      </c>
      <c r="N2743" s="129">
        <f t="shared" si="2433"/>
        <v>90.735284589095983</v>
      </c>
      <c r="O2743" s="129">
        <f t="shared" si="2433"/>
        <v>90.240918655429539</v>
      </c>
      <c r="P2743" s="129">
        <f t="shared" si="2433"/>
        <v>90.129619669427811</v>
      </c>
      <c r="Q2743" s="129">
        <f t="shared" si="2433"/>
        <v>89.668646571288747</v>
      </c>
      <c r="R2743" s="129">
        <f t="shared" si="2433"/>
        <v>90.977662876674245</v>
      </c>
      <c r="S2743" s="129">
        <f t="shared" si="2433"/>
        <v>87.477253789699631</v>
      </c>
      <c r="T2743" s="129">
        <f t="shared" si="2433"/>
        <v>85.338416906311537</v>
      </c>
      <c r="U2743" s="129">
        <f t="shared" si="2433"/>
        <v>85.203502955777466</v>
      </c>
      <c r="V2743" s="129">
        <f t="shared" si="2433"/>
        <v>84.903227742788431</v>
      </c>
      <c r="W2743" s="129">
        <f t="shared" si="2433"/>
        <v>80.887319073450342</v>
      </c>
      <c r="X2743" s="129">
        <f t="shared" si="2433"/>
        <v>80.540084707840535</v>
      </c>
      <c r="Y2743" s="129">
        <f t="shared" si="2433"/>
        <v>79.339533322980159</v>
      </c>
      <c r="Z2743" s="129">
        <f t="shared" si="2433"/>
        <v>77.421245440316497</v>
      </c>
      <c r="AA2743" s="129">
        <f t="shared" si="2433"/>
        <v>70.392475654972102</v>
      </c>
      <c r="AB2743" s="131">
        <f t="shared" si="2433"/>
        <v>61.043441608050479</v>
      </c>
      <c r="AC2743" s="284">
        <f>AVERAGE(E2743:AB2743)</f>
        <v>74.325225602878632</v>
      </c>
      <c r="AD2743" s="373">
        <f>(AC2741-AC2743)/AC2741</f>
        <v>-0.021067781607949084</v>
      </c>
      <c r="AE2743" s="129"/>
      <c r="AF2743" s="131"/>
      <c r="AG2743" s="9"/>
    </row>
    <row r="2744">
      <c r="A2744" s="1534" t="s">
        <v>84</v>
      </c>
      <c r="B2744" s="1077" t="s">
        <v>242</v>
      </c>
      <c r="C2744" s="1535"/>
      <c r="D2744" s="1536" t="s">
        <v>22</v>
      </c>
      <c r="E2744" s="1087">
        <v>0</v>
      </c>
      <c r="F2744" s="1088">
        <v>0</v>
      </c>
      <c r="G2744" s="1088">
        <v>0</v>
      </c>
      <c r="H2744" s="1088">
        <v>0</v>
      </c>
      <c r="I2744" s="1088">
        <v>0</v>
      </c>
      <c r="J2744" s="1088">
        <v>0</v>
      </c>
      <c r="K2744" s="1088">
        <v>0</v>
      </c>
      <c r="L2744" s="1088">
        <v>0</v>
      </c>
      <c r="M2744" s="1088">
        <v>0</v>
      </c>
      <c r="N2744" s="1088">
        <v>0</v>
      </c>
      <c r="O2744" s="1088">
        <v>0</v>
      </c>
      <c r="P2744" s="1088">
        <v>0</v>
      </c>
      <c r="Q2744" s="1088">
        <v>0</v>
      </c>
      <c r="R2744" s="1088">
        <v>0</v>
      </c>
      <c r="S2744" s="1088">
        <v>0</v>
      </c>
      <c r="T2744" s="1088">
        <v>0</v>
      </c>
      <c r="U2744" s="1088">
        <v>0</v>
      </c>
      <c r="V2744" s="1088">
        <v>0</v>
      </c>
      <c r="W2744" s="1088">
        <v>0</v>
      </c>
      <c r="X2744" s="1088">
        <v>0</v>
      </c>
      <c r="Y2744" s="1088">
        <v>0</v>
      </c>
      <c r="Z2744" s="1088">
        <v>0</v>
      </c>
      <c r="AA2744" s="1088">
        <v>0</v>
      </c>
      <c r="AB2744" s="1089">
        <v>0</v>
      </c>
      <c r="AC2744" s="1090"/>
      <c r="AD2744" s="364"/>
      <c r="AE2744" s="365"/>
      <c r="AF2744" s="366"/>
      <c r="AG2744" s="9"/>
    </row>
    <row r="2745">
      <c r="A2745" s="138" t="s">
        <v>662</v>
      </c>
      <c r="B2745" s="1537"/>
      <c r="C2745" s="140"/>
      <c r="D2745" s="288"/>
      <c r="E2745" s="1049">
        <f t="shared" ref="E2745:E2746" si="2434">E2734+E2739</f>
        <v>2340</v>
      </c>
      <c r="F2745" s="146">
        <f t="shared" ref="F2745:F2746" si="2435">F2734+F2739</f>
        <v>2139</v>
      </c>
      <c r="G2745" s="146">
        <f t="shared" ref="G2745:G2746" si="2436">G2734+G2739</f>
        <v>1971</v>
      </c>
      <c r="H2745" s="146">
        <f t="shared" ref="H2745:H2746" si="2437">H2734+H2739</f>
        <v>1962</v>
      </c>
      <c r="I2745" s="146">
        <f t="shared" ref="I2745:I2746" si="2438">I2734+I2739</f>
        <v>1974</v>
      </c>
      <c r="J2745" s="146">
        <f t="shared" ref="J2745:J2746" si="2439">J2734+J2739</f>
        <v>2280</v>
      </c>
      <c r="K2745" s="146">
        <f t="shared" ref="K2745:K2746" si="2440">K2734+K2739</f>
        <v>2874</v>
      </c>
      <c r="L2745" s="146">
        <f t="shared" ref="L2745:L2746" si="2441">L2734+L2739</f>
        <v>3396</v>
      </c>
      <c r="M2745" s="146">
        <f t="shared" ref="M2745:M2746" si="2442">M2734+M2739</f>
        <v>3750</v>
      </c>
      <c r="N2745" s="146">
        <f t="shared" ref="N2745:N2746" si="2443">N2734+N2739</f>
        <v>3858</v>
      </c>
      <c r="O2745" s="146">
        <f t="shared" ref="O2745:O2746" si="2444">O2734+O2739</f>
        <v>3783</v>
      </c>
      <c r="P2745" s="146">
        <f t="shared" ref="P2745:P2746" si="2445">P2734+P2739</f>
        <v>3813</v>
      </c>
      <c r="Q2745" s="146">
        <f t="shared" ref="Q2745:Q2746" si="2446">Q2734+Q2739</f>
        <v>3768</v>
      </c>
      <c r="R2745" s="146">
        <f t="shared" ref="R2745:R2746" si="2447">R2734+R2739</f>
        <v>3783</v>
      </c>
      <c r="S2745" s="146">
        <f t="shared" ref="S2745:S2746" si="2448">S2734+S2739</f>
        <v>3738</v>
      </c>
      <c r="T2745" s="146">
        <f t="shared" ref="T2745:T2746" si="2449">T2734+T2739</f>
        <v>3609</v>
      </c>
      <c r="U2745" s="146">
        <f t="shared" ref="U2745:U2746" si="2450">U2734+U2739</f>
        <v>3624</v>
      </c>
      <c r="V2745" s="146">
        <f t="shared" ref="V2745:V2746" si="2451">V2734+V2739</f>
        <v>3597</v>
      </c>
      <c r="W2745" s="146">
        <f t="shared" ref="W2745:W2746" si="2452">W2734+W2739</f>
        <v>3507</v>
      </c>
      <c r="X2745" s="146">
        <f t="shared" ref="X2745:X2746" si="2453">X2734+X2739</f>
        <v>3561</v>
      </c>
      <c r="Y2745" s="290">
        <f t="shared" ref="Y2745:Y2746" si="2454">Y2734+Y2739</f>
        <v>3546</v>
      </c>
      <c r="Z2745" s="146">
        <f t="shared" ref="Z2745:Z2746" si="2455">Z2734+Z2739</f>
        <v>3555</v>
      </c>
      <c r="AA2745" s="146">
        <f t="shared" ref="AA2745:AA2746" si="2456">AA2734+AA2739</f>
        <v>3225</v>
      </c>
      <c r="AB2745" s="376">
        <f t="shared" ref="AB2745:AB2746" si="2457">AB2734+AB2739</f>
        <v>2733</v>
      </c>
      <c r="AC2745" s="288"/>
      <c r="AD2745" s="145">
        <f t="shared" ref="AD2745:AD2750" si="2458">MIN(E2745:AB2745)</f>
        <v>1962</v>
      </c>
      <c r="AE2745" s="146"/>
      <c r="AF2745" s="147"/>
      <c r="AG2745" s="9"/>
    </row>
    <row r="2746">
      <c r="A2746" s="148" t="s">
        <v>32</v>
      </c>
      <c r="B2746" s="1493"/>
      <c r="C2746" s="150"/>
      <c r="D2746" s="151"/>
      <c r="E2746" s="864">
        <f t="shared" si="2434"/>
        <v>1137</v>
      </c>
      <c r="F2746" s="156">
        <f t="shared" si="2435"/>
        <v>1182</v>
      </c>
      <c r="G2746" s="156">
        <f t="shared" si="2436"/>
        <v>1167</v>
      </c>
      <c r="H2746" s="156">
        <f t="shared" si="2437"/>
        <v>1182</v>
      </c>
      <c r="I2746" s="156">
        <f t="shared" si="2438"/>
        <v>1167</v>
      </c>
      <c r="J2746" s="156">
        <f t="shared" si="2439"/>
        <v>1194</v>
      </c>
      <c r="K2746" s="156">
        <f t="shared" si="2440"/>
        <v>1209</v>
      </c>
      <c r="L2746" s="156">
        <f t="shared" si="2441"/>
        <v>1281</v>
      </c>
      <c r="M2746" s="156">
        <f t="shared" si="2442"/>
        <v>1470</v>
      </c>
      <c r="N2746" s="156">
        <f t="shared" si="2443"/>
        <v>1569</v>
      </c>
      <c r="O2746" s="156">
        <f t="shared" si="2444"/>
        <v>1521</v>
      </c>
      <c r="P2746" s="156">
        <f t="shared" si="2445"/>
        <v>1572</v>
      </c>
      <c r="Q2746" s="156">
        <f t="shared" si="2446"/>
        <v>1461</v>
      </c>
      <c r="R2746" s="156">
        <f t="shared" si="2447"/>
        <v>1518</v>
      </c>
      <c r="S2746" s="156">
        <f t="shared" si="2448"/>
        <v>1596</v>
      </c>
      <c r="T2746" s="156">
        <f t="shared" si="2449"/>
        <v>1494</v>
      </c>
      <c r="U2746" s="156">
        <f t="shared" si="2450"/>
        <v>1596</v>
      </c>
      <c r="V2746" s="156">
        <f t="shared" si="2451"/>
        <v>1536</v>
      </c>
      <c r="W2746" s="156">
        <f t="shared" si="2452"/>
        <v>1371</v>
      </c>
      <c r="X2746" s="156">
        <f t="shared" si="2453"/>
        <v>1374</v>
      </c>
      <c r="Y2746" s="152">
        <f t="shared" si="2454"/>
        <v>1293</v>
      </c>
      <c r="Z2746" s="156">
        <f t="shared" si="2455"/>
        <v>1173</v>
      </c>
      <c r="AA2746" s="156">
        <f t="shared" si="2456"/>
        <v>1071</v>
      </c>
      <c r="AB2746" s="1538">
        <f t="shared" si="2457"/>
        <v>1050</v>
      </c>
      <c r="AC2746" s="151"/>
      <c r="AD2746" s="155">
        <f t="shared" si="2458"/>
        <v>1050</v>
      </c>
      <c r="AE2746" s="156"/>
      <c r="AF2746" s="157"/>
      <c r="AG2746" s="9"/>
    </row>
    <row r="2747">
      <c r="A2747" s="378" t="s">
        <v>33</v>
      </c>
      <c r="B2747" s="1539"/>
      <c r="C2747" s="380"/>
      <c r="D2747" s="381"/>
      <c r="E2747" s="382">
        <f t="shared" ref="E2747:AB2747" si="2459">SQRT(E2746*E2746+E2745*E2745)</f>
        <v>2601.6089252614429</v>
      </c>
      <c r="F2747" s="383">
        <f t="shared" si="2459"/>
        <v>2443.8586292991663</v>
      </c>
      <c r="G2747" s="383">
        <f t="shared" si="2459"/>
        <v>2290.5741638287986</v>
      </c>
      <c r="H2747" s="383">
        <f t="shared" si="2459"/>
        <v>2290.5388012430612</v>
      </c>
      <c r="I2747" s="383">
        <f t="shared" si="2459"/>
        <v>2293.1561220292001</v>
      </c>
      <c r="J2747" s="383">
        <f t="shared" si="2459"/>
        <v>2573.7202645198254</v>
      </c>
      <c r="K2747" s="383">
        <f t="shared" si="2459"/>
        <v>3117.9411476164846</v>
      </c>
      <c r="L2747" s="383">
        <f t="shared" si="2459"/>
        <v>3629.5698092198199</v>
      </c>
      <c r="M2747" s="383">
        <f t="shared" si="2459"/>
        <v>4027.8281989181219</v>
      </c>
      <c r="N2747" s="383">
        <f t="shared" si="2459"/>
        <v>4164.8439346510932</v>
      </c>
      <c r="O2747" s="383">
        <f t="shared" si="2459"/>
        <v>4077.3189720697596</v>
      </c>
      <c r="P2747" s="383">
        <f t="shared" si="2459"/>
        <v>4124.3366739392168</v>
      </c>
      <c r="Q2747" s="383">
        <f t="shared" si="2459"/>
        <v>4041.3296079384568</v>
      </c>
      <c r="R2747" s="383">
        <f t="shared" si="2459"/>
        <v>4076.2008046709375</v>
      </c>
      <c r="S2747" s="383">
        <f t="shared" si="2459"/>
        <v>4064.4630641697313</v>
      </c>
      <c r="T2747" s="383">
        <f t="shared" si="2459"/>
        <v>3906.0103686498323</v>
      </c>
      <c r="U2747" s="383">
        <f t="shared" si="2459"/>
        <v>3959.8727252274157</v>
      </c>
      <c r="V2747" s="383">
        <f t="shared" si="2459"/>
        <v>3911.2280680113759</v>
      </c>
      <c r="W2747" s="383">
        <f t="shared" si="2459"/>
        <v>3765.4601312455825</v>
      </c>
      <c r="X2747" s="383">
        <f t="shared" si="2459"/>
        <v>3816.8831525211772</v>
      </c>
      <c r="Y2747" s="383">
        <f t="shared" si="2459"/>
        <v>3774.3827309905919</v>
      </c>
      <c r="Z2747" s="383">
        <f t="shared" si="2459"/>
        <v>3743.5216040514579</v>
      </c>
      <c r="AA2747" s="383">
        <f t="shared" si="2459"/>
        <v>3398.1856923952819</v>
      </c>
      <c r="AB2747" s="384">
        <f t="shared" si="2459"/>
        <v>2927.7617730956185</v>
      </c>
      <c r="AC2747" s="381"/>
      <c r="AD2747" s="1540">
        <f t="shared" si="2458"/>
        <v>2290.5388012430612</v>
      </c>
      <c r="AE2747" s="1541"/>
      <c r="AF2747" s="1542"/>
      <c r="AG2747" s="64"/>
    </row>
    <row r="2748">
      <c r="A2748" s="721" t="s">
        <v>70</v>
      </c>
      <c r="B2748" s="1496"/>
      <c r="C2748" s="1543" t="s">
        <v>24</v>
      </c>
      <c r="D2748" s="760" t="s">
        <v>22</v>
      </c>
      <c r="E2748" s="545">
        <v>10.619999999999999</v>
      </c>
      <c r="F2748" s="302">
        <v>10.640000000000001</v>
      </c>
      <c r="G2748" s="302">
        <v>10.640000000000001</v>
      </c>
      <c r="H2748" s="302">
        <v>10.640000000000001</v>
      </c>
      <c r="I2748" s="302">
        <v>10.66</v>
      </c>
      <c r="J2748" s="302">
        <v>10.68</v>
      </c>
      <c r="K2748" s="302">
        <v>10.67</v>
      </c>
      <c r="L2748" s="302">
        <v>10.640000000000001</v>
      </c>
      <c r="M2748" s="302">
        <v>10.57</v>
      </c>
      <c r="N2748" s="302">
        <v>10.57</v>
      </c>
      <c r="O2748" s="302">
        <v>10.56</v>
      </c>
      <c r="P2748" s="302">
        <v>10.57</v>
      </c>
      <c r="Q2748" s="302">
        <v>10.6</v>
      </c>
      <c r="R2748" s="302">
        <v>10.58</v>
      </c>
      <c r="S2748" s="302">
        <v>10.58</v>
      </c>
      <c r="T2748" s="302">
        <v>10.58</v>
      </c>
      <c r="U2748" s="302">
        <v>10.76</v>
      </c>
      <c r="V2748" s="302">
        <v>10.76</v>
      </c>
      <c r="W2748" s="302">
        <v>10.58</v>
      </c>
      <c r="X2748" s="302">
        <v>10.630000000000001</v>
      </c>
      <c r="Y2748" s="302">
        <v>10.529999999999999</v>
      </c>
      <c r="Z2748" s="302">
        <v>10.49</v>
      </c>
      <c r="AA2748" s="302">
        <v>10.44</v>
      </c>
      <c r="AB2748" s="950">
        <v>10.460000000000001</v>
      </c>
      <c r="AC2748" s="762"/>
      <c r="AD2748" s="884"/>
      <c r="AE2748" s="885"/>
      <c r="AF2748" s="886"/>
      <c r="AG2748" s="64"/>
    </row>
    <row r="2749">
      <c r="A2749" s="730" t="s">
        <v>34</v>
      </c>
      <c r="B2749" s="1544"/>
      <c r="C2749" s="572" t="s">
        <v>24</v>
      </c>
      <c r="D2749" s="270" t="s">
        <v>22</v>
      </c>
      <c r="E2749" s="271">
        <v>10.58</v>
      </c>
      <c r="F2749" s="272">
        <v>10.58</v>
      </c>
      <c r="G2749" s="272">
        <v>10.58</v>
      </c>
      <c r="H2749" s="272">
        <v>10.59</v>
      </c>
      <c r="I2749" s="272">
        <v>10.619999999999999</v>
      </c>
      <c r="J2749" s="272">
        <v>10.65</v>
      </c>
      <c r="K2749" s="272">
        <v>10.630000000000001</v>
      </c>
      <c r="L2749" s="272">
        <v>10.609999999999999</v>
      </c>
      <c r="M2749" s="272">
        <v>10.529999999999999</v>
      </c>
      <c r="N2749" s="272">
        <v>10.529999999999999</v>
      </c>
      <c r="O2749" s="272">
        <v>10.52</v>
      </c>
      <c r="P2749" s="272">
        <v>10.539999999999999</v>
      </c>
      <c r="Q2749" s="272">
        <v>10.550000000000001</v>
      </c>
      <c r="R2749" s="272">
        <v>10.529999999999999</v>
      </c>
      <c r="S2749" s="272">
        <v>10.539999999999999</v>
      </c>
      <c r="T2749" s="272">
        <v>10.539999999999999</v>
      </c>
      <c r="U2749" s="272">
        <v>10.539999999999999</v>
      </c>
      <c r="V2749" s="272">
        <v>10.539999999999999</v>
      </c>
      <c r="W2749" s="272">
        <v>10.529999999999999</v>
      </c>
      <c r="X2749" s="272">
        <v>10.58</v>
      </c>
      <c r="Y2749" s="272">
        <v>10.5</v>
      </c>
      <c r="Z2749" s="272">
        <v>10.470000000000001</v>
      </c>
      <c r="AA2749" s="272">
        <v>10.41</v>
      </c>
      <c r="AB2749" s="274">
        <v>10.43</v>
      </c>
      <c r="AC2749" s="836"/>
      <c r="AD2749" s="889"/>
      <c r="AE2749" s="890"/>
      <c r="AF2749" s="891"/>
      <c r="AK2749" s="64"/>
      <c r="AL2749" s="64"/>
      <c r="AM2749" s="9"/>
      <c r="AN2749" s="64"/>
    </row>
    <row r="2750">
      <c r="A2750" s="1457" t="s">
        <v>663</v>
      </c>
      <c r="B2750" s="1457" t="s">
        <v>664</v>
      </c>
      <c r="C2750" s="67" t="s">
        <v>18</v>
      </c>
      <c r="D2750" s="68" t="s">
        <v>29</v>
      </c>
      <c r="E2750" s="112">
        <v>41</v>
      </c>
      <c r="F2750" s="109">
        <v>36.399999999999999</v>
      </c>
      <c r="G2750" s="109">
        <v>33.799999999999997</v>
      </c>
      <c r="H2750" s="109">
        <v>35.200000000000003</v>
      </c>
      <c r="I2750" s="109">
        <v>37</v>
      </c>
      <c r="J2750" s="109">
        <v>38.799999999999997</v>
      </c>
      <c r="K2750" s="109">
        <v>49.200000000000003</v>
      </c>
      <c r="L2750" s="109">
        <v>48.200000000000003</v>
      </c>
      <c r="M2750" s="109">
        <v>43.600000000000001</v>
      </c>
      <c r="N2750" s="109">
        <v>49.799999999999997</v>
      </c>
      <c r="O2750" s="109">
        <v>49.399999999999999</v>
      </c>
      <c r="P2750" s="109">
        <v>49.399999999999999</v>
      </c>
      <c r="Q2750" s="109">
        <v>52.399999999999999</v>
      </c>
      <c r="R2750" s="109">
        <v>52</v>
      </c>
      <c r="S2750" s="109">
        <v>53</v>
      </c>
      <c r="T2750" s="109">
        <v>58</v>
      </c>
      <c r="U2750" s="109">
        <v>55.799999999999997</v>
      </c>
      <c r="V2750" s="109">
        <v>62.399999999999999</v>
      </c>
      <c r="W2750" s="109">
        <v>59</v>
      </c>
      <c r="X2750" s="109">
        <v>61.200000000000003</v>
      </c>
      <c r="Y2750" s="109">
        <v>53.600000000000001</v>
      </c>
      <c r="Z2750" s="109">
        <v>53.600000000000001</v>
      </c>
      <c r="AA2750" s="109">
        <v>52</v>
      </c>
      <c r="AB2750" s="110">
        <v>45.200000000000003</v>
      </c>
      <c r="AC2750" s="308">
        <f t="shared" ref="AC2750:AC2751" si="2460">SUM(E2750:AB2750)</f>
        <v>1170</v>
      </c>
      <c r="AD2750" s="494">
        <f t="shared" si="2458"/>
        <v>33.799999999999997</v>
      </c>
      <c r="AE2750" s="431">
        <v>100</v>
      </c>
      <c r="AF2750" s="839">
        <v>20</v>
      </c>
      <c r="AK2750" s="64"/>
      <c r="AL2750" s="64"/>
      <c r="AM2750" s="9"/>
      <c r="AN2750" s="64"/>
    </row>
    <row r="2751">
      <c r="A2751" s="1545"/>
      <c r="B2751" s="1545"/>
      <c r="C2751" s="75" t="s">
        <v>20</v>
      </c>
      <c r="D2751" s="76" t="s">
        <v>29</v>
      </c>
      <c r="E2751" s="495">
        <v>3.3999999999999999</v>
      </c>
      <c r="F2751" s="114">
        <v>4.7999999999999998</v>
      </c>
      <c r="G2751" s="114">
        <v>3.6000000000000001</v>
      </c>
      <c r="H2751" s="114">
        <v>4</v>
      </c>
      <c r="I2751" s="114">
        <v>4.4000000000000004</v>
      </c>
      <c r="J2751" s="114">
        <v>5.2000000000000002</v>
      </c>
      <c r="K2751" s="114">
        <v>5.5999999999999996</v>
      </c>
      <c r="L2751" s="114">
        <v>5.4000000000000004</v>
      </c>
      <c r="M2751" s="114">
        <v>3.7999999999999998</v>
      </c>
      <c r="N2751" s="114">
        <v>4.5999999999999996</v>
      </c>
      <c r="O2751" s="114">
        <v>3.2000000000000002</v>
      </c>
      <c r="P2751" s="114">
        <v>4.7999999999999998</v>
      </c>
      <c r="Q2751" s="114">
        <v>5.4000000000000004</v>
      </c>
      <c r="R2751" s="114">
        <v>4.5999999999999996</v>
      </c>
      <c r="S2751" s="114">
        <v>3.7999999999999998</v>
      </c>
      <c r="T2751" s="114">
        <v>5.2000000000000002</v>
      </c>
      <c r="U2751" s="114">
        <v>8.1999999999999993</v>
      </c>
      <c r="V2751" s="114">
        <v>10.6</v>
      </c>
      <c r="W2751" s="114">
        <v>8.4000000000000004</v>
      </c>
      <c r="X2751" s="114">
        <v>7.4000000000000004</v>
      </c>
      <c r="Y2751" s="114">
        <v>6.7999999999999998</v>
      </c>
      <c r="Z2751" s="114">
        <v>3.2000000000000002</v>
      </c>
      <c r="AA2751" s="114">
        <v>1.6000000000000001</v>
      </c>
      <c r="AB2751" s="115">
        <v>1.6000000000000001</v>
      </c>
      <c r="AC2751" s="280">
        <f t="shared" si="2460"/>
        <v>119.59999999999999</v>
      </c>
      <c r="AD2751" s="117"/>
      <c r="AE2751" s="78"/>
      <c r="AF2751" s="79"/>
      <c r="AK2751" s="64"/>
      <c r="AL2751" s="64"/>
      <c r="AM2751" s="9"/>
      <c r="AN2751" s="64"/>
    </row>
    <row r="2752">
      <c r="A2752" s="1545"/>
      <c r="B2752" s="1545"/>
      <c r="C2752" s="75" t="s">
        <v>21</v>
      </c>
      <c r="D2752" s="76" t="s">
        <v>22</v>
      </c>
      <c r="E2752" s="582">
        <v>2</v>
      </c>
      <c r="F2752" s="119">
        <v>2</v>
      </c>
      <c r="G2752" s="119">
        <v>2</v>
      </c>
      <c r="H2752" s="119">
        <v>2</v>
      </c>
      <c r="I2752" s="119">
        <v>2</v>
      </c>
      <c r="J2752" s="119">
        <v>3</v>
      </c>
      <c r="K2752" s="119">
        <v>3</v>
      </c>
      <c r="L2752" s="119">
        <v>2</v>
      </c>
      <c r="M2752" s="119">
        <v>3</v>
      </c>
      <c r="N2752" s="119">
        <v>3</v>
      </c>
      <c r="O2752" s="119">
        <v>3</v>
      </c>
      <c r="P2752" s="119">
        <v>3</v>
      </c>
      <c r="Q2752" s="119">
        <v>3</v>
      </c>
      <c r="R2752" s="119">
        <v>3</v>
      </c>
      <c r="S2752" s="119">
        <v>3</v>
      </c>
      <c r="T2752" s="119">
        <v>3</v>
      </c>
      <c r="U2752" s="119">
        <v>3</v>
      </c>
      <c r="V2752" s="119">
        <v>3</v>
      </c>
      <c r="W2752" s="119">
        <v>3</v>
      </c>
      <c r="X2752" s="119">
        <v>4</v>
      </c>
      <c r="Y2752" s="119">
        <v>3</v>
      </c>
      <c r="Z2752" s="119">
        <v>3</v>
      </c>
      <c r="AA2752" s="119">
        <v>3</v>
      </c>
      <c r="AB2752" s="120">
        <v>2</v>
      </c>
      <c r="AC2752" s="1546">
        <f>AVERAGE(E2752:AB2752)</f>
        <v>2.75</v>
      </c>
      <c r="AD2752" s="122"/>
      <c r="AE2752" s="122"/>
      <c r="AF2752" s="123"/>
      <c r="AK2752" s="64"/>
      <c r="AL2752" s="64"/>
      <c r="AM2752" s="9"/>
      <c r="AN2752" s="64"/>
    </row>
    <row r="2753">
      <c r="A2753" s="1545"/>
      <c r="B2753" s="1545"/>
      <c r="C2753" s="75" t="s">
        <v>23</v>
      </c>
      <c r="D2753" s="1255"/>
      <c r="E2753" s="268">
        <f t="shared" ref="E2753:AB2753" si="2461">E2751/E2750</f>
        <v>0.082926829268292687</v>
      </c>
      <c r="F2753" s="83">
        <f t="shared" si="2461"/>
        <v>0.13186813186813187</v>
      </c>
      <c r="G2753" s="83">
        <f t="shared" si="2461"/>
        <v>0.10650887573964499</v>
      </c>
      <c r="H2753" s="83">
        <f t="shared" si="2461"/>
        <v>0.11363636363636363</v>
      </c>
      <c r="I2753" s="83">
        <f t="shared" si="2461"/>
        <v>0.11891891891891893</v>
      </c>
      <c r="J2753" s="83">
        <f t="shared" si="2461"/>
        <v>0.13402061855670105</v>
      </c>
      <c r="K2753" s="83">
        <f t="shared" si="2461"/>
        <v>0.11382113821138209</v>
      </c>
      <c r="L2753" s="83">
        <f t="shared" si="2461"/>
        <v>0.11203319502074689</v>
      </c>
      <c r="M2753" s="83">
        <f t="shared" si="2461"/>
        <v>0.087155963302752285</v>
      </c>
      <c r="N2753" s="83">
        <f t="shared" si="2461"/>
        <v>0.092369477911646583</v>
      </c>
      <c r="O2753" s="83">
        <f t="shared" si="2461"/>
        <v>0.064777327935222673</v>
      </c>
      <c r="P2753" s="83">
        <f t="shared" si="2461"/>
        <v>0.097165991902834009</v>
      </c>
      <c r="Q2753" s="83">
        <f t="shared" si="2461"/>
        <v>0.10305343511450382</v>
      </c>
      <c r="R2753" s="83">
        <f t="shared" si="2461"/>
        <v>0.088461538461538453</v>
      </c>
      <c r="S2753" s="83">
        <f t="shared" si="2461"/>
        <v>0.071698113207547168</v>
      </c>
      <c r="T2753" s="83">
        <f t="shared" si="2461"/>
        <v>0.089655172413793102</v>
      </c>
      <c r="U2753" s="83">
        <f t="shared" si="2461"/>
        <v>0.14695340501792115</v>
      </c>
      <c r="V2753" s="83">
        <f t="shared" si="2461"/>
        <v>0.16987179487179488</v>
      </c>
      <c r="W2753" s="83">
        <f t="shared" si="2461"/>
        <v>0.14237288135593221</v>
      </c>
      <c r="X2753" s="83">
        <f t="shared" si="2461"/>
        <v>0.12091503267973856</v>
      </c>
      <c r="Y2753" s="83">
        <f t="shared" si="2461"/>
        <v>0.12686567164179105</v>
      </c>
      <c r="Z2753" s="83">
        <f t="shared" si="2461"/>
        <v>0.059701492537313432</v>
      </c>
      <c r="AA2753" s="83">
        <f t="shared" si="2461"/>
        <v>0.030769230769230771</v>
      </c>
      <c r="AB2753" s="84">
        <f t="shared" si="2461"/>
        <v>0.035398230088495575</v>
      </c>
      <c r="AC2753" s="902">
        <f>MAX(E2753:AB2753)</f>
        <v>0.16987179487179488</v>
      </c>
      <c r="AD2753" s="117"/>
      <c r="AE2753" s="78"/>
      <c r="AF2753" s="79"/>
      <c r="AK2753" s="64"/>
      <c r="AL2753" s="64"/>
      <c r="AM2753" s="9"/>
      <c r="AN2753" s="64"/>
    </row>
    <row r="2754">
      <c r="A2754" s="1547"/>
      <c r="B2754" s="1547"/>
      <c r="C2754" s="127" t="s">
        <v>37</v>
      </c>
      <c r="D2754" s="589"/>
      <c r="E2754" s="504">
        <f t="shared" ref="E2754:AB2754" si="2462">SQRT(E2750*E2750+E2751*E2751)/E2748/1.73</f>
        <v>2.2392439868176712</v>
      </c>
      <c r="F2754" s="505">
        <f t="shared" si="2462"/>
        <v>1.9946064312536202</v>
      </c>
      <c r="G2754" s="505">
        <f t="shared" si="2462"/>
        <v>1.8466238931162466</v>
      </c>
      <c r="H2754" s="505">
        <f t="shared" si="2462"/>
        <v>1.9246025316601791</v>
      </c>
      <c r="I2754" s="505">
        <f t="shared" si="2462"/>
        <v>2.0204482838063598</v>
      </c>
      <c r="J2754" s="505">
        <f t="shared" si="2462"/>
        <v>2.1187516407368259</v>
      </c>
      <c r="K2754" s="505">
        <f t="shared" si="2462"/>
        <v>2.6825616423639174</v>
      </c>
      <c r="L2754" s="505">
        <f t="shared" si="2462"/>
        <v>2.6349225502575351</v>
      </c>
      <c r="M2754" s="505">
        <f t="shared" si="2462"/>
        <v>2.3933634315079533</v>
      </c>
      <c r="N2754" s="505">
        <f t="shared" si="2462"/>
        <v>2.7349734804220409</v>
      </c>
      <c r="O2754" s="505">
        <f t="shared" si="2462"/>
        <v>2.7097310839953699</v>
      </c>
      <c r="P2754" s="505">
        <f t="shared" si="2462"/>
        <v>2.7142283233587294</v>
      </c>
      <c r="Q2754" s="505">
        <f t="shared" si="2462"/>
        <v>2.8725874922234915</v>
      </c>
      <c r="R2754" s="505">
        <f t="shared" si="2462"/>
        <v>2.8520966074125043</v>
      </c>
      <c r="S2754" s="505">
        <f t="shared" si="2462"/>
        <v>2.9030700193190224</v>
      </c>
      <c r="T2754" s="505">
        <f t="shared" si="2462"/>
        <v>3.1815202037430326</v>
      </c>
      <c r="U2754" s="505">
        <f t="shared" si="2462"/>
        <v>3.0298091183188984</v>
      </c>
      <c r="V2754" s="505">
        <f t="shared" si="2462"/>
        <v>3.4001932633857268</v>
      </c>
      <c r="W2754" s="505">
        <f t="shared" si="2462"/>
        <v>3.2559506010019392</v>
      </c>
      <c r="X2754" s="505">
        <f t="shared" si="2462"/>
        <v>3.3521532048872866</v>
      </c>
      <c r="Y2754" s="505">
        <f t="shared" si="2462"/>
        <v>2.965906466261806</v>
      </c>
      <c r="Z2754" s="505">
        <f t="shared" si="2462"/>
        <v>2.9588012487841144</v>
      </c>
      <c r="AA2754" s="505">
        <f t="shared" si="2462"/>
        <v>2.8804625141876037</v>
      </c>
      <c r="AB2754" s="1548">
        <f t="shared" si="2462"/>
        <v>2.4993816089137937</v>
      </c>
      <c r="AC2754" s="1549">
        <f>AVERAGE(E2754:AB2754)</f>
        <v>2.6735829011556533</v>
      </c>
      <c r="AD2754" s="373">
        <f>(AC2752-AC2754)/AC2752</f>
        <v>0.027788035943398789</v>
      </c>
      <c r="AE2754" s="129"/>
      <c r="AF2754" s="131"/>
      <c r="AK2754" s="64"/>
      <c r="AL2754" s="64"/>
      <c r="AM2754" s="9"/>
      <c r="AN2754" s="64"/>
    </row>
    <row r="2755">
      <c r="A2755" s="1457" t="s">
        <v>91</v>
      </c>
      <c r="B2755" s="1457" t="s">
        <v>665</v>
      </c>
      <c r="C2755" s="67" t="s">
        <v>18</v>
      </c>
      <c r="D2755" s="68" t="s">
        <v>29</v>
      </c>
      <c r="E2755" s="112">
        <v>841.60000000000002</v>
      </c>
      <c r="F2755" s="109">
        <v>754.39999999999998</v>
      </c>
      <c r="G2755" s="109">
        <v>681.20000000000005</v>
      </c>
      <c r="H2755" s="109">
        <v>680.39999999999998</v>
      </c>
      <c r="I2755" s="109">
        <v>713.20000000000005</v>
      </c>
      <c r="J2755" s="109">
        <v>888.39999999999998</v>
      </c>
      <c r="K2755" s="109">
        <v>1152</v>
      </c>
      <c r="L2755" s="109">
        <v>1337.2</v>
      </c>
      <c r="M2755" s="109">
        <v>1455.2</v>
      </c>
      <c r="N2755" s="109">
        <v>1463.5999999999999</v>
      </c>
      <c r="O2755" s="109">
        <v>1404.8</v>
      </c>
      <c r="P2755" s="109">
        <v>1422.8</v>
      </c>
      <c r="Q2755" s="109">
        <v>1404</v>
      </c>
      <c r="R2755" s="109">
        <v>1398.8</v>
      </c>
      <c r="S2755" s="109">
        <v>1361.2</v>
      </c>
      <c r="T2755" s="109">
        <v>1314</v>
      </c>
      <c r="U2755" s="109">
        <v>1364.4000000000001</v>
      </c>
      <c r="V2755" s="109">
        <v>1324</v>
      </c>
      <c r="W2755" s="109">
        <v>1322.8</v>
      </c>
      <c r="X2755" s="109">
        <v>1368.8</v>
      </c>
      <c r="Y2755" s="109">
        <v>1378</v>
      </c>
      <c r="Z2755" s="109">
        <v>1388</v>
      </c>
      <c r="AA2755" s="109">
        <v>1240.8</v>
      </c>
      <c r="AB2755" s="110">
        <v>1007.6</v>
      </c>
      <c r="AC2755" s="278">
        <f t="shared" ref="AC2755:AC2756" si="2463">SUM(E2755:AB2755)</f>
        <v>28667.199999999997</v>
      </c>
      <c r="AD2755" s="494">
        <f>MIN(E2755:AB2755)</f>
        <v>680.39999999999998</v>
      </c>
      <c r="AE2755" s="431">
        <v>100</v>
      </c>
      <c r="AF2755" s="839">
        <v>40</v>
      </c>
      <c r="AK2755" s="81"/>
      <c r="AL2755" s="497"/>
      <c r="AM2755" s="81"/>
      <c r="AN2755" s="9"/>
    </row>
    <row r="2756">
      <c r="A2756" s="1545"/>
      <c r="B2756" s="1545"/>
      <c r="C2756" s="75" t="s">
        <v>20</v>
      </c>
      <c r="D2756" s="76" t="s">
        <v>29</v>
      </c>
      <c r="E2756" s="495">
        <v>410.39999999999998</v>
      </c>
      <c r="F2756" s="114">
        <v>412.39999999999998</v>
      </c>
      <c r="G2756" s="114">
        <v>403.19999999999999</v>
      </c>
      <c r="H2756" s="114">
        <v>403.60000000000002</v>
      </c>
      <c r="I2756" s="114">
        <v>404</v>
      </c>
      <c r="J2756" s="114">
        <v>415.60000000000002</v>
      </c>
      <c r="K2756" s="114">
        <v>438</v>
      </c>
      <c r="L2756" s="114">
        <v>470.39999999999998</v>
      </c>
      <c r="M2756" s="114">
        <v>581.60000000000002</v>
      </c>
      <c r="N2756" s="114">
        <v>603.60000000000002</v>
      </c>
      <c r="O2756" s="114">
        <v>560.79999999999995</v>
      </c>
      <c r="P2756" s="114">
        <v>598</v>
      </c>
      <c r="Q2756" s="114">
        <v>552</v>
      </c>
      <c r="R2756" s="114">
        <v>553.60000000000002</v>
      </c>
      <c r="S2756" s="114">
        <v>570.79999999999995</v>
      </c>
      <c r="T2756" s="114">
        <v>516.39999999999998</v>
      </c>
      <c r="U2756" s="114">
        <v>610.39999999999998</v>
      </c>
      <c r="V2756" s="114">
        <v>566</v>
      </c>
      <c r="W2756" s="114">
        <v>483.60000000000002</v>
      </c>
      <c r="X2756" s="114">
        <v>482.39999999999998</v>
      </c>
      <c r="Y2756" s="114">
        <v>455.60000000000002</v>
      </c>
      <c r="Z2756" s="114">
        <v>428.39999999999998</v>
      </c>
      <c r="AA2756" s="114">
        <v>390</v>
      </c>
      <c r="AB2756" s="115">
        <v>383.19999999999999</v>
      </c>
      <c r="AC2756" s="280">
        <f t="shared" si="2463"/>
        <v>11694.000000000002</v>
      </c>
      <c r="AD2756" s="117"/>
      <c r="AE2756" s="78"/>
      <c r="AF2756" s="79"/>
      <c r="AK2756" s="9"/>
      <c r="AL2756" s="9"/>
      <c r="AM2756" s="9"/>
      <c r="AN2756" s="9"/>
    </row>
    <row r="2757">
      <c r="A2757" s="1545"/>
      <c r="B2757" s="1545"/>
      <c r="C2757" s="75" t="s">
        <v>21</v>
      </c>
      <c r="D2757" s="76" t="s">
        <v>22</v>
      </c>
      <c r="E2757" s="582">
        <v>50</v>
      </c>
      <c r="F2757" s="119">
        <v>47</v>
      </c>
      <c r="G2757" s="119">
        <v>42</v>
      </c>
      <c r="H2757" s="119">
        <v>44</v>
      </c>
      <c r="I2757" s="119">
        <v>49</v>
      </c>
      <c r="J2757" s="119">
        <v>56</v>
      </c>
      <c r="K2757" s="119">
        <v>73</v>
      </c>
      <c r="L2757" s="119">
        <v>78</v>
      </c>
      <c r="M2757" s="119">
        <v>89</v>
      </c>
      <c r="N2757" s="119">
        <v>90</v>
      </c>
      <c r="O2757" s="119">
        <v>85</v>
      </c>
      <c r="P2757" s="119">
        <v>82</v>
      </c>
      <c r="Q2757" s="119">
        <v>81</v>
      </c>
      <c r="R2757" s="119">
        <v>79</v>
      </c>
      <c r="S2757" s="119">
        <v>77</v>
      </c>
      <c r="T2757" s="119">
        <v>79</v>
      </c>
      <c r="U2757" s="119">
        <v>80</v>
      </c>
      <c r="V2757" s="119">
        <v>79</v>
      </c>
      <c r="W2757" s="119">
        <v>77</v>
      </c>
      <c r="X2757" s="119">
        <v>80</v>
      </c>
      <c r="Y2757" s="119">
        <v>79</v>
      </c>
      <c r="Z2757" s="119">
        <v>81</v>
      </c>
      <c r="AA2757" s="119">
        <v>66</v>
      </c>
      <c r="AB2757" s="120">
        <v>58</v>
      </c>
      <c r="AC2757" s="280">
        <f>AVERAGE(E2757:AB2757)</f>
        <v>70.875</v>
      </c>
      <c r="AD2757" s="122"/>
      <c r="AE2757" s="122"/>
      <c r="AF2757" s="123"/>
      <c r="AK2757" s="9"/>
      <c r="AL2757" s="9"/>
      <c r="AM2757" s="9"/>
      <c r="AN2757" s="9"/>
    </row>
    <row r="2758">
      <c r="A2758" s="1545"/>
      <c r="B2758" s="1545"/>
      <c r="C2758" s="75" t="s">
        <v>23</v>
      </c>
      <c r="D2758" s="1255"/>
      <c r="E2758" s="268">
        <f t="shared" ref="E2758:AB2758" si="2464">E2756/E2755</f>
        <v>0.48764258555133078</v>
      </c>
      <c r="F2758" s="83">
        <f t="shared" si="2464"/>
        <v>0.54665959703075295</v>
      </c>
      <c r="G2758" s="83">
        <f t="shared" si="2464"/>
        <v>0.59189665296535521</v>
      </c>
      <c r="H2758" s="83">
        <f t="shared" si="2464"/>
        <v>0.59318048206937102</v>
      </c>
      <c r="I2758" s="83">
        <f t="shared" si="2464"/>
        <v>0.56646102075154225</v>
      </c>
      <c r="J2758" s="83">
        <f t="shared" si="2464"/>
        <v>0.46780729401170645</v>
      </c>
      <c r="K2758" s="83">
        <f t="shared" si="2464"/>
        <v>0.38020833333333331</v>
      </c>
      <c r="L2758" s="83">
        <f t="shared" si="2464"/>
        <v>0.35177983846844146</v>
      </c>
      <c r="M2758" s="83">
        <f t="shared" si="2464"/>
        <v>0.39967014843320509</v>
      </c>
      <c r="N2758" s="83">
        <f t="shared" si="2464"/>
        <v>0.41240776168352011</v>
      </c>
      <c r="O2758" s="83">
        <f t="shared" si="2464"/>
        <v>0.39920273348519358</v>
      </c>
      <c r="P2758" s="83">
        <f t="shared" si="2464"/>
        <v>0.42029800393590105</v>
      </c>
      <c r="Q2758" s="83">
        <f t="shared" si="2464"/>
        <v>0.39316239316239315</v>
      </c>
      <c r="R2758" s="83">
        <f t="shared" si="2464"/>
        <v>0.39576780097226194</v>
      </c>
      <c r="S2758" s="83">
        <f t="shared" si="2464"/>
        <v>0.41933588010578898</v>
      </c>
      <c r="T2758" s="83">
        <f t="shared" si="2464"/>
        <v>0.39299847792998477</v>
      </c>
      <c r="U2758" s="83">
        <f t="shared" si="2464"/>
        <v>0.44737613603048954</v>
      </c>
      <c r="V2758" s="83">
        <f t="shared" si="2464"/>
        <v>0.42749244712990936</v>
      </c>
      <c r="W2758" s="83">
        <f t="shared" si="2464"/>
        <v>0.36558814635621412</v>
      </c>
      <c r="X2758" s="83">
        <f t="shared" si="2464"/>
        <v>0.35242548217416714</v>
      </c>
      <c r="Y2758" s="83">
        <f t="shared" si="2464"/>
        <v>0.33062409288824385</v>
      </c>
      <c r="Z2758" s="83">
        <f t="shared" si="2464"/>
        <v>0.30864553314121035</v>
      </c>
      <c r="AA2758" s="83">
        <f t="shared" si="2464"/>
        <v>0.31431334622823986</v>
      </c>
      <c r="AB2758" s="84">
        <f t="shared" si="2464"/>
        <v>0.38030964668519252</v>
      </c>
      <c r="AC2758" s="591">
        <f>MAX(E2758:AB2758)</f>
        <v>0.59318048206937102</v>
      </c>
      <c r="AD2758" s="117"/>
      <c r="AE2758" s="78"/>
      <c r="AF2758" s="79"/>
      <c r="AK2758" s="9"/>
      <c r="AL2758" s="9"/>
      <c r="AM2758" s="9"/>
      <c r="AN2758" s="9"/>
    </row>
    <row r="2759">
      <c r="A2759" s="1547"/>
      <c r="B2759" s="1547"/>
      <c r="C2759" s="127" t="s">
        <v>37</v>
      </c>
      <c r="D2759" s="589"/>
      <c r="E2759" s="504">
        <f>SQRT(E2755*E2755+E2756*E2756)/E2748/1.73</f>
        <v>50.963532133866558</v>
      </c>
      <c r="F2759" s="505">
        <f t="shared" ref="F2759:AB2759" si="2465">SQRT(F2755*F2755+F2756*F2756)/F2748/1.73</f>
        <v>46.70799520387525</v>
      </c>
      <c r="G2759" s="505">
        <f t="shared" si="2465"/>
        <v>43.003988740605109</v>
      </c>
      <c r="H2759" s="505">
        <f t="shared" si="2465"/>
        <v>42.977676075306306</v>
      </c>
      <c r="I2759" s="505">
        <f t="shared" si="2465"/>
        <v>44.446686980654178</v>
      </c>
      <c r="J2759" s="505">
        <f t="shared" si="2465"/>
        <v>53.084190146379406</v>
      </c>
      <c r="K2759" s="505">
        <f t="shared" si="2465"/>
        <v>66.766856694547016</v>
      </c>
      <c r="L2759" s="505">
        <f t="shared" si="2465"/>
        <v>77.009323192590116</v>
      </c>
      <c r="M2759" s="505">
        <f t="shared" si="2465"/>
        <v>85.700076085934967</v>
      </c>
      <c r="N2759" s="505">
        <f t="shared" si="2465"/>
        <v>86.578312848564906</v>
      </c>
      <c r="O2759" s="505">
        <f t="shared" si="2465"/>
        <v>82.796916278687945</v>
      </c>
      <c r="P2759" s="505">
        <f t="shared" si="2465"/>
        <v>84.400786116827831</v>
      </c>
      <c r="Q2759" s="505">
        <f t="shared" si="2465"/>
        <v>82.267164309277263</v>
      </c>
      <c r="R2759" s="505">
        <f t="shared" si="2465"/>
        <v>82.190473641851597</v>
      </c>
      <c r="S2759" s="505">
        <f t="shared" si="2465"/>
        <v>80.642644510896176</v>
      </c>
      <c r="T2759" s="505">
        <f t="shared" si="2465"/>
        <v>77.134868826628377</v>
      </c>
      <c r="U2759" s="505">
        <f t="shared" si="2465"/>
        <v>80.297175686865927</v>
      </c>
      <c r="V2759" s="505">
        <f t="shared" si="2465"/>
        <v>77.352802148695446</v>
      </c>
      <c r="W2759" s="505">
        <f t="shared" si="2465"/>
        <v>76.948969914117058</v>
      </c>
      <c r="X2759" s="505">
        <f t="shared" si="2465"/>
        <v>78.919284283770949</v>
      </c>
      <c r="Y2759" s="505">
        <f t="shared" si="2465"/>
        <v>79.671254514849593</v>
      </c>
      <c r="Z2759" s="505">
        <f t="shared" si="2465"/>
        <v>80.043652484004937</v>
      </c>
      <c r="AA2759" s="505">
        <f t="shared" si="2465"/>
        <v>72.013364398329145</v>
      </c>
      <c r="AB2759" s="1548">
        <f t="shared" si="2465"/>
        <v>59.572244450355008</v>
      </c>
      <c r="AC2759" s="284">
        <f>AVERAGE(E2759:AB2759)</f>
        <v>70.47875998614505</v>
      </c>
      <c r="AD2759" s="373">
        <f>(AC2757-AC2759)/AC2757</f>
        <v>0.0055906880261721312</v>
      </c>
      <c r="AE2759" s="129"/>
      <c r="AF2759" s="131"/>
      <c r="AK2759" s="64"/>
      <c r="AL2759" s="64"/>
      <c r="AM2759" s="9"/>
      <c r="AN2759" s="64"/>
    </row>
    <row r="2760">
      <c r="A2760" s="1457" t="s">
        <v>55</v>
      </c>
      <c r="B2760" s="1457" t="s">
        <v>666</v>
      </c>
      <c r="C2760" s="67" t="s">
        <v>18</v>
      </c>
      <c r="D2760" s="68" t="s">
        <v>29</v>
      </c>
      <c r="E2760" s="112">
        <v>165.59999999999999</v>
      </c>
      <c r="F2760" s="109">
        <v>157.19999999999999</v>
      </c>
      <c r="G2760" s="109">
        <v>152</v>
      </c>
      <c r="H2760" s="109">
        <v>156.80000000000001</v>
      </c>
      <c r="I2760" s="109">
        <v>143.59999999999999</v>
      </c>
      <c r="J2760" s="109">
        <v>156.40000000000001</v>
      </c>
      <c r="K2760" s="109">
        <v>177.59999999999999</v>
      </c>
      <c r="L2760" s="109">
        <v>224.80000000000001</v>
      </c>
      <c r="M2760" s="109">
        <v>258.80000000000001</v>
      </c>
      <c r="N2760" s="109">
        <v>294</v>
      </c>
      <c r="O2760" s="109">
        <v>266.39999999999998</v>
      </c>
      <c r="P2760" s="109">
        <v>291.19999999999999</v>
      </c>
      <c r="Q2760" s="109">
        <v>253.59999999999999</v>
      </c>
      <c r="R2760" s="109">
        <v>266.80000000000001</v>
      </c>
      <c r="S2760" s="109">
        <v>286.39999999999998</v>
      </c>
      <c r="T2760" s="109">
        <v>263.19999999999999</v>
      </c>
      <c r="U2760" s="109">
        <v>248</v>
      </c>
      <c r="V2760" s="109">
        <v>238.40000000000001</v>
      </c>
      <c r="W2760" s="109">
        <v>239.59999999999999</v>
      </c>
      <c r="X2760" s="109">
        <v>235.19999999999999</v>
      </c>
      <c r="Y2760" s="109">
        <v>225.19999999999999</v>
      </c>
      <c r="Z2760" s="109">
        <v>239.19999999999999</v>
      </c>
      <c r="AA2760" s="109">
        <v>202.80000000000001</v>
      </c>
      <c r="AB2760" s="110">
        <v>178.80000000000001</v>
      </c>
      <c r="AC2760" s="308">
        <f t="shared" ref="AC2760:AC2761" si="2466">SUM(E2760:AB2760)</f>
        <v>5321.5999999999995</v>
      </c>
      <c r="AD2760" s="494">
        <f>MIN(E2760:AB2760)</f>
        <v>143.59999999999999</v>
      </c>
      <c r="AE2760" s="109">
        <v>100</v>
      </c>
      <c r="AF2760" s="110">
        <v>40</v>
      </c>
      <c r="AK2760" s="81"/>
      <c r="AL2760" s="497"/>
      <c r="AM2760" s="81"/>
      <c r="AN2760" s="9"/>
    </row>
    <row r="2761">
      <c r="A2761" s="1545"/>
      <c r="B2761" s="1545"/>
      <c r="C2761" s="75" t="s">
        <v>20</v>
      </c>
      <c r="D2761" s="76" t="s">
        <v>29</v>
      </c>
      <c r="E2761" s="495">
        <v>113.59999999999999</v>
      </c>
      <c r="F2761" s="114">
        <v>136.80000000000001</v>
      </c>
      <c r="G2761" s="114">
        <v>134.80000000000001</v>
      </c>
      <c r="H2761" s="114">
        <v>145.19999999999999</v>
      </c>
      <c r="I2761" s="114">
        <v>133.19999999999999</v>
      </c>
      <c r="J2761" s="114">
        <v>127.2</v>
      </c>
      <c r="K2761" s="114">
        <v>116.8</v>
      </c>
      <c r="L2761" s="114">
        <v>134</v>
      </c>
      <c r="M2761" s="114">
        <v>156.80000000000001</v>
      </c>
      <c r="N2761" s="114">
        <v>208.80000000000001</v>
      </c>
      <c r="O2761" s="114">
        <v>196.80000000000001</v>
      </c>
      <c r="P2761" s="114">
        <v>199.19999999999999</v>
      </c>
      <c r="Q2761" s="114">
        <v>161.19999999999999</v>
      </c>
      <c r="R2761" s="114">
        <v>193.19999999999999</v>
      </c>
      <c r="S2761" s="114">
        <v>224</v>
      </c>
      <c r="T2761" s="114">
        <v>204.40000000000001</v>
      </c>
      <c r="U2761" s="114">
        <v>203.59999999999999</v>
      </c>
      <c r="V2761" s="114">
        <v>171.19999999999999</v>
      </c>
      <c r="W2761" s="114">
        <v>145.59999999999999</v>
      </c>
      <c r="X2761" s="114">
        <v>155.19999999999999</v>
      </c>
      <c r="Y2761" s="114">
        <v>140.40000000000001</v>
      </c>
      <c r="Z2761" s="114">
        <v>128.80000000000001</v>
      </c>
      <c r="AA2761" s="114">
        <v>116.40000000000001</v>
      </c>
      <c r="AB2761" s="115">
        <v>112.8</v>
      </c>
      <c r="AC2761" s="280">
        <f t="shared" si="2466"/>
        <v>3760</v>
      </c>
      <c r="AD2761" s="117"/>
      <c r="AE2761" s="78"/>
      <c r="AF2761" s="79"/>
      <c r="AK2761" s="9"/>
      <c r="AL2761" s="9"/>
      <c r="AM2761" s="9"/>
      <c r="AN2761" s="9"/>
    </row>
    <row r="2762">
      <c r="A2762" s="1545"/>
      <c r="B2762" s="1545"/>
      <c r="C2762" s="75" t="s">
        <v>21</v>
      </c>
      <c r="D2762" s="76" t="s">
        <v>22</v>
      </c>
      <c r="E2762" s="582">
        <v>11</v>
      </c>
      <c r="F2762" s="119">
        <v>13</v>
      </c>
      <c r="G2762" s="119">
        <v>11</v>
      </c>
      <c r="H2762" s="119">
        <v>11</v>
      </c>
      <c r="I2762" s="119">
        <v>11</v>
      </c>
      <c r="J2762" s="119">
        <v>11</v>
      </c>
      <c r="K2762" s="119">
        <v>12</v>
      </c>
      <c r="L2762" s="119">
        <v>17</v>
      </c>
      <c r="M2762" s="119">
        <v>18</v>
      </c>
      <c r="N2762" s="119">
        <v>18</v>
      </c>
      <c r="O2762" s="119">
        <v>20</v>
      </c>
      <c r="P2762" s="119">
        <v>20</v>
      </c>
      <c r="Q2762" s="119">
        <v>16</v>
      </c>
      <c r="R2762" s="119">
        <v>16</v>
      </c>
      <c r="S2762" s="119">
        <v>18</v>
      </c>
      <c r="T2762" s="119">
        <v>19</v>
      </c>
      <c r="U2762" s="119">
        <v>18</v>
      </c>
      <c r="V2762" s="119">
        <v>15</v>
      </c>
      <c r="W2762" s="119">
        <v>14</v>
      </c>
      <c r="X2762" s="119">
        <v>16</v>
      </c>
      <c r="Y2762" s="119">
        <v>14</v>
      </c>
      <c r="Z2762" s="119">
        <v>13</v>
      </c>
      <c r="AA2762" s="119">
        <v>13</v>
      </c>
      <c r="AB2762" s="120">
        <v>12</v>
      </c>
      <c r="AC2762" s="280">
        <f>AVERAGE(E2762:AB2762)</f>
        <v>14.875</v>
      </c>
      <c r="AD2762" s="122"/>
      <c r="AE2762" s="122"/>
      <c r="AF2762" s="123"/>
      <c r="AK2762" s="9"/>
      <c r="AL2762" s="9"/>
      <c r="AM2762" s="9"/>
      <c r="AN2762" s="9"/>
    </row>
    <row r="2763">
      <c r="A2763" s="1545"/>
      <c r="B2763" s="1545"/>
      <c r="C2763" s="75" t="s">
        <v>23</v>
      </c>
      <c r="D2763" s="1255"/>
      <c r="E2763" s="268">
        <f t="shared" ref="E2763:AB2763" si="2467">E2761/E2760</f>
        <v>0.68599033816425115</v>
      </c>
      <c r="F2763" s="83">
        <f t="shared" si="2467"/>
        <v>0.8702290076335879</v>
      </c>
      <c r="G2763" s="83">
        <f t="shared" si="2467"/>
        <v>0.88684210526315799</v>
      </c>
      <c r="H2763" s="83">
        <f t="shared" si="2467"/>
        <v>0.92602040816326514</v>
      </c>
      <c r="I2763" s="83">
        <f t="shared" si="2467"/>
        <v>0.92757660167130918</v>
      </c>
      <c r="J2763" s="83">
        <f t="shared" si="2467"/>
        <v>0.8132992327365729</v>
      </c>
      <c r="K2763" s="83">
        <f t="shared" si="2467"/>
        <v>0.65765765765765771</v>
      </c>
      <c r="L2763" s="83">
        <f t="shared" si="2467"/>
        <v>0.59608540925266906</v>
      </c>
      <c r="M2763" s="83">
        <f t="shared" si="2467"/>
        <v>0.60587326120556417</v>
      </c>
      <c r="N2763" s="83">
        <f t="shared" si="2467"/>
        <v>0.71020408163265314</v>
      </c>
      <c r="O2763" s="83">
        <f t="shared" si="2467"/>
        <v>0.73873873873873885</v>
      </c>
      <c r="P2763" s="83">
        <f t="shared" si="2467"/>
        <v>0.68406593406593408</v>
      </c>
      <c r="Q2763" s="83">
        <f t="shared" si="2467"/>
        <v>0.63564668769716082</v>
      </c>
      <c r="R2763" s="83">
        <f t="shared" si="2467"/>
        <v>0.72413793103448265</v>
      </c>
      <c r="S2763" s="83">
        <f t="shared" si="2467"/>
        <v>0.78212290502793302</v>
      </c>
      <c r="T2763" s="83">
        <f t="shared" si="2467"/>
        <v>0.77659574468085113</v>
      </c>
      <c r="U2763" s="83">
        <f t="shared" si="2467"/>
        <v>0.82096774193548383</v>
      </c>
      <c r="V2763" s="83">
        <f t="shared" si="2467"/>
        <v>0.71812080536912748</v>
      </c>
      <c r="W2763" s="83">
        <f t="shared" si="2467"/>
        <v>0.60767946577629384</v>
      </c>
      <c r="X2763" s="83">
        <f t="shared" si="2467"/>
        <v>0.65986394557823125</v>
      </c>
      <c r="Y2763" s="83">
        <f t="shared" si="2467"/>
        <v>0.62344582593250453</v>
      </c>
      <c r="Z2763" s="83">
        <f t="shared" si="2467"/>
        <v>0.53846153846153855</v>
      </c>
      <c r="AA2763" s="83">
        <f t="shared" si="2467"/>
        <v>0.57396449704142016</v>
      </c>
      <c r="AB2763" s="84">
        <f t="shared" si="2467"/>
        <v>0.63087248322147649</v>
      </c>
      <c r="AC2763" s="902">
        <f>MAX(E2763:AB2763)</f>
        <v>0.92757660167130918</v>
      </c>
      <c r="AD2763" s="117"/>
      <c r="AE2763" s="78"/>
      <c r="AF2763" s="79"/>
      <c r="AK2763" s="9"/>
      <c r="AL2763" s="9"/>
      <c r="AM2763" s="9"/>
      <c r="AN2763" s="9"/>
    </row>
    <row r="2764">
      <c r="A2764" s="1547"/>
      <c r="B2764" s="1547"/>
      <c r="C2764" s="127" t="s">
        <v>37</v>
      </c>
      <c r="D2764" s="589"/>
      <c r="E2764" s="504">
        <f t="shared" ref="E2764:AB2764" si="2468">SQRT(E2760*E2760+E2761*E2761)/E2748/1.73</f>
        <v>10.930359480717705</v>
      </c>
      <c r="F2764" s="505">
        <f t="shared" si="2468"/>
        <v>11.321072795554894</v>
      </c>
      <c r="G2764" s="505">
        <f t="shared" si="2468"/>
        <v>11.037126503892095</v>
      </c>
      <c r="H2764" s="505">
        <f t="shared" si="2468"/>
        <v>11.609789654921986</v>
      </c>
      <c r="I2764" s="505">
        <f t="shared" si="2468"/>
        <v>10.620723563257375</v>
      </c>
      <c r="J2764" s="505">
        <f t="shared" si="2468"/>
        <v>10.910980216566927</v>
      </c>
      <c r="K2764" s="505">
        <f t="shared" si="2468"/>
        <v>11.515473890351251</v>
      </c>
      <c r="L2764" s="505">
        <f t="shared" si="2468"/>
        <v>14.217693555029589</v>
      </c>
      <c r="M2764" s="505">
        <f t="shared" si="2468"/>
        <v>16.547810125204457</v>
      </c>
      <c r="N2764" s="505">
        <f t="shared" si="2468"/>
        <v>19.719978426293761</v>
      </c>
      <c r="O2764" s="505">
        <f t="shared" si="2468"/>
        <v>18.12974555187121</v>
      </c>
      <c r="P2764" s="505">
        <f t="shared" si="2468"/>
        <v>19.294136648775922</v>
      </c>
      <c r="Q2764" s="505">
        <f t="shared" si="2468"/>
        <v>16.386570061142919</v>
      </c>
      <c r="R2764" s="505">
        <f t="shared" si="2468"/>
        <v>17.996998029623683</v>
      </c>
      <c r="S2764" s="505">
        <f t="shared" si="2468"/>
        <v>19.864861141008671</v>
      </c>
      <c r="T2764" s="505">
        <f t="shared" si="2468"/>
        <v>18.206838920685232</v>
      </c>
      <c r="U2764" s="505">
        <f t="shared" si="2468"/>
        <v>17.237309553214963</v>
      </c>
      <c r="V2764" s="505">
        <f t="shared" si="2468"/>
        <v>15.767184242941436</v>
      </c>
      <c r="W2764" s="505">
        <f t="shared" si="2468"/>
        <v>15.317936915141765</v>
      </c>
      <c r="X2764" s="505">
        <f t="shared" si="2468"/>
        <v>15.323130871939853</v>
      </c>
      <c r="Y2764" s="505">
        <f t="shared" si="2468"/>
        <v>14.567859251959064</v>
      </c>
      <c r="Z2764" s="505">
        <f t="shared" si="2468"/>
        <v>14.970092315185648</v>
      </c>
      <c r="AA2764" s="505">
        <f t="shared" si="2468"/>
        <v>12.946576528243668</v>
      </c>
      <c r="AB2764" s="1548">
        <f t="shared" si="2468"/>
        <v>11.682702741335303</v>
      </c>
      <c r="AC2764" s="284">
        <f>AVERAGE(E2764:AB2764)</f>
        <v>14.838456291035806</v>
      </c>
      <c r="AD2764" s="373">
        <f>(AC2762-AC2764)/AC2762</f>
        <v>0.0024567199303659839</v>
      </c>
      <c r="AE2764" s="129"/>
      <c r="AF2764" s="131"/>
      <c r="AK2764" s="64"/>
      <c r="AL2764" s="64"/>
      <c r="AM2764" s="9"/>
      <c r="AN2764" s="64"/>
    </row>
    <row r="2765">
      <c r="A2765" s="1457" t="s">
        <v>74</v>
      </c>
      <c r="B2765" s="1457" t="s">
        <v>667</v>
      </c>
      <c r="C2765" s="67" t="s">
        <v>18</v>
      </c>
      <c r="D2765" s="68" t="s">
        <v>29</v>
      </c>
      <c r="E2765" s="112">
        <v>277.19999999999999</v>
      </c>
      <c r="F2765" s="109">
        <v>266.60000000000002</v>
      </c>
      <c r="G2765" s="109">
        <v>245.19999999999999</v>
      </c>
      <c r="H2765" s="109">
        <v>245.40000000000001</v>
      </c>
      <c r="I2765" s="109">
        <v>235.80000000000001</v>
      </c>
      <c r="J2765" s="109">
        <v>284.80000000000001</v>
      </c>
      <c r="K2765" s="109">
        <v>339</v>
      </c>
      <c r="L2765" s="109">
        <v>388.19999999999999</v>
      </c>
      <c r="M2765" s="109">
        <v>436</v>
      </c>
      <c r="N2765" s="109">
        <v>415.19999999999999</v>
      </c>
      <c r="O2765" s="109">
        <v>408.39999999999998</v>
      </c>
      <c r="P2765" s="109">
        <v>403.19999999999999</v>
      </c>
      <c r="Q2765" s="109">
        <v>410</v>
      </c>
      <c r="R2765" s="109">
        <v>407</v>
      </c>
      <c r="S2765" s="109">
        <v>426.19999999999999</v>
      </c>
      <c r="T2765" s="109">
        <v>427.39999999999998</v>
      </c>
      <c r="U2765" s="109">
        <v>427.60000000000002</v>
      </c>
      <c r="V2765" s="109">
        <v>426.19999999999999</v>
      </c>
      <c r="W2765" s="109">
        <v>407.80000000000001</v>
      </c>
      <c r="X2765" s="109">
        <v>417.39999999999998</v>
      </c>
      <c r="Y2765" s="109">
        <v>418.60000000000002</v>
      </c>
      <c r="Z2765" s="109">
        <v>424.19999999999999</v>
      </c>
      <c r="AA2765" s="109">
        <v>377.39999999999998</v>
      </c>
      <c r="AB2765" s="110">
        <v>331.60000000000002</v>
      </c>
      <c r="AC2765" s="278">
        <f t="shared" ref="AC2765:AC2766" si="2469">SUM(E2765:AB2765)</f>
        <v>8846.3999999999996</v>
      </c>
      <c r="AD2765" s="494">
        <f>MIN(E2765:AB2765)</f>
        <v>235.80000000000001</v>
      </c>
      <c r="AE2765" s="109">
        <v>100</v>
      </c>
      <c r="AF2765" s="110">
        <v>20</v>
      </c>
      <c r="AK2765" s="81"/>
      <c r="AL2765" s="497"/>
      <c r="AM2765" s="81"/>
      <c r="AN2765" s="9"/>
    </row>
    <row r="2766">
      <c r="A2766" s="1545"/>
      <c r="B2766" s="1545"/>
      <c r="C2766" s="75" t="s">
        <v>20</v>
      </c>
      <c r="D2766" s="76" t="s">
        <v>29</v>
      </c>
      <c r="E2766" s="495">
        <v>126.40000000000001</v>
      </c>
      <c r="F2766" s="114">
        <v>128.40000000000001</v>
      </c>
      <c r="G2766" s="114">
        <v>131</v>
      </c>
      <c r="H2766" s="114">
        <v>129.19999999999999</v>
      </c>
      <c r="I2766" s="114">
        <v>128.19999999999999</v>
      </c>
      <c r="J2766" s="114">
        <v>131</v>
      </c>
      <c r="K2766" s="114">
        <v>138.40000000000001</v>
      </c>
      <c r="L2766" s="114">
        <v>143.40000000000001</v>
      </c>
      <c r="M2766" s="114">
        <v>163.40000000000001</v>
      </c>
      <c r="N2766" s="114">
        <v>139.59999999999999</v>
      </c>
      <c r="O2766" s="114">
        <v>144.59999999999999</v>
      </c>
      <c r="P2766" s="114">
        <v>145.40000000000001</v>
      </c>
      <c r="Q2766" s="114">
        <v>145.59999999999999</v>
      </c>
      <c r="R2766" s="114">
        <v>150</v>
      </c>
      <c r="S2766" s="114">
        <v>153.59999999999999</v>
      </c>
      <c r="T2766" s="114">
        <v>155</v>
      </c>
      <c r="U2766" s="114">
        <v>162.19999999999999</v>
      </c>
      <c r="V2766" s="114">
        <v>166.40000000000001</v>
      </c>
      <c r="W2766" s="114">
        <v>154.40000000000001</v>
      </c>
      <c r="X2766" s="114">
        <v>148.80000000000001</v>
      </c>
      <c r="Y2766" s="114">
        <v>143.19999999999999</v>
      </c>
      <c r="Z2766" s="114">
        <v>131.40000000000001</v>
      </c>
      <c r="AA2766" s="114">
        <v>117</v>
      </c>
      <c r="AB2766" s="115">
        <v>116</v>
      </c>
      <c r="AC2766" s="280">
        <f t="shared" si="2469"/>
        <v>3392.5999999999999</v>
      </c>
      <c r="AD2766" s="117"/>
      <c r="AE2766" s="78"/>
      <c r="AF2766" s="79"/>
      <c r="AK2766" s="9"/>
      <c r="AL2766" s="9"/>
      <c r="AM2766" s="9"/>
      <c r="AN2766" s="9"/>
    </row>
    <row r="2767">
      <c r="A2767" s="1545"/>
      <c r="B2767" s="1545"/>
      <c r="C2767" s="75" t="s">
        <v>21</v>
      </c>
      <c r="D2767" s="76" t="s">
        <v>22</v>
      </c>
      <c r="E2767" s="582">
        <v>16</v>
      </c>
      <c r="F2767" s="119">
        <v>16</v>
      </c>
      <c r="G2767" s="119">
        <v>14</v>
      </c>
      <c r="H2767" s="119">
        <v>15</v>
      </c>
      <c r="I2767" s="119">
        <v>16</v>
      </c>
      <c r="J2767" s="119">
        <v>18</v>
      </c>
      <c r="K2767" s="119">
        <v>21</v>
      </c>
      <c r="L2767" s="119">
        <v>23</v>
      </c>
      <c r="M2767" s="119">
        <v>24</v>
      </c>
      <c r="N2767" s="119">
        <v>23</v>
      </c>
      <c r="O2767" s="119">
        <v>24</v>
      </c>
      <c r="P2767" s="119">
        <v>22</v>
      </c>
      <c r="Q2767" s="119">
        <v>23</v>
      </c>
      <c r="R2767" s="119">
        <v>23</v>
      </c>
      <c r="S2767" s="119">
        <v>26</v>
      </c>
      <c r="T2767" s="119">
        <v>23</v>
      </c>
      <c r="U2767" s="119">
        <v>23</v>
      </c>
      <c r="V2767" s="119">
        <v>25</v>
      </c>
      <c r="W2767" s="119">
        <v>26</v>
      </c>
      <c r="X2767" s="119">
        <v>24</v>
      </c>
      <c r="Y2767" s="119">
        <v>24</v>
      </c>
      <c r="Z2767" s="119">
        <v>23</v>
      </c>
      <c r="AA2767" s="119">
        <v>20</v>
      </c>
      <c r="AB2767" s="120">
        <v>18</v>
      </c>
      <c r="AC2767" s="280">
        <f>AVERAGE(E2767:AB2767)</f>
        <v>21.25</v>
      </c>
      <c r="AD2767" s="122"/>
      <c r="AE2767" s="122"/>
      <c r="AF2767" s="123"/>
      <c r="AK2767" s="9"/>
      <c r="AL2767" s="9"/>
      <c r="AM2767" s="9"/>
      <c r="AN2767" s="9"/>
    </row>
    <row r="2768">
      <c r="A2768" s="1545"/>
      <c r="B2768" s="1545"/>
      <c r="C2768" s="75" t="s">
        <v>23</v>
      </c>
      <c r="D2768" s="1255"/>
      <c r="E2768" s="268">
        <f t="shared" ref="E2768:AB2768" si="2470">E2766/E2765</f>
        <v>0.45598845598845605</v>
      </c>
      <c r="F2768" s="83">
        <f t="shared" si="2470"/>
        <v>0.4816204051012753</v>
      </c>
      <c r="G2768" s="83">
        <f t="shared" si="2470"/>
        <v>0.534257748776509</v>
      </c>
      <c r="H2768" s="83">
        <f t="shared" si="2470"/>
        <v>0.52648736756316217</v>
      </c>
      <c r="I2768" s="83">
        <f t="shared" si="2470"/>
        <v>0.54368108566581841</v>
      </c>
      <c r="J2768" s="83">
        <f t="shared" si="2470"/>
        <v>0.45997191011235955</v>
      </c>
      <c r="K2768" s="83">
        <f t="shared" si="2470"/>
        <v>0.40825958702064896</v>
      </c>
      <c r="L2768" s="83">
        <f t="shared" si="2470"/>
        <v>0.36939721792890268</v>
      </c>
      <c r="M2768" s="83">
        <f t="shared" si="2470"/>
        <v>0.37477064220183487</v>
      </c>
      <c r="N2768" s="83">
        <f t="shared" si="2470"/>
        <v>0.33622350674373797</v>
      </c>
      <c r="O2768" s="83">
        <f t="shared" si="2470"/>
        <v>0.35406464250734576</v>
      </c>
      <c r="P2768" s="83">
        <f t="shared" si="2470"/>
        <v>0.36061507936507942</v>
      </c>
      <c r="Q2768" s="83">
        <f t="shared" si="2470"/>
        <v>0.35512195121951218</v>
      </c>
      <c r="R2768" s="83">
        <f t="shared" si="2470"/>
        <v>0.36855036855036855</v>
      </c>
      <c r="S2768" s="83">
        <f t="shared" si="2470"/>
        <v>0.36039418113561705</v>
      </c>
      <c r="T2768" s="83">
        <f t="shared" si="2470"/>
        <v>0.36265793167992516</v>
      </c>
      <c r="U2768" s="83">
        <f t="shared" si="2470"/>
        <v>0.37932647333956965</v>
      </c>
      <c r="V2768" s="83">
        <f t="shared" si="2470"/>
        <v>0.39042702956358522</v>
      </c>
      <c r="W2768" s="83">
        <f t="shared" si="2470"/>
        <v>0.37861696910250126</v>
      </c>
      <c r="X2768" s="83">
        <f t="shared" si="2470"/>
        <v>0.35649257307139437</v>
      </c>
      <c r="Y2768" s="83">
        <f t="shared" si="2470"/>
        <v>0.34209268991877684</v>
      </c>
      <c r="Z2768" s="83">
        <f t="shared" si="2470"/>
        <v>0.3097595473833098</v>
      </c>
      <c r="AA2768" s="83">
        <f t="shared" si="2470"/>
        <v>0.31001589825119241</v>
      </c>
      <c r="AB2768" s="84">
        <f t="shared" si="2470"/>
        <v>0.34981905910735822</v>
      </c>
      <c r="AC2768" s="591">
        <f>MAX(E2768:AB2768)</f>
        <v>0.54368108566581841</v>
      </c>
      <c r="AD2768" s="117"/>
      <c r="AE2768" s="78"/>
      <c r="AF2768" s="79"/>
      <c r="AK2768" s="9"/>
      <c r="AL2768" s="9"/>
      <c r="AM2768" s="9"/>
      <c r="AN2768" s="9"/>
    </row>
    <row r="2769">
      <c r="A2769" s="1547"/>
      <c r="B2769" s="1547"/>
      <c r="C2769" s="127" t="s">
        <v>37</v>
      </c>
      <c r="D2769" s="589"/>
      <c r="E2769" s="504">
        <f t="shared" ref="E2769:AB2769" si="2471">SQRT(E2765*E2765+E2766*E2766)/E2748/1.73</f>
        <v>16.582220117870783</v>
      </c>
      <c r="F2769" s="505">
        <f t="shared" si="2471"/>
        <v>16.075718875757968</v>
      </c>
      <c r="G2769" s="505">
        <f t="shared" si="2471"/>
        <v>15.102789774785773</v>
      </c>
      <c r="H2769" s="505">
        <f t="shared" si="2471"/>
        <v>15.066570331035303</v>
      </c>
      <c r="I2769" s="505">
        <f t="shared" si="2471"/>
        <v>14.553724165999263</v>
      </c>
      <c r="J2769" s="505">
        <f t="shared" si="2471"/>
        <v>16.96670973163171</v>
      </c>
      <c r="K2769" s="505">
        <f t="shared" si="2471"/>
        <v>19.836465315456159</v>
      </c>
      <c r="L2769" s="505">
        <f t="shared" si="2471"/>
        <v>22.482457906024838</v>
      </c>
      <c r="M2769" s="505">
        <f t="shared" si="2471"/>
        <v>25.462679367948763</v>
      </c>
      <c r="N2769" s="505">
        <f t="shared" si="2471"/>
        <v>23.954817090870581</v>
      </c>
      <c r="O2769" s="505">
        <f t="shared" si="2471"/>
        <v>23.714926941272306</v>
      </c>
      <c r="P2769" s="505">
        <f t="shared" si="2471"/>
        <v>23.439425501772646</v>
      </c>
      <c r="Q2769" s="505">
        <f t="shared" si="2471"/>
        <v>23.725895019581095</v>
      </c>
      <c r="R2769" s="505">
        <f t="shared" si="2471"/>
        <v>23.698408775426888</v>
      </c>
      <c r="S2769" s="505">
        <f t="shared" si="2471"/>
        <v>24.751333240889007</v>
      </c>
      <c r="T2769" s="505">
        <f t="shared" si="2471"/>
        <v>24.838994604315857</v>
      </c>
      <c r="U2769" s="505">
        <f t="shared" si="2471"/>
        <v>24.568078038619547</v>
      </c>
      <c r="V2769" s="505">
        <f t="shared" si="2471"/>
        <v>24.578929497731071</v>
      </c>
      <c r="W2769" s="505">
        <f t="shared" si="2471"/>
        <v>23.823480070769044</v>
      </c>
      <c r="X2769" s="505">
        <f t="shared" si="2471"/>
        <v>24.096379180846267</v>
      </c>
      <c r="Y2769" s="505">
        <f t="shared" si="2471"/>
        <v>24.286037677723506</v>
      </c>
      <c r="Z2769" s="505">
        <f t="shared" si="2471"/>
        <v>24.470601066501402</v>
      </c>
      <c r="AA2769" s="505">
        <f t="shared" si="2471"/>
        <v>21.876726416857569</v>
      </c>
      <c r="AB2769" s="1548">
        <f t="shared" si="2471"/>
        <v>19.413570265146284</v>
      </c>
      <c r="AC2769" s="284">
        <f>AVERAGE(E2769:AB2769)</f>
        <v>21.556955790618073</v>
      </c>
      <c r="AD2769" s="373">
        <f>(AC2767-AC2769)/AC2767</f>
        <v>-0.014444978382026949</v>
      </c>
      <c r="AE2769" s="129"/>
      <c r="AF2769" s="131"/>
      <c r="AK2769" s="64"/>
      <c r="AL2769" s="64"/>
      <c r="AM2769" s="9"/>
      <c r="AN2769" s="64"/>
    </row>
    <row r="2770">
      <c r="A2770" s="1457" t="s">
        <v>60</v>
      </c>
      <c r="B2770" s="1457" t="s">
        <v>668</v>
      </c>
      <c r="C2770" s="67" t="s">
        <v>18</v>
      </c>
      <c r="D2770" s="68" t="s">
        <v>29</v>
      </c>
      <c r="E2770" s="112">
        <v>93.599999999999994</v>
      </c>
      <c r="F2770" s="109">
        <v>76</v>
      </c>
      <c r="G2770" s="109">
        <v>72</v>
      </c>
      <c r="H2770" s="109">
        <v>70.400000000000006</v>
      </c>
      <c r="I2770" s="109">
        <v>72</v>
      </c>
      <c r="J2770" s="109">
        <v>77.599999999999994</v>
      </c>
      <c r="K2770" s="109">
        <v>88</v>
      </c>
      <c r="L2770" s="109">
        <v>104.8</v>
      </c>
      <c r="M2770" s="109">
        <v>108</v>
      </c>
      <c r="N2770" s="109">
        <v>109.59999999999999</v>
      </c>
      <c r="O2770" s="109">
        <v>111.2</v>
      </c>
      <c r="P2770" s="109">
        <v>113.59999999999999</v>
      </c>
      <c r="Q2770" s="109">
        <v>108.8</v>
      </c>
      <c r="R2770" s="109">
        <v>123.2</v>
      </c>
      <c r="S2770" s="109">
        <v>120</v>
      </c>
      <c r="T2770" s="109">
        <v>109.59999999999999</v>
      </c>
      <c r="U2770" s="109">
        <v>52</v>
      </c>
      <c r="V2770" s="109">
        <v>156.80000000000001</v>
      </c>
      <c r="W2770" s="109">
        <v>120.8</v>
      </c>
      <c r="X2770" s="109">
        <v>125.59999999999999</v>
      </c>
      <c r="Y2770" s="109">
        <v>122.40000000000001</v>
      </c>
      <c r="Z2770" s="109">
        <v>129.59999999999999</v>
      </c>
      <c r="AA2770" s="109">
        <v>124.8</v>
      </c>
      <c r="AB2770" s="110">
        <v>113.59999999999999</v>
      </c>
      <c r="AC2770" s="308">
        <f t="shared" ref="AC2770:AC2771" si="2472">SUM(E2770:AB2770)</f>
        <v>2503.9999999999995</v>
      </c>
      <c r="AD2770" s="494">
        <f>MIN(E2770:AB2770)</f>
        <v>52</v>
      </c>
      <c r="AE2770" s="109">
        <v>100</v>
      </c>
      <c r="AF2770" s="110">
        <v>80</v>
      </c>
      <c r="AK2770" s="81"/>
      <c r="AL2770" s="497"/>
      <c r="AM2770" s="81"/>
      <c r="AN2770" s="9"/>
    </row>
    <row r="2771">
      <c r="A2771" s="1545"/>
      <c r="B2771" s="1545"/>
      <c r="C2771" s="75" t="s">
        <v>20</v>
      </c>
      <c r="D2771" s="76" t="s">
        <v>29</v>
      </c>
      <c r="E2771" s="495">
        <v>27.199999999999999</v>
      </c>
      <c r="F2771" s="114">
        <v>28</v>
      </c>
      <c r="G2771" s="114">
        <v>27.199999999999999</v>
      </c>
      <c r="H2771" s="114">
        <v>27.199999999999999</v>
      </c>
      <c r="I2771" s="114">
        <v>28</v>
      </c>
      <c r="J2771" s="114">
        <v>29.600000000000001</v>
      </c>
      <c r="K2771" s="114">
        <v>28.800000000000001</v>
      </c>
      <c r="L2771" s="114">
        <v>30.399999999999999</v>
      </c>
      <c r="M2771" s="114">
        <v>28</v>
      </c>
      <c r="N2771" s="114">
        <v>28.800000000000001</v>
      </c>
      <c r="O2771" s="114">
        <v>28</v>
      </c>
      <c r="P2771" s="114">
        <v>28.800000000000001</v>
      </c>
      <c r="Q2771" s="114">
        <v>29.600000000000001</v>
      </c>
      <c r="R2771" s="114">
        <v>28</v>
      </c>
      <c r="S2771" s="114">
        <v>28.800000000000001</v>
      </c>
      <c r="T2771" s="114">
        <v>29.600000000000001</v>
      </c>
      <c r="U2771" s="114">
        <v>16.800000000000001</v>
      </c>
      <c r="V2771" s="114">
        <v>50.399999999999999</v>
      </c>
      <c r="W2771" s="114">
        <v>29.600000000000001</v>
      </c>
      <c r="X2771" s="114">
        <v>30.399999999999999</v>
      </c>
      <c r="Y2771" s="114">
        <v>27.199999999999999</v>
      </c>
      <c r="Z2771" s="114">
        <v>24.800000000000001</v>
      </c>
      <c r="AA2771" s="114">
        <v>23.199999999999999</v>
      </c>
      <c r="AB2771" s="115">
        <v>23.199999999999999</v>
      </c>
      <c r="AC2771" s="280">
        <f t="shared" si="2472"/>
        <v>681.60000000000025</v>
      </c>
      <c r="AD2771" s="117"/>
      <c r="AE2771" s="78"/>
      <c r="AF2771" s="79"/>
      <c r="AK2771" s="9"/>
      <c r="AL2771" s="9"/>
      <c r="AM2771" s="9"/>
      <c r="AN2771" s="9"/>
    </row>
    <row r="2772">
      <c r="A2772" s="1545"/>
      <c r="B2772" s="1545"/>
      <c r="C2772" s="75" t="s">
        <v>21</v>
      </c>
      <c r="D2772" s="76" t="s">
        <v>22</v>
      </c>
      <c r="E2772" s="582">
        <v>5</v>
      </c>
      <c r="F2772" s="119">
        <v>4</v>
      </c>
      <c r="G2772" s="119">
        <v>4</v>
      </c>
      <c r="H2772" s="119">
        <v>4</v>
      </c>
      <c r="I2772" s="119">
        <v>4</v>
      </c>
      <c r="J2772" s="119">
        <v>4</v>
      </c>
      <c r="K2772" s="119">
        <v>5</v>
      </c>
      <c r="L2772" s="119">
        <v>6</v>
      </c>
      <c r="M2772" s="119">
        <v>7</v>
      </c>
      <c r="N2772" s="119">
        <v>6</v>
      </c>
      <c r="O2772" s="119">
        <v>6</v>
      </c>
      <c r="P2772" s="119">
        <v>5</v>
      </c>
      <c r="Q2772" s="119">
        <v>6</v>
      </c>
      <c r="R2772" s="119">
        <v>7</v>
      </c>
      <c r="S2772" s="119">
        <v>6</v>
      </c>
      <c r="T2772" s="119">
        <v>6</v>
      </c>
      <c r="U2772" s="119">
        <v>6</v>
      </c>
      <c r="V2772" s="119">
        <v>5</v>
      </c>
      <c r="W2772" s="119">
        <v>5</v>
      </c>
      <c r="X2772" s="119">
        <v>7</v>
      </c>
      <c r="Y2772" s="119">
        <v>6</v>
      </c>
      <c r="Z2772" s="119">
        <v>7</v>
      </c>
      <c r="AA2772" s="119">
        <v>7</v>
      </c>
      <c r="AB2772" s="120">
        <v>6</v>
      </c>
      <c r="AC2772" s="280">
        <f>AVERAGE(E2772:AB2772)</f>
        <v>5.583333333333333</v>
      </c>
      <c r="AD2772" s="122"/>
      <c r="AE2772" s="122"/>
      <c r="AF2772" s="123"/>
      <c r="AK2772" s="9"/>
      <c r="AL2772" s="9"/>
      <c r="AM2772" s="9"/>
      <c r="AN2772" s="9"/>
    </row>
    <row r="2773">
      <c r="A2773" s="1545"/>
      <c r="B2773" s="1545"/>
      <c r="C2773" s="75" t="s">
        <v>23</v>
      </c>
      <c r="D2773" s="1255"/>
      <c r="E2773" s="268">
        <f t="shared" ref="E2773:AB2773" si="2473">E2771/E2770</f>
        <v>0.29059829059829062</v>
      </c>
      <c r="F2773" s="83">
        <f t="shared" si="2473"/>
        <v>0.36842105263157893</v>
      </c>
      <c r="G2773" s="83">
        <f t="shared" si="2473"/>
        <v>0.37777777777777777</v>
      </c>
      <c r="H2773" s="83">
        <f t="shared" si="2473"/>
        <v>0.3863636363636363</v>
      </c>
      <c r="I2773" s="83">
        <f t="shared" si="2473"/>
        <v>0.3888888888888889</v>
      </c>
      <c r="J2773" s="83">
        <f t="shared" si="2473"/>
        <v>0.3814432989690722</v>
      </c>
      <c r="K2773" s="83">
        <f t="shared" si="2473"/>
        <v>0.32727272727272727</v>
      </c>
      <c r="L2773" s="83">
        <f t="shared" si="2473"/>
        <v>0.29007633587786258</v>
      </c>
      <c r="M2773" s="83">
        <f t="shared" si="2473"/>
        <v>0.25925925925925924</v>
      </c>
      <c r="N2773" s="83">
        <f t="shared" si="2473"/>
        <v>0.26277372262773724</v>
      </c>
      <c r="O2773" s="83">
        <f t="shared" si="2473"/>
        <v>0.25179856115107913</v>
      </c>
      <c r="P2773" s="83">
        <f t="shared" si="2473"/>
        <v>0.25352112676056338</v>
      </c>
      <c r="Q2773" s="83">
        <f t="shared" si="2473"/>
        <v>0.2720588235294118</v>
      </c>
      <c r="R2773" s="83">
        <f t="shared" si="2473"/>
        <v>0.22727272727272727</v>
      </c>
      <c r="S2773" s="83">
        <f t="shared" si="2473"/>
        <v>0.24000000000000002</v>
      </c>
      <c r="T2773" s="83">
        <f t="shared" si="2473"/>
        <v>0.27007299270072993</v>
      </c>
      <c r="U2773" s="83">
        <f t="shared" si="2473"/>
        <v>0.32307692307692309</v>
      </c>
      <c r="V2773" s="83">
        <f t="shared" si="2473"/>
        <v>0.3214285714285714</v>
      </c>
      <c r="W2773" s="83">
        <f t="shared" si="2473"/>
        <v>0.24503311258278149</v>
      </c>
      <c r="X2773" s="83">
        <f t="shared" si="2473"/>
        <v>0.24203821656050956</v>
      </c>
      <c r="Y2773" s="83">
        <f t="shared" si="2473"/>
        <v>0.22222222222222221</v>
      </c>
      <c r="Z2773" s="83">
        <f t="shared" si="2473"/>
        <v>0.19135802469135804</v>
      </c>
      <c r="AA2773" s="83">
        <f t="shared" si="2473"/>
        <v>0.1858974358974359</v>
      </c>
      <c r="AB2773" s="84">
        <f t="shared" si="2473"/>
        <v>0.20422535211267606</v>
      </c>
      <c r="AC2773" s="902">
        <f>MAX(E2773:AB2773)</f>
        <v>0.3888888888888889</v>
      </c>
      <c r="AD2773" s="117"/>
      <c r="AE2773" s="78"/>
      <c r="AF2773" s="79"/>
      <c r="AK2773" s="9"/>
      <c r="AL2773" s="9"/>
      <c r="AM2773" s="9"/>
      <c r="AN2773" s="9"/>
    </row>
    <row r="2774">
      <c r="A2774" s="1547"/>
      <c r="B2774" s="1547"/>
      <c r="C2774" s="127" t="s">
        <v>37</v>
      </c>
      <c r="D2774" s="589"/>
      <c r="E2774" s="504">
        <f t="shared" ref="E2774:AB2774" si="2474">SQRT(E2770*E2770+E2771*E2771)/E2748/1.73</f>
        <v>5.3052941486291241</v>
      </c>
      <c r="F2774" s="505">
        <f t="shared" si="2474"/>
        <v>4.4001166350811829</v>
      </c>
      <c r="G2774" s="505">
        <f t="shared" si="2474"/>
        <v>4.1813250365702794</v>
      </c>
      <c r="H2774" s="505">
        <f t="shared" si="2474"/>
        <v>4.1001265296434459</v>
      </c>
      <c r="I2774" s="505">
        <f t="shared" si="2474"/>
        <v>4.189007128551002</v>
      </c>
      <c r="J2774" s="505">
        <f t="shared" si="2474"/>
        <v>4.4951244591355266</v>
      </c>
      <c r="K2774" s="505">
        <f t="shared" si="2474"/>
        <v>5.016109793861772</v>
      </c>
      <c r="L2774" s="505">
        <f t="shared" si="2474"/>
        <v>5.9281214580158705</v>
      </c>
      <c r="M2774" s="505">
        <f t="shared" si="2474"/>
        <v>6.1013887842596741</v>
      </c>
      <c r="N2774" s="505">
        <f t="shared" si="2474"/>
        <v>6.1970996340878113</v>
      </c>
      <c r="O2774" s="505">
        <f t="shared" si="2474"/>
        <v>6.2768768430202329</v>
      </c>
      <c r="P2774" s="505">
        <f t="shared" si="2474"/>
        <v>6.408903839215137</v>
      </c>
      <c r="Q2774" s="505">
        <f t="shared" si="2474"/>
        <v>6.1486858323181197</v>
      </c>
      <c r="R2774" s="505">
        <f t="shared" si="2474"/>
        <v>6.9026387848158786</v>
      </c>
      <c r="S2774" s="505">
        <f t="shared" si="2474"/>
        <v>6.7423329692271077</v>
      </c>
      <c r="T2774" s="505">
        <f t="shared" si="2474"/>
        <v>6.2024944512454256</v>
      </c>
      <c r="U2774" s="505">
        <f t="shared" si="2474"/>
        <v>2.9356479975826657</v>
      </c>
      <c r="V2774" s="505">
        <f t="shared" si="2474"/>
        <v>8.8478490825768059</v>
      </c>
      <c r="W2774" s="505">
        <f t="shared" si="2474"/>
        <v>6.7951107797309858</v>
      </c>
      <c r="X2774" s="505">
        <f t="shared" si="2474"/>
        <v>7.0270432489626149</v>
      </c>
      <c r="Y2774" s="505">
        <f t="shared" si="2474"/>
        <v>6.8829386239801105</v>
      </c>
      <c r="Z2774" s="505">
        <f t="shared" si="2474"/>
        <v>7.2709768314315992</v>
      </c>
      <c r="AA2774" s="505">
        <f t="shared" si="2474"/>
        <v>7.0282204476323358</v>
      </c>
      <c r="AB2774" s="1548">
        <f t="shared" si="2474"/>
        <v>6.4072776257083692</v>
      </c>
      <c r="AC2774" s="284">
        <f>AVERAGE(E2774:AB2774)</f>
        <v>5.9079462902201278</v>
      </c>
      <c r="AD2774" s="373">
        <f>(AC2772-AC2774)/AC2772</f>
        <v>-0.058139634069276684</v>
      </c>
      <c r="AE2774" s="129"/>
      <c r="AF2774" s="131"/>
      <c r="AK2774" s="64"/>
      <c r="AL2774" s="64"/>
      <c r="AM2774" s="9"/>
      <c r="AN2774" s="64"/>
    </row>
    <row r="2775">
      <c r="A2775" s="1457" t="s">
        <v>35</v>
      </c>
      <c r="B2775" s="1457" t="s">
        <v>669</v>
      </c>
      <c r="C2775" s="67" t="s">
        <v>18</v>
      </c>
      <c r="D2775" s="68" t="s">
        <v>29</v>
      </c>
      <c r="E2775" s="112">
        <v>14.199999999999999</v>
      </c>
      <c r="F2775" s="109">
        <v>14.199999999999999</v>
      </c>
      <c r="G2775" s="109">
        <v>14.199999999999999</v>
      </c>
      <c r="H2775" s="109">
        <v>14</v>
      </c>
      <c r="I2775" s="109">
        <v>14.199999999999999</v>
      </c>
      <c r="J2775" s="109">
        <v>14.800000000000001</v>
      </c>
      <c r="K2775" s="109">
        <v>16</v>
      </c>
      <c r="L2775" s="109">
        <v>18.800000000000001</v>
      </c>
      <c r="M2775" s="109">
        <v>28.199999999999999</v>
      </c>
      <c r="N2775" s="109">
        <v>55.200000000000003</v>
      </c>
      <c r="O2775" s="109">
        <v>48</v>
      </c>
      <c r="P2775" s="109">
        <v>51.399999999999999</v>
      </c>
      <c r="Q2775" s="109">
        <v>34.799999999999997</v>
      </c>
      <c r="R2775" s="109">
        <v>51.200000000000003</v>
      </c>
      <c r="S2775" s="109">
        <v>47.399999999999999</v>
      </c>
      <c r="T2775" s="109">
        <v>49</v>
      </c>
      <c r="U2775" s="109">
        <v>41.200000000000003</v>
      </c>
      <c r="V2775" s="109">
        <v>31</v>
      </c>
      <c r="W2775" s="109">
        <v>30.399999999999999</v>
      </c>
      <c r="X2775" s="109">
        <v>31.199999999999999</v>
      </c>
      <c r="Y2775" s="109">
        <v>28.199999999999999</v>
      </c>
      <c r="Z2775" s="109">
        <v>17.199999999999999</v>
      </c>
      <c r="AA2775" s="109">
        <v>14.4</v>
      </c>
      <c r="AB2775" s="110">
        <v>14</v>
      </c>
      <c r="AC2775" s="278">
        <f t="shared" ref="AC2775:AC2776" si="2475">SUM(E2775:AB2775)</f>
        <v>693.20000000000005</v>
      </c>
      <c r="AD2775" s="494">
        <f>MIN(E2775:AB2775)</f>
        <v>14</v>
      </c>
      <c r="AE2775" s="109">
        <v>100</v>
      </c>
      <c r="AF2775" s="110">
        <v>20</v>
      </c>
      <c r="AK2775" s="81"/>
      <c r="AL2775" s="497"/>
      <c r="AM2775" s="81"/>
      <c r="AN2775" s="9"/>
    </row>
    <row r="2776">
      <c r="A2776" s="1545"/>
      <c r="B2776" s="1545"/>
      <c r="C2776" s="75" t="s">
        <v>20</v>
      </c>
      <c r="D2776" s="76" t="s">
        <v>29</v>
      </c>
      <c r="E2776" s="495">
        <v>34.399999999999999</v>
      </c>
      <c r="F2776" s="114">
        <v>35.799999999999997</v>
      </c>
      <c r="G2776" s="114">
        <v>35.399999999999999</v>
      </c>
      <c r="H2776" s="114">
        <v>35.399999999999999</v>
      </c>
      <c r="I2776" s="114">
        <v>36</v>
      </c>
      <c r="J2776" s="114">
        <v>35.799999999999997</v>
      </c>
      <c r="K2776" s="114">
        <v>36.600000000000001</v>
      </c>
      <c r="L2776" s="114">
        <v>38</v>
      </c>
      <c r="M2776" s="114">
        <v>44.399999999999999</v>
      </c>
      <c r="N2776" s="114">
        <v>70.200000000000003</v>
      </c>
      <c r="O2776" s="114">
        <v>60</v>
      </c>
      <c r="P2776" s="114">
        <v>64</v>
      </c>
      <c r="Q2776" s="114">
        <v>47.600000000000001</v>
      </c>
      <c r="R2776" s="114">
        <v>64.799999999999997</v>
      </c>
      <c r="S2776" s="114">
        <v>62.399999999999999</v>
      </c>
      <c r="T2776" s="114">
        <v>65.599999999999994</v>
      </c>
      <c r="U2776" s="114">
        <v>58.200000000000003</v>
      </c>
      <c r="V2776" s="114">
        <v>47.799999999999997</v>
      </c>
      <c r="W2776" s="114">
        <v>47.200000000000003</v>
      </c>
      <c r="X2776" s="114">
        <v>48.200000000000003</v>
      </c>
      <c r="Y2776" s="114">
        <v>44.799999999999997</v>
      </c>
      <c r="Z2776" s="114">
        <v>34.399999999999999</v>
      </c>
      <c r="AA2776" s="114">
        <v>31.600000000000001</v>
      </c>
      <c r="AB2776" s="115">
        <v>31.600000000000001</v>
      </c>
      <c r="AC2776" s="280">
        <f t="shared" si="2475"/>
        <v>1110.1999999999998</v>
      </c>
      <c r="AD2776" s="117"/>
      <c r="AE2776" s="78"/>
      <c r="AF2776" s="79"/>
      <c r="AK2776" s="9"/>
      <c r="AL2776" s="9"/>
      <c r="AM2776" s="9"/>
      <c r="AN2776" s="9"/>
    </row>
    <row r="2777">
      <c r="A2777" s="1545"/>
      <c r="B2777" s="1545"/>
      <c r="C2777" s="75" t="s">
        <v>21</v>
      </c>
      <c r="D2777" s="76" t="s">
        <v>22</v>
      </c>
      <c r="E2777" s="582">
        <v>2</v>
      </c>
      <c r="F2777" s="119">
        <v>2</v>
      </c>
      <c r="G2777" s="119">
        <v>2</v>
      </c>
      <c r="H2777" s="119">
        <v>2</v>
      </c>
      <c r="I2777" s="119">
        <v>2</v>
      </c>
      <c r="J2777" s="119">
        <v>2</v>
      </c>
      <c r="K2777" s="119">
        <v>2</v>
      </c>
      <c r="L2777" s="119">
        <v>2</v>
      </c>
      <c r="M2777" s="119">
        <v>4</v>
      </c>
      <c r="N2777" s="119">
        <v>5</v>
      </c>
      <c r="O2777" s="119">
        <v>5</v>
      </c>
      <c r="P2777" s="119">
        <v>3</v>
      </c>
      <c r="Q2777" s="119">
        <v>3</v>
      </c>
      <c r="R2777" s="119">
        <v>5</v>
      </c>
      <c r="S2777" s="119">
        <v>3</v>
      </c>
      <c r="T2777" s="119">
        <v>4</v>
      </c>
      <c r="U2777" s="119">
        <v>3</v>
      </c>
      <c r="V2777" s="119">
        <v>3</v>
      </c>
      <c r="W2777" s="119">
        <v>3</v>
      </c>
      <c r="X2777" s="119">
        <v>3</v>
      </c>
      <c r="Y2777" s="119">
        <v>3</v>
      </c>
      <c r="Z2777" s="119">
        <v>2</v>
      </c>
      <c r="AA2777" s="119">
        <v>2</v>
      </c>
      <c r="AB2777" s="120">
        <v>2</v>
      </c>
      <c r="AC2777" s="280">
        <f>AVERAGE(E2777:AB2777)</f>
        <v>2.875</v>
      </c>
      <c r="AD2777" s="122"/>
      <c r="AE2777" s="122"/>
      <c r="AF2777" s="123"/>
      <c r="AK2777" s="9"/>
      <c r="AL2777" s="9"/>
      <c r="AM2777" s="9"/>
      <c r="AN2777" s="9"/>
    </row>
    <row r="2778">
      <c r="A2778" s="1545"/>
      <c r="B2778" s="1545"/>
      <c r="C2778" s="75" t="s">
        <v>23</v>
      </c>
      <c r="D2778" s="1255"/>
      <c r="E2778" s="268">
        <f t="shared" ref="E2778:AB2778" si="2476">E2776/E2775</f>
        <v>2.4225352112676055</v>
      </c>
      <c r="F2778" s="83">
        <f t="shared" si="2476"/>
        <v>2.52112676056338</v>
      </c>
      <c r="G2778" s="83">
        <f t="shared" si="2476"/>
        <v>2.4929577464788735</v>
      </c>
      <c r="H2778" s="83">
        <f t="shared" si="2476"/>
        <v>2.5285714285714285</v>
      </c>
      <c r="I2778" s="83">
        <f t="shared" si="2476"/>
        <v>2.535211267605634</v>
      </c>
      <c r="J2778" s="83">
        <f t="shared" si="2476"/>
        <v>2.4189189189189184</v>
      </c>
      <c r="K2778" s="83">
        <f t="shared" si="2476"/>
        <v>2.2875000000000001</v>
      </c>
      <c r="L2778" s="83">
        <f t="shared" si="2476"/>
        <v>2.021276595744681</v>
      </c>
      <c r="M2778" s="83">
        <f t="shared" si="2476"/>
        <v>1.574468085106383</v>
      </c>
      <c r="N2778" s="83">
        <f t="shared" si="2476"/>
        <v>1.2717391304347827</v>
      </c>
      <c r="O2778" s="83">
        <f t="shared" si="2476"/>
        <v>1.25</v>
      </c>
      <c r="P2778" s="83">
        <f t="shared" si="2476"/>
        <v>1.245136186770428</v>
      </c>
      <c r="Q2778" s="83">
        <f t="shared" si="2476"/>
        <v>1.3678160919540232</v>
      </c>
      <c r="R2778" s="83">
        <f t="shared" si="2476"/>
        <v>1.2656249999999998</v>
      </c>
      <c r="S2778" s="83">
        <f t="shared" si="2476"/>
        <v>1.3164556962025316</v>
      </c>
      <c r="T2778" s="83">
        <f t="shared" si="2476"/>
        <v>1.3387755102040815</v>
      </c>
      <c r="U2778" s="83">
        <f t="shared" si="2476"/>
        <v>1.412621359223301</v>
      </c>
      <c r="V2778" s="83">
        <f t="shared" si="2476"/>
        <v>1.5419354838709676</v>
      </c>
      <c r="W2778" s="83">
        <f t="shared" si="2476"/>
        <v>1.5526315789473686</v>
      </c>
      <c r="X2778" s="83">
        <f t="shared" si="2476"/>
        <v>1.5448717948717949</v>
      </c>
      <c r="Y2778" s="83">
        <f t="shared" si="2476"/>
        <v>1.5886524822695034</v>
      </c>
      <c r="Z2778" s="83">
        <f t="shared" si="2476"/>
        <v>2</v>
      </c>
      <c r="AA2778" s="83">
        <f t="shared" si="2476"/>
        <v>2.1944444444444446</v>
      </c>
      <c r="AB2778" s="84">
        <f t="shared" si="2476"/>
        <v>2.2571428571428571</v>
      </c>
      <c r="AC2778" s="591">
        <f>MAX(E2778:AB2778)</f>
        <v>2.535211267605634</v>
      </c>
      <c r="AD2778" s="117"/>
      <c r="AE2778" s="78"/>
      <c r="AF2778" s="79"/>
      <c r="AK2778" s="9"/>
      <c r="AL2778" s="9"/>
      <c r="AM2778" s="9"/>
      <c r="AN2778" s="9"/>
    </row>
    <row r="2779">
      <c r="A2779" s="1547"/>
      <c r="B2779" s="1547"/>
      <c r="C2779" s="127" t="s">
        <v>37</v>
      </c>
      <c r="D2779" s="589"/>
      <c r="E2779" s="504">
        <f t="shared" ref="E2779:AB2779" si="2477">SQRT(E2775*E2775+E2776*E2776)/E2749/1.73</f>
        <v>2.0332609314038264</v>
      </c>
      <c r="F2779" s="505">
        <f t="shared" si="2477"/>
        <v>2.1041650349314773</v>
      </c>
      <c r="G2779" s="505">
        <f t="shared" si="2477"/>
        <v>2.0838664151414417</v>
      </c>
      <c r="H2779" s="505">
        <f t="shared" si="2477"/>
        <v>2.0778591533667266</v>
      </c>
      <c r="I2779" s="505">
        <f t="shared" si="2477"/>
        <v>2.1063624092276694</v>
      </c>
      <c r="J2779" s="505">
        <f t="shared" si="2477"/>
        <v>2.1025597020068187</v>
      </c>
      <c r="K2779" s="505">
        <f t="shared" si="2477"/>
        <v>2.1720869305085442</v>
      </c>
      <c r="L2779" s="505">
        <f t="shared" si="2477"/>
        <v>2.3097539265038187</v>
      </c>
      <c r="M2779" s="505">
        <f t="shared" si="2477"/>
        <v>2.8873452160062074</v>
      </c>
      <c r="N2779" s="505">
        <f t="shared" si="2477"/>
        <v>4.9022228485825927</v>
      </c>
      <c r="O2779" s="505">
        <f t="shared" si="2477"/>
        <v>4.2219329462842143</v>
      </c>
      <c r="P2779" s="505">
        <f t="shared" si="2477"/>
        <v>4.5017098537715938</v>
      </c>
      <c r="Q2779" s="505">
        <f t="shared" si="2477"/>
        <v>3.2306602765214163</v>
      </c>
      <c r="R2779" s="505">
        <f t="shared" si="2477"/>
        <v>4.5334934809981702</v>
      </c>
      <c r="S2779" s="505">
        <f t="shared" si="2477"/>
        <v>4.2974997600133165</v>
      </c>
      <c r="T2779" s="505">
        <f t="shared" si="2477"/>
        <v>4.4904715494061707</v>
      </c>
      <c r="U2779" s="505">
        <f t="shared" si="2477"/>
        <v>3.91061533593634</v>
      </c>
      <c r="V2779" s="505">
        <f t="shared" si="2477"/>
        <v>3.1244734596790171</v>
      </c>
      <c r="W2779" s="505">
        <f t="shared" si="2477"/>
        <v>3.0819006192311971</v>
      </c>
      <c r="X2779" s="505">
        <f t="shared" si="2477"/>
        <v>3.136942988888809</v>
      </c>
      <c r="Y2779" s="505">
        <f t="shared" si="2477"/>
        <v>2.9142067609303766</v>
      </c>
      <c r="Z2779" s="505">
        <f t="shared" si="2477"/>
        <v>2.1233454909980281</v>
      </c>
      <c r="AA2779" s="505">
        <f t="shared" si="2477"/>
        <v>1.9282458987690267</v>
      </c>
      <c r="AB2779" s="1548">
        <f t="shared" si="2477"/>
        <v>1.9154621408655952</v>
      </c>
      <c r="AC2779" s="284">
        <f>AVERAGE(E2779:AB2779)</f>
        <v>3.0079351304155169</v>
      </c>
      <c r="AD2779" s="373">
        <f>(AC2777-AC2779)/AC2777</f>
        <v>-0.046238306231484123</v>
      </c>
      <c r="AE2779" s="129"/>
      <c r="AF2779" s="131"/>
      <c r="AK2779" s="64"/>
      <c r="AL2779" s="64"/>
      <c r="AM2779" s="9"/>
      <c r="AN2779" s="64"/>
    </row>
    <row r="2780" ht="15.75" customHeight="1">
      <c r="A2780" s="1457" t="s">
        <v>38</v>
      </c>
      <c r="B2780" s="1457" t="s">
        <v>670</v>
      </c>
      <c r="C2780" s="67" t="s">
        <v>18</v>
      </c>
      <c r="D2780" s="68" t="s">
        <v>29</v>
      </c>
      <c r="E2780" s="112">
        <v>636</v>
      </c>
      <c r="F2780" s="109">
        <v>582.39999999999998</v>
      </c>
      <c r="G2780" s="109">
        <v>525.60000000000002</v>
      </c>
      <c r="H2780" s="109">
        <v>531.20000000000005</v>
      </c>
      <c r="I2780" s="109">
        <v>540.79999999999995</v>
      </c>
      <c r="J2780" s="109">
        <v>607.20000000000005</v>
      </c>
      <c r="K2780" s="109">
        <v>817.60000000000002</v>
      </c>
      <c r="L2780" s="109">
        <v>991.20000000000005</v>
      </c>
      <c r="M2780" s="109">
        <v>1061.5999999999999</v>
      </c>
      <c r="N2780" s="109">
        <v>1084.8</v>
      </c>
      <c r="O2780" s="109">
        <v>1076.8</v>
      </c>
      <c r="P2780" s="109">
        <v>1062.4000000000001</v>
      </c>
      <c r="Q2780" s="109">
        <v>1087.2</v>
      </c>
      <c r="R2780" s="109">
        <v>1080.8</v>
      </c>
      <c r="S2780" s="109">
        <v>1028.8</v>
      </c>
      <c r="T2780" s="109">
        <v>1003.2</v>
      </c>
      <c r="U2780" s="109">
        <v>996.79999999999995</v>
      </c>
      <c r="V2780" s="109">
        <v>1024</v>
      </c>
      <c r="W2780" s="109">
        <v>975.20000000000005</v>
      </c>
      <c r="X2780" s="109">
        <v>972</v>
      </c>
      <c r="Y2780" s="109">
        <v>969.60000000000002</v>
      </c>
      <c r="Z2780" s="109">
        <v>984</v>
      </c>
      <c r="AA2780" s="109">
        <v>907.20000000000005</v>
      </c>
      <c r="AB2780" s="110">
        <v>760</v>
      </c>
      <c r="AC2780" s="308">
        <f t="shared" ref="AC2780:AC2781" si="2478">SUM(E2780:AB2780)</f>
        <v>21306.399999999998</v>
      </c>
      <c r="AD2780" s="494">
        <f>MIN(E2780:AB2780)</f>
        <v>525.60000000000002</v>
      </c>
      <c r="AE2780" s="109">
        <v>100</v>
      </c>
      <c r="AF2780" s="110">
        <v>80</v>
      </c>
      <c r="AK2780" s="81"/>
      <c r="AL2780" s="497"/>
      <c r="AM2780" s="81"/>
      <c r="AN2780" s="9"/>
    </row>
    <row r="2781">
      <c r="A2781" s="1545"/>
      <c r="B2781" s="1545"/>
      <c r="C2781" s="75" t="s">
        <v>20</v>
      </c>
      <c r="D2781" s="76" t="s">
        <v>29</v>
      </c>
      <c r="E2781" s="495">
        <v>345.60000000000002</v>
      </c>
      <c r="F2781" s="114">
        <v>351.19999999999999</v>
      </c>
      <c r="G2781" s="114">
        <v>347.19999999999999</v>
      </c>
      <c r="H2781" s="114">
        <v>346.39999999999998</v>
      </c>
      <c r="I2781" s="114">
        <v>350.39999999999998</v>
      </c>
      <c r="J2781" s="114">
        <v>360</v>
      </c>
      <c r="K2781" s="114">
        <v>358.39999999999998</v>
      </c>
      <c r="L2781" s="114">
        <v>377.60000000000002</v>
      </c>
      <c r="M2781" s="114">
        <v>381.60000000000002</v>
      </c>
      <c r="N2781" s="114">
        <v>384</v>
      </c>
      <c r="O2781" s="114">
        <v>387.19999999999999</v>
      </c>
      <c r="P2781" s="114">
        <v>388.80000000000001</v>
      </c>
      <c r="Q2781" s="114">
        <v>394.39999999999998</v>
      </c>
      <c r="R2781" s="114">
        <v>407.19999999999999</v>
      </c>
      <c r="S2781" s="114">
        <v>399.19999999999999</v>
      </c>
      <c r="T2781" s="114">
        <v>389.60000000000002</v>
      </c>
      <c r="U2781" s="114">
        <v>404.80000000000001</v>
      </c>
      <c r="V2781" s="114">
        <v>380.80000000000001</v>
      </c>
      <c r="W2781" s="114">
        <v>376</v>
      </c>
      <c r="X2781" s="114">
        <v>385.60000000000002</v>
      </c>
      <c r="Y2781" s="114">
        <v>363.19999999999999</v>
      </c>
      <c r="Z2781" s="114">
        <v>336</v>
      </c>
      <c r="AA2781" s="114">
        <v>319.19999999999999</v>
      </c>
      <c r="AB2781" s="115">
        <v>318.39999999999998</v>
      </c>
      <c r="AC2781" s="280">
        <f t="shared" si="2478"/>
        <v>8852.8000000000011</v>
      </c>
      <c r="AD2781" s="117"/>
      <c r="AE2781" s="78"/>
      <c r="AF2781" s="79"/>
      <c r="AK2781" s="9"/>
      <c r="AL2781" s="9"/>
      <c r="AM2781" s="9"/>
      <c r="AN2781" s="9"/>
    </row>
    <row r="2782">
      <c r="A2782" s="1545"/>
      <c r="B2782" s="1545"/>
      <c r="C2782" s="75" t="s">
        <v>21</v>
      </c>
      <c r="D2782" s="76" t="s">
        <v>22</v>
      </c>
      <c r="E2782" s="582">
        <v>35</v>
      </c>
      <c r="F2782" s="119">
        <v>35</v>
      </c>
      <c r="G2782" s="119">
        <v>34</v>
      </c>
      <c r="H2782" s="119">
        <v>34</v>
      </c>
      <c r="I2782" s="119">
        <v>34</v>
      </c>
      <c r="J2782" s="119">
        <v>43</v>
      </c>
      <c r="K2782" s="119">
        <v>51</v>
      </c>
      <c r="L2782" s="119">
        <v>57</v>
      </c>
      <c r="M2782" s="119">
        <v>57</v>
      </c>
      <c r="N2782" s="119">
        <v>60</v>
      </c>
      <c r="O2782" s="119">
        <v>58</v>
      </c>
      <c r="P2782" s="119">
        <v>61</v>
      </c>
      <c r="Q2782" s="119">
        <v>66</v>
      </c>
      <c r="R2782" s="119">
        <v>62</v>
      </c>
      <c r="S2782" s="119">
        <v>61</v>
      </c>
      <c r="T2782" s="119">
        <v>60</v>
      </c>
      <c r="U2782" s="119">
        <v>58</v>
      </c>
      <c r="V2782" s="119">
        <v>56</v>
      </c>
      <c r="W2782" s="119">
        <v>56</v>
      </c>
      <c r="X2782" s="119">
        <v>54</v>
      </c>
      <c r="Y2782" s="119">
        <v>58</v>
      </c>
      <c r="Z2782" s="119">
        <v>54</v>
      </c>
      <c r="AA2782" s="119">
        <v>49</v>
      </c>
      <c r="AB2782" s="120">
        <v>39</v>
      </c>
      <c r="AC2782" s="280">
        <f>AVERAGE(E2782:AB2782)</f>
        <v>51.333333333333336</v>
      </c>
      <c r="AD2782" s="122"/>
      <c r="AE2782" s="122"/>
      <c r="AF2782" s="123"/>
      <c r="AK2782" s="9"/>
      <c r="AL2782" s="9"/>
      <c r="AM2782" s="9"/>
      <c r="AN2782" s="9"/>
    </row>
    <row r="2783">
      <c r="A2783" s="1545"/>
      <c r="B2783" s="1545"/>
      <c r="C2783" s="75" t="s">
        <v>23</v>
      </c>
      <c r="D2783" s="1255"/>
      <c r="E2783" s="268">
        <f t="shared" ref="E2783:AB2783" si="2479">E2781/E2780</f>
        <v>0.54339622641509433</v>
      </c>
      <c r="F2783" s="83">
        <f t="shared" si="2479"/>
        <v>0.60302197802197799</v>
      </c>
      <c r="G2783" s="83">
        <f t="shared" si="2479"/>
        <v>0.66057838660578383</v>
      </c>
      <c r="H2783" s="83">
        <f t="shared" si="2479"/>
        <v>0.65210843373493965</v>
      </c>
      <c r="I2783" s="83">
        <f t="shared" si="2479"/>
        <v>0.64792899408284022</v>
      </c>
      <c r="J2783" s="83">
        <f t="shared" si="2479"/>
        <v>0.59288537549407105</v>
      </c>
      <c r="K2783" s="83">
        <f t="shared" si="2479"/>
        <v>0.43835616438356162</v>
      </c>
      <c r="L2783" s="83">
        <f t="shared" si="2479"/>
        <v>0.38095238095238093</v>
      </c>
      <c r="M2783" s="83">
        <f t="shared" si="2479"/>
        <v>0.35945742275810105</v>
      </c>
      <c r="N2783" s="83">
        <f t="shared" si="2479"/>
        <v>0.35398230088495575</v>
      </c>
      <c r="O2783" s="83">
        <f t="shared" si="2479"/>
        <v>0.35958395245170877</v>
      </c>
      <c r="P2783" s="83">
        <f t="shared" si="2479"/>
        <v>0.36596385542168675</v>
      </c>
      <c r="Q2783" s="83">
        <f t="shared" si="2479"/>
        <v>0.36276674025018391</v>
      </c>
      <c r="R2783" s="83">
        <f t="shared" si="2479"/>
        <v>0.37675795706883791</v>
      </c>
      <c r="S2783" s="83">
        <f t="shared" si="2479"/>
        <v>0.3880248833592535</v>
      </c>
      <c r="T2783" s="83">
        <f t="shared" si="2479"/>
        <v>0.3883572567783094</v>
      </c>
      <c r="U2783" s="83">
        <f t="shared" si="2479"/>
        <v>0.40609951845906905</v>
      </c>
      <c r="V2783" s="83">
        <f t="shared" si="2479"/>
        <v>0.37187500000000001</v>
      </c>
      <c r="W2783" s="83">
        <f t="shared" si="2479"/>
        <v>0.38556193601312549</v>
      </c>
      <c r="X2783" s="83">
        <f t="shared" si="2479"/>
        <v>0.3967078189300412</v>
      </c>
      <c r="Y2783" s="83">
        <f t="shared" si="2479"/>
        <v>0.37458745874587457</v>
      </c>
      <c r="Z2783" s="83">
        <f t="shared" si="2479"/>
        <v>0.34146341463414637</v>
      </c>
      <c r="AA2783" s="83">
        <f t="shared" si="2479"/>
        <v>0.3518518518518518</v>
      </c>
      <c r="AB2783" s="84">
        <f t="shared" si="2479"/>
        <v>0.41894736842105262</v>
      </c>
      <c r="AC2783" s="902">
        <f>MAX(E2783:AB2783)</f>
        <v>0.66057838660578383</v>
      </c>
      <c r="AD2783" s="117"/>
      <c r="AE2783" s="78"/>
      <c r="AF2783" s="79"/>
      <c r="AK2783" s="9"/>
      <c r="AL2783" s="9"/>
      <c r="AM2783" s="9"/>
      <c r="AN2783" s="9"/>
    </row>
    <row r="2784">
      <c r="A2784" s="1547"/>
      <c r="B2784" s="1547"/>
      <c r="C2784" s="127" t="s">
        <v>37</v>
      </c>
      <c r="D2784" s="589"/>
      <c r="E2784" s="504">
        <f t="shared" ref="E2784:AB2784" si="2480">SQRT(E2780*E2780+E2781*E2781)/E2749/1.73</f>
        <v>39.546411763761711</v>
      </c>
      <c r="F2784" s="505">
        <f t="shared" si="2480"/>
        <v>37.156837732122803</v>
      </c>
      <c r="G2784" s="505">
        <f t="shared" si="2480"/>
        <v>34.415636981017954</v>
      </c>
      <c r="H2784" s="505">
        <f t="shared" si="2480"/>
        <v>34.614720446891013</v>
      </c>
      <c r="I2784" s="505">
        <f t="shared" si="2480"/>
        <v>35.073691800490401</v>
      </c>
      <c r="J2784" s="505">
        <f t="shared" si="2480"/>
        <v>38.313001508831057</v>
      </c>
      <c r="K2784" s="505">
        <f t="shared" si="2480"/>
        <v>48.5431643176045</v>
      </c>
      <c r="L2784" s="505">
        <f t="shared" si="2480"/>
        <v>57.786474672728197</v>
      </c>
      <c r="M2784" s="505">
        <f t="shared" si="2480"/>
        <v>61.926099155842827</v>
      </c>
      <c r="N2784" s="505">
        <f t="shared" si="2480"/>
        <v>63.169876977947993</v>
      </c>
      <c r="O2784" s="505">
        <f t="shared" si="2480"/>
        <v>62.874998398380271</v>
      </c>
      <c r="P2784" s="505">
        <f t="shared" si="2480"/>
        <v>62.043227714428888</v>
      </c>
      <c r="Q2784" s="505">
        <f t="shared" si="2480"/>
        <v>63.366146093028711</v>
      </c>
      <c r="R2784" s="505">
        <f t="shared" si="2480"/>
        <v>63.400656021378687</v>
      </c>
      <c r="S2784" s="505">
        <f t="shared" si="2480"/>
        <v>60.520081193703426</v>
      </c>
      <c r="T2784" s="505">
        <f t="shared" si="2480"/>
        <v>59.020755757222354</v>
      </c>
      <c r="U2784" s="505">
        <f t="shared" si="2480"/>
        <v>59.002277130816715</v>
      </c>
      <c r="V2784" s="505">
        <f t="shared" si="2480"/>
        <v>59.915597780969215</v>
      </c>
      <c r="W2784" s="505">
        <f t="shared" si="2480"/>
        <v>57.373928828839389</v>
      </c>
      <c r="X2784" s="505">
        <f t="shared" si="2480"/>
        <v>57.13101441711688</v>
      </c>
      <c r="Y2784" s="505">
        <f t="shared" si="2480"/>
        <v>56.999332358675638</v>
      </c>
      <c r="Z2784" s="505">
        <f t="shared" si="2480"/>
        <v>57.405115252323142</v>
      </c>
      <c r="AA2784" s="505">
        <f t="shared" si="2480"/>
        <v>53.401157385767746</v>
      </c>
      <c r="AB2784" s="1548">
        <f t="shared" si="2480"/>
        <v>45.666488585981632</v>
      </c>
      <c r="AC2784" s="284">
        <f>AVERAGE(E2784:AB2784)</f>
        <v>52.861112178161299</v>
      </c>
      <c r="AD2784" s="373">
        <f>(AC2782-AC2784)/AC2782</f>
        <v>-0.029761925548596694</v>
      </c>
      <c r="AE2784" s="129"/>
      <c r="AF2784" s="131"/>
      <c r="AK2784" s="64"/>
      <c r="AL2784" s="64"/>
      <c r="AM2784" s="9"/>
      <c r="AN2784" s="64"/>
    </row>
    <row r="2785">
      <c r="A2785" s="1457" t="s">
        <v>127</v>
      </c>
      <c r="B2785" s="1457" t="s">
        <v>666</v>
      </c>
      <c r="C2785" s="67" t="s">
        <v>18</v>
      </c>
      <c r="D2785" s="68" t="s">
        <v>29</v>
      </c>
      <c r="E2785" s="112">
        <v>186</v>
      </c>
      <c r="F2785" s="109">
        <v>174</v>
      </c>
      <c r="G2785" s="109">
        <v>179.40000000000001</v>
      </c>
      <c r="H2785" s="109">
        <v>174.59999999999999</v>
      </c>
      <c r="I2785" s="109">
        <v>169.80000000000001</v>
      </c>
      <c r="J2785" s="109">
        <v>172.19999999999999</v>
      </c>
      <c r="K2785" s="109">
        <v>174.59999999999999</v>
      </c>
      <c r="L2785" s="109">
        <v>218.40000000000001</v>
      </c>
      <c r="M2785" s="109">
        <v>256.80000000000001</v>
      </c>
      <c r="N2785" s="109">
        <v>306</v>
      </c>
      <c r="O2785" s="109">
        <v>320.39999999999998</v>
      </c>
      <c r="P2785" s="109">
        <v>330</v>
      </c>
      <c r="Q2785" s="109">
        <v>318</v>
      </c>
      <c r="R2785" s="109">
        <v>322.19999999999999</v>
      </c>
      <c r="S2785" s="109">
        <v>323.39999999999998</v>
      </c>
      <c r="T2785" s="109">
        <v>304.80000000000001</v>
      </c>
      <c r="U2785" s="109">
        <v>308.39999999999998</v>
      </c>
      <c r="V2785" s="109">
        <v>310.80000000000001</v>
      </c>
      <c r="W2785" s="109">
        <v>280.19999999999999</v>
      </c>
      <c r="X2785" s="109">
        <v>273</v>
      </c>
      <c r="Y2785" s="109">
        <v>258</v>
      </c>
      <c r="Z2785" s="109">
        <v>234.59999999999999</v>
      </c>
      <c r="AA2785" s="109">
        <v>195</v>
      </c>
      <c r="AB2785" s="110">
        <v>178.19999999999999</v>
      </c>
      <c r="AC2785" s="278">
        <f t="shared" ref="AC2785:AC2786" si="2481">SUM(E2785:AB2785)</f>
        <v>5968.8000000000002</v>
      </c>
      <c r="AD2785" s="494">
        <f>MIN(E2785:AB2785)</f>
        <v>169.80000000000001</v>
      </c>
      <c r="AE2785" s="109">
        <v>100</v>
      </c>
      <c r="AF2785" s="110">
        <v>60</v>
      </c>
      <c r="AK2785" s="81"/>
      <c r="AL2785" s="497"/>
      <c r="AM2785" s="81"/>
      <c r="AN2785" s="9"/>
    </row>
    <row r="2786">
      <c r="A2786" s="1545"/>
      <c r="B2786" s="1545"/>
      <c r="C2786" s="75" t="s">
        <v>20</v>
      </c>
      <c r="D2786" s="76" t="s">
        <v>29</v>
      </c>
      <c r="E2786" s="495">
        <v>77.400000000000006</v>
      </c>
      <c r="F2786" s="114">
        <v>75.599999999999994</v>
      </c>
      <c r="G2786" s="114">
        <v>82.799999999999997</v>
      </c>
      <c r="H2786" s="114">
        <v>79.799999999999997</v>
      </c>
      <c r="I2786" s="114">
        <v>79.200000000000003</v>
      </c>
      <c r="J2786" s="114">
        <v>79.200000000000003</v>
      </c>
      <c r="K2786" s="114">
        <v>79.799999999999997</v>
      </c>
      <c r="L2786" s="114">
        <v>86.400000000000006</v>
      </c>
      <c r="M2786" s="114">
        <v>115.8</v>
      </c>
      <c r="N2786" s="114">
        <v>141</v>
      </c>
      <c r="O2786" s="114">
        <v>143.40000000000001</v>
      </c>
      <c r="P2786" s="114">
        <v>147</v>
      </c>
      <c r="Q2786" s="114">
        <v>128.40000000000001</v>
      </c>
      <c r="R2786" s="114">
        <v>136.19999999999999</v>
      </c>
      <c r="S2786" s="114">
        <v>148.80000000000001</v>
      </c>
      <c r="T2786" s="114">
        <v>136.19999999999999</v>
      </c>
      <c r="U2786" s="114">
        <v>135.59999999999999</v>
      </c>
      <c r="V2786" s="114">
        <v>138.59999999999999</v>
      </c>
      <c r="W2786" s="114">
        <v>125.40000000000001</v>
      </c>
      <c r="X2786" s="114">
        <v>119.40000000000001</v>
      </c>
      <c r="Y2786" s="114">
        <v>111</v>
      </c>
      <c r="Z2786" s="114">
        <v>91.200000000000003</v>
      </c>
      <c r="AA2786" s="114">
        <v>74.400000000000006</v>
      </c>
      <c r="AB2786" s="115">
        <v>69.599999999999994</v>
      </c>
      <c r="AC2786" s="280">
        <f t="shared" si="2481"/>
        <v>2602.1999999999998</v>
      </c>
      <c r="AD2786" s="117"/>
      <c r="AE2786" s="78"/>
      <c r="AF2786" s="79"/>
      <c r="AK2786" s="9"/>
      <c r="AL2786" s="9"/>
      <c r="AM2786" s="9"/>
      <c r="AN2786" s="9"/>
    </row>
    <row r="2787">
      <c r="A2787" s="1545"/>
      <c r="B2787" s="1545"/>
      <c r="C2787" s="75" t="s">
        <v>21</v>
      </c>
      <c r="D2787" s="76" t="s">
        <v>22</v>
      </c>
      <c r="E2787" s="582">
        <v>10</v>
      </c>
      <c r="F2787" s="119">
        <v>11</v>
      </c>
      <c r="G2787" s="119">
        <v>9</v>
      </c>
      <c r="H2787" s="119">
        <v>10</v>
      </c>
      <c r="I2787" s="119">
        <v>10</v>
      </c>
      <c r="J2787" s="119">
        <v>10</v>
      </c>
      <c r="K2787" s="119">
        <v>11</v>
      </c>
      <c r="L2787" s="119">
        <v>14</v>
      </c>
      <c r="M2787" s="119">
        <v>17</v>
      </c>
      <c r="N2787" s="119">
        <v>20</v>
      </c>
      <c r="O2787" s="119">
        <v>21</v>
      </c>
      <c r="P2787" s="119">
        <v>19</v>
      </c>
      <c r="Q2787" s="119">
        <v>20</v>
      </c>
      <c r="R2787" s="119">
        <v>20</v>
      </c>
      <c r="S2787" s="119">
        <v>18</v>
      </c>
      <c r="T2787" s="119">
        <v>18</v>
      </c>
      <c r="U2787" s="119">
        <v>20</v>
      </c>
      <c r="V2787" s="119">
        <v>17</v>
      </c>
      <c r="W2787" s="119">
        <v>17</v>
      </c>
      <c r="X2787" s="119">
        <v>17</v>
      </c>
      <c r="Y2787" s="119">
        <v>15</v>
      </c>
      <c r="Z2787" s="119">
        <v>12</v>
      </c>
      <c r="AA2787" s="119">
        <v>11</v>
      </c>
      <c r="AB2787" s="120">
        <v>10</v>
      </c>
      <c r="AC2787" s="280">
        <f>AVERAGE(E2787:AB2787)</f>
        <v>14.875</v>
      </c>
      <c r="AD2787" s="122"/>
      <c r="AE2787" s="122"/>
      <c r="AF2787" s="123"/>
      <c r="AK2787" s="9"/>
      <c r="AL2787" s="9"/>
      <c r="AM2787" s="9"/>
      <c r="AN2787" s="9"/>
    </row>
    <row r="2788">
      <c r="A2788" s="1545"/>
      <c r="B2788" s="1545"/>
      <c r="C2788" s="75" t="s">
        <v>23</v>
      </c>
      <c r="D2788" s="1255"/>
      <c r="E2788" s="268">
        <f t="shared" ref="E2788:AB2788" si="2482">E2786/E2785</f>
        <v>0.41612903225806452</v>
      </c>
      <c r="F2788" s="83">
        <f t="shared" si="2482"/>
        <v>0.43448275862068964</v>
      </c>
      <c r="G2788" s="83">
        <f t="shared" si="2482"/>
        <v>0.46153846153846151</v>
      </c>
      <c r="H2788" s="83">
        <f t="shared" si="2482"/>
        <v>0.45704467353951889</v>
      </c>
      <c r="I2788" s="83">
        <f t="shared" si="2482"/>
        <v>0.46643109540636041</v>
      </c>
      <c r="J2788" s="83">
        <f t="shared" si="2482"/>
        <v>0.45993031358885023</v>
      </c>
      <c r="K2788" s="83">
        <f t="shared" si="2482"/>
        <v>0.45704467353951889</v>
      </c>
      <c r="L2788" s="83">
        <f t="shared" si="2482"/>
        <v>0.39560439560439564</v>
      </c>
      <c r="M2788" s="83">
        <f t="shared" si="2482"/>
        <v>0.4509345794392523</v>
      </c>
      <c r="N2788" s="83">
        <f t="shared" si="2482"/>
        <v>0.46078431372549017</v>
      </c>
      <c r="O2788" s="83">
        <f t="shared" si="2482"/>
        <v>0.44756554307116109</v>
      </c>
      <c r="P2788" s="83">
        <f t="shared" si="2482"/>
        <v>0.44545454545454544</v>
      </c>
      <c r="Q2788" s="83">
        <f t="shared" si="2482"/>
        <v>0.4037735849056604</v>
      </c>
      <c r="R2788" s="83">
        <f t="shared" si="2482"/>
        <v>0.42271880819366853</v>
      </c>
      <c r="S2788" s="83">
        <f t="shared" si="2482"/>
        <v>0.46011131725417448</v>
      </c>
      <c r="T2788" s="83">
        <f t="shared" si="2482"/>
        <v>0.44685039370078733</v>
      </c>
      <c r="U2788" s="83">
        <f t="shared" si="2482"/>
        <v>0.43968871595330739</v>
      </c>
      <c r="V2788" s="83">
        <f t="shared" si="2482"/>
        <v>0.44594594594594589</v>
      </c>
      <c r="W2788" s="83">
        <f t="shared" si="2482"/>
        <v>0.44753747323340476</v>
      </c>
      <c r="X2788" s="83">
        <f t="shared" si="2482"/>
        <v>0.43736263736263736</v>
      </c>
      <c r="Y2788" s="83">
        <f t="shared" si="2482"/>
        <v>0.43023255813953487</v>
      </c>
      <c r="Z2788" s="83">
        <f t="shared" si="2482"/>
        <v>0.38874680306905374</v>
      </c>
      <c r="AA2788" s="83">
        <f t="shared" si="2482"/>
        <v>0.38153846153846155</v>
      </c>
      <c r="AB2788" s="84">
        <f t="shared" si="2482"/>
        <v>0.39057239057239057</v>
      </c>
      <c r="AC2788" s="591">
        <f>MAX(E2788:AB2788)</f>
        <v>0.46643109540636041</v>
      </c>
      <c r="AD2788" s="117"/>
      <c r="AE2788" s="78"/>
      <c r="AF2788" s="79"/>
      <c r="AK2788" s="9"/>
      <c r="AL2788" s="9"/>
      <c r="AM2788" s="9"/>
      <c r="AN2788" s="9"/>
    </row>
    <row r="2789">
      <c r="A2789" s="1547"/>
      <c r="B2789" s="1547"/>
      <c r="C2789" s="127" t="s">
        <v>37</v>
      </c>
      <c r="D2789" s="589"/>
      <c r="E2789" s="504">
        <f t="shared" ref="E2789:AB2789" si="2483">SQRT(E2785*E2785+E2786*E2786)/E2749/1.73</f>
        <v>11.006783417768009</v>
      </c>
      <c r="F2789" s="505">
        <f t="shared" si="2483"/>
        <v>10.364953497420242</v>
      </c>
      <c r="G2789" s="505">
        <f t="shared" si="2483"/>
        <v>10.795039756177195</v>
      </c>
      <c r="H2789" s="505">
        <f t="shared" si="2483"/>
        <v>10.478413649028784</v>
      </c>
      <c r="I2789" s="505">
        <f t="shared" si="2483"/>
        <v>10.197926778553027</v>
      </c>
      <c r="J2789" s="505">
        <f t="shared" si="2483"/>
        <v>10.287398867636094</v>
      </c>
      <c r="K2789" s="505">
        <f t="shared" si="2483"/>
        <v>10.438984058627923</v>
      </c>
      <c r="L2789" s="505">
        <f t="shared" si="2483"/>
        <v>12.795713230673645</v>
      </c>
      <c r="M2789" s="505">
        <f t="shared" si="2483"/>
        <v>15.463759321455241</v>
      </c>
      <c r="N2789" s="505">
        <f t="shared" si="2483"/>
        <v>18.495069953247704</v>
      </c>
      <c r="O2789" s="505">
        <f t="shared" si="2483"/>
        <v>19.28760333489554</v>
      </c>
      <c r="P2789" s="505">
        <f t="shared" si="2483"/>
        <v>19.812237113280624</v>
      </c>
      <c r="Q2789" s="505">
        <f t="shared" si="2483"/>
        <v>18.789905511146316</v>
      </c>
      <c r="R2789" s="505">
        <f t="shared" si="2483"/>
        <v>19.202204062556273</v>
      </c>
      <c r="S2789" s="505">
        <f t="shared" si="2483"/>
        <v>19.523212885871992</v>
      </c>
      <c r="T2789" s="505">
        <f t="shared" si="2483"/>
        <v>18.308809362047683</v>
      </c>
      <c r="U2789" s="505">
        <f t="shared" si="2483"/>
        <v>18.475969527206882</v>
      </c>
      <c r="V2789" s="505">
        <f t="shared" si="2483"/>
        <v>18.662934919132081</v>
      </c>
      <c r="W2789" s="505">
        <f t="shared" si="2483"/>
        <v>16.851428133073561</v>
      </c>
      <c r="X2789" s="505">
        <f t="shared" si="2483"/>
        <v>16.27941929864804</v>
      </c>
      <c r="Y2789" s="505">
        <f t="shared" si="2483"/>
        <v>15.461862710022189</v>
      </c>
      <c r="Z2789" s="505">
        <f t="shared" si="2483"/>
        <v>13.896207544713549</v>
      </c>
      <c r="AA2789" s="505">
        <f t="shared" si="2483"/>
        <v>11.589078310022765</v>
      </c>
      <c r="AB2789" s="1548">
        <f t="shared" si="2483"/>
        <v>10.602458258222592</v>
      </c>
      <c r="AC2789" s="284">
        <f>AVERAGE(E2789:AB2789)</f>
        <v>14.877807229226164</v>
      </c>
      <c r="AD2789" s="373">
        <f>(AC2787-AC2789)/AC2787</f>
        <v>-0.00018872129251523053</v>
      </c>
      <c r="AE2789" s="129"/>
      <c r="AF2789" s="131"/>
      <c r="AK2789" s="64"/>
      <c r="AL2789" s="64"/>
      <c r="AM2789" s="9"/>
      <c r="AN2789" s="64"/>
    </row>
    <row r="2790">
      <c r="A2790" s="1457" t="s">
        <v>133</v>
      </c>
      <c r="B2790" s="1457" t="s">
        <v>671</v>
      </c>
      <c r="C2790" s="67" t="s">
        <v>18</v>
      </c>
      <c r="D2790" s="68" t="s">
        <v>29</v>
      </c>
      <c r="E2790" s="112">
        <v>32.399999999999999</v>
      </c>
      <c r="F2790" s="109">
        <v>31.600000000000001</v>
      </c>
      <c r="G2790" s="109">
        <v>31.199999999999999</v>
      </c>
      <c r="H2790" s="109">
        <v>31.199999999999999</v>
      </c>
      <c r="I2790" s="109">
        <v>31.600000000000001</v>
      </c>
      <c r="J2790" s="109">
        <v>33.600000000000001</v>
      </c>
      <c r="K2790" s="109">
        <v>40.399999999999999</v>
      </c>
      <c r="L2790" s="109">
        <v>41.600000000000001</v>
      </c>
      <c r="M2790" s="109">
        <v>43.600000000000001</v>
      </c>
      <c r="N2790" s="109">
        <v>41.200000000000003</v>
      </c>
      <c r="O2790" s="109">
        <v>44.799999999999997</v>
      </c>
      <c r="P2790" s="109">
        <v>41.200000000000003</v>
      </c>
      <c r="Q2790" s="109">
        <v>48.799999999999997</v>
      </c>
      <c r="R2790" s="109">
        <v>43.600000000000001</v>
      </c>
      <c r="S2790" s="109">
        <v>39.600000000000001</v>
      </c>
      <c r="T2790" s="109">
        <v>39.200000000000003</v>
      </c>
      <c r="U2790" s="109">
        <v>44</v>
      </c>
      <c r="V2790" s="109">
        <v>44.799999999999997</v>
      </c>
      <c r="W2790" s="109">
        <v>44</v>
      </c>
      <c r="X2790" s="109">
        <v>50.399999999999999</v>
      </c>
      <c r="Y2790" s="109">
        <v>50.399999999999999</v>
      </c>
      <c r="Z2790" s="109">
        <v>50.799999999999997</v>
      </c>
      <c r="AA2790" s="109">
        <v>41.200000000000003</v>
      </c>
      <c r="AB2790" s="110">
        <v>36</v>
      </c>
      <c r="AC2790" s="278">
        <f t="shared" ref="AC2790:AC2791" si="2484">SUM(E2790:AB2790)</f>
        <v>977.20000000000005</v>
      </c>
      <c r="AD2790" s="494">
        <f>MIN(E2790:AB2790)</f>
        <v>31.199999999999999</v>
      </c>
      <c r="AE2790" s="109">
        <v>100</v>
      </c>
      <c r="AF2790" s="110">
        <v>40</v>
      </c>
      <c r="AK2790" s="64"/>
      <c r="AL2790" s="64"/>
      <c r="AM2790" s="9"/>
      <c r="AN2790" s="64"/>
    </row>
    <row r="2791">
      <c r="A2791" s="1545"/>
      <c r="B2791" s="1545"/>
      <c r="C2791" s="75" t="s">
        <v>20</v>
      </c>
      <c r="D2791" s="76" t="s">
        <v>29</v>
      </c>
      <c r="E2791" s="495">
        <v>34.399999999999999</v>
      </c>
      <c r="F2791" s="114">
        <v>35.600000000000001</v>
      </c>
      <c r="G2791" s="114">
        <v>35.600000000000001</v>
      </c>
      <c r="H2791" s="114">
        <v>35.200000000000003</v>
      </c>
      <c r="I2791" s="114">
        <v>36</v>
      </c>
      <c r="J2791" s="114">
        <v>37.200000000000003</v>
      </c>
      <c r="K2791" s="114">
        <v>37.600000000000001</v>
      </c>
      <c r="L2791" s="114">
        <v>36.399999999999999</v>
      </c>
      <c r="M2791" s="114">
        <v>32.799999999999997</v>
      </c>
      <c r="N2791" s="114">
        <v>31.600000000000001</v>
      </c>
      <c r="O2791" s="114">
        <v>34.799999999999997</v>
      </c>
      <c r="P2791" s="114">
        <v>32.399999999999999</v>
      </c>
      <c r="Q2791" s="114">
        <v>34.799999999999997</v>
      </c>
      <c r="R2791" s="114">
        <v>32.799999999999997</v>
      </c>
      <c r="S2791" s="114">
        <v>32.799999999999997</v>
      </c>
      <c r="T2791" s="114">
        <v>32.399999999999999</v>
      </c>
      <c r="U2791" s="114">
        <v>37.200000000000003</v>
      </c>
      <c r="V2791" s="114">
        <v>36.399999999999999</v>
      </c>
      <c r="W2791" s="114">
        <v>34.799999999999997</v>
      </c>
      <c r="X2791" s="114">
        <v>36.799999999999997</v>
      </c>
      <c r="Y2791" s="114">
        <v>34.399999999999999</v>
      </c>
      <c r="Z2791" s="114">
        <v>31.199999999999999</v>
      </c>
      <c r="AA2791" s="114">
        <v>29.199999999999999</v>
      </c>
      <c r="AB2791" s="115">
        <v>29.199999999999999</v>
      </c>
      <c r="AC2791" s="280">
        <f t="shared" si="2484"/>
        <v>821.60000000000002</v>
      </c>
      <c r="AD2791" s="117"/>
      <c r="AE2791" s="78"/>
      <c r="AF2791" s="79"/>
      <c r="AK2791" s="64"/>
      <c r="AL2791" s="64"/>
      <c r="AM2791" s="9"/>
      <c r="AN2791" s="64"/>
    </row>
    <row r="2792">
      <c r="A2792" s="1545"/>
      <c r="B2792" s="1545"/>
      <c r="C2792" s="75" t="s">
        <v>21</v>
      </c>
      <c r="D2792" s="76" t="s">
        <v>22</v>
      </c>
      <c r="E2792" s="582">
        <v>2</v>
      </c>
      <c r="F2792" s="119">
        <v>2</v>
      </c>
      <c r="G2792" s="119">
        <v>2</v>
      </c>
      <c r="H2792" s="119">
        <v>2</v>
      </c>
      <c r="I2792" s="119">
        <v>2</v>
      </c>
      <c r="J2792" s="119">
        <v>2</v>
      </c>
      <c r="K2792" s="119">
        <v>3</v>
      </c>
      <c r="L2792" s="119">
        <v>2</v>
      </c>
      <c r="M2792" s="119">
        <v>2</v>
      </c>
      <c r="N2792" s="119">
        <v>3</v>
      </c>
      <c r="O2792" s="119">
        <v>3</v>
      </c>
      <c r="P2792" s="119">
        <v>2</v>
      </c>
      <c r="Q2792" s="119">
        <v>3</v>
      </c>
      <c r="R2792" s="119">
        <v>3</v>
      </c>
      <c r="S2792" s="119">
        <v>3</v>
      </c>
      <c r="T2792" s="119">
        <v>2</v>
      </c>
      <c r="U2792" s="119">
        <v>3</v>
      </c>
      <c r="V2792" s="119">
        <v>3</v>
      </c>
      <c r="W2792" s="119">
        <v>3</v>
      </c>
      <c r="X2792" s="119">
        <v>3</v>
      </c>
      <c r="Y2792" s="119">
        <v>4</v>
      </c>
      <c r="Z2792" s="119">
        <v>3</v>
      </c>
      <c r="AA2792" s="119">
        <v>2</v>
      </c>
      <c r="AB2792" s="120">
        <v>2</v>
      </c>
      <c r="AC2792" s="1546">
        <f>AVERAGE(E2792:AB2792)</f>
        <v>2.5416666666666665</v>
      </c>
      <c r="AD2792" s="122"/>
      <c r="AE2792" s="122"/>
      <c r="AF2792" s="123"/>
      <c r="AK2792" s="64"/>
      <c r="AL2792" s="64"/>
      <c r="AM2792" s="9"/>
      <c r="AN2792" s="64"/>
    </row>
    <row r="2793">
      <c r="A2793" s="1545"/>
      <c r="B2793" s="1545"/>
      <c r="C2793" s="75" t="s">
        <v>23</v>
      </c>
      <c r="D2793" s="1255"/>
      <c r="E2793" s="268">
        <f t="shared" ref="E2793:AB2793" si="2485">E2791/E2790</f>
        <v>1.0617283950617284</v>
      </c>
      <c r="F2793" s="83">
        <f t="shared" si="2485"/>
        <v>1.1265822784810127</v>
      </c>
      <c r="G2793" s="83">
        <f t="shared" si="2485"/>
        <v>1.1410256410256412</v>
      </c>
      <c r="H2793" s="83">
        <f t="shared" si="2485"/>
        <v>1.1282051282051284</v>
      </c>
      <c r="I2793" s="83">
        <f t="shared" si="2485"/>
        <v>1.1392405063291138</v>
      </c>
      <c r="J2793" s="83">
        <f t="shared" si="2485"/>
        <v>1.1071428571428572</v>
      </c>
      <c r="K2793" s="83">
        <f t="shared" si="2485"/>
        <v>0.93069306930693074</v>
      </c>
      <c r="L2793" s="83">
        <f t="shared" si="2485"/>
        <v>0.87499999999999989</v>
      </c>
      <c r="M2793" s="83">
        <f t="shared" si="2485"/>
        <v>0.75229357798165131</v>
      </c>
      <c r="N2793" s="83">
        <f t="shared" si="2485"/>
        <v>0.76699029126213591</v>
      </c>
      <c r="O2793" s="83">
        <f t="shared" si="2485"/>
        <v>0.7767857142857143</v>
      </c>
      <c r="P2793" s="83">
        <f t="shared" si="2485"/>
        <v>0.78640776699029113</v>
      </c>
      <c r="Q2793" s="83">
        <f t="shared" si="2485"/>
        <v>0.71311475409836067</v>
      </c>
      <c r="R2793" s="83">
        <f t="shared" si="2485"/>
        <v>0.75229357798165131</v>
      </c>
      <c r="S2793" s="83">
        <f t="shared" si="2485"/>
        <v>0.82828282828282818</v>
      </c>
      <c r="T2793" s="83">
        <f t="shared" si="2485"/>
        <v>0.82653061224489788</v>
      </c>
      <c r="U2793" s="83">
        <f t="shared" si="2485"/>
        <v>0.84545454545454557</v>
      </c>
      <c r="V2793" s="83">
        <f t="shared" si="2485"/>
        <v>0.8125</v>
      </c>
      <c r="W2793" s="83">
        <f t="shared" si="2485"/>
        <v>0.79090909090909089</v>
      </c>
      <c r="X2793" s="83">
        <f t="shared" si="2485"/>
        <v>0.73015873015873012</v>
      </c>
      <c r="Y2793" s="83">
        <f t="shared" si="2485"/>
        <v>0.68253968253968256</v>
      </c>
      <c r="Z2793" s="83">
        <f t="shared" si="2485"/>
        <v>0.61417322834645671</v>
      </c>
      <c r="AA2793" s="83">
        <f t="shared" si="2485"/>
        <v>0.70873786407766981</v>
      </c>
      <c r="AB2793" s="84">
        <f t="shared" si="2485"/>
        <v>0.81111111111111112</v>
      </c>
      <c r="AC2793" s="902">
        <f>MAX(E2793:AB2793)</f>
        <v>1.1410256410256412</v>
      </c>
      <c r="AD2793" s="117"/>
      <c r="AE2793" s="78"/>
      <c r="AF2793" s="79"/>
      <c r="AK2793" s="64"/>
      <c r="AL2793" s="64"/>
      <c r="AM2793" s="9"/>
      <c r="AN2793" s="64"/>
    </row>
    <row r="2794">
      <c r="A2794" s="1547"/>
      <c r="B2794" s="1547"/>
      <c r="C2794" s="127" t="s">
        <v>37</v>
      </c>
      <c r="D2794" s="589"/>
      <c r="E2794" s="504">
        <f t="shared" ref="E2794:AB2794" si="2486">SQRT(E2790*E2790+E2791*E2791)/E2749/1.73</f>
        <v>2.5818098879252886</v>
      </c>
      <c r="F2794" s="505">
        <f t="shared" si="2486"/>
        <v>2.6007015441174408</v>
      </c>
      <c r="G2794" s="505">
        <f t="shared" si="2486"/>
        <v>2.5862456730922627</v>
      </c>
      <c r="H2794" s="505">
        <f t="shared" si="2486"/>
        <v>2.5674240999244091</v>
      </c>
      <c r="I2794" s="505">
        <f t="shared" si="2486"/>
        <v>2.607228467196482</v>
      </c>
      <c r="J2794" s="505">
        <f t="shared" si="2486"/>
        <v>2.7207162516265311</v>
      </c>
      <c r="K2794" s="505">
        <f t="shared" si="2486"/>
        <v>3.0010959352715378</v>
      </c>
      <c r="L2794" s="505">
        <f t="shared" si="2486"/>
        <v>3.0114875935680798</v>
      </c>
      <c r="M2794" s="505">
        <f t="shared" si="2486"/>
        <v>2.9950243263669929</v>
      </c>
      <c r="N2794" s="505">
        <f t="shared" si="2486"/>
        <v>2.8502665076378904</v>
      </c>
      <c r="O2794" s="505">
        <f t="shared" si="2486"/>
        <v>3.1169983701149042</v>
      </c>
      <c r="P2794" s="505">
        <f t="shared" si="2486"/>
        <v>2.8744742657730544</v>
      </c>
      <c r="Q2794" s="505">
        <f t="shared" si="2486"/>
        <v>3.2839657328538645</v>
      </c>
      <c r="R2794" s="505">
        <f t="shared" si="2486"/>
        <v>2.9950243263669929</v>
      </c>
      <c r="S2794" s="505">
        <f t="shared" si="2486"/>
        <v>2.8199669044284787</v>
      </c>
      <c r="T2794" s="505">
        <f t="shared" si="2486"/>
        <v>2.7890810298193576</v>
      </c>
      <c r="U2794" s="505">
        <f t="shared" si="2486"/>
        <v>3.1598892590052965</v>
      </c>
      <c r="V2794" s="505">
        <f t="shared" si="2486"/>
        <v>3.1656710334781484</v>
      </c>
      <c r="W2794" s="505">
        <f t="shared" si="2486"/>
        <v>3.0794748188782752</v>
      </c>
      <c r="X2794" s="505">
        <f t="shared" si="2486"/>
        <v>3.4094828280221412</v>
      </c>
      <c r="Y2794" s="505">
        <f t="shared" si="2486"/>
        <v>3.3592431732276142</v>
      </c>
      <c r="Z2794" s="505">
        <f t="shared" si="2486"/>
        <v>3.2913253505232727</v>
      </c>
      <c r="AA2794" s="505">
        <f t="shared" si="2486"/>
        <v>2.8040133044389384</v>
      </c>
      <c r="AB2794" s="1548">
        <f t="shared" si="2486"/>
        <v>2.5689249497299431</v>
      </c>
      <c r="AC2794" s="1550">
        <f>AVERAGE(E2794:AB2794)</f>
        <v>2.9266473180577997</v>
      </c>
      <c r="AD2794" s="373">
        <f>(AC2792-AC2794)/AC2792</f>
        <v>-0.15146779726864254</v>
      </c>
      <c r="AE2794" s="129"/>
      <c r="AF2794" s="131"/>
      <c r="AK2794" s="64"/>
      <c r="AL2794" s="64"/>
      <c r="AM2794" s="9"/>
      <c r="AN2794" s="64"/>
    </row>
    <row r="2795">
      <c r="A2795" s="1457" t="s">
        <v>672</v>
      </c>
      <c r="B2795" s="1457" t="s">
        <v>664</v>
      </c>
      <c r="C2795" s="67" t="s">
        <v>18</v>
      </c>
      <c r="D2795" s="68" t="s">
        <v>29</v>
      </c>
      <c r="E2795" s="112">
        <v>39.399999999999999</v>
      </c>
      <c r="F2795" s="109">
        <v>37</v>
      </c>
      <c r="G2795" s="109">
        <v>32.200000000000003</v>
      </c>
      <c r="H2795" s="109">
        <v>30.199999999999999</v>
      </c>
      <c r="I2795" s="109">
        <v>29.600000000000001</v>
      </c>
      <c r="J2795" s="109">
        <v>42.799999999999997</v>
      </c>
      <c r="K2795" s="109">
        <v>60</v>
      </c>
      <c r="L2795" s="109">
        <v>53.200000000000003</v>
      </c>
      <c r="M2795" s="109">
        <v>56</v>
      </c>
      <c r="N2795" s="109">
        <v>56.399999999999999</v>
      </c>
      <c r="O2795" s="109">
        <v>53.399999999999999</v>
      </c>
      <c r="P2795" s="109">
        <v>52.600000000000001</v>
      </c>
      <c r="Q2795" s="109">
        <v>55.799999999999997</v>
      </c>
      <c r="R2795" s="109">
        <v>53.200000000000003</v>
      </c>
      <c r="S2795" s="109">
        <v>49</v>
      </c>
      <c r="T2795" s="109">
        <v>50.200000000000003</v>
      </c>
      <c r="U2795" s="109">
        <v>47.200000000000003</v>
      </c>
      <c r="V2795" s="109">
        <v>46</v>
      </c>
      <c r="W2795" s="109">
        <v>48</v>
      </c>
      <c r="X2795" s="109">
        <v>49.600000000000001</v>
      </c>
      <c r="Y2795" s="109">
        <v>52.600000000000001</v>
      </c>
      <c r="Z2795" s="109">
        <v>53</v>
      </c>
      <c r="AA2795" s="109">
        <v>48.200000000000003</v>
      </c>
      <c r="AB2795" s="110">
        <v>39.600000000000001</v>
      </c>
      <c r="AC2795" s="278">
        <f t="shared" ref="AC2795:AC2796" si="2487">SUM(E2795:AB2795)</f>
        <v>1135.2</v>
      </c>
      <c r="AD2795" s="494">
        <f>MIN(E2795:AB2795)</f>
        <v>29.600000000000001</v>
      </c>
      <c r="AE2795" s="109">
        <v>100</v>
      </c>
      <c r="AF2795" s="110">
        <v>20</v>
      </c>
      <c r="AK2795" s="81"/>
      <c r="AL2795" s="497"/>
      <c r="AM2795" s="81"/>
      <c r="AN2795" s="9"/>
    </row>
    <row r="2796">
      <c r="A2796" s="1545"/>
      <c r="B2796" s="1545"/>
      <c r="C2796" s="75" t="s">
        <v>153</v>
      </c>
      <c r="D2796" s="76" t="s">
        <v>29</v>
      </c>
      <c r="E2796" s="495">
        <v>2.7999999999999998</v>
      </c>
      <c r="F2796" s="114">
        <v>5.4000000000000004</v>
      </c>
      <c r="G2796" s="114">
        <v>4.4000000000000004</v>
      </c>
      <c r="H2796" s="114">
        <v>5.2000000000000002</v>
      </c>
      <c r="I2796" s="114">
        <v>5.4000000000000004</v>
      </c>
      <c r="J2796" s="114">
        <v>4.7999999999999998</v>
      </c>
      <c r="K2796" s="114">
        <v>8</v>
      </c>
      <c r="L2796" s="114">
        <v>5</v>
      </c>
      <c r="M2796" s="114">
        <v>3.7999999999999998</v>
      </c>
      <c r="N2796" s="114">
        <v>2.3999999999999999</v>
      </c>
      <c r="O2796" s="114">
        <v>4.2000000000000002</v>
      </c>
      <c r="P2796" s="114">
        <v>4.2000000000000002</v>
      </c>
      <c r="Q2796" s="114">
        <v>5.4000000000000004</v>
      </c>
      <c r="R2796" s="114">
        <v>6.5999999999999996</v>
      </c>
      <c r="S2796" s="114">
        <v>6</v>
      </c>
      <c r="T2796" s="114">
        <v>6</v>
      </c>
      <c r="U2796" s="114">
        <v>7.5999999999999996</v>
      </c>
      <c r="V2796" s="114">
        <v>7.5999999999999996</v>
      </c>
      <c r="W2796" s="114">
        <v>7</v>
      </c>
      <c r="X2796" s="114">
        <v>7.2000000000000002</v>
      </c>
      <c r="Y2796" s="114">
        <v>6.2000000000000002</v>
      </c>
      <c r="Z2796" s="114">
        <v>3.6000000000000001</v>
      </c>
      <c r="AA2796" s="114">
        <v>0.80000000000000004</v>
      </c>
      <c r="AB2796" s="115">
        <v>0.20000000000000001</v>
      </c>
      <c r="AC2796" s="280">
        <f t="shared" si="2487"/>
        <v>119.79999999999998</v>
      </c>
      <c r="AD2796" s="117"/>
      <c r="AE2796" s="78"/>
      <c r="AF2796" s="79"/>
      <c r="AK2796" s="9"/>
      <c r="AL2796" s="9"/>
      <c r="AM2796" s="9"/>
      <c r="AN2796" s="9"/>
    </row>
    <row r="2797">
      <c r="A2797" s="1545"/>
      <c r="B2797" s="1545"/>
      <c r="C2797" s="75" t="s">
        <v>21</v>
      </c>
      <c r="D2797" s="76" t="s">
        <v>22</v>
      </c>
      <c r="E2797" s="582">
        <v>2</v>
      </c>
      <c r="F2797" s="119">
        <v>2</v>
      </c>
      <c r="G2797" s="119">
        <v>2</v>
      </c>
      <c r="H2797" s="119">
        <v>2</v>
      </c>
      <c r="I2797" s="119">
        <v>2</v>
      </c>
      <c r="J2797" s="119">
        <v>3</v>
      </c>
      <c r="K2797" s="119">
        <v>4</v>
      </c>
      <c r="L2797" s="119">
        <v>3</v>
      </c>
      <c r="M2797" s="119">
        <v>4</v>
      </c>
      <c r="N2797" s="119">
        <v>3</v>
      </c>
      <c r="O2797" s="119">
        <v>2</v>
      </c>
      <c r="P2797" s="119">
        <v>4</v>
      </c>
      <c r="Q2797" s="119">
        <v>3</v>
      </c>
      <c r="R2797" s="119">
        <v>3</v>
      </c>
      <c r="S2797" s="119">
        <v>3</v>
      </c>
      <c r="T2797" s="119">
        <v>3</v>
      </c>
      <c r="U2797" s="119">
        <v>3</v>
      </c>
      <c r="V2797" s="119">
        <v>3</v>
      </c>
      <c r="W2797" s="119">
        <v>2</v>
      </c>
      <c r="X2797" s="119">
        <v>2</v>
      </c>
      <c r="Y2797" s="119">
        <v>3</v>
      </c>
      <c r="Z2797" s="119">
        <v>2</v>
      </c>
      <c r="AA2797" s="119">
        <v>2</v>
      </c>
      <c r="AB2797" s="120">
        <v>2</v>
      </c>
      <c r="AC2797" s="1546">
        <f>AVERAGE(E2797:AB2797)</f>
        <v>2.6666666666666665</v>
      </c>
      <c r="AD2797" s="122"/>
      <c r="AE2797" s="122"/>
      <c r="AF2797" s="123"/>
      <c r="AK2797" s="9"/>
      <c r="AL2797" s="9"/>
      <c r="AM2797" s="9"/>
      <c r="AN2797" s="9"/>
    </row>
    <row r="2798">
      <c r="A2798" s="1545"/>
      <c r="B2798" s="1545"/>
      <c r="C2798" s="75" t="s">
        <v>23</v>
      </c>
      <c r="D2798" s="1255"/>
      <c r="E2798" s="268">
        <f t="shared" ref="E2798:AB2798" si="2488">E2796/E2795</f>
        <v>0.071065989847715741</v>
      </c>
      <c r="F2798" s="83">
        <f t="shared" si="2488"/>
        <v>0.14594594594594595</v>
      </c>
      <c r="G2798" s="83">
        <f t="shared" si="2488"/>
        <v>0.13664596273291926</v>
      </c>
      <c r="H2798" s="83">
        <f t="shared" si="2488"/>
        <v>0.17218543046357618</v>
      </c>
      <c r="I2798" s="83">
        <f t="shared" si="2488"/>
        <v>0.18243243243243243</v>
      </c>
      <c r="J2798" s="83">
        <f t="shared" si="2488"/>
        <v>0.11214953271028037</v>
      </c>
      <c r="K2798" s="83">
        <f t="shared" si="2488"/>
        <v>0.13333333333333333</v>
      </c>
      <c r="L2798" s="83">
        <f t="shared" si="2488"/>
        <v>0.093984962406015032</v>
      </c>
      <c r="M2798" s="83">
        <f t="shared" si="2488"/>
        <v>0.067857142857142852</v>
      </c>
      <c r="N2798" s="83">
        <f t="shared" si="2488"/>
        <v>0.042553191489361701</v>
      </c>
      <c r="O2798" s="83">
        <f t="shared" si="2488"/>
        <v>0.078651685393258439</v>
      </c>
      <c r="P2798" s="83">
        <f t="shared" si="2488"/>
        <v>0.079847908745247151</v>
      </c>
      <c r="Q2798" s="83">
        <f t="shared" si="2488"/>
        <v>0.096774193548387108</v>
      </c>
      <c r="R2798" s="83">
        <f t="shared" si="2488"/>
        <v>0.12406015037593984</v>
      </c>
      <c r="S2798" s="83">
        <f t="shared" si="2488"/>
        <v>0.12244897959183673</v>
      </c>
      <c r="T2798" s="83">
        <f t="shared" si="2488"/>
        <v>0.1195219123505976</v>
      </c>
      <c r="U2798" s="83">
        <f t="shared" si="2488"/>
        <v>0.16101694915254236</v>
      </c>
      <c r="V2798" s="83">
        <f t="shared" si="2488"/>
        <v>0.16521739130434782</v>
      </c>
      <c r="W2798" s="83">
        <f t="shared" si="2488"/>
        <v>0.14583333333333334</v>
      </c>
      <c r="X2798" s="83">
        <f t="shared" si="2488"/>
        <v>0.14516129032258066</v>
      </c>
      <c r="Y2798" s="83">
        <f t="shared" si="2488"/>
        <v>0.11787072243346007</v>
      </c>
      <c r="Z2798" s="83">
        <f t="shared" si="2488"/>
        <v>0.067924528301886791</v>
      </c>
      <c r="AA2798" s="83">
        <f t="shared" si="2488"/>
        <v>0.016597510373443983</v>
      </c>
      <c r="AB2798" s="84">
        <f t="shared" si="2488"/>
        <v>0.0050505050505050509</v>
      </c>
      <c r="AC2798" s="902">
        <f>MAX(E2798:AB2798)</f>
        <v>0.18243243243243243</v>
      </c>
      <c r="AD2798" s="117"/>
      <c r="AE2798" s="78"/>
      <c r="AF2798" s="79"/>
      <c r="AK2798" s="9"/>
      <c r="AL2798" s="9"/>
      <c r="AM2798" s="9"/>
      <c r="AN2798" s="9"/>
    </row>
    <row r="2799">
      <c r="A2799" s="1547"/>
      <c r="B2799" s="1547"/>
      <c r="C2799" s="127" t="s">
        <v>37</v>
      </c>
      <c r="D2799" s="589"/>
      <c r="E2799" s="504">
        <f t="shared" ref="E2799:AB2799" si="2489">SQRT(E2795*E2795+E2796*E2796)/E2749/1.73</f>
        <v>2.1580344134716456</v>
      </c>
      <c r="F2799" s="505">
        <f t="shared" si="2489"/>
        <v>2.0428979178319087</v>
      </c>
      <c r="G2799" s="505">
        <f t="shared" si="2489"/>
        <v>1.7755843591970473</v>
      </c>
      <c r="H2799" s="505">
        <f t="shared" si="2489"/>
        <v>1.6726660124860755</v>
      </c>
      <c r="I2799" s="505">
        <f t="shared" si="2489"/>
        <v>1.6376852499307424</v>
      </c>
      <c r="J2799" s="505">
        <f t="shared" si="2489"/>
        <v>2.3375569389565483</v>
      </c>
      <c r="K2799" s="505">
        <f t="shared" si="2489"/>
        <v>3.2915341465525216</v>
      </c>
      <c r="L2799" s="505">
        <f t="shared" si="2489"/>
        <v>2.9111180868279476</v>
      </c>
      <c r="M2799" s="505">
        <f t="shared" si="2489"/>
        <v>3.0811378717720208</v>
      </c>
      <c r="N2799" s="505">
        <f t="shared" si="2489"/>
        <v>3.098828051667823</v>
      </c>
      <c r="O2799" s="505">
        <f t="shared" si="2489"/>
        <v>2.9431918223256304</v>
      </c>
      <c r="P2799" s="505">
        <f t="shared" si="2489"/>
        <v>2.8938705392705297</v>
      </c>
      <c r="Q2799" s="505">
        <f t="shared" si="2489"/>
        <v>3.0715657019220757</v>
      </c>
      <c r="R2799" s="505">
        <f t="shared" si="2489"/>
        <v>2.9427528969373062</v>
      </c>
      <c r="S2799" s="505">
        <f t="shared" si="2489"/>
        <v>2.7073290952600026</v>
      </c>
      <c r="T2799" s="505">
        <f t="shared" si="2489"/>
        <v>2.7726631402198354</v>
      </c>
      <c r="U2799" s="505">
        <f t="shared" si="2489"/>
        <v>2.6218835556166815</v>
      </c>
      <c r="V2799" s="505">
        <f t="shared" si="2489"/>
        <v>2.5569314351420358</v>
      </c>
      <c r="W2799" s="505">
        <f t="shared" si="2489"/>
        <v>2.6627873755984615</v>
      </c>
      <c r="X2799" s="505">
        <f t="shared" si="2489"/>
        <v>2.7382812124832916</v>
      </c>
      <c r="Y2799" s="505">
        <f t="shared" si="2489"/>
        <v>2.9157246799386805</v>
      </c>
      <c r="Z2799" s="505">
        <f t="shared" si="2489"/>
        <v>2.9328013123945555</v>
      </c>
      <c r="AA2799" s="505">
        <f t="shared" si="2489"/>
        <v>2.6767635914215728</v>
      </c>
      <c r="AB2799" s="1548">
        <f t="shared" si="2489"/>
        <v>2.1946754885188033</v>
      </c>
      <c r="AC2799" s="1549">
        <f>AVERAGE(E2799:AB2799)</f>
        <v>2.6099277039893227</v>
      </c>
      <c r="AD2799" s="373">
        <f>(AC2797-AC2799)/AC2797</f>
        <v>0.021277111004003924</v>
      </c>
      <c r="AE2799" s="129"/>
      <c r="AF2799" s="131"/>
      <c r="AK2799" s="64"/>
      <c r="AL2799" s="64"/>
      <c r="AM2799" s="9"/>
      <c r="AN2799" s="64"/>
    </row>
    <row r="2800">
      <c r="A2800" s="1522"/>
      <c r="B2800" s="967" t="s">
        <v>63</v>
      </c>
      <c r="C2800" s="409" t="s">
        <v>18</v>
      </c>
      <c r="D2800" s="68" t="s">
        <v>29</v>
      </c>
      <c r="E2800" s="263">
        <v>0.77000000000000002</v>
      </c>
      <c r="F2800" s="70">
        <v>0.78000000000000003</v>
      </c>
      <c r="G2800" s="70">
        <v>0.78000000000000003</v>
      </c>
      <c r="H2800" s="70">
        <v>0.78000000000000003</v>
      </c>
      <c r="I2800" s="70">
        <v>0.77000000000000002</v>
      </c>
      <c r="J2800" s="70">
        <v>0.78000000000000003</v>
      </c>
      <c r="K2800" s="70">
        <v>0.78000000000000003</v>
      </c>
      <c r="L2800" s="70">
        <v>0.78000000000000003</v>
      </c>
      <c r="M2800" s="70">
        <v>0.77000000000000002</v>
      </c>
      <c r="N2800" s="70">
        <v>0.76000000000000001</v>
      </c>
      <c r="O2800" s="70">
        <v>0.77000000000000002</v>
      </c>
      <c r="P2800" s="70">
        <v>0.77000000000000002</v>
      </c>
      <c r="Q2800" s="70">
        <v>0.77000000000000002</v>
      </c>
      <c r="R2800" s="70">
        <v>0.77000000000000002</v>
      </c>
      <c r="S2800" s="70">
        <v>0.77000000000000002</v>
      </c>
      <c r="T2800" s="70">
        <v>0.77000000000000002</v>
      </c>
      <c r="U2800" s="70">
        <v>0.77000000000000002</v>
      </c>
      <c r="V2800" s="70">
        <v>0.78000000000000003</v>
      </c>
      <c r="W2800" s="70">
        <v>0.78000000000000003</v>
      </c>
      <c r="X2800" s="70">
        <v>0.77000000000000002</v>
      </c>
      <c r="Y2800" s="70">
        <v>0.78000000000000003</v>
      </c>
      <c r="Z2800" s="70">
        <v>0.77000000000000002</v>
      </c>
      <c r="AA2800" s="70">
        <v>0.76000000000000001</v>
      </c>
      <c r="AB2800" s="71">
        <v>0.77000000000000002</v>
      </c>
      <c r="AC2800" s="318">
        <f t="shared" ref="AC2800:AC2801" si="2490">SUM(E2800:AB2800)</f>
        <v>18.549999999999997</v>
      </c>
      <c r="AD2800" s="581"/>
      <c r="AE2800" s="217">
        <v>1</v>
      </c>
      <c r="AF2800" s="218">
        <v>20</v>
      </c>
      <c r="AK2800" s="81"/>
      <c r="AL2800" s="497"/>
      <c r="AM2800" s="81"/>
      <c r="AN2800" s="9"/>
    </row>
    <row r="2801">
      <c r="A2801" s="1551"/>
      <c r="B2801" s="971" t="s">
        <v>41</v>
      </c>
      <c r="C2801" s="410" t="s">
        <v>18</v>
      </c>
      <c r="D2801" s="76" t="s">
        <v>29</v>
      </c>
      <c r="E2801" s="117">
        <v>0.84999999999999998</v>
      </c>
      <c r="F2801" s="78">
        <v>0.85999999999999999</v>
      </c>
      <c r="G2801" s="78">
        <v>0.84999999999999998</v>
      </c>
      <c r="H2801" s="78">
        <v>0.84999999999999998</v>
      </c>
      <c r="I2801" s="78">
        <v>0.85999999999999999</v>
      </c>
      <c r="J2801" s="78">
        <v>0.85999999999999999</v>
      </c>
      <c r="K2801" s="78">
        <v>0.85999999999999999</v>
      </c>
      <c r="L2801" s="78">
        <v>0.85999999999999999</v>
      </c>
      <c r="M2801" s="78">
        <v>0.83999999999999997</v>
      </c>
      <c r="N2801" s="78">
        <v>0.84999999999999998</v>
      </c>
      <c r="O2801" s="78">
        <v>0.83999999999999997</v>
      </c>
      <c r="P2801" s="78">
        <v>0.84999999999999998</v>
      </c>
      <c r="Q2801" s="78">
        <v>0.84999999999999998</v>
      </c>
      <c r="R2801" s="78">
        <v>0.83999999999999997</v>
      </c>
      <c r="S2801" s="78">
        <v>0.84999999999999998</v>
      </c>
      <c r="T2801" s="78">
        <v>0.83999999999999997</v>
      </c>
      <c r="U2801" s="78">
        <v>0.85999999999999999</v>
      </c>
      <c r="V2801" s="78">
        <v>0.84999999999999998</v>
      </c>
      <c r="W2801" s="78">
        <v>0.84999999999999998</v>
      </c>
      <c r="X2801" s="78">
        <v>0.84999999999999998</v>
      </c>
      <c r="Y2801" s="78">
        <v>0.84999999999999998</v>
      </c>
      <c r="Z2801" s="78">
        <v>0.83999999999999997</v>
      </c>
      <c r="AA2801" s="78">
        <v>0.83999999999999997</v>
      </c>
      <c r="AB2801" s="79">
        <v>0.83999999999999997</v>
      </c>
      <c r="AC2801" s="312">
        <f t="shared" si="2490"/>
        <v>20.390000000000001</v>
      </c>
      <c r="AD2801" s="421"/>
      <c r="AE2801" s="422">
        <v>1</v>
      </c>
      <c r="AF2801" s="423">
        <v>20</v>
      </c>
      <c r="AK2801" s="81"/>
      <c r="AL2801" s="497"/>
      <c r="AM2801" s="81"/>
      <c r="AN2801" s="9"/>
    </row>
    <row r="2802" ht="15.75" customHeight="1">
      <c r="A2802" s="1357" t="s">
        <v>42</v>
      </c>
      <c r="B2802" s="1358"/>
      <c r="C2802" s="221" t="s">
        <v>18</v>
      </c>
      <c r="D2802" s="222"/>
      <c r="E2802" s="223">
        <f t="shared" ref="E2802:AB2802" si="2491">SUM(E2755,E2760,,E2765,E2770,E2775,E2780,E2785,E2795,E2790,E2750)</f>
        <v>2327</v>
      </c>
      <c r="F2802" s="431">
        <f t="shared" si="2491"/>
        <v>2129.7999999999997</v>
      </c>
      <c r="G2802" s="431">
        <f t="shared" si="2491"/>
        <v>1966.8000000000004</v>
      </c>
      <c r="H2802" s="431">
        <f t="shared" si="2491"/>
        <v>1969.4000000000003</v>
      </c>
      <c r="I2802" s="431">
        <f t="shared" si="2491"/>
        <v>1987.5999999999999</v>
      </c>
      <c r="J2802" s="431">
        <f t="shared" si="2491"/>
        <v>2316.5999999999999</v>
      </c>
      <c r="K2802" s="431">
        <f t="shared" si="2491"/>
        <v>2914.3999999999996</v>
      </c>
      <c r="L2802" s="431">
        <f t="shared" si="2491"/>
        <v>3426.3999999999996</v>
      </c>
      <c r="M2802" s="431">
        <f t="shared" si="2491"/>
        <v>3747.7999999999997</v>
      </c>
      <c r="N2802" s="431">
        <f t="shared" si="2491"/>
        <v>3875.7999999999997</v>
      </c>
      <c r="O2802" s="431">
        <f t="shared" si="2491"/>
        <v>3783.5999999999999</v>
      </c>
      <c r="P2802" s="431">
        <f t="shared" si="2491"/>
        <v>3817.7999999999997</v>
      </c>
      <c r="Q2802" s="431">
        <f t="shared" si="2491"/>
        <v>3773.400000000001</v>
      </c>
      <c r="R2802" s="431">
        <f t="shared" si="2491"/>
        <v>3798.7999999999988</v>
      </c>
      <c r="S2802" s="431">
        <f t="shared" si="2491"/>
        <v>3735</v>
      </c>
      <c r="T2802" s="431">
        <f t="shared" si="2491"/>
        <v>3618.5999999999995</v>
      </c>
      <c r="U2802" s="431">
        <f t="shared" si="2491"/>
        <v>3585.4000000000001</v>
      </c>
      <c r="V2802" s="431">
        <f t="shared" si="2491"/>
        <v>3664.4000000000005</v>
      </c>
      <c r="W2802" s="431">
        <f t="shared" si="2491"/>
        <v>3527.8000000000002</v>
      </c>
      <c r="X2802" s="431">
        <f t="shared" si="2491"/>
        <v>3584.3999999999996</v>
      </c>
      <c r="Y2802" s="431">
        <f t="shared" si="2491"/>
        <v>3556.5999999999999</v>
      </c>
      <c r="Z2802" s="431">
        <f t="shared" si="2491"/>
        <v>3574.1999999999998</v>
      </c>
      <c r="AA2802" s="431">
        <f t="shared" si="2491"/>
        <v>3203.7999999999997</v>
      </c>
      <c r="AB2802" s="432">
        <f t="shared" si="2491"/>
        <v>2704.5999999999995</v>
      </c>
      <c r="AC2802" s="308">
        <f>SUM(AC2750,AC2755,AC2760,,AC2765,AC2770,AC2775,AC2780,AC2785,AC2790,AC2795)</f>
        <v>76589.999999999985</v>
      </c>
      <c r="AD2802" s="9"/>
      <c r="AE2802" s="9"/>
      <c r="AF2802" s="9"/>
      <c r="AG2802" s="9"/>
    </row>
    <row r="2803">
      <c r="A2803" s="225"/>
      <c r="B2803" s="226"/>
      <c r="C2803" s="127" t="s">
        <v>20</v>
      </c>
      <c r="D2803" s="94"/>
      <c r="E2803" s="586">
        <f t="shared" ref="E2803:AB2803" si="2492">SUM(E2756,E2761,E2766,E2771,E2776,E2781,E2786,E2796,E2791,E2751)</f>
        <v>1175.6000000000001</v>
      </c>
      <c r="F2803" s="134">
        <f t="shared" si="2492"/>
        <v>1213.9999999999998</v>
      </c>
      <c r="G2803" s="134">
        <f t="shared" si="2492"/>
        <v>1205.1999999999998</v>
      </c>
      <c r="H2803" s="134">
        <f t="shared" si="2492"/>
        <v>1211.2</v>
      </c>
      <c r="I2803" s="134">
        <f t="shared" si="2492"/>
        <v>1204.8000000000004</v>
      </c>
      <c r="J2803" s="134">
        <f t="shared" si="2492"/>
        <v>1225.6000000000001</v>
      </c>
      <c r="K2803" s="134">
        <f t="shared" si="2492"/>
        <v>1247.9999999999998</v>
      </c>
      <c r="L2803" s="134">
        <f t="shared" si="2492"/>
        <v>1327.0000000000002</v>
      </c>
      <c r="M2803" s="134">
        <f t="shared" si="2492"/>
        <v>1512</v>
      </c>
      <c r="N2803" s="134">
        <f t="shared" si="2492"/>
        <v>1614.5999999999999</v>
      </c>
      <c r="O2803" s="134">
        <f t="shared" si="2492"/>
        <v>1563</v>
      </c>
      <c r="P2803" s="134">
        <f t="shared" si="2492"/>
        <v>1612.6000000000001</v>
      </c>
      <c r="Q2803" s="134">
        <f t="shared" si="2492"/>
        <v>1504.4000000000003</v>
      </c>
      <c r="R2803" s="134">
        <f t="shared" si="2492"/>
        <v>1576.9999999999998</v>
      </c>
      <c r="S2803" s="134">
        <f t="shared" si="2492"/>
        <v>1630.1999999999998</v>
      </c>
      <c r="T2803" s="134">
        <f t="shared" si="2492"/>
        <v>1540.4000000000001</v>
      </c>
      <c r="U2803" s="134">
        <f t="shared" si="2492"/>
        <v>1644.5999999999999</v>
      </c>
      <c r="V2803" s="134">
        <f t="shared" si="2492"/>
        <v>1575.7999999999997</v>
      </c>
      <c r="W2803" s="134">
        <f t="shared" si="2492"/>
        <v>1412.0000000000002</v>
      </c>
      <c r="X2803" s="134">
        <f t="shared" si="2492"/>
        <v>1421.4000000000001</v>
      </c>
      <c r="Y2803" s="134">
        <f t="shared" si="2492"/>
        <v>1332.8000000000002</v>
      </c>
      <c r="Z2803" s="134">
        <f t="shared" si="2492"/>
        <v>1213</v>
      </c>
      <c r="AA2803" s="134">
        <f t="shared" si="2492"/>
        <v>1103.4000000000001</v>
      </c>
      <c r="AB2803" s="719">
        <f t="shared" si="2492"/>
        <v>1085.8</v>
      </c>
      <c r="AC2803" s="880">
        <f>SUM(AC2756,AC2761,AC2766,AC2771,AC2776,AC2781,AC2786,AC2796)</f>
        <v>32213.200000000004</v>
      </c>
      <c r="AD2803" s="9"/>
      <c r="AE2803" s="9"/>
      <c r="AF2803" s="9"/>
      <c r="AG2803" s="9"/>
    </row>
    <row r="2804" ht="15.75" customHeight="1">
      <c r="A2804" s="1357" t="s">
        <v>500</v>
      </c>
      <c r="B2804" s="1358"/>
      <c r="C2804" s="67" t="s">
        <v>44</v>
      </c>
      <c r="D2804" s="68"/>
      <c r="E2804" s="231">
        <f t="shared" ref="E2804:E2805" si="2493">100-(E2802/(E2734+E2739))*100</f>
        <v>0.55555555555555713</v>
      </c>
      <c r="F2804" s="232">
        <f t="shared" ref="F2804:F2805" si="2494">100-(F2802/(F2734+F2739))*100</f>
        <v>0.43010752688172715</v>
      </c>
      <c r="G2804" s="232">
        <f t="shared" ref="G2804:G2805" si="2495">100-(G2802/(G2734+G2739))*100</f>
        <v>0.2130898021308667</v>
      </c>
      <c r="H2804" s="232">
        <f t="shared" ref="H2804:H2805" si="2496">100-(H2802/(H2734+H2739))*100</f>
        <v>-0.37716615698269607</v>
      </c>
      <c r="I2804" s="232">
        <f t="shared" ref="I2804:I2805" si="2497">100-(I2802/(I2734+I2739))*100</f>
        <v>-0.68895643363728709</v>
      </c>
      <c r="J2804" s="232">
        <f t="shared" ref="J2804:J2805" si="2498">100-(J2802/(J2734+J2739))*100</f>
        <v>-1.6052631578947256</v>
      </c>
      <c r="K2804" s="232">
        <f t="shared" ref="K2804:K2805" si="2499">100-(K2802/(K2734+K2739))*100</f>
        <v>-1.4057063326374362</v>
      </c>
      <c r="L2804" s="232">
        <f t="shared" ref="L2804:L2805" si="2500">100-(L2802/(L2734+L2739))*100</f>
        <v>-0.89517078916369996</v>
      </c>
      <c r="M2804" s="232">
        <f t="shared" ref="M2804:M2805" si="2501">100-(M2802/(M2734+M2739))*100</f>
        <v>0.058666666666667311</v>
      </c>
      <c r="N2804" s="232">
        <f t="shared" ref="N2804:N2805" si="2502">100-(N2802/(N2734+N2739))*100</f>
        <v>-0.46137895282529939</v>
      </c>
      <c r="O2804" s="232">
        <f t="shared" ref="O2804:O2805" si="2503">100-(O2802/(O2734+O2739))*100</f>
        <v>-0.015860428231562196</v>
      </c>
      <c r="P2804" s="232">
        <f t="shared" ref="P2804:P2805" si="2504">100-(P2802/(P2734+P2739))*100</f>
        <v>-0.12588512981903932</v>
      </c>
      <c r="Q2804" s="232">
        <f t="shared" ref="Q2804:Q2805" si="2505">100-(Q2802/(Q2734+Q2739))*100</f>
        <v>-0.1433121019108512</v>
      </c>
      <c r="R2804" s="232">
        <f t="shared" ref="R2804:R2805" si="2506">100-(R2802/(R2734+R2739))*100</f>
        <v>-0.4176579434311094</v>
      </c>
      <c r="S2804" s="232">
        <f t="shared" ref="S2804:S2805" si="2507">100-(S2802/(S2734+S2739))*100</f>
        <v>0.080256821829863156</v>
      </c>
      <c r="T2804" s="232">
        <f t="shared" ref="T2804:T2805" si="2508">100-(T2802/(T2734+T2739))*100</f>
        <v>-0.2660016625103907</v>
      </c>
      <c r="U2804" s="232">
        <f t="shared" ref="U2804:U2805" si="2509">100-(U2802/(U2734+U2739))*100</f>
        <v>1.0651214128035207</v>
      </c>
      <c r="V2804" s="232">
        <f t="shared" ref="V2804:V2805" si="2510">100-(V2802/(V2734+V2739))*100</f>
        <v>-1.8737837086461013</v>
      </c>
      <c r="W2804" s="232">
        <f t="shared" ref="W2804:W2805" si="2511">100-(W2802/(W2734+W2739))*100</f>
        <v>-0.59309951525521853</v>
      </c>
      <c r="X2804" s="232">
        <f t="shared" ref="X2804:X2805" si="2512">100-(X2802/(X2734+X2739))*100</f>
        <v>-0.65711878685760894</v>
      </c>
      <c r="Y2804" s="232">
        <f t="shared" ref="Y2804:Y2805" si="2513">100-(Y2802/(Y2734+Y2739))*100</f>
        <v>-0.29892836999437122</v>
      </c>
      <c r="Z2804" s="232">
        <f t="shared" ref="Z2804:Z2805" si="2514">100-(Z2802/(Z2734+Z2739))*100</f>
        <v>-0.54008438818564741</v>
      </c>
      <c r="AA2804" s="232">
        <f t="shared" ref="AA2804:AA2805" si="2515">100-(AA2802/(AA2734+AA2739))*100</f>
        <v>0.65736434108526964</v>
      </c>
      <c r="AB2804" s="340">
        <f t="shared" ref="AB2804:AB2805" si="2516">100-(AB2802/(AB2734+AB2739))*100</f>
        <v>1.0391511159897817</v>
      </c>
      <c r="AC2804" s="818">
        <f t="shared" ref="AC2804:AC2805" si="2517">100-(AC2802/(AC2734+AC2739))*100</f>
        <v>-0.267064645353841</v>
      </c>
      <c r="AD2804" s="9"/>
      <c r="AE2804" s="9"/>
      <c r="AF2804" s="9"/>
      <c r="AG2804" s="9"/>
    </row>
    <row r="2805">
      <c r="A2805" s="225"/>
      <c r="B2805" s="226"/>
      <c r="C2805" s="127" t="s">
        <v>45</v>
      </c>
      <c r="D2805" s="94"/>
      <c r="E2805" s="691">
        <f t="shared" si="2493"/>
        <v>-3.3948988566402818</v>
      </c>
      <c r="F2805" s="499">
        <f t="shared" si="2494"/>
        <v>-2.7072758037224816</v>
      </c>
      <c r="G2805" s="499">
        <f t="shared" si="2495"/>
        <v>-3.2733504712938952</v>
      </c>
      <c r="H2805" s="499">
        <f t="shared" si="2496"/>
        <v>-2.4703891708967944</v>
      </c>
      <c r="I2805" s="499">
        <f t="shared" si="2497"/>
        <v>-3.2390745501285778</v>
      </c>
      <c r="J2805" s="499">
        <f t="shared" si="2498"/>
        <v>-2.6465661641541089</v>
      </c>
      <c r="K2805" s="499">
        <f t="shared" si="2499"/>
        <v>-3.2258064516128826</v>
      </c>
      <c r="L2805" s="499">
        <f t="shared" si="2500"/>
        <v>-3.590944574551159</v>
      </c>
      <c r="M2805" s="499">
        <f t="shared" si="2501"/>
        <v>-2.857142857142847</v>
      </c>
      <c r="N2805" s="499">
        <f t="shared" si="2502"/>
        <v>-2.9063097514340228</v>
      </c>
      <c r="O2805" s="499">
        <f t="shared" si="2503"/>
        <v>-2.761341222879679</v>
      </c>
      <c r="P2805" s="499">
        <f t="shared" si="2504"/>
        <v>-2.5826972010178224</v>
      </c>
      <c r="Q2805" s="499">
        <f t="shared" si="2505"/>
        <v>-2.9705681040383496</v>
      </c>
      <c r="R2805" s="499">
        <f t="shared" si="2506"/>
        <v>-3.8866930171277829</v>
      </c>
      <c r="S2805" s="499">
        <f t="shared" si="2507"/>
        <v>-2.1428571428571388</v>
      </c>
      <c r="T2805" s="499">
        <f t="shared" si="2508"/>
        <v>-3.1057563587684172</v>
      </c>
      <c r="U2805" s="499">
        <f t="shared" si="2509"/>
        <v>-3.0451127819548702</v>
      </c>
      <c r="V2805" s="499">
        <f t="shared" si="2510"/>
        <v>-2.5911458333333144</v>
      </c>
      <c r="W2805" s="499">
        <f t="shared" si="2511"/>
        <v>-2.9905178701677784</v>
      </c>
      <c r="X2805" s="499">
        <f t="shared" si="2512"/>
        <v>-3.4497816593886483</v>
      </c>
      <c r="Y2805" s="499">
        <f t="shared" si="2513"/>
        <v>-3.0781129156999327</v>
      </c>
      <c r="Z2805" s="499">
        <f t="shared" si="2514"/>
        <v>-3.4100596760443267</v>
      </c>
      <c r="AA2805" s="499">
        <f t="shared" si="2515"/>
        <v>-3.0252100840336311</v>
      </c>
      <c r="AB2805" s="500">
        <f t="shared" si="2516"/>
        <v>-3.4095238095237903</v>
      </c>
      <c r="AC2805" s="692">
        <f t="shared" si="2517"/>
        <v>-0.090728312204845452</v>
      </c>
      <c r="AD2805" s="9"/>
      <c r="AE2805" s="9"/>
      <c r="AF2805" s="9"/>
      <c r="AG2805" s="30"/>
    </row>
    <row r="2806">
      <c r="A2806" s="435"/>
      <c r="B2806" s="436"/>
      <c r="C2806" s="437"/>
      <c r="D2806" s="245" t="s">
        <v>46</v>
      </c>
      <c r="E2806" s="246">
        <f t="shared" ref="E2806:AB2806" si="2518">(E2736+E2741-E2752-E2757-E2762-E2767-E2772-E2782-E2777-E2787-E2792-E2797)/(E2736+E2741)</f>
        <v>-0.015037593984962405</v>
      </c>
      <c r="F2806" s="246">
        <f t="shared" si="2518"/>
        <v>-0.030769230769230771</v>
      </c>
      <c r="G2806" s="246">
        <f t="shared" si="2518"/>
        <v>-0.025210084033613446</v>
      </c>
      <c r="H2806" s="246">
        <f t="shared" si="2518"/>
        <v>-0.041322314049586778</v>
      </c>
      <c r="I2806" s="246">
        <f t="shared" si="2518"/>
        <v>-0.015384615384615385</v>
      </c>
      <c r="J2806" s="246">
        <f t="shared" si="2518"/>
        <v>-0.013333333333333334</v>
      </c>
      <c r="K2806" s="246">
        <f t="shared" si="2518"/>
        <v>-0.016483516483516484</v>
      </c>
      <c r="L2806" s="246">
        <f t="shared" si="2518"/>
        <v>-0.0099009900990099011</v>
      </c>
      <c r="M2806" s="246">
        <f t="shared" si="2518"/>
        <v>-0.013513513513513514</v>
      </c>
      <c r="N2806" s="246">
        <f t="shared" si="2518"/>
        <v>-0.0087336244541484712</v>
      </c>
      <c r="O2806" s="246">
        <f t="shared" si="2518"/>
        <v>-0.013392857142857142</v>
      </c>
      <c r="P2806" s="246">
        <f t="shared" si="2518"/>
        <v>-0.0091324200913242004</v>
      </c>
      <c r="Q2806" s="246">
        <f t="shared" si="2518"/>
        <v>-0.0044843049327354259</v>
      </c>
      <c r="R2806" s="246">
        <f t="shared" si="2518"/>
        <v>-0.0045454545454545452</v>
      </c>
      <c r="S2806" s="246">
        <f t="shared" si="2518"/>
        <v>-0.0092592592592592587</v>
      </c>
      <c r="T2806" s="246">
        <f t="shared" si="2518"/>
        <v>-0.014018691588785047</v>
      </c>
      <c r="U2806" s="246">
        <f t="shared" si="2518"/>
        <v>-0.0093023255813953487</v>
      </c>
      <c r="V2806" s="246">
        <f t="shared" si="2518"/>
        <v>-0.004807692307692308</v>
      </c>
      <c r="W2806" s="246">
        <f t="shared" si="2518"/>
        <v>-0.014778325123152709</v>
      </c>
      <c r="X2806" s="246">
        <f t="shared" si="2518"/>
        <v>-0.014492753623188406</v>
      </c>
      <c r="Y2806" s="246">
        <f t="shared" si="2518"/>
        <v>-0.019512195121951219</v>
      </c>
      <c r="Z2806" s="246">
        <f t="shared" si="2518"/>
        <v>-0.010101010101010102</v>
      </c>
      <c r="AA2806" s="246">
        <f t="shared" si="2518"/>
        <v>-0.0057471264367816091</v>
      </c>
      <c r="AB2806" s="247">
        <f t="shared" si="2518"/>
        <v>-0.0066666666666666671</v>
      </c>
      <c r="AC2806" s="248">
        <f>(AC2736+AC2741-AC2757-AC2762-AC2767-AC2772-AC2777-AC2782-AC2787-AC2797)/(AC2736+AC2741)</f>
        <v>0.015576323987538955</v>
      </c>
      <c r="AD2806" s="9"/>
      <c r="AE2806" s="30"/>
      <c r="AF2806" s="9"/>
      <c r="AG2806" s="30"/>
    </row>
    <row r="2807" ht="15.75" customHeight="1">
      <c r="A2807" s="438"/>
      <c r="B2807" s="439"/>
      <c r="C2807" s="440"/>
      <c r="D2807" s="252" t="s">
        <v>47</v>
      </c>
      <c r="E2807" s="253">
        <f t="shared" ref="E2807:AB2807" si="2519">(E2738+E2743-E2754-E2759-E2764-E2769-E2774-E2779-E2784-E2789-E2794-E2799)/(E2738+E2743)</f>
        <v>-0.01058930414823811</v>
      </c>
      <c r="F2807" s="253">
        <f t="shared" si="2519"/>
        <v>-0.012722712271850338</v>
      </c>
      <c r="G2807" s="253">
        <f t="shared" si="2519"/>
        <v>-0.016818426565579546</v>
      </c>
      <c r="H2807" s="253">
        <f t="shared" si="2519"/>
        <v>-0.019356778764362457</v>
      </c>
      <c r="I2807" s="253">
        <f t="shared" si="2519"/>
        <v>-0.023347678411330657</v>
      </c>
      <c r="J2807" s="253">
        <f t="shared" si="2519"/>
        <v>-0.02741348693143051</v>
      </c>
      <c r="K2807" s="253">
        <f t="shared" si="2519"/>
        <v>-0.024155313811106888</v>
      </c>
      <c r="L2807" s="253">
        <f t="shared" si="2519"/>
        <v>-0.018624828948348018</v>
      </c>
      <c r="M2807" s="253">
        <f t="shared" si="2519"/>
        <v>-0.0089134661633339957</v>
      </c>
      <c r="N2807" s="253">
        <f t="shared" si="2519"/>
        <v>-0.015718530006920979</v>
      </c>
      <c r="O2807" s="253">
        <f t="shared" si="2519"/>
        <v>-0.011355538800446895</v>
      </c>
      <c r="P2807" s="253">
        <f t="shared" si="2519"/>
        <v>-0.01133582798425983</v>
      </c>
      <c r="Q2807" s="253">
        <f t="shared" si="2519"/>
        <v>-0.010547179804322083</v>
      </c>
      <c r="R2807" s="253">
        <f t="shared" si="2519"/>
        <v>-0.016056878460708544</v>
      </c>
      <c r="S2807" s="253">
        <f t="shared" si="2519"/>
        <v>-0.010675578942083607</v>
      </c>
      <c r="T2807" s="253">
        <f t="shared" si="2519"/>
        <v>-0.015066949467299983</v>
      </c>
      <c r="U2807" s="253">
        <f t="shared" si="2519"/>
        <v>-0.0035559407199923566</v>
      </c>
      <c r="V2807" s="253">
        <f t="shared" si="2519"/>
        <v>-0.025902549401170788</v>
      </c>
      <c r="W2807" s="253">
        <f t="shared" si="2519"/>
        <v>-0.014904027106742006</v>
      </c>
      <c r="X2807" s="253">
        <f t="shared" si="2519"/>
        <v>-0.016552061453144206</v>
      </c>
      <c r="Y2807" s="253">
        <f t="shared" si="2519"/>
        <v>-0.012367011107293597</v>
      </c>
      <c r="Z2807" s="253">
        <f t="shared" si="2519"/>
        <v>-0.014102977212209551</v>
      </c>
      <c r="AA2807" s="253">
        <f t="shared" si="2519"/>
        <v>-0.0040698820583558145</v>
      </c>
      <c r="AB2807" s="254">
        <f t="shared" si="2519"/>
        <v>-0.0032052805234928376</v>
      </c>
      <c r="AC2807" s="255">
        <f>(AC2738+AC2743-AC2759-AC2764-AC2769-AC2774-AC2779-AC2784-AC2789-AC2799)/(AC2738+AC2743)</f>
        <v>0.015540123200571543</v>
      </c>
      <c r="AD2807" s="9"/>
      <c r="AE2807" s="30"/>
      <c r="AF2807" s="9"/>
    </row>
    <row r="2808" ht="31.5" customHeight="1">
      <c r="D2808" s="18"/>
      <c r="E2808" s="1503"/>
      <c r="F2808" s="1503"/>
      <c r="G2808" s="1503"/>
      <c r="H2808" s="1503"/>
      <c r="I2808" s="1503"/>
      <c r="J2808" s="1503"/>
      <c r="K2808" s="1503"/>
      <c r="L2808" s="1503"/>
      <c r="M2808" s="1503"/>
      <c r="N2808" s="1503"/>
      <c r="O2808" s="1503"/>
      <c r="P2808" s="1503"/>
      <c r="Q2808" s="1503"/>
      <c r="R2808" s="1503"/>
      <c r="S2808" s="1503"/>
      <c r="T2808" s="1503"/>
      <c r="U2808" s="1503"/>
      <c r="V2808" s="1503"/>
      <c r="W2808" s="1503"/>
      <c r="X2808" s="1503"/>
      <c r="Y2808" s="1503"/>
      <c r="Z2808" s="1503"/>
      <c r="AA2808" s="1503"/>
      <c r="AB2808" s="1503"/>
      <c r="AC2808" s="18"/>
      <c r="AG2808" s="64"/>
    </row>
    <row r="2809">
      <c r="A2809" s="48" t="s">
        <v>673</v>
      </c>
      <c r="B2809" s="49"/>
      <c r="C2809" s="50"/>
      <c r="D2809" s="260">
        <v>0</v>
      </c>
      <c r="E2809" s="261">
        <v>1</v>
      </c>
      <c r="F2809" s="51">
        <v>2</v>
      </c>
      <c r="G2809" s="51">
        <v>3</v>
      </c>
      <c r="H2809" s="51">
        <v>4</v>
      </c>
      <c r="I2809" s="51">
        <v>5</v>
      </c>
      <c r="J2809" s="51">
        <v>6</v>
      </c>
      <c r="K2809" s="51">
        <v>7</v>
      </c>
      <c r="L2809" s="51">
        <v>8</v>
      </c>
      <c r="M2809" s="51">
        <v>9</v>
      </c>
      <c r="N2809" s="51">
        <v>10</v>
      </c>
      <c r="O2809" s="51">
        <v>11</v>
      </c>
      <c r="P2809" s="51">
        <v>12</v>
      </c>
      <c r="Q2809" s="51">
        <v>13</v>
      </c>
      <c r="R2809" s="51">
        <v>14</v>
      </c>
      <c r="S2809" s="51">
        <v>15</v>
      </c>
      <c r="T2809" s="51">
        <v>16</v>
      </c>
      <c r="U2809" s="51">
        <v>17</v>
      </c>
      <c r="V2809" s="51">
        <v>18</v>
      </c>
      <c r="W2809" s="51">
        <v>19</v>
      </c>
      <c r="X2809" s="51">
        <v>20</v>
      </c>
      <c r="Y2809" s="51">
        <v>21</v>
      </c>
      <c r="Z2809" s="51">
        <v>22</v>
      </c>
      <c r="AA2809" s="51">
        <v>23</v>
      </c>
      <c r="AB2809" s="50">
        <v>24</v>
      </c>
      <c r="AC2809" s="52"/>
      <c r="AD2809" s="64"/>
      <c r="AE2809" s="64"/>
      <c r="AF2809" s="64"/>
      <c r="AG2809" s="64"/>
    </row>
    <row r="2810">
      <c r="A2810" s="694" t="s">
        <v>49</v>
      </c>
      <c r="B2810" s="444"/>
      <c r="C2810" s="820"/>
      <c r="D2810" s="1552" t="s">
        <v>22</v>
      </c>
      <c r="E2810" s="1553">
        <v>10</v>
      </c>
      <c r="F2810" s="1554">
        <v>10</v>
      </c>
      <c r="G2810" s="1554">
        <v>9</v>
      </c>
      <c r="H2810" s="1554">
        <v>9</v>
      </c>
      <c r="I2810" s="1554">
        <v>10</v>
      </c>
      <c r="J2810" s="1554">
        <v>10</v>
      </c>
      <c r="K2810" s="1554">
        <v>10</v>
      </c>
      <c r="L2810" s="1554">
        <v>10</v>
      </c>
      <c r="M2810" s="1554">
        <v>10</v>
      </c>
      <c r="N2810" s="1554">
        <v>10</v>
      </c>
      <c r="O2810" s="1554">
        <v>10</v>
      </c>
      <c r="P2810" s="1554">
        <v>9</v>
      </c>
      <c r="Q2810" s="1554">
        <v>9</v>
      </c>
      <c r="R2810" s="1554">
        <v>9</v>
      </c>
      <c r="S2810" s="1554">
        <v>9</v>
      </c>
      <c r="T2810" s="1554">
        <v>9</v>
      </c>
      <c r="U2810" s="1554">
        <v>10</v>
      </c>
      <c r="V2810" s="1554">
        <v>10</v>
      </c>
      <c r="W2810" s="1554">
        <v>7</v>
      </c>
      <c r="X2810" s="1554">
        <v>8</v>
      </c>
      <c r="Y2810" s="1554">
        <v>7</v>
      </c>
      <c r="Z2810" s="1554">
        <v>7</v>
      </c>
      <c r="AA2810" s="1554">
        <v>7</v>
      </c>
      <c r="AB2810" s="1555">
        <v>7</v>
      </c>
      <c r="AC2810" s="823"/>
      <c r="AD2810" s="64"/>
      <c r="AE2810" s="64"/>
      <c r="AF2810" s="64"/>
      <c r="AG2810" s="64"/>
    </row>
    <row r="2811">
      <c r="A2811" s="1068" t="s">
        <v>14</v>
      </c>
      <c r="B2811" s="1069"/>
      <c r="C2811" s="1070"/>
      <c r="D2811" s="1556" t="s">
        <v>22</v>
      </c>
      <c r="E2811" s="1557">
        <v>2</v>
      </c>
      <c r="F2811" s="1558">
        <v>2</v>
      </c>
      <c r="G2811" s="1558">
        <v>2</v>
      </c>
      <c r="H2811" s="1558">
        <v>1</v>
      </c>
      <c r="I2811" s="1558">
        <v>1</v>
      </c>
      <c r="J2811" s="1558">
        <v>1</v>
      </c>
      <c r="K2811" s="1558">
        <v>1</v>
      </c>
      <c r="L2811" s="1558">
        <v>1</v>
      </c>
      <c r="M2811" s="1558">
        <v>1</v>
      </c>
      <c r="N2811" s="1558">
        <v>1</v>
      </c>
      <c r="O2811" s="1558">
        <v>1</v>
      </c>
      <c r="P2811" s="1558">
        <v>1</v>
      </c>
      <c r="Q2811" s="1558">
        <v>1</v>
      </c>
      <c r="R2811" s="1558">
        <v>1</v>
      </c>
      <c r="S2811" s="1558">
        <v>1</v>
      </c>
      <c r="T2811" s="1558">
        <v>1</v>
      </c>
      <c r="U2811" s="1558">
        <v>1</v>
      </c>
      <c r="V2811" s="1558">
        <v>1</v>
      </c>
      <c r="W2811" s="1558">
        <v>1</v>
      </c>
      <c r="X2811" s="1558">
        <v>1</v>
      </c>
      <c r="Y2811" s="1558">
        <v>1</v>
      </c>
      <c r="Z2811" s="1558">
        <v>1</v>
      </c>
      <c r="AA2811" s="1558">
        <v>1</v>
      </c>
      <c r="AB2811" s="1559">
        <v>1</v>
      </c>
      <c r="AC2811" s="1560"/>
      <c r="AD2811" s="64"/>
      <c r="AE2811" s="64"/>
      <c r="AF2811" s="64"/>
      <c r="AJ2811" s="64"/>
      <c r="AK2811" s="64"/>
      <c r="AL2811" s="9"/>
      <c r="AM2811" s="64"/>
    </row>
    <row r="2812">
      <c r="A2812" s="1007" t="s">
        <v>674</v>
      </c>
      <c r="B2812" s="307" t="s">
        <v>675</v>
      </c>
      <c r="C2812" s="67" t="s">
        <v>18</v>
      </c>
      <c r="D2812" s="68" t="s">
        <v>22</v>
      </c>
      <c r="E2812" s="223">
        <v>4410</v>
      </c>
      <c r="F2812" s="431">
        <v>3840</v>
      </c>
      <c r="G2812" s="431">
        <v>3970</v>
      </c>
      <c r="H2812" s="431">
        <v>4120</v>
      </c>
      <c r="I2812" s="431">
        <v>3910</v>
      </c>
      <c r="J2812" s="431">
        <v>4360</v>
      </c>
      <c r="K2812" s="431">
        <v>5030</v>
      </c>
      <c r="L2812" s="431">
        <v>5780</v>
      </c>
      <c r="M2812" s="431">
        <v>6840</v>
      </c>
      <c r="N2812" s="431">
        <v>7270</v>
      </c>
      <c r="O2812" s="431">
        <v>7250</v>
      </c>
      <c r="P2812" s="431">
        <v>7470</v>
      </c>
      <c r="Q2812" s="431">
        <v>7400</v>
      </c>
      <c r="R2812" s="431">
        <v>7270</v>
      </c>
      <c r="S2812" s="431">
        <v>7230</v>
      </c>
      <c r="T2812" s="431">
        <v>7400</v>
      </c>
      <c r="U2812" s="431">
        <v>7080</v>
      </c>
      <c r="V2812" s="431">
        <v>6870</v>
      </c>
      <c r="W2812" s="431">
        <v>6700</v>
      </c>
      <c r="X2812" s="431">
        <v>6180</v>
      </c>
      <c r="Y2812" s="431">
        <v>6180</v>
      </c>
      <c r="Z2812" s="431">
        <v>6040</v>
      </c>
      <c r="AA2812" s="431">
        <v>5300</v>
      </c>
      <c r="AB2812" s="432">
        <v>5210</v>
      </c>
      <c r="AC2812" s="278">
        <f t="shared" ref="AC2812:AC2813" si="2520">SUM(E2812:AB2812)</f>
        <v>143110</v>
      </c>
      <c r="AJ2812" s="81"/>
      <c r="AK2812" s="497"/>
      <c r="AL2812" s="81"/>
      <c r="AM2812" s="9"/>
    </row>
    <row r="2813">
      <c r="A2813" s="1027"/>
      <c r="B2813" s="309"/>
      <c r="C2813" s="75" t="s">
        <v>20</v>
      </c>
      <c r="D2813" s="76" t="s">
        <v>22</v>
      </c>
      <c r="E2813" s="113">
        <v>1620</v>
      </c>
      <c r="F2813" s="114">
        <v>1270</v>
      </c>
      <c r="G2813" s="114">
        <v>1530</v>
      </c>
      <c r="H2813" s="114">
        <v>1640</v>
      </c>
      <c r="I2813" s="114">
        <v>1340</v>
      </c>
      <c r="J2813" s="114">
        <v>1350</v>
      </c>
      <c r="K2813" s="114">
        <v>1500</v>
      </c>
      <c r="L2813" s="114">
        <v>1600</v>
      </c>
      <c r="M2813" s="114">
        <v>1870</v>
      </c>
      <c r="N2813" s="114">
        <v>1980</v>
      </c>
      <c r="O2813" s="114">
        <v>2110</v>
      </c>
      <c r="P2813" s="114">
        <v>2170</v>
      </c>
      <c r="Q2813" s="114">
        <v>2230</v>
      </c>
      <c r="R2813" s="114">
        <v>2300</v>
      </c>
      <c r="S2813" s="114">
        <v>2200</v>
      </c>
      <c r="T2813" s="114">
        <v>2350</v>
      </c>
      <c r="U2813" s="114">
        <v>2170</v>
      </c>
      <c r="V2813" s="114">
        <v>2120</v>
      </c>
      <c r="W2813" s="114">
        <v>2200</v>
      </c>
      <c r="X2813" s="114">
        <v>1980</v>
      </c>
      <c r="Y2813" s="114">
        <v>2029.9999999999998</v>
      </c>
      <c r="Z2813" s="114">
        <v>2009.9999999999998</v>
      </c>
      <c r="AA2813" s="114">
        <v>1630</v>
      </c>
      <c r="AB2813" s="496">
        <v>1830</v>
      </c>
      <c r="AC2813" s="280">
        <f t="shared" si="2520"/>
        <v>45030</v>
      </c>
      <c r="AJ2813" s="9"/>
      <c r="AK2813" s="9"/>
      <c r="AL2813" s="9"/>
      <c r="AM2813" s="9"/>
    </row>
    <row r="2814">
      <c r="A2814" s="1027"/>
      <c r="B2814" s="309"/>
      <c r="C2814" s="75" t="s">
        <v>21</v>
      </c>
      <c r="D2814" s="76" t="s">
        <v>22</v>
      </c>
      <c r="E2814" s="118">
        <v>25</v>
      </c>
      <c r="F2814" s="119">
        <v>20</v>
      </c>
      <c r="G2814" s="119">
        <v>21</v>
      </c>
      <c r="H2814" s="119">
        <v>22</v>
      </c>
      <c r="I2814" s="119">
        <v>20</v>
      </c>
      <c r="J2814" s="119">
        <v>23</v>
      </c>
      <c r="K2814" s="119">
        <v>26</v>
      </c>
      <c r="L2814" s="119">
        <v>30</v>
      </c>
      <c r="M2814" s="119">
        <v>35</v>
      </c>
      <c r="N2814" s="119">
        <v>38</v>
      </c>
      <c r="O2814" s="119">
        <v>38</v>
      </c>
      <c r="P2814" s="119">
        <v>39</v>
      </c>
      <c r="Q2814" s="119">
        <v>39</v>
      </c>
      <c r="R2814" s="119">
        <v>38</v>
      </c>
      <c r="S2814" s="119">
        <v>38</v>
      </c>
      <c r="T2814" s="119">
        <v>39</v>
      </c>
      <c r="U2814" s="119">
        <v>36</v>
      </c>
      <c r="V2814" s="119">
        <v>35</v>
      </c>
      <c r="W2814" s="119">
        <v>34</v>
      </c>
      <c r="X2814" s="119">
        <v>31</v>
      </c>
      <c r="Y2814" s="119">
        <v>32</v>
      </c>
      <c r="Z2814" s="119">
        <v>31</v>
      </c>
      <c r="AA2814" s="119">
        <v>27</v>
      </c>
      <c r="AB2814" s="310">
        <v>27</v>
      </c>
      <c r="AC2814" s="280">
        <f>AVERAGE(E2814:AB2814)</f>
        <v>31</v>
      </c>
      <c r="AJ2814" s="9"/>
      <c r="AK2814" s="9"/>
      <c r="AL2814" s="9"/>
      <c r="AM2814" s="9"/>
    </row>
    <row r="2815">
      <c r="A2815" s="1134"/>
      <c r="B2815" s="1135"/>
      <c r="C2815" s="75" t="s">
        <v>23</v>
      </c>
      <c r="D2815" s="76"/>
      <c r="E2815" s="82">
        <f t="shared" ref="E2815:AC2824" si="2521">E2813/E2812</f>
        <v>0.36734693877551022</v>
      </c>
      <c r="F2815" s="83">
        <f t="shared" si="2521"/>
        <v>0.33072916666666669</v>
      </c>
      <c r="G2815" s="83">
        <f t="shared" si="2521"/>
        <v>0.38539042821158692</v>
      </c>
      <c r="H2815" s="83">
        <f t="shared" si="2521"/>
        <v>0.39805825242718446</v>
      </c>
      <c r="I2815" s="83">
        <f t="shared" si="2521"/>
        <v>0.34271099744245526</v>
      </c>
      <c r="J2815" s="83">
        <f t="shared" si="2521"/>
        <v>0.30963302752293576</v>
      </c>
      <c r="K2815" s="83">
        <f t="shared" si="2521"/>
        <v>0.29821073558648109</v>
      </c>
      <c r="L2815" s="83">
        <f t="shared" si="2521"/>
        <v>0.27681660899653981</v>
      </c>
      <c r="M2815" s="83">
        <f t="shared" si="2521"/>
        <v>0.27339181286549707</v>
      </c>
      <c r="N2815" s="83">
        <f t="shared" si="2521"/>
        <v>0.27235213204951858</v>
      </c>
      <c r="O2815" s="83">
        <f t="shared" si="2521"/>
        <v>0.29103448275862071</v>
      </c>
      <c r="P2815" s="83">
        <f t="shared" si="2521"/>
        <v>0.29049531459170014</v>
      </c>
      <c r="Q2815" s="83">
        <f t="shared" si="2521"/>
        <v>0.30135135135135133</v>
      </c>
      <c r="R2815" s="83">
        <f t="shared" si="2521"/>
        <v>0.31636863823933975</v>
      </c>
      <c r="S2815" s="83">
        <f t="shared" si="2521"/>
        <v>0.30428769017980634</v>
      </c>
      <c r="T2815" s="83">
        <f t="shared" si="2521"/>
        <v>0.31756756756756754</v>
      </c>
      <c r="U2815" s="83">
        <f t="shared" si="2521"/>
        <v>0.30649717514124292</v>
      </c>
      <c r="V2815" s="83">
        <f t="shared" si="2521"/>
        <v>0.30858806404657935</v>
      </c>
      <c r="W2815" s="83">
        <f t="shared" si="2521"/>
        <v>0.32835820895522388</v>
      </c>
      <c r="X2815" s="83">
        <f t="shared" si="2521"/>
        <v>0.32038834951456313</v>
      </c>
      <c r="Y2815" s="83">
        <f t="shared" si="2521"/>
        <v>0.32847896440129448</v>
      </c>
      <c r="Z2815" s="83">
        <f t="shared" si="2521"/>
        <v>0.33278145695364236</v>
      </c>
      <c r="AA2815" s="83">
        <f t="shared" si="2521"/>
        <v>0.30754716981132074</v>
      </c>
      <c r="AB2815" s="311">
        <f t="shared" si="2521"/>
        <v>0.3512476007677543</v>
      </c>
      <c r="AC2815" s="902">
        <f t="shared" si="2521"/>
        <v>0.31465306407658444</v>
      </c>
      <c r="AJ2815" s="9"/>
      <c r="AK2815" s="9"/>
      <c r="AL2815" s="9"/>
      <c r="AM2815" s="9"/>
    </row>
    <row r="2816">
      <c r="A2816" s="1007" t="s">
        <v>676</v>
      </c>
      <c r="B2816" s="307" t="s">
        <v>677</v>
      </c>
      <c r="C2816" s="67" t="s">
        <v>18</v>
      </c>
      <c r="D2816" s="68" t="s">
        <v>22</v>
      </c>
      <c r="E2816" s="108">
        <v>2180</v>
      </c>
      <c r="F2816" s="109">
        <v>2029.9999999999998</v>
      </c>
      <c r="G2816" s="109">
        <v>2050</v>
      </c>
      <c r="H2816" s="109">
        <v>2000</v>
      </c>
      <c r="I2816" s="109">
        <v>2130</v>
      </c>
      <c r="J2816" s="109">
        <v>2260</v>
      </c>
      <c r="K2816" s="109">
        <v>2570</v>
      </c>
      <c r="L2816" s="109">
        <v>2830</v>
      </c>
      <c r="M2816" s="109">
        <v>3300</v>
      </c>
      <c r="N2816" s="109">
        <v>3440</v>
      </c>
      <c r="O2816" s="109">
        <v>3440</v>
      </c>
      <c r="P2816" s="109">
        <v>3560</v>
      </c>
      <c r="Q2816" s="109">
        <v>3220</v>
      </c>
      <c r="R2816" s="109">
        <v>3190</v>
      </c>
      <c r="S2816" s="109">
        <v>3270</v>
      </c>
      <c r="T2816" s="109">
        <v>3200</v>
      </c>
      <c r="U2816" s="109">
        <v>3170</v>
      </c>
      <c r="V2816" s="109">
        <v>3100</v>
      </c>
      <c r="W2816" s="109">
        <v>3140</v>
      </c>
      <c r="X2816" s="109">
        <v>3220</v>
      </c>
      <c r="Y2816" s="109">
        <v>2920</v>
      </c>
      <c r="Z2816" s="109">
        <v>2880</v>
      </c>
      <c r="AA2816" s="109">
        <v>2570</v>
      </c>
      <c r="AB2816" s="501">
        <v>2470</v>
      </c>
      <c r="AC2816" s="278">
        <f t="shared" ref="AC2816:AC2817" si="2522">SUM(E2816:AB2816)</f>
        <v>68140</v>
      </c>
      <c r="AJ2816" s="81"/>
      <c r="AK2816" s="497"/>
      <c r="AL2816" s="81"/>
      <c r="AM2816" s="9"/>
    </row>
    <row r="2817">
      <c r="A2817" s="1027"/>
      <c r="B2817" s="309"/>
      <c r="C2817" s="75" t="s">
        <v>20</v>
      </c>
      <c r="D2817" s="76" t="s">
        <v>22</v>
      </c>
      <c r="E2817" s="113">
        <v>910</v>
      </c>
      <c r="F2817" s="114">
        <v>990</v>
      </c>
      <c r="G2817" s="114">
        <v>1150</v>
      </c>
      <c r="H2817" s="114">
        <v>990</v>
      </c>
      <c r="I2817" s="114">
        <v>1040</v>
      </c>
      <c r="J2817" s="114">
        <v>1040</v>
      </c>
      <c r="K2817" s="114">
        <v>1060</v>
      </c>
      <c r="L2817" s="114">
        <v>890</v>
      </c>
      <c r="M2817" s="114">
        <v>1080</v>
      </c>
      <c r="N2817" s="114">
        <v>1080</v>
      </c>
      <c r="O2817" s="114">
        <v>1070</v>
      </c>
      <c r="P2817" s="114">
        <v>1080</v>
      </c>
      <c r="Q2817" s="114">
        <v>900</v>
      </c>
      <c r="R2817" s="114">
        <v>980</v>
      </c>
      <c r="S2817" s="114">
        <v>980</v>
      </c>
      <c r="T2817" s="114">
        <v>980</v>
      </c>
      <c r="U2817" s="114">
        <v>1070</v>
      </c>
      <c r="V2817" s="114">
        <v>1020</v>
      </c>
      <c r="W2817" s="114">
        <v>1190</v>
      </c>
      <c r="X2817" s="114">
        <v>1240</v>
      </c>
      <c r="Y2817" s="114">
        <v>1180</v>
      </c>
      <c r="Z2817" s="114">
        <v>1080</v>
      </c>
      <c r="AA2817" s="114">
        <v>900</v>
      </c>
      <c r="AB2817" s="496">
        <v>1020</v>
      </c>
      <c r="AC2817" s="280">
        <f t="shared" si="2522"/>
        <v>24920</v>
      </c>
      <c r="AJ2817" s="9"/>
      <c r="AK2817" s="9"/>
      <c r="AL2817" s="9"/>
      <c r="AM2817" s="9"/>
    </row>
    <row r="2818">
      <c r="A2818" s="1027"/>
      <c r="B2818" s="309"/>
      <c r="C2818" s="75" t="s">
        <v>21</v>
      </c>
      <c r="D2818" s="76" t="s">
        <v>22</v>
      </c>
      <c r="E2818" s="118">
        <v>12</v>
      </c>
      <c r="F2818" s="119">
        <v>11</v>
      </c>
      <c r="G2818" s="119">
        <v>12</v>
      </c>
      <c r="H2818" s="119">
        <v>11</v>
      </c>
      <c r="I2818" s="119">
        <v>12</v>
      </c>
      <c r="J2818" s="119">
        <v>12</v>
      </c>
      <c r="K2818" s="119">
        <v>14</v>
      </c>
      <c r="L2818" s="119">
        <v>15</v>
      </c>
      <c r="M2818" s="119">
        <v>17</v>
      </c>
      <c r="N2818" s="119">
        <v>18</v>
      </c>
      <c r="O2818" s="119">
        <v>18</v>
      </c>
      <c r="P2818" s="119">
        <v>18</v>
      </c>
      <c r="Q2818" s="119">
        <v>16</v>
      </c>
      <c r="R2818" s="119">
        <v>17</v>
      </c>
      <c r="S2818" s="119">
        <v>17</v>
      </c>
      <c r="T2818" s="119">
        <v>17</v>
      </c>
      <c r="U2818" s="119">
        <v>16</v>
      </c>
      <c r="V2818" s="119">
        <v>16</v>
      </c>
      <c r="W2818" s="119">
        <v>16</v>
      </c>
      <c r="X2818" s="119">
        <v>16</v>
      </c>
      <c r="Y2818" s="119">
        <v>15</v>
      </c>
      <c r="Z2818" s="119">
        <v>15</v>
      </c>
      <c r="AA2818" s="119">
        <v>13</v>
      </c>
      <c r="AB2818" s="310">
        <v>13</v>
      </c>
      <c r="AC2818" s="280">
        <f>AVERAGE(E2818:AB2818)</f>
        <v>14.875</v>
      </c>
      <c r="AJ2818" s="9"/>
      <c r="AK2818" s="9"/>
      <c r="AL2818" s="9"/>
      <c r="AM2818" s="9"/>
    </row>
    <row r="2819">
      <c r="A2819" s="1134"/>
      <c r="B2819" s="1135"/>
      <c r="C2819" s="75" t="s">
        <v>23</v>
      </c>
      <c r="D2819" s="76"/>
      <c r="E2819" s="82">
        <f t="shared" si="2521"/>
        <v>0.41743119266055045</v>
      </c>
      <c r="F2819" s="83">
        <f t="shared" si="2521"/>
        <v>0.48768472906403948</v>
      </c>
      <c r="G2819" s="83">
        <f t="shared" si="2521"/>
        <v>0.56097560975609762</v>
      </c>
      <c r="H2819" s="83">
        <f t="shared" si="2521"/>
        <v>0.495</v>
      </c>
      <c r="I2819" s="83">
        <f t="shared" si="2521"/>
        <v>0.48826291079812206</v>
      </c>
      <c r="J2819" s="83">
        <f t="shared" si="2521"/>
        <v>0.46017699115044247</v>
      </c>
      <c r="K2819" s="83">
        <f t="shared" si="2521"/>
        <v>0.41245136186770426</v>
      </c>
      <c r="L2819" s="83">
        <f t="shared" si="2521"/>
        <v>0.31448763250883394</v>
      </c>
      <c r="M2819" s="83">
        <f t="shared" si="2521"/>
        <v>0.32727272727272727</v>
      </c>
      <c r="N2819" s="83">
        <f t="shared" si="2521"/>
        <v>0.31395348837209303</v>
      </c>
      <c r="O2819" s="83">
        <f t="shared" si="2521"/>
        <v>0.31104651162790697</v>
      </c>
      <c r="P2819" s="83">
        <f t="shared" si="2521"/>
        <v>0.30337078651685395</v>
      </c>
      <c r="Q2819" s="83">
        <f t="shared" si="2521"/>
        <v>0.27950310559006208</v>
      </c>
      <c r="R2819" s="83">
        <f t="shared" si="2521"/>
        <v>0.30721003134796238</v>
      </c>
      <c r="S2819" s="83">
        <f t="shared" si="2521"/>
        <v>0.29969418960244648</v>
      </c>
      <c r="T2819" s="83">
        <f t="shared" si="2521"/>
        <v>0.30625000000000002</v>
      </c>
      <c r="U2819" s="83">
        <f t="shared" si="2521"/>
        <v>0.33753943217665616</v>
      </c>
      <c r="V2819" s="83">
        <f t="shared" si="2521"/>
        <v>0.32903225806451614</v>
      </c>
      <c r="W2819" s="83">
        <f t="shared" si="2521"/>
        <v>0.37898089171974525</v>
      </c>
      <c r="X2819" s="83">
        <f t="shared" si="2521"/>
        <v>0.38509316770186336</v>
      </c>
      <c r="Y2819" s="83">
        <f t="shared" si="2521"/>
        <v>0.4041095890410959</v>
      </c>
      <c r="Z2819" s="83">
        <f t="shared" si="2521"/>
        <v>0.375</v>
      </c>
      <c r="AA2819" s="83">
        <f t="shared" si="2521"/>
        <v>0.35019455252918286</v>
      </c>
      <c r="AB2819" s="311">
        <f t="shared" si="2521"/>
        <v>0.41295546558704455</v>
      </c>
      <c r="AC2819" s="902">
        <f t="shared" si="2521"/>
        <v>0.36571764015262692</v>
      </c>
      <c r="AJ2819" s="9"/>
      <c r="AK2819" s="9"/>
      <c r="AL2819" s="9"/>
      <c r="AM2819" s="9"/>
    </row>
    <row r="2820">
      <c r="A2820" s="1561"/>
      <c r="B2820" s="1562" t="s">
        <v>678</v>
      </c>
      <c r="C2820" s="1563"/>
      <c r="D2820" s="1564" t="s">
        <v>22</v>
      </c>
      <c r="E2820" s="1565">
        <v>0</v>
      </c>
      <c r="F2820" s="1566">
        <v>0</v>
      </c>
      <c r="G2820" s="1566">
        <v>0</v>
      </c>
      <c r="H2820" s="1566">
        <v>0</v>
      </c>
      <c r="I2820" s="1566">
        <v>0</v>
      </c>
      <c r="J2820" s="1566">
        <v>0</v>
      </c>
      <c r="K2820" s="1566">
        <v>0</v>
      </c>
      <c r="L2820" s="1566">
        <v>0</v>
      </c>
      <c r="M2820" s="1566">
        <v>0</v>
      </c>
      <c r="N2820" s="1566">
        <v>64</v>
      </c>
      <c r="O2820" s="1566">
        <v>62</v>
      </c>
      <c r="P2820" s="1566">
        <v>60</v>
      </c>
      <c r="Q2820" s="1566">
        <v>59</v>
      </c>
      <c r="R2820" s="1566">
        <v>59</v>
      </c>
      <c r="S2820" s="1566">
        <v>60</v>
      </c>
      <c r="T2820" s="1566">
        <v>58</v>
      </c>
      <c r="U2820" s="1566">
        <v>55</v>
      </c>
      <c r="V2820" s="1566">
        <v>58</v>
      </c>
      <c r="W2820" s="1566">
        <v>0</v>
      </c>
      <c r="X2820" s="1566">
        <v>0</v>
      </c>
      <c r="Y2820" s="1566">
        <v>0</v>
      </c>
      <c r="Z2820" s="1566">
        <v>0</v>
      </c>
      <c r="AA2820" s="1566">
        <v>0</v>
      </c>
      <c r="AB2820" s="1567">
        <v>0</v>
      </c>
      <c r="AC2820" s="1568"/>
      <c r="AJ2820" s="64"/>
      <c r="AK2820" s="64"/>
      <c r="AL2820" s="9"/>
      <c r="AM2820" s="64"/>
    </row>
    <row r="2821" ht="15.75" customHeight="1">
      <c r="A2821" s="865" t="s">
        <v>679</v>
      </c>
      <c r="B2821" s="315" t="s">
        <v>680</v>
      </c>
      <c r="C2821" s="67" t="s">
        <v>18</v>
      </c>
      <c r="D2821" s="68" t="s">
        <v>29</v>
      </c>
      <c r="E2821" s="108">
        <v>1778</v>
      </c>
      <c r="F2821" s="109">
        <v>1630</v>
      </c>
      <c r="G2821" s="109">
        <v>1536</v>
      </c>
      <c r="H2821" s="109">
        <v>1520</v>
      </c>
      <c r="I2821" s="109">
        <v>1582</v>
      </c>
      <c r="J2821" s="109">
        <v>1644</v>
      </c>
      <c r="K2821" s="109">
        <v>1888</v>
      </c>
      <c r="L2821" s="109">
        <v>2254</v>
      </c>
      <c r="M2821" s="109">
        <v>2674</v>
      </c>
      <c r="N2821" s="109">
        <v>3022</v>
      </c>
      <c r="O2821" s="109">
        <v>3064</v>
      </c>
      <c r="P2821" s="109">
        <v>3112</v>
      </c>
      <c r="Q2821" s="109">
        <v>3166</v>
      </c>
      <c r="R2821" s="109">
        <v>3130</v>
      </c>
      <c r="S2821" s="109">
        <v>3080</v>
      </c>
      <c r="T2821" s="109">
        <v>3054</v>
      </c>
      <c r="U2821" s="109">
        <v>3070</v>
      </c>
      <c r="V2821" s="109">
        <v>2934</v>
      </c>
      <c r="W2821" s="109">
        <v>2832</v>
      </c>
      <c r="X2821" s="109">
        <v>2790</v>
      </c>
      <c r="Y2821" s="109">
        <v>2682</v>
      </c>
      <c r="Z2821" s="109">
        <v>2560</v>
      </c>
      <c r="AA2821" s="109">
        <v>2318</v>
      </c>
      <c r="AB2821" s="110">
        <v>2024</v>
      </c>
      <c r="AC2821" s="111">
        <f t="shared" ref="AC2821:AC2822" si="2523">SUM(E2821:AB2821)</f>
        <v>59344</v>
      </c>
      <c r="AD2821" s="108">
        <v>25000</v>
      </c>
      <c r="AE2821" s="109">
        <v>100</v>
      </c>
      <c r="AF2821" s="110">
        <v>200</v>
      </c>
      <c r="AJ2821" s="81"/>
      <c r="AK2821" s="497"/>
      <c r="AL2821" s="81"/>
      <c r="AM2821" s="9"/>
    </row>
    <row r="2822">
      <c r="A2822" s="866"/>
      <c r="B2822" s="316"/>
      <c r="C2822" s="75" t="s">
        <v>20</v>
      </c>
      <c r="D2822" s="76" t="s">
        <v>29</v>
      </c>
      <c r="E2822" s="113">
        <v>470</v>
      </c>
      <c r="F2822" s="114">
        <v>480</v>
      </c>
      <c r="G2822" s="114">
        <v>460</v>
      </c>
      <c r="H2822" s="114">
        <v>460</v>
      </c>
      <c r="I2822" s="114">
        <v>456</v>
      </c>
      <c r="J2822" s="114">
        <v>404</v>
      </c>
      <c r="K2822" s="114">
        <v>422</v>
      </c>
      <c r="L2822" s="114">
        <v>456</v>
      </c>
      <c r="M2822" s="114">
        <v>492</v>
      </c>
      <c r="N2822" s="114">
        <v>506</v>
      </c>
      <c r="O2822" s="114">
        <v>520</v>
      </c>
      <c r="P2822" s="114">
        <v>540</v>
      </c>
      <c r="Q2822" s="114">
        <v>574</v>
      </c>
      <c r="R2822" s="114">
        <v>624</v>
      </c>
      <c r="S2822" s="114">
        <v>614</v>
      </c>
      <c r="T2822" s="114">
        <v>622</v>
      </c>
      <c r="U2822" s="114">
        <v>630</v>
      </c>
      <c r="V2822" s="114">
        <v>566</v>
      </c>
      <c r="W2822" s="114">
        <v>544</v>
      </c>
      <c r="X2822" s="114">
        <v>570</v>
      </c>
      <c r="Y2822" s="114">
        <v>536</v>
      </c>
      <c r="Z2822" s="114">
        <v>478</v>
      </c>
      <c r="AA2822" s="114">
        <v>434</v>
      </c>
      <c r="AB2822" s="115">
        <v>390</v>
      </c>
      <c r="AC2822" s="116">
        <f t="shared" si="2523"/>
        <v>12248</v>
      </c>
      <c r="AD2822" s="77"/>
      <c r="AE2822" s="78"/>
      <c r="AF2822" s="79"/>
      <c r="AJ2822" s="9"/>
      <c r="AK2822" s="9"/>
      <c r="AL2822" s="9"/>
      <c r="AM2822" s="9"/>
    </row>
    <row r="2823">
      <c r="A2823" s="866"/>
      <c r="B2823" s="316"/>
      <c r="C2823" s="75" t="s">
        <v>21</v>
      </c>
      <c r="D2823" s="76" t="s">
        <v>22</v>
      </c>
      <c r="E2823" s="118">
        <v>97</v>
      </c>
      <c r="F2823" s="119">
        <v>90</v>
      </c>
      <c r="G2823" s="119">
        <v>86</v>
      </c>
      <c r="H2823" s="119">
        <v>90</v>
      </c>
      <c r="I2823" s="119">
        <v>92</v>
      </c>
      <c r="J2823" s="119">
        <v>97</v>
      </c>
      <c r="K2823" s="119">
        <v>111</v>
      </c>
      <c r="L2823" s="119">
        <v>139</v>
      </c>
      <c r="M2823" s="119">
        <v>167</v>
      </c>
      <c r="N2823" s="119">
        <v>175</v>
      </c>
      <c r="O2823" s="119">
        <v>177</v>
      </c>
      <c r="P2823" s="119">
        <v>181</v>
      </c>
      <c r="Q2823" s="119">
        <v>173</v>
      </c>
      <c r="R2823" s="119">
        <v>173</v>
      </c>
      <c r="S2823" s="119">
        <v>172</v>
      </c>
      <c r="T2823" s="119">
        <v>172</v>
      </c>
      <c r="U2823" s="119">
        <v>168</v>
      </c>
      <c r="V2823" s="119">
        <v>164</v>
      </c>
      <c r="W2823" s="119">
        <v>159</v>
      </c>
      <c r="X2823" s="119">
        <v>153</v>
      </c>
      <c r="Y2823" s="119">
        <v>150</v>
      </c>
      <c r="Z2823" s="119">
        <v>136</v>
      </c>
      <c r="AA2823" s="119">
        <v>120</v>
      </c>
      <c r="AB2823" s="120">
        <v>107</v>
      </c>
      <c r="AC2823" s="116">
        <f>AVERAGE(E2823:AB2823)</f>
        <v>139.54166666666666</v>
      </c>
      <c r="AD2823" s="122">
        <f>SQRT(MIN((E2821*E2821+E2822*E2822),(F2821*F2821+F2822*F2822),(G2821*G2821+G2822*G2822),(H2821*H2821+H2822*H2822),(I2821*I2821+I2822*I2822),(J2821*J2821+J2822*J2822),(K2821*K2821+K2822*K2822),(L2821*L2821+L2822*L2822),(M2821*M2821+M2822*M2822),(N2821*N2821+N2822*N2822),(O2821*O2821+O2822*O2822),(P2821*P2821+P2822*P2822),(R2821*R2821+R2822*R2822),(S2821*S2821+S2822*S2822),(T2821*T2821+T2822*T2822),(U2821*U2821+U2822*U2822),(V2821*V2821+V2822*V2822),(W2821*W2821+W2822*W2822),(X2821*X2821+X2822*X2822),(V2821*V2821+V2822*V2822),(Z2821*Z2821+Z2822*Z2822),(AA2821*AA2821+AA2822*AA2822),(AB2821*AB2821+AB2822*AB2822)))/AD2821</f>
        <v>0.063523224099537007</v>
      </c>
      <c r="AE2823" s="122">
        <f>SQRT(MAX((E2821*E2821+E2822*E2822),(F2821*F2821+F2822*F2822),(G2821*G2821+G2822*G2822),(H2821*H2821+H2822*H2822),(I2821*I2821+I2822*I2822),(J2821*J2821+J2822*J2822),(K2821*K2821+K2822*K2822),(L2821*L2821+L2822*L2822),(M2821*M2821+M2822*M2822),(N2821*N2821+N2822*N2822),(O2821*O2821+O2822*O2822),(P2821*P2821+P2822*P2822),(R2821*R2821+R2822*R2822),(S2821*S2821+S2822*S2822),(T2821*T2821+T2822*T2822),(U2821*U2821+U2822*U2822),(V2821*V2821+V2822*V2822),(W2821*W2821+W2822*W2822),(X2821*X2821+X2822*X2822),(V2821*V2821+V2822*V2822),(Z2821*Z2821+Z2822*Z2822),(AA2821*AA2821+AA2822*AA2822),(AB2821*AB2821+AB2822*AB2822)))/AD2821</f>
        <v>0.12766378343132401</v>
      </c>
      <c r="AF2823" s="123"/>
      <c r="AJ2823" s="9"/>
      <c r="AK2823" s="9"/>
      <c r="AL2823" s="9"/>
      <c r="AM2823" s="9"/>
    </row>
    <row r="2824">
      <c r="A2824" s="866"/>
      <c r="B2824" s="316"/>
      <c r="C2824" s="75" t="s">
        <v>23</v>
      </c>
      <c r="D2824" s="76"/>
      <c r="E2824" s="82">
        <f t="shared" si="2521"/>
        <v>0.2643419572553431</v>
      </c>
      <c r="F2824" s="83">
        <f t="shared" si="2521"/>
        <v>0.29447852760736198</v>
      </c>
      <c r="G2824" s="83">
        <f t="shared" si="2521"/>
        <v>0.29947916666666669</v>
      </c>
      <c r="H2824" s="83">
        <f t="shared" si="2521"/>
        <v>0.30263157894736842</v>
      </c>
      <c r="I2824" s="83">
        <f t="shared" si="2521"/>
        <v>0.28824273072060685</v>
      </c>
      <c r="J2824" s="83">
        <f t="shared" si="2521"/>
        <v>0.24574209245742093</v>
      </c>
      <c r="K2824" s="83">
        <f t="shared" si="2521"/>
        <v>0.22351694915254236</v>
      </c>
      <c r="L2824" s="83">
        <f t="shared" si="2521"/>
        <v>0.2023070097604259</v>
      </c>
      <c r="M2824" s="83">
        <f t="shared" si="2521"/>
        <v>0.18399401645474944</v>
      </c>
      <c r="N2824" s="83">
        <f t="shared" si="2521"/>
        <v>0.16743878226340173</v>
      </c>
      <c r="O2824" s="83">
        <f t="shared" si="2521"/>
        <v>0.16971279373368145</v>
      </c>
      <c r="P2824" s="83">
        <f t="shared" si="2521"/>
        <v>0.17352185089974292</v>
      </c>
      <c r="Q2824" s="83">
        <f t="shared" si="2521"/>
        <v>0.18130132659507264</v>
      </c>
      <c r="R2824" s="83">
        <f t="shared" si="2521"/>
        <v>0.19936102236421724</v>
      </c>
      <c r="S2824" s="83">
        <f t="shared" si="2521"/>
        <v>0.19935064935064936</v>
      </c>
      <c r="T2824" s="83">
        <f t="shared" si="2521"/>
        <v>0.20366732154551409</v>
      </c>
      <c r="U2824" s="83">
        <f t="shared" si="2521"/>
        <v>0.20521172638436483</v>
      </c>
      <c r="V2824" s="83">
        <f t="shared" si="2521"/>
        <v>0.19291070211315611</v>
      </c>
      <c r="W2824" s="83">
        <f t="shared" si="2521"/>
        <v>0.19209039548022599</v>
      </c>
      <c r="X2824" s="83">
        <f t="shared" si="2521"/>
        <v>0.20430107526881722</v>
      </c>
      <c r="Y2824" s="83">
        <f t="shared" si="2521"/>
        <v>0.19985085756897839</v>
      </c>
      <c r="Z2824" s="83">
        <f t="shared" si="2521"/>
        <v>0.18671874999999999</v>
      </c>
      <c r="AA2824" s="83">
        <f t="shared" si="2521"/>
        <v>0.18723037100949094</v>
      </c>
      <c r="AB2824" s="84">
        <f t="shared" si="2521"/>
        <v>0.19268774703557312</v>
      </c>
      <c r="AC2824" s="654">
        <f>MAX(E2824:AB2824)</f>
        <v>0.30263157894736842</v>
      </c>
      <c r="AD2824" s="77"/>
      <c r="AE2824" s="78"/>
      <c r="AF2824" s="79"/>
      <c r="AJ2824" s="9"/>
      <c r="AK2824" s="9"/>
      <c r="AL2824" s="9"/>
      <c r="AM2824" s="9"/>
    </row>
    <row r="2825">
      <c r="A2825" s="742"/>
      <c r="B2825" s="743"/>
      <c r="C2825" s="127" t="s">
        <v>37</v>
      </c>
      <c r="D2825" s="94"/>
      <c r="E2825" s="128">
        <f t="shared" ref="E2825:AB2825" si="2524">SQRT(E2821*E2821+E2822*E2822)/E2884/1.73</f>
        <v>101.629743082</v>
      </c>
      <c r="F2825" s="129">
        <f t="shared" si="2524"/>
        <v>93.810871512272541</v>
      </c>
      <c r="G2825" s="129">
        <f t="shared" si="2524"/>
        <v>88.606272425491923</v>
      </c>
      <c r="H2825" s="129">
        <f t="shared" si="2524"/>
        <v>87.675803837467086</v>
      </c>
      <c r="I2825" s="129">
        <f t="shared" si="2524"/>
        <v>92.217155746498847</v>
      </c>
      <c r="J2825" s="129">
        <f t="shared" si="2524"/>
        <v>94.638492615841812</v>
      </c>
      <c r="K2825" s="129">
        <f t="shared" si="2524"/>
        <v>108.25349000271096</v>
      </c>
      <c r="L2825" s="129">
        <f t="shared" si="2524"/>
        <v>129.05681876863906</v>
      </c>
      <c r="M2825" s="129">
        <f t="shared" si="2524"/>
        <v>153.92852984471051</v>
      </c>
      <c r="N2825" s="129">
        <f t="shared" si="2524"/>
        <v>173.13179472249905</v>
      </c>
      <c r="O2825" s="129">
        <f t="shared" si="2524"/>
        <v>176.29275511703631</v>
      </c>
      <c r="P2825" s="129">
        <f t="shared" si="2524"/>
        <v>175.8886833889203</v>
      </c>
      <c r="Q2825" s="129">
        <f t="shared" si="2524"/>
        <v>178.83574809283053</v>
      </c>
      <c r="R2825" s="129">
        <f t="shared" si="2524"/>
        <v>177.90283141025415</v>
      </c>
      <c r="S2825" s="129">
        <f t="shared" si="2524"/>
        <v>174.72360598118217</v>
      </c>
      <c r="T2825" s="129">
        <f t="shared" si="2524"/>
        <v>173.56059170869136</v>
      </c>
      <c r="U2825" s="129">
        <f t="shared" si="2524"/>
        <v>174.52276563308391</v>
      </c>
      <c r="V2825" s="129">
        <f t="shared" si="2524"/>
        <v>166.23893836016364</v>
      </c>
      <c r="W2825" s="129">
        <f t="shared" si="2524"/>
        <v>160.58980160342529</v>
      </c>
      <c r="X2825" s="129">
        <f t="shared" si="2524"/>
        <v>157.81680202285696</v>
      </c>
      <c r="Y2825" s="129">
        <f t="shared" si="2524"/>
        <v>152.74835378862292</v>
      </c>
      <c r="Z2825" s="129">
        <f t="shared" si="2524"/>
        <v>145.86657369948145</v>
      </c>
      <c r="AA2825" s="129">
        <f t="shared" si="2524"/>
        <v>132.86228766142244</v>
      </c>
      <c r="AB2825" s="131">
        <f t="shared" si="2524"/>
        <v>115.90110830998097</v>
      </c>
      <c r="AC2825" s="189">
        <f>AVERAGE(E2825:AB2825)</f>
        <v>141.11249247233678</v>
      </c>
      <c r="AD2825" s="190">
        <f>(AC2823-AC2825)/AC2823</f>
        <v>-0.011257037723524339</v>
      </c>
      <c r="AE2825" s="129"/>
      <c r="AF2825" s="131"/>
      <c r="AJ2825" s="64"/>
      <c r="AK2825" s="64"/>
      <c r="AL2825" s="9"/>
      <c r="AM2825" s="64"/>
    </row>
    <row r="2826" ht="15.75" customHeight="1">
      <c r="A2826" s="865" t="s">
        <v>681</v>
      </c>
      <c r="B2826" s="315" t="s">
        <v>682</v>
      </c>
      <c r="C2826" s="67" t="s">
        <v>18</v>
      </c>
      <c r="D2826" s="68" t="s">
        <v>29</v>
      </c>
      <c r="E2826" s="108">
        <v>2816</v>
      </c>
      <c r="F2826" s="109">
        <v>2488</v>
      </c>
      <c r="G2826" s="109">
        <v>2362</v>
      </c>
      <c r="H2826" s="109">
        <v>2424</v>
      </c>
      <c r="I2826" s="109">
        <v>2458</v>
      </c>
      <c r="J2826" s="109">
        <v>2536</v>
      </c>
      <c r="K2826" s="109">
        <v>2776</v>
      </c>
      <c r="L2826" s="109">
        <v>3140</v>
      </c>
      <c r="M2826" s="109">
        <v>3632</v>
      </c>
      <c r="N2826" s="109">
        <v>4120</v>
      </c>
      <c r="O2826" s="109">
        <v>4170</v>
      </c>
      <c r="P2826" s="109">
        <v>4184</v>
      </c>
      <c r="Q2826" s="109">
        <v>4228</v>
      </c>
      <c r="R2826" s="109">
        <v>4230</v>
      </c>
      <c r="S2826" s="109">
        <v>4210</v>
      </c>
      <c r="T2826" s="109">
        <v>4354</v>
      </c>
      <c r="U2826" s="109">
        <v>4242</v>
      </c>
      <c r="V2826" s="109">
        <v>4086</v>
      </c>
      <c r="W2826" s="109">
        <v>3958</v>
      </c>
      <c r="X2826" s="109">
        <v>3594</v>
      </c>
      <c r="Y2826" s="109">
        <v>3566</v>
      </c>
      <c r="Z2826" s="109">
        <v>3512</v>
      </c>
      <c r="AA2826" s="109">
        <v>3402</v>
      </c>
      <c r="AB2826" s="110">
        <v>3278</v>
      </c>
      <c r="AC2826" s="278">
        <f t="shared" ref="AC2826:AC2827" si="2525">SUM(E2826:AB2826)</f>
        <v>83766</v>
      </c>
      <c r="AD2826" s="108">
        <v>25000</v>
      </c>
      <c r="AE2826" s="109">
        <v>100</v>
      </c>
      <c r="AF2826" s="110">
        <v>200</v>
      </c>
      <c r="AJ2826" s="81"/>
      <c r="AK2826" s="497"/>
      <c r="AL2826" s="81"/>
      <c r="AM2826" s="9"/>
    </row>
    <row r="2827">
      <c r="A2827" s="866"/>
      <c r="B2827" s="316"/>
      <c r="C2827" s="75" t="s">
        <v>20</v>
      </c>
      <c r="D2827" s="76" t="s">
        <v>29</v>
      </c>
      <c r="E2827" s="113">
        <v>1052</v>
      </c>
      <c r="F2827" s="114">
        <v>974</v>
      </c>
      <c r="G2827" s="114">
        <v>938</v>
      </c>
      <c r="H2827" s="114">
        <v>970</v>
      </c>
      <c r="I2827" s="114">
        <v>976</v>
      </c>
      <c r="J2827" s="114">
        <v>846</v>
      </c>
      <c r="K2827" s="114">
        <v>914</v>
      </c>
      <c r="L2827" s="114">
        <v>946</v>
      </c>
      <c r="M2827" s="114">
        <v>1106</v>
      </c>
      <c r="N2827" s="114">
        <v>1286</v>
      </c>
      <c r="O2827" s="114">
        <v>1272</v>
      </c>
      <c r="P2827" s="114">
        <v>1322</v>
      </c>
      <c r="Q2827" s="114">
        <v>1404</v>
      </c>
      <c r="R2827" s="114">
        <v>1464</v>
      </c>
      <c r="S2827" s="114">
        <v>1430</v>
      </c>
      <c r="T2827" s="114">
        <v>1492</v>
      </c>
      <c r="U2827" s="114">
        <v>1552</v>
      </c>
      <c r="V2827" s="114">
        <v>1472</v>
      </c>
      <c r="W2827" s="114">
        <v>1488</v>
      </c>
      <c r="X2827" s="114">
        <v>1274</v>
      </c>
      <c r="Y2827" s="114">
        <v>1388</v>
      </c>
      <c r="Z2827" s="114">
        <v>1332</v>
      </c>
      <c r="AA2827" s="114">
        <v>1268</v>
      </c>
      <c r="AB2827" s="115">
        <v>1266</v>
      </c>
      <c r="AC2827" s="280">
        <f t="shared" si="2525"/>
        <v>29432</v>
      </c>
      <c r="AD2827" s="77"/>
      <c r="AE2827" s="78"/>
      <c r="AF2827" s="79"/>
      <c r="AJ2827" s="9"/>
      <c r="AK2827" s="9"/>
      <c r="AL2827" s="9"/>
      <c r="AM2827" s="9"/>
    </row>
    <row r="2828">
      <c r="A2828" s="866"/>
      <c r="B2828" s="316"/>
      <c r="C2828" s="75" t="s">
        <v>21</v>
      </c>
      <c r="D2828" s="76" t="s">
        <v>22</v>
      </c>
      <c r="E2828" s="118">
        <v>163</v>
      </c>
      <c r="F2828" s="119">
        <v>127</v>
      </c>
      <c r="G2828" s="119">
        <v>142</v>
      </c>
      <c r="H2828" s="119">
        <v>152</v>
      </c>
      <c r="I2828" s="119">
        <v>131</v>
      </c>
      <c r="J2828" s="119">
        <v>154</v>
      </c>
      <c r="K2828" s="119">
        <v>177</v>
      </c>
      <c r="L2828" s="119">
        <v>193</v>
      </c>
      <c r="M2828" s="119">
        <v>230</v>
      </c>
      <c r="N2828" s="119">
        <v>251</v>
      </c>
      <c r="O2828" s="119">
        <v>247</v>
      </c>
      <c r="P2828" s="119">
        <v>254</v>
      </c>
      <c r="Q2828" s="119">
        <v>249</v>
      </c>
      <c r="R2828" s="119">
        <v>247</v>
      </c>
      <c r="S2828" s="119">
        <v>252</v>
      </c>
      <c r="T2828" s="119">
        <v>263</v>
      </c>
      <c r="U2828" s="119">
        <v>240</v>
      </c>
      <c r="V2828" s="119">
        <v>231</v>
      </c>
      <c r="W2828" s="119">
        <v>227</v>
      </c>
      <c r="X2828" s="119">
        <v>205</v>
      </c>
      <c r="Y2828" s="119">
        <v>212</v>
      </c>
      <c r="Z2828" s="119">
        <v>216</v>
      </c>
      <c r="AA2828" s="119">
        <v>190</v>
      </c>
      <c r="AB2828" s="120">
        <v>200</v>
      </c>
      <c r="AC2828" s="280">
        <f>AVERAGE(E2828:AB2828)</f>
        <v>206.375</v>
      </c>
      <c r="AD2828" s="122">
        <f>SQRT(MIN((E2826*E2826+E2827*E2827),(F2826*F2826+F2827*F2827),(G2826*G2826+G2827*G2827),(H2826*H2826+H2827*H2827),(I2826*I2826+I2827*I2827),(J2826*J2826+J2827*J2827),(K2826*K2826+K2827*K2827),(L2826*L2826+L2827*L2827),(M2826*M2826+M2827*M2827),(N2826*N2826+N2827*N2827),(O2826*O2826+O2827*O2827),(P2826*P2826+P2827*P2827),(R2826*R2826+R2827*R2827),(S2826*S2826+S2827*S2827),(T2826*T2826+T2827*T2827),(U2826*U2826+U2827*U2827),(V2826*V2826+V2827*V2827),(W2826*W2826+W2827*W2827),(X2826*X2826+X2827*X2827),(V2826*V2826+V2827*V2827),(Z2826*Z2826+Z2827*Z2827),(AA2826*AA2826+AA2827*AA2827),(AB2826*AB2826+AB2827*AB2827)))/AD2826</f>
        <v>0.10165736962955514</v>
      </c>
      <c r="AE2828" s="122">
        <f>SQRT(MAX((E2826*E2826+E2827*E2827),(F2826*F2826+F2827*F2827),(G2826*G2826+G2827*G2827),(H2826*H2826+H2827*H2827),(I2826*I2826+I2827*I2827),(J2826*J2826+J2827*J2827),(K2826*K2826+K2827*K2827),(L2826*L2826+L2827*L2827),(M2826*M2826+M2827*M2827),(N2826*N2826+N2827*N2827),(O2826*O2826+O2827*O2827),(P2826*P2826+P2827*P2827),(R2826*R2826+R2827*R2827),(S2826*S2826+S2827*S2827),(T2826*T2826+T2827*T2827),(U2826*U2826+U2827*U2827),(V2826*V2826+V2827*V2827),(W2826*W2826+W2827*W2827),(X2826*X2826+X2827*X2827),(V2826*V2826+V2827*V2827),(Z2826*Z2826+Z2827*Z2827),(AA2826*AA2826+AA2827*AA2827),(AB2826*AB2826+AB2827*AB2827)))/AD2826</f>
        <v>0.18410162411016368</v>
      </c>
      <c r="AF2828" s="123"/>
      <c r="AJ2828" s="9"/>
      <c r="AK2828" s="9"/>
      <c r="AL2828" s="9"/>
      <c r="AM2828" s="9"/>
    </row>
    <row r="2829">
      <c r="A2829" s="866"/>
      <c r="B2829" s="316"/>
      <c r="C2829" s="75" t="s">
        <v>23</v>
      </c>
      <c r="D2829" s="76"/>
      <c r="E2829" s="82">
        <f t="shared" ref="E2829:AB2829" si="2526">E2827/E2826</f>
        <v>0.37357954545454547</v>
      </c>
      <c r="F2829" s="83">
        <f t="shared" si="2526"/>
        <v>0.39147909967845657</v>
      </c>
      <c r="G2829" s="83">
        <f t="shared" si="2526"/>
        <v>0.39712108382726502</v>
      </c>
      <c r="H2829" s="83">
        <f t="shared" si="2526"/>
        <v>0.40016501650165015</v>
      </c>
      <c r="I2829" s="83">
        <f t="shared" si="2526"/>
        <v>0.39707078925956063</v>
      </c>
      <c r="J2829" s="83">
        <f t="shared" si="2526"/>
        <v>0.33359621451104099</v>
      </c>
      <c r="K2829" s="83">
        <f t="shared" si="2526"/>
        <v>0.3292507204610951</v>
      </c>
      <c r="L2829" s="83">
        <f t="shared" si="2526"/>
        <v>0.30127388535031846</v>
      </c>
      <c r="M2829" s="83">
        <f t="shared" si="2526"/>
        <v>0.30451541850220265</v>
      </c>
      <c r="N2829" s="83">
        <f t="shared" si="2526"/>
        <v>0.31213592233009707</v>
      </c>
      <c r="O2829" s="83">
        <f t="shared" si="2526"/>
        <v>0.30503597122302156</v>
      </c>
      <c r="P2829" s="83">
        <f t="shared" si="2526"/>
        <v>0.3159655831739962</v>
      </c>
      <c r="Q2829" s="83">
        <f t="shared" si="2526"/>
        <v>0.33207190160832545</v>
      </c>
      <c r="R2829" s="83">
        <f t="shared" si="2526"/>
        <v>0.34609929078014184</v>
      </c>
      <c r="S2829" s="83">
        <f t="shared" si="2526"/>
        <v>0.33966745843230406</v>
      </c>
      <c r="T2829" s="83">
        <f t="shared" si="2526"/>
        <v>0.34267340376665134</v>
      </c>
      <c r="U2829" s="83">
        <f t="shared" si="2526"/>
        <v>0.36586515794436586</v>
      </c>
      <c r="V2829" s="83">
        <f t="shared" si="2526"/>
        <v>0.36025452765540872</v>
      </c>
      <c r="W2829" s="83">
        <f t="shared" si="2526"/>
        <v>0.37594744820616471</v>
      </c>
      <c r="X2829" s="83">
        <f t="shared" si="2526"/>
        <v>0.35447968836950472</v>
      </c>
      <c r="Y2829" s="83">
        <f t="shared" si="2526"/>
        <v>0.38923163208076278</v>
      </c>
      <c r="Z2829" s="83">
        <f t="shared" si="2526"/>
        <v>0.37927107061503418</v>
      </c>
      <c r="AA2829" s="83">
        <f t="shared" si="2526"/>
        <v>0.37272192827748385</v>
      </c>
      <c r="AB2829" s="84">
        <f t="shared" si="2526"/>
        <v>0.38621110433190969</v>
      </c>
      <c r="AC2829" s="902">
        <f>MAX(E2829:AB2829)</f>
        <v>0.40016501650165015</v>
      </c>
      <c r="AD2829" s="77"/>
      <c r="AE2829" s="78"/>
      <c r="AF2829" s="79"/>
      <c r="AJ2829" s="9"/>
      <c r="AK2829" s="9"/>
      <c r="AL2829" s="9"/>
      <c r="AM2829" s="9"/>
    </row>
    <row r="2830">
      <c r="A2830" s="742"/>
      <c r="B2830" s="743"/>
      <c r="C2830" s="127" t="s">
        <v>37</v>
      </c>
      <c r="D2830" s="94"/>
      <c r="E2830" s="128">
        <f t="shared" ref="E2830:AB2830" si="2527">SQRT(E2826*E2826+E2827*E2827)/E2886/1.73</f>
        <v>166.59852680139832</v>
      </c>
      <c r="F2830" s="129">
        <f t="shared" si="2527"/>
        <v>147.22841087869688</v>
      </c>
      <c r="G2830" s="129">
        <f t="shared" si="2527"/>
        <v>140.71236909722936</v>
      </c>
      <c r="H2830" s="129">
        <f t="shared" si="2527"/>
        <v>144.41886667500339</v>
      </c>
      <c r="I2830" s="129">
        <f t="shared" si="2527"/>
        <v>148.2752283432404</v>
      </c>
      <c r="J2830" s="129">
        <f t="shared" si="2527"/>
        <v>149.59457043113341</v>
      </c>
      <c r="K2830" s="129">
        <f t="shared" si="2527"/>
        <v>164.01575792845941</v>
      </c>
      <c r="L2830" s="129">
        <f t="shared" si="2527"/>
        <v>184.21880345034592</v>
      </c>
      <c r="M2830" s="129">
        <f t="shared" si="2527"/>
        <v>215.1572212076926</v>
      </c>
      <c r="N2830" s="129">
        <f t="shared" si="2527"/>
        <v>245.07077166737403</v>
      </c>
      <c r="O2830" s="129">
        <f t="shared" si="2527"/>
        <v>248.28090327082427</v>
      </c>
      <c r="P2830" s="129">
        <f t="shared" si="2527"/>
        <v>245.77035419139958</v>
      </c>
      <c r="Q2830" s="129">
        <f t="shared" si="2527"/>
        <v>248.56716812159254</v>
      </c>
      <c r="R2830" s="129">
        <f t="shared" si="2527"/>
        <v>250.47316931376602</v>
      </c>
      <c r="S2830" s="129">
        <f t="shared" si="2527"/>
        <v>248.55683421441279</v>
      </c>
      <c r="T2830" s="129">
        <f t="shared" si="2527"/>
        <v>257.79341996875098</v>
      </c>
      <c r="U2830" s="129">
        <f t="shared" si="2527"/>
        <v>252.51269973768788</v>
      </c>
      <c r="V2830" s="129">
        <f t="shared" si="2527"/>
        <v>242.55458559812459</v>
      </c>
      <c r="W2830" s="129">
        <f t="shared" si="2527"/>
        <v>236.61169967558965</v>
      </c>
      <c r="X2830" s="129">
        <f t="shared" si="2527"/>
        <v>211.73080874375782</v>
      </c>
      <c r="Y2830" s="129">
        <f t="shared" si="2527"/>
        <v>214.54024874819643</v>
      </c>
      <c r="Z2830" s="129">
        <f t="shared" si="2527"/>
        <v>211.61425787843285</v>
      </c>
      <c r="AA2830" s="129">
        <f t="shared" si="2527"/>
        <v>205.34504699440214</v>
      </c>
      <c r="AB2830" s="131">
        <f t="shared" si="2527"/>
        <v>198.74765579241168</v>
      </c>
      <c r="AC2830" s="284">
        <f>AVERAGE(E2830:AB2830)</f>
        <v>207.43289078041346</v>
      </c>
      <c r="AD2830" s="190">
        <f>(AC2828-AC2830)/AC2828</f>
        <v>-0.0051260607167217869</v>
      </c>
      <c r="AE2830" s="129"/>
      <c r="AF2830" s="131"/>
      <c r="AJ2830" s="64"/>
      <c r="AK2830" s="64"/>
      <c r="AL2830" s="9"/>
      <c r="AM2830" s="64"/>
    </row>
    <row r="2831" ht="15.75" customHeight="1">
      <c r="A2831" s="865" t="s">
        <v>683</v>
      </c>
      <c r="B2831" s="315" t="s">
        <v>684</v>
      </c>
      <c r="C2831" s="67" t="s">
        <v>18</v>
      </c>
      <c r="D2831" s="222" t="s">
        <v>29</v>
      </c>
      <c r="E2831" s="108"/>
      <c r="F2831" s="109"/>
      <c r="G2831" s="109"/>
      <c r="H2831" s="109"/>
      <c r="I2831" s="109"/>
      <c r="J2831" s="109"/>
      <c r="K2831" s="109"/>
      <c r="L2831" s="109"/>
      <c r="M2831" s="109"/>
      <c r="N2831" s="109"/>
      <c r="O2831" s="109"/>
      <c r="P2831" s="109"/>
      <c r="Q2831" s="109"/>
      <c r="R2831" s="109"/>
      <c r="S2831" s="109"/>
      <c r="T2831" s="109"/>
      <c r="U2831" s="109"/>
      <c r="V2831" s="109"/>
      <c r="W2831" s="109"/>
      <c r="X2831" s="109"/>
      <c r="Y2831" s="109"/>
      <c r="Z2831" s="109"/>
      <c r="AA2831" s="109"/>
      <c r="AB2831" s="501"/>
      <c r="AC2831" s="278">
        <f t="shared" ref="AC2831:AC2832" si="2528">SUM(E2831:AB2831)</f>
        <v>0</v>
      </c>
      <c r="AD2831" s="108">
        <v>25000</v>
      </c>
      <c r="AE2831" s="109">
        <v>100</v>
      </c>
      <c r="AF2831" s="110">
        <v>200</v>
      </c>
      <c r="AJ2831" s="81"/>
      <c r="AK2831" s="497"/>
      <c r="AL2831" s="81"/>
      <c r="AM2831" s="9"/>
    </row>
    <row r="2832">
      <c r="A2832" s="866"/>
      <c r="B2832" s="316" t="s">
        <v>685</v>
      </c>
      <c r="C2832" s="75" t="s">
        <v>20</v>
      </c>
      <c r="D2832" s="76" t="s">
        <v>29</v>
      </c>
      <c r="E2832" s="113"/>
      <c r="F2832" s="114"/>
      <c r="G2832" s="114"/>
      <c r="H2832" s="114"/>
      <c r="I2832" s="114"/>
      <c r="J2832" s="114"/>
      <c r="K2832" s="114"/>
      <c r="L2832" s="114"/>
      <c r="M2832" s="114"/>
      <c r="N2832" s="114"/>
      <c r="O2832" s="114"/>
      <c r="P2832" s="114"/>
      <c r="Q2832" s="114"/>
      <c r="R2832" s="114"/>
      <c r="S2832" s="114"/>
      <c r="T2832" s="114"/>
      <c r="U2832" s="114"/>
      <c r="V2832" s="114"/>
      <c r="W2832" s="114"/>
      <c r="X2832" s="114"/>
      <c r="Y2832" s="114"/>
      <c r="Z2832" s="114"/>
      <c r="AA2832" s="114"/>
      <c r="AB2832" s="496"/>
      <c r="AC2832" s="280">
        <f t="shared" si="2528"/>
        <v>0</v>
      </c>
      <c r="AD2832" s="77"/>
      <c r="AE2832" s="78"/>
      <c r="AF2832" s="79"/>
      <c r="AJ2832" s="9"/>
      <c r="AK2832" s="9"/>
      <c r="AL2832" s="9"/>
      <c r="AM2832" s="9"/>
    </row>
    <row r="2833">
      <c r="A2833" s="866"/>
      <c r="B2833" s="316"/>
      <c r="C2833" s="75" t="s">
        <v>21</v>
      </c>
      <c r="D2833" s="76" t="s">
        <v>22</v>
      </c>
      <c r="E2833" s="118"/>
      <c r="F2833" s="119"/>
      <c r="G2833" s="119"/>
      <c r="H2833" s="119"/>
      <c r="I2833" s="119"/>
      <c r="J2833" s="119"/>
      <c r="K2833" s="119"/>
      <c r="L2833" s="119"/>
      <c r="M2833" s="119"/>
      <c r="N2833" s="119"/>
      <c r="O2833" s="119"/>
      <c r="P2833" s="119"/>
      <c r="Q2833" s="119"/>
      <c r="R2833" s="119"/>
      <c r="S2833" s="119"/>
      <c r="T2833" s="119"/>
      <c r="U2833" s="119"/>
      <c r="V2833" s="119"/>
      <c r="W2833" s="119"/>
      <c r="X2833" s="119"/>
      <c r="Y2833" s="119"/>
      <c r="Z2833" s="119"/>
      <c r="AA2833" s="119"/>
      <c r="AB2833" s="310"/>
      <c r="AC2833" s="280" t="e">
        <f>AVERAGE(E2833:AB2833)</f>
        <v>#NUM!</v>
      </c>
      <c r="AD2833" s="122">
        <f>SQRT(MIN((E2831*E2831+E2832*E2832),(F2831*F2831+F2832*F2832),(G2831*G2831+G2832*G2832),(H2831*H2831+H2832*H2832),(I2831*I2831+I2832*I2832),(J2831*J2831+J2832*J2832),(K2831*K2831+K2832*K2832),(L2831*L2831+L2832*L2832),(M2831*M2831+M2832*M2832),(N2831*N2831+N2832*N2832),(O2831*O2831+O2832*O2832),(P2831*P2831+P2832*P2832),(R2831*R2831+R2832*R2832),(S2831*S2831+S2832*S2832),(T2831*T2831+T2832*T2832),(U2831*U2831+U2832*U2832),(V2831*V2831+V2832*V2832),(W2831*W2831+W2832*W2832),(X2831*X2831+X2832*X2832),(V2831*V2831+V2832*V2832),(Z2831*Z2831+Z2832*Z2832),(AA2831*AA2831+AA2832*AA2832),(AB2831*AB2831+AB2832*AB2832)))/AD2831</f>
        <v>0</v>
      </c>
      <c r="AE2833" s="122">
        <f>SQRT(MAX((E2831*E2831+E2832*E2832),(F2831*F2831+F2832*F2832),(G2831*G2831+G2832*G2832),(H2831*H2831+H2832*H2832),(I2831*I2831+I2832*I2832),(J2831*J2831+J2832*J2832),(K2831*K2831+K2832*K2832),(L2831*L2831+L2832*L2832),(M2831*M2831+M2832*M2832),(N2831*N2831+N2832*N2832),(O2831*O2831+O2832*O2832),(P2831*P2831+P2832*P2832),(R2831*R2831+R2832*R2832),(S2831*S2831+S2832*S2832),(T2831*T2831+T2832*T2832),(U2831*U2831+U2832*U2832),(V2831*V2831+V2832*V2832),(W2831*W2831+W2832*W2832),(X2831*X2831+X2832*X2832),(V2831*V2831+V2832*V2832),(Z2831*Z2831+Z2832*Z2832),(AA2831*AA2831+AA2832*AA2832),(AB2831*AB2831+AB2832*AB2832)))/AD2831</f>
        <v>0</v>
      </c>
      <c r="AF2833" s="123"/>
      <c r="AJ2833" s="9"/>
      <c r="AK2833" s="9"/>
      <c r="AL2833" s="9"/>
      <c r="AM2833" s="9"/>
    </row>
    <row r="2834">
      <c r="A2834" s="866"/>
      <c r="B2834" s="316"/>
      <c r="C2834" s="75" t="s">
        <v>23</v>
      </c>
      <c r="D2834" s="76"/>
      <c r="E2834" s="82" t="e">
        <f t="shared" ref="E2834:AB2834" si="2529">E2832/E2831</f>
        <v>#DIV/0!</v>
      </c>
      <c r="F2834" s="83" t="e">
        <f t="shared" si="2529"/>
        <v>#DIV/0!</v>
      </c>
      <c r="G2834" s="83" t="e">
        <f t="shared" si="2529"/>
        <v>#DIV/0!</v>
      </c>
      <c r="H2834" s="83" t="e">
        <f t="shared" si="2529"/>
        <v>#DIV/0!</v>
      </c>
      <c r="I2834" s="83" t="e">
        <f t="shared" si="2529"/>
        <v>#DIV/0!</v>
      </c>
      <c r="J2834" s="83" t="e">
        <f t="shared" si="2529"/>
        <v>#DIV/0!</v>
      </c>
      <c r="K2834" s="83" t="e">
        <f t="shared" si="2529"/>
        <v>#DIV/0!</v>
      </c>
      <c r="L2834" s="83" t="e">
        <f t="shared" si="2529"/>
        <v>#DIV/0!</v>
      </c>
      <c r="M2834" s="83" t="e">
        <f t="shared" si="2529"/>
        <v>#DIV/0!</v>
      </c>
      <c r="N2834" s="83" t="e">
        <f t="shared" si="2529"/>
        <v>#DIV/0!</v>
      </c>
      <c r="O2834" s="83" t="e">
        <f t="shared" si="2529"/>
        <v>#DIV/0!</v>
      </c>
      <c r="P2834" s="83" t="e">
        <f t="shared" si="2529"/>
        <v>#DIV/0!</v>
      </c>
      <c r="Q2834" s="83" t="e">
        <f t="shared" si="2529"/>
        <v>#DIV/0!</v>
      </c>
      <c r="R2834" s="83" t="e">
        <f t="shared" si="2529"/>
        <v>#DIV/0!</v>
      </c>
      <c r="S2834" s="83" t="e">
        <f t="shared" si="2529"/>
        <v>#DIV/0!</v>
      </c>
      <c r="T2834" s="83" t="e">
        <f t="shared" si="2529"/>
        <v>#DIV/0!</v>
      </c>
      <c r="U2834" s="83" t="e">
        <f t="shared" si="2529"/>
        <v>#DIV/0!</v>
      </c>
      <c r="V2834" s="83" t="e">
        <f t="shared" si="2529"/>
        <v>#DIV/0!</v>
      </c>
      <c r="W2834" s="83" t="e">
        <f t="shared" si="2529"/>
        <v>#DIV/0!</v>
      </c>
      <c r="X2834" s="83" t="e">
        <f t="shared" si="2529"/>
        <v>#DIV/0!</v>
      </c>
      <c r="Y2834" s="83" t="e">
        <f t="shared" si="2529"/>
        <v>#DIV/0!</v>
      </c>
      <c r="Z2834" s="83" t="e">
        <f t="shared" si="2529"/>
        <v>#DIV/0!</v>
      </c>
      <c r="AA2834" s="83" t="e">
        <f t="shared" si="2529"/>
        <v>#DIV/0!</v>
      </c>
      <c r="AB2834" s="311" t="e">
        <f t="shared" si="2529"/>
        <v>#DIV/0!</v>
      </c>
      <c r="AC2834" s="902" t="e">
        <f>MAX(E2834:AB2834)</f>
        <v>#DIV/0!</v>
      </c>
      <c r="AD2834" s="77"/>
      <c r="AE2834" s="78"/>
      <c r="AF2834" s="79"/>
      <c r="AJ2834" s="9"/>
      <c r="AK2834" s="9"/>
      <c r="AL2834" s="9"/>
      <c r="AM2834" s="9"/>
    </row>
    <row r="2835">
      <c r="A2835" s="738"/>
      <c r="B2835" s="739"/>
      <c r="C2835" s="520" t="s">
        <v>37</v>
      </c>
      <c r="D2835" s="450"/>
      <c r="E2835" s="521">
        <f t="shared" ref="E2835:AB2835" si="2530">SQRT(E2831*E2831+E2832*E2832)/E2886/1.73</f>
        <v>0</v>
      </c>
      <c r="F2835" s="461">
        <f t="shared" si="2530"/>
        <v>0</v>
      </c>
      <c r="G2835" s="461">
        <f t="shared" si="2530"/>
        <v>0</v>
      </c>
      <c r="H2835" s="461">
        <f t="shared" si="2530"/>
        <v>0</v>
      </c>
      <c r="I2835" s="461">
        <f t="shared" si="2530"/>
        <v>0</v>
      </c>
      <c r="J2835" s="461">
        <f t="shared" si="2530"/>
        <v>0</v>
      </c>
      <c r="K2835" s="461">
        <f t="shared" si="2530"/>
        <v>0</v>
      </c>
      <c r="L2835" s="461">
        <f t="shared" si="2530"/>
        <v>0</v>
      </c>
      <c r="M2835" s="461">
        <f t="shared" si="2530"/>
        <v>0</v>
      </c>
      <c r="N2835" s="461">
        <f t="shared" si="2530"/>
        <v>0</v>
      </c>
      <c r="O2835" s="461">
        <f t="shared" si="2530"/>
        <v>0</v>
      </c>
      <c r="P2835" s="461">
        <f t="shared" si="2530"/>
        <v>0</v>
      </c>
      <c r="Q2835" s="461">
        <f t="shared" si="2530"/>
        <v>0</v>
      </c>
      <c r="R2835" s="461">
        <f t="shared" si="2530"/>
        <v>0</v>
      </c>
      <c r="S2835" s="461">
        <f t="shared" si="2530"/>
        <v>0</v>
      </c>
      <c r="T2835" s="461">
        <f t="shared" si="2530"/>
        <v>0</v>
      </c>
      <c r="U2835" s="461">
        <f t="shared" si="2530"/>
        <v>0</v>
      </c>
      <c r="V2835" s="461">
        <f t="shared" si="2530"/>
        <v>0</v>
      </c>
      <c r="W2835" s="461">
        <f t="shared" si="2530"/>
        <v>0</v>
      </c>
      <c r="X2835" s="461">
        <f t="shared" si="2530"/>
        <v>0</v>
      </c>
      <c r="Y2835" s="461">
        <f t="shared" si="2530"/>
        <v>0</v>
      </c>
      <c r="Z2835" s="461">
        <f t="shared" si="2530"/>
        <v>0</v>
      </c>
      <c r="AA2835" s="461">
        <f t="shared" si="2530"/>
        <v>0</v>
      </c>
      <c r="AB2835" s="991">
        <f t="shared" si="2530"/>
        <v>0</v>
      </c>
      <c r="AC2835" s="284">
        <f>AVERAGE(E2835:AB2835)</f>
        <v>0</v>
      </c>
      <c r="AD2835" s="190" t="e">
        <f>(AC2833-AC2835)/AC2833</f>
        <v>#NUM!</v>
      </c>
      <c r="AE2835" s="129"/>
      <c r="AF2835" s="131"/>
      <c r="AJ2835" s="64"/>
      <c r="AK2835" s="64"/>
      <c r="AL2835" s="9"/>
      <c r="AM2835" s="64"/>
    </row>
    <row r="2836" ht="15.75" customHeight="1">
      <c r="A2836" s="865" t="s">
        <v>686</v>
      </c>
      <c r="B2836" s="315" t="s">
        <v>687</v>
      </c>
      <c r="C2836" s="67" t="s">
        <v>18</v>
      </c>
      <c r="D2836" s="68" t="s">
        <v>29</v>
      </c>
      <c r="E2836" s="108">
        <v>1198</v>
      </c>
      <c r="F2836" s="109">
        <v>1104</v>
      </c>
      <c r="G2836" s="109">
        <v>1064</v>
      </c>
      <c r="H2836" s="109">
        <v>1046</v>
      </c>
      <c r="I2836" s="109">
        <v>1094</v>
      </c>
      <c r="J2836" s="109">
        <v>1208</v>
      </c>
      <c r="K2836" s="109">
        <v>1314</v>
      </c>
      <c r="L2836" s="109">
        <v>1624</v>
      </c>
      <c r="M2836" s="109">
        <v>2022</v>
      </c>
      <c r="N2836" s="109">
        <v>2204</v>
      </c>
      <c r="O2836" s="109">
        <v>2286</v>
      </c>
      <c r="P2836" s="109">
        <v>2290</v>
      </c>
      <c r="Q2836" s="109">
        <v>2234</v>
      </c>
      <c r="R2836" s="109">
        <v>2164</v>
      </c>
      <c r="S2836" s="109">
        <v>2152</v>
      </c>
      <c r="T2836" s="109">
        <v>2148</v>
      </c>
      <c r="U2836" s="109">
        <v>2090</v>
      </c>
      <c r="V2836" s="109">
        <v>2030</v>
      </c>
      <c r="W2836" s="109">
        <v>1990</v>
      </c>
      <c r="X2836" s="109">
        <v>1954</v>
      </c>
      <c r="Y2836" s="109">
        <v>1870</v>
      </c>
      <c r="Z2836" s="109">
        <v>1780</v>
      </c>
      <c r="AA2836" s="109">
        <v>1608</v>
      </c>
      <c r="AB2836" s="110">
        <v>1440</v>
      </c>
      <c r="AC2836" s="111">
        <f t="shared" ref="AC2836:AC2837" si="2531">SUM(E2836:AB2836)</f>
        <v>41914</v>
      </c>
      <c r="AD2836" s="108">
        <v>25000</v>
      </c>
      <c r="AE2836" s="109">
        <v>100</v>
      </c>
      <c r="AF2836" s="110">
        <v>200</v>
      </c>
      <c r="AJ2836" s="81"/>
      <c r="AK2836" s="497"/>
      <c r="AL2836" s="81"/>
      <c r="AM2836" s="9"/>
    </row>
    <row r="2837">
      <c r="A2837" s="866"/>
      <c r="B2837" s="316"/>
      <c r="C2837" s="75" t="s">
        <v>20</v>
      </c>
      <c r="D2837" s="76" t="s">
        <v>29</v>
      </c>
      <c r="E2837" s="113">
        <v>346</v>
      </c>
      <c r="F2837" s="114">
        <v>358</v>
      </c>
      <c r="G2837" s="114">
        <v>432</v>
      </c>
      <c r="H2837" s="114">
        <v>414</v>
      </c>
      <c r="I2837" s="114">
        <v>360</v>
      </c>
      <c r="J2837" s="114">
        <v>374</v>
      </c>
      <c r="K2837" s="114">
        <v>386</v>
      </c>
      <c r="L2837" s="114">
        <v>362</v>
      </c>
      <c r="M2837" s="114">
        <v>424</v>
      </c>
      <c r="N2837" s="114">
        <v>442</v>
      </c>
      <c r="O2837" s="114">
        <v>434</v>
      </c>
      <c r="P2837" s="114">
        <v>428</v>
      </c>
      <c r="Q2837" s="114">
        <v>422</v>
      </c>
      <c r="R2837" s="114">
        <v>404</v>
      </c>
      <c r="S2837" s="114">
        <v>404</v>
      </c>
      <c r="T2837" s="114">
        <v>388</v>
      </c>
      <c r="U2837" s="114">
        <v>402</v>
      </c>
      <c r="V2837" s="114">
        <v>434</v>
      </c>
      <c r="W2837" s="114">
        <v>472</v>
      </c>
      <c r="X2837" s="114">
        <v>542</v>
      </c>
      <c r="Y2837" s="114">
        <v>540</v>
      </c>
      <c r="Z2837" s="114">
        <v>484</v>
      </c>
      <c r="AA2837" s="114">
        <v>420</v>
      </c>
      <c r="AB2837" s="115">
        <v>378</v>
      </c>
      <c r="AC2837" s="116">
        <f t="shared" si="2531"/>
        <v>10050</v>
      </c>
      <c r="AD2837" s="77"/>
      <c r="AE2837" s="78"/>
      <c r="AF2837" s="79"/>
      <c r="AJ2837" s="9"/>
      <c r="AK2837" s="9"/>
      <c r="AL2837" s="9"/>
      <c r="AM2837" s="9"/>
    </row>
    <row r="2838">
      <c r="A2838" s="866"/>
      <c r="B2838" s="316"/>
      <c r="C2838" s="75" t="s">
        <v>21</v>
      </c>
      <c r="D2838" s="76" t="s">
        <v>22</v>
      </c>
      <c r="E2838" s="118">
        <v>71</v>
      </c>
      <c r="F2838" s="119">
        <v>65</v>
      </c>
      <c r="G2838" s="119">
        <v>62</v>
      </c>
      <c r="H2838" s="119">
        <v>63</v>
      </c>
      <c r="I2838" s="119">
        <v>68</v>
      </c>
      <c r="J2838" s="119">
        <v>74</v>
      </c>
      <c r="K2838" s="119">
        <v>86</v>
      </c>
      <c r="L2838" s="119">
        <v>102</v>
      </c>
      <c r="M2838" s="119">
        <v>131</v>
      </c>
      <c r="N2838" s="119">
        <v>137</v>
      </c>
      <c r="O2838" s="119">
        <v>137</v>
      </c>
      <c r="P2838" s="119">
        <v>144</v>
      </c>
      <c r="Q2838" s="119">
        <v>126</v>
      </c>
      <c r="R2838" s="119">
        <v>126</v>
      </c>
      <c r="S2838" s="119">
        <v>125</v>
      </c>
      <c r="T2838" s="119">
        <v>125</v>
      </c>
      <c r="U2838" s="119">
        <v>120</v>
      </c>
      <c r="V2838" s="119">
        <v>112</v>
      </c>
      <c r="W2838" s="119">
        <v>118</v>
      </c>
      <c r="X2838" s="119">
        <v>121</v>
      </c>
      <c r="Y2838" s="119">
        <v>107</v>
      </c>
      <c r="Z2838" s="119">
        <v>102</v>
      </c>
      <c r="AA2838" s="119">
        <v>88</v>
      </c>
      <c r="AB2838" s="120">
        <v>82</v>
      </c>
      <c r="AC2838" s="116">
        <f>AVERAGE(E2838:AB2838)</f>
        <v>103.83333333333333</v>
      </c>
      <c r="AD2838" s="122">
        <f>SQRT(MIN((E2836*E2836+E2837*E2837),(F2836*F2836+F2837*F2837),(G2836*G2836+G2837*G2837),(H2836*H2836+H2837*H2837),(I2836*I2836+I2837*I2837),(J2836*J2836+J2837*J2837),(K2836*K2836+K2837*K2837),(L2836*L2836+L2837*L2837),(M2836*M2836+M2837*M2837),(N2836*N2836+N2837*N2837),(O2836*O2836+O2837*O2837),(P2836*P2836+P2837*P2837),(R2836*R2836+R2837*R2837),(S2836*S2836+S2837*S2837),(T2836*T2836+T2837*T2837),(U2836*U2836+U2837*U2837),(V2836*V2836+V2837*V2837),(W2836*W2836+W2837*W2837),(X2836*X2836+X2837*X2837),(V2836*V2836+V2837*V2837),(Z2836*Z2836+Z2837*Z2837),(AA2836*AA2836+AA2837*AA2837),(AB2836*AB2836+AB2837*AB2837)))/AD2836</f>
        <v>0.044997991066268721</v>
      </c>
      <c r="AE2838" s="122">
        <f>SQRT(MAX((E2836*E2836+E2837*E2837),(F2836*F2836+F2837*F2837),(G2836*G2836+G2837*G2837),(H2836*H2836+H2837*H2837),(I2836*I2836+I2837*I2837),(J2836*J2836+J2837*J2837),(K2836*K2836+K2837*K2837),(L2836*L2836+L2837*L2837),(M2836*M2836+M2837*M2837),(N2836*N2836+N2837*N2837),(O2836*O2836+O2837*O2837),(P2836*P2836+P2837*P2837),(R2836*R2836+R2837*R2837),(S2836*S2836+S2837*S2837),(T2836*T2836+T2837*T2837),(U2836*U2836+U2837*U2837),(V2836*V2836+V2837*V2837),(W2836*W2836+W2837*W2837),(X2836*X2836+X2837*X2837),(V2836*V2836+V2837*V2837),(Z2836*Z2836+Z2837*Z2837),(AA2836*AA2836+AA2837*AA2837),(AB2836*AB2836+AB2837*AB2837)))/AD2836</f>
        <v>0.09318612772296099</v>
      </c>
      <c r="AF2838" s="123"/>
      <c r="AJ2838" s="9"/>
      <c r="AK2838" s="9"/>
      <c r="AL2838" s="9"/>
      <c r="AM2838" s="9"/>
    </row>
    <row r="2839">
      <c r="A2839" s="866"/>
      <c r="B2839" s="316"/>
      <c r="C2839" s="75" t="s">
        <v>23</v>
      </c>
      <c r="D2839" s="76"/>
      <c r="E2839" s="82">
        <f t="shared" ref="E2839:AB2839" si="2532">E2837/E2836</f>
        <v>0.28881469115191988</v>
      </c>
      <c r="F2839" s="83">
        <f t="shared" si="2532"/>
        <v>0.32427536231884058</v>
      </c>
      <c r="G2839" s="83">
        <f t="shared" si="2532"/>
        <v>0.40601503759398494</v>
      </c>
      <c r="H2839" s="83">
        <f t="shared" si="2532"/>
        <v>0.39579349904397704</v>
      </c>
      <c r="I2839" s="83">
        <f t="shared" si="2532"/>
        <v>0.32906764168190128</v>
      </c>
      <c r="J2839" s="83">
        <f t="shared" si="2532"/>
        <v>0.30960264900662254</v>
      </c>
      <c r="K2839" s="83">
        <f t="shared" si="2532"/>
        <v>0.29375951293759511</v>
      </c>
      <c r="L2839" s="83">
        <f t="shared" si="2532"/>
        <v>0.2229064039408867</v>
      </c>
      <c r="M2839" s="83">
        <f t="shared" si="2532"/>
        <v>0.20969337289812068</v>
      </c>
      <c r="N2839" s="83">
        <f t="shared" si="2532"/>
        <v>0.20054446460980035</v>
      </c>
      <c r="O2839" s="83">
        <f t="shared" si="2532"/>
        <v>0.18985126859142606</v>
      </c>
      <c r="P2839" s="83">
        <f t="shared" si="2532"/>
        <v>0.1868995633187773</v>
      </c>
      <c r="Q2839" s="83">
        <f t="shared" si="2532"/>
        <v>0.18889883616830797</v>
      </c>
      <c r="R2839" s="83">
        <f t="shared" si="2532"/>
        <v>0.1866913123844732</v>
      </c>
      <c r="S2839" s="83">
        <f t="shared" si="2532"/>
        <v>0.18773234200743494</v>
      </c>
      <c r="T2839" s="83">
        <f t="shared" si="2532"/>
        <v>0.18063314711359404</v>
      </c>
      <c r="U2839" s="83">
        <f t="shared" si="2532"/>
        <v>0.19234449760765551</v>
      </c>
      <c r="V2839" s="83">
        <f t="shared" si="2532"/>
        <v>0.21379310344827587</v>
      </c>
      <c r="W2839" s="83">
        <f t="shared" si="2532"/>
        <v>0.2371859296482412</v>
      </c>
      <c r="X2839" s="83">
        <f t="shared" si="2532"/>
        <v>0.2773797338792221</v>
      </c>
      <c r="Y2839" s="83">
        <f t="shared" si="2532"/>
        <v>0.28877005347593582</v>
      </c>
      <c r="Z2839" s="83">
        <f t="shared" si="2532"/>
        <v>0.27191011235955054</v>
      </c>
      <c r="AA2839" s="83">
        <f t="shared" si="2532"/>
        <v>0.26119402985074625</v>
      </c>
      <c r="AB2839" s="84">
        <f t="shared" si="2532"/>
        <v>0.26250000000000001</v>
      </c>
      <c r="AC2839" s="654">
        <f>MAX(E2839:AB2839)</f>
        <v>0.40601503759398494</v>
      </c>
      <c r="AD2839" s="77"/>
      <c r="AE2839" s="78"/>
      <c r="AF2839" s="79"/>
      <c r="AJ2839" s="9"/>
      <c r="AK2839" s="9"/>
      <c r="AL2839" s="9"/>
      <c r="AM2839" s="9"/>
    </row>
    <row r="2840">
      <c r="A2840" s="742"/>
      <c r="B2840" s="743"/>
      <c r="C2840" s="127" t="s">
        <v>37</v>
      </c>
      <c r="D2840" s="94"/>
      <c r="E2840" s="128">
        <f t="shared" ref="E2840:AB2840" si="2533">SQRT(E2836*E2836+E2837*E2837)/E2885/1.73</f>
        <v>68.777540144940247</v>
      </c>
      <c r="F2840" s="129">
        <f t="shared" si="2533"/>
        <v>63.952714402144693</v>
      </c>
      <c r="G2840" s="129">
        <f t="shared" si="2533"/>
        <v>62.269157332851051</v>
      </c>
      <c r="H2840" s="129">
        <f t="shared" si="2533"/>
        <v>61.929522524454612</v>
      </c>
      <c r="I2840" s="129">
        <f t="shared" si="2533"/>
        <v>63.222064838199849</v>
      </c>
      <c r="J2840" s="129">
        <f t="shared" si="2533"/>
        <v>69.285870943567048</v>
      </c>
      <c r="K2840" s="129">
        <f t="shared" si="2533"/>
        <v>75.178682681399664</v>
      </c>
      <c r="L2840" s="129">
        <f t="shared" si="2533"/>
        <v>93.194479825150523</v>
      </c>
      <c r="M2840" s="129">
        <f t="shared" si="2533"/>
        <v>116.62170150877766</v>
      </c>
      <c r="N2840" s="129">
        <f t="shared" si="2533"/>
        <v>126.76630192786746</v>
      </c>
      <c r="O2840" s="129">
        <f t="shared" si="2533"/>
        <v>131.47509257323631</v>
      </c>
      <c r="P2840" s="129">
        <f t="shared" si="2533"/>
        <v>131.50589285325736</v>
      </c>
      <c r="Q2840" s="129">
        <f t="shared" si="2533"/>
        <v>127.83722263118808</v>
      </c>
      <c r="R2840" s="129">
        <f t="shared" si="2533"/>
        <v>124.14429170429011</v>
      </c>
      <c r="S2840" s="129">
        <f t="shared" si="2533"/>
        <v>123.23865850883438</v>
      </c>
      <c r="T2840" s="129">
        <f t="shared" si="2533"/>
        <v>123.09384202051584</v>
      </c>
      <c r="U2840" s="129">
        <f t="shared" si="2533"/>
        <v>117.95178025689759</v>
      </c>
      <c r="V2840" s="129">
        <f t="shared" si="2533"/>
        <v>115.04579139621842</v>
      </c>
      <c r="W2840" s="129">
        <f t="shared" si="2533"/>
        <v>113.45511708619919</v>
      </c>
      <c r="X2840" s="129">
        <f t="shared" si="2533"/>
        <v>112.05788680615726</v>
      </c>
      <c r="Y2840" s="129">
        <f t="shared" si="2533"/>
        <v>108.39024280489454</v>
      </c>
      <c r="Z2840" s="129">
        <f t="shared" si="2533"/>
        <v>103.02024294104278</v>
      </c>
      <c r="AA2840" s="129">
        <f t="shared" si="2533"/>
        <v>93.177724499657032</v>
      </c>
      <c r="AB2840" s="131">
        <f t="shared" si="2533"/>
        <v>83.388564921705395</v>
      </c>
      <c r="AC2840" s="189">
        <f>AVERAGE(E2840:AB2840)</f>
        <v>100.37418279722694</v>
      </c>
      <c r="AD2840" s="190">
        <f>(AC2838-AC2840)/AC2838</f>
        <v>0.033314451391072801</v>
      </c>
      <c r="AE2840" s="129"/>
      <c r="AF2840" s="131"/>
      <c r="AJ2840" s="64"/>
      <c r="AK2840" s="64"/>
      <c r="AL2840" s="9"/>
      <c r="AM2840" s="64"/>
    </row>
    <row r="2841" ht="15.75" customHeight="1">
      <c r="A2841" s="865" t="s">
        <v>686</v>
      </c>
      <c r="B2841" s="315" t="s">
        <v>687</v>
      </c>
      <c r="C2841" s="67" t="s">
        <v>18</v>
      </c>
      <c r="D2841" s="222" t="s">
        <v>29</v>
      </c>
      <c r="E2841" s="108">
        <v>0</v>
      </c>
      <c r="F2841" s="109">
        <v>0</v>
      </c>
      <c r="G2841" s="109">
        <v>0</v>
      </c>
      <c r="H2841" s="109">
        <v>0</v>
      </c>
      <c r="I2841" s="109">
        <v>0</v>
      </c>
      <c r="J2841" s="109">
        <v>0</v>
      </c>
      <c r="K2841" s="109">
        <v>0</v>
      </c>
      <c r="L2841" s="109">
        <v>0</v>
      </c>
      <c r="M2841" s="109">
        <v>0</v>
      </c>
      <c r="N2841" s="109">
        <v>0</v>
      </c>
      <c r="O2841" s="109">
        <v>0</v>
      </c>
      <c r="P2841" s="109">
        <v>0</v>
      </c>
      <c r="Q2841" s="109">
        <v>0</v>
      </c>
      <c r="R2841" s="109">
        <v>0</v>
      </c>
      <c r="S2841" s="109">
        <v>0</v>
      </c>
      <c r="T2841" s="109">
        <v>0</v>
      </c>
      <c r="U2841" s="109">
        <v>0</v>
      </c>
      <c r="V2841" s="109">
        <v>0</v>
      </c>
      <c r="W2841" s="109">
        <v>0</v>
      </c>
      <c r="X2841" s="109">
        <v>0</v>
      </c>
      <c r="Y2841" s="109">
        <v>0</v>
      </c>
      <c r="Z2841" s="109">
        <v>0</v>
      </c>
      <c r="AA2841" s="109">
        <v>0</v>
      </c>
      <c r="AB2841" s="501">
        <v>0</v>
      </c>
      <c r="AC2841" s="278">
        <f t="shared" ref="AC2841:AC2842" si="2534">SUM(E2841:AB2841)</f>
        <v>0</v>
      </c>
      <c r="AD2841" s="108">
        <v>25000</v>
      </c>
      <c r="AE2841" s="109">
        <v>100</v>
      </c>
      <c r="AF2841" s="110">
        <v>200</v>
      </c>
      <c r="AJ2841" s="64"/>
      <c r="AK2841" s="64"/>
      <c r="AL2841" s="9"/>
      <c r="AM2841" s="64"/>
    </row>
    <row r="2842">
      <c r="A2842" s="866" t="s">
        <v>688</v>
      </c>
      <c r="B2842" s="316" t="s">
        <v>685</v>
      </c>
      <c r="C2842" s="75" t="s">
        <v>20</v>
      </c>
      <c r="D2842" s="76" t="s">
        <v>29</v>
      </c>
      <c r="E2842" s="113">
        <v>0</v>
      </c>
      <c r="F2842" s="114">
        <v>0</v>
      </c>
      <c r="G2842" s="114">
        <v>0</v>
      </c>
      <c r="H2842" s="114">
        <v>0</v>
      </c>
      <c r="I2842" s="114">
        <v>0</v>
      </c>
      <c r="J2842" s="114">
        <v>0</v>
      </c>
      <c r="K2842" s="114">
        <v>0</v>
      </c>
      <c r="L2842" s="114">
        <v>0</v>
      </c>
      <c r="M2842" s="114">
        <v>0</v>
      </c>
      <c r="N2842" s="114">
        <v>0</v>
      </c>
      <c r="O2842" s="114">
        <v>0</v>
      </c>
      <c r="P2842" s="114">
        <v>0</v>
      </c>
      <c r="Q2842" s="114">
        <v>0</v>
      </c>
      <c r="R2842" s="114">
        <v>0</v>
      </c>
      <c r="S2842" s="114">
        <v>0</v>
      </c>
      <c r="T2842" s="114">
        <v>0</v>
      </c>
      <c r="U2842" s="114">
        <v>0</v>
      </c>
      <c r="V2842" s="114">
        <v>0</v>
      </c>
      <c r="W2842" s="114">
        <v>0</v>
      </c>
      <c r="X2842" s="114">
        <v>0</v>
      </c>
      <c r="Y2842" s="114">
        <v>0</v>
      </c>
      <c r="Z2842" s="114">
        <v>0</v>
      </c>
      <c r="AA2842" s="114">
        <v>0</v>
      </c>
      <c r="AB2842" s="496">
        <v>0</v>
      </c>
      <c r="AC2842" s="280">
        <f t="shared" si="2534"/>
        <v>0</v>
      </c>
      <c r="AD2842" s="77"/>
      <c r="AE2842" s="78"/>
      <c r="AF2842" s="79"/>
      <c r="AJ2842" s="64"/>
      <c r="AK2842" s="64"/>
      <c r="AL2842" s="9"/>
      <c r="AM2842" s="64"/>
    </row>
    <row r="2843">
      <c r="A2843" s="866"/>
      <c r="B2843" s="316"/>
      <c r="C2843" s="75" t="s">
        <v>21</v>
      </c>
      <c r="D2843" s="76" t="s">
        <v>22</v>
      </c>
      <c r="E2843" s="118">
        <v>0</v>
      </c>
      <c r="F2843" s="119">
        <v>0</v>
      </c>
      <c r="G2843" s="119">
        <v>0</v>
      </c>
      <c r="H2843" s="119">
        <v>0</v>
      </c>
      <c r="I2843" s="119">
        <v>0</v>
      </c>
      <c r="J2843" s="119">
        <v>0</v>
      </c>
      <c r="K2843" s="119">
        <v>0</v>
      </c>
      <c r="L2843" s="119">
        <v>0</v>
      </c>
      <c r="M2843" s="119">
        <v>0</v>
      </c>
      <c r="N2843" s="119">
        <v>0</v>
      </c>
      <c r="O2843" s="119">
        <v>0</v>
      </c>
      <c r="P2843" s="119">
        <v>0</v>
      </c>
      <c r="Q2843" s="119">
        <v>0</v>
      </c>
      <c r="R2843" s="119">
        <v>0</v>
      </c>
      <c r="S2843" s="119">
        <v>0</v>
      </c>
      <c r="T2843" s="119">
        <v>0</v>
      </c>
      <c r="U2843" s="119">
        <v>0</v>
      </c>
      <c r="V2843" s="119">
        <v>0</v>
      </c>
      <c r="W2843" s="119">
        <v>0</v>
      </c>
      <c r="X2843" s="119">
        <v>0</v>
      </c>
      <c r="Y2843" s="119">
        <v>0</v>
      </c>
      <c r="Z2843" s="119">
        <v>0</v>
      </c>
      <c r="AA2843" s="119">
        <v>0</v>
      </c>
      <c r="AB2843" s="310">
        <v>0</v>
      </c>
      <c r="AC2843" s="280"/>
      <c r="AD2843" s="122">
        <f>SQRT(MIN((E2841*E2841+E2842*E2842),(F2841*F2841+F2842*F2842),(G2841*G2841+G2842*G2842),(H2841*H2841+H2842*H2842),(I2841*I2841+I2842*I2842),(J2841*J2841+J2842*J2842),(K2841*K2841+K2842*K2842),(L2841*L2841+L2842*L2842),(M2841*M2841+M2842*M2842),(N2841*N2841+N2842*N2842),(O2841*O2841+O2842*O2842),(P2841*P2841+P2842*P2842),(R2841*R2841+R2842*R2842),(S2841*S2841+S2842*S2842),(T2841*T2841+T2842*T2842),(U2841*U2841+U2842*U2842),(V2841*V2841+V2842*V2842),(W2841*W2841+W2842*W2842),(X2841*X2841+X2842*X2842),(V2841*V2841+V2842*V2842),(Z2841*Z2841+Z2842*Z2842),(AA2841*AA2841+AA2842*AA2842),(AB2841*AB2841+AB2842*AB2842)))/AD2841</f>
        <v>0</v>
      </c>
      <c r="AE2843" s="122">
        <f>SQRT(MAX((E2841*E2841+E2842*E2842),(F2841*F2841+F2842*F2842),(G2841*G2841+G2842*G2842),(H2841*H2841+H2842*H2842),(I2841*I2841+I2842*I2842),(J2841*J2841+J2842*J2842),(K2841*K2841+K2842*K2842),(L2841*L2841+L2842*L2842),(M2841*M2841+M2842*M2842),(N2841*N2841+N2842*N2842),(O2841*O2841+O2842*O2842),(P2841*P2841+P2842*P2842),(R2841*R2841+R2842*R2842),(S2841*S2841+S2842*S2842),(T2841*T2841+T2842*T2842),(U2841*U2841+U2842*U2842),(V2841*V2841+V2842*V2842),(W2841*W2841+W2842*W2842),(X2841*X2841+X2842*X2842),(V2841*V2841+V2842*V2842),(Z2841*Z2841+Z2842*Z2842),(AA2841*AA2841+AA2842*AA2842),(AB2841*AB2841+AB2842*AB2842)))/AD2841</f>
        <v>0</v>
      </c>
      <c r="AF2843" s="123"/>
      <c r="AJ2843" s="64"/>
      <c r="AK2843" s="64"/>
      <c r="AL2843" s="9"/>
      <c r="AM2843" s="64"/>
    </row>
    <row r="2844">
      <c r="A2844" s="866"/>
      <c r="B2844" s="316"/>
      <c r="C2844" s="75" t="s">
        <v>23</v>
      </c>
      <c r="D2844" s="76"/>
      <c r="E2844" s="82" t="e">
        <f t="shared" ref="E2844:AB2844" si="2535">E2842/E2841</f>
        <v>#DIV/0!</v>
      </c>
      <c r="F2844" s="83" t="e">
        <f t="shared" si="2535"/>
        <v>#DIV/0!</v>
      </c>
      <c r="G2844" s="83" t="e">
        <f t="shared" si="2535"/>
        <v>#DIV/0!</v>
      </c>
      <c r="H2844" s="83" t="e">
        <f t="shared" si="2535"/>
        <v>#DIV/0!</v>
      </c>
      <c r="I2844" s="83" t="e">
        <f t="shared" si="2535"/>
        <v>#DIV/0!</v>
      </c>
      <c r="J2844" s="83" t="e">
        <f t="shared" si="2535"/>
        <v>#DIV/0!</v>
      </c>
      <c r="K2844" s="83" t="e">
        <f t="shared" si="2535"/>
        <v>#DIV/0!</v>
      </c>
      <c r="L2844" s="83" t="e">
        <f t="shared" si="2535"/>
        <v>#DIV/0!</v>
      </c>
      <c r="M2844" s="83" t="e">
        <f t="shared" si="2535"/>
        <v>#DIV/0!</v>
      </c>
      <c r="N2844" s="83" t="e">
        <f t="shared" si="2535"/>
        <v>#DIV/0!</v>
      </c>
      <c r="O2844" s="83" t="e">
        <f t="shared" si="2535"/>
        <v>#DIV/0!</v>
      </c>
      <c r="P2844" s="83" t="e">
        <f t="shared" si="2535"/>
        <v>#DIV/0!</v>
      </c>
      <c r="Q2844" s="83" t="e">
        <f t="shared" si="2535"/>
        <v>#DIV/0!</v>
      </c>
      <c r="R2844" s="83" t="e">
        <f t="shared" si="2535"/>
        <v>#DIV/0!</v>
      </c>
      <c r="S2844" s="83" t="e">
        <f t="shared" si="2535"/>
        <v>#DIV/0!</v>
      </c>
      <c r="T2844" s="83" t="e">
        <f t="shared" si="2535"/>
        <v>#DIV/0!</v>
      </c>
      <c r="U2844" s="83" t="e">
        <f t="shared" si="2535"/>
        <v>#DIV/0!</v>
      </c>
      <c r="V2844" s="83" t="e">
        <f t="shared" si="2535"/>
        <v>#DIV/0!</v>
      </c>
      <c r="W2844" s="83" t="e">
        <f t="shared" si="2535"/>
        <v>#DIV/0!</v>
      </c>
      <c r="X2844" s="83" t="e">
        <f t="shared" si="2535"/>
        <v>#DIV/0!</v>
      </c>
      <c r="Y2844" s="83" t="e">
        <f t="shared" si="2535"/>
        <v>#DIV/0!</v>
      </c>
      <c r="Z2844" s="83" t="e">
        <f t="shared" si="2535"/>
        <v>#DIV/0!</v>
      </c>
      <c r="AA2844" s="83" t="e">
        <f t="shared" si="2535"/>
        <v>#DIV/0!</v>
      </c>
      <c r="AB2844" s="311" t="e">
        <f t="shared" si="2535"/>
        <v>#DIV/0!</v>
      </c>
      <c r="AC2844" s="591" t="e">
        <f>MAX(E2844:AB2844)</f>
        <v>#DIV/0!</v>
      </c>
      <c r="AD2844" s="77"/>
      <c r="AE2844" s="78"/>
      <c r="AF2844" s="79"/>
      <c r="AJ2844" s="64"/>
      <c r="AK2844" s="64"/>
      <c r="AL2844" s="9"/>
      <c r="AM2844" s="64"/>
    </row>
    <row r="2845">
      <c r="A2845" s="738"/>
      <c r="B2845" s="739"/>
      <c r="C2845" s="520" t="s">
        <v>37</v>
      </c>
      <c r="D2845" s="450"/>
      <c r="E2845" s="521">
        <f t="shared" ref="E2845:AB2845" si="2536">SQRT(E2841*E2841+E2842*E2842)/E2901/1.73</f>
        <v>0</v>
      </c>
      <c r="F2845" s="461">
        <f t="shared" si="2536"/>
        <v>0</v>
      </c>
      <c r="G2845" s="461">
        <f t="shared" si="2536"/>
        <v>0</v>
      </c>
      <c r="H2845" s="461">
        <f t="shared" si="2536"/>
        <v>0</v>
      </c>
      <c r="I2845" s="461">
        <f t="shared" si="2536"/>
        <v>0</v>
      </c>
      <c r="J2845" s="461">
        <f t="shared" si="2536"/>
        <v>0</v>
      </c>
      <c r="K2845" s="461">
        <f t="shared" si="2536"/>
        <v>0</v>
      </c>
      <c r="L2845" s="461">
        <f t="shared" si="2536"/>
        <v>0</v>
      </c>
      <c r="M2845" s="461">
        <f t="shared" si="2536"/>
        <v>0</v>
      </c>
      <c r="N2845" s="461">
        <f t="shared" si="2536"/>
        <v>0</v>
      </c>
      <c r="O2845" s="461">
        <f t="shared" si="2536"/>
        <v>0</v>
      </c>
      <c r="P2845" s="461">
        <f t="shared" si="2536"/>
        <v>0</v>
      </c>
      <c r="Q2845" s="461">
        <f t="shared" si="2536"/>
        <v>0</v>
      </c>
      <c r="R2845" s="461">
        <f t="shared" si="2536"/>
        <v>0</v>
      </c>
      <c r="S2845" s="461">
        <f t="shared" si="2536"/>
        <v>0</v>
      </c>
      <c r="T2845" s="461">
        <f t="shared" si="2536"/>
        <v>0</v>
      </c>
      <c r="U2845" s="461">
        <f t="shared" si="2536"/>
        <v>0</v>
      </c>
      <c r="V2845" s="461">
        <f t="shared" si="2536"/>
        <v>0</v>
      </c>
      <c r="W2845" s="461">
        <f t="shared" si="2536"/>
        <v>0</v>
      </c>
      <c r="X2845" s="461">
        <f t="shared" si="2536"/>
        <v>0</v>
      </c>
      <c r="Y2845" s="461">
        <f t="shared" si="2536"/>
        <v>0</v>
      </c>
      <c r="Z2845" s="461">
        <f t="shared" si="2536"/>
        <v>0</v>
      </c>
      <c r="AA2845" s="461">
        <f t="shared" si="2536"/>
        <v>0</v>
      </c>
      <c r="AB2845" s="991">
        <f t="shared" si="2536"/>
        <v>0</v>
      </c>
      <c r="AC2845" s="284"/>
      <c r="AD2845" s="190" t="e">
        <f>(AC2843-AC2845)/AC2843</f>
        <v>#DIV/0!</v>
      </c>
      <c r="AE2845" s="129"/>
      <c r="AF2845" s="131"/>
      <c r="AJ2845" s="64"/>
      <c r="AK2845" s="64"/>
      <c r="AL2845" s="9"/>
      <c r="AM2845" s="64"/>
    </row>
    <row r="2846" ht="15.75" customHeight="1">
      <c r="A2846" s="865" t="s">
        <v>689</v>
      </c>
      <c r="B2846" s="315" t="s">
        <v>690</v>
      </c>
      <c r="C2846" s="67" t="s">
        <v>18</v>
      </c>
      <c r="D2846" s="68" t="s">
        <v>29</v>
      </c>
      <c r="E2846" s="108">
        <v>950</v>
      </c>
      <c r="F2846" s="109">
        <v>928</v>
      </c>
      <c r="G2846" s="109">
        <v>866</v>
      </c>
      <c r="H2846" s="109">
        <v>872</v>
      </c>
      <c r="I2846" s="109">
        <v>856</v>
      </c>
      <c r="J2846" s="109">
        <v>872</v>
      </c>
      <c r="K2846" s="109">
        <v>982</v>
      </c>
      <c r="L2846" s="109">
        <v>1028</v>
      </c>
      <c r="M2846" s="109">
        <v>1050</v>
      </c>
      <c r="N2846" s="109">
        <v>1074</v>
      </c>
      <c r="O2846" s="109">
        <v>1074</v>
      </c>
      <c r="P2846" s="109">
        <v>1050</v>
      </c>
      <c r="Q2846" s="109">
        <v>1038</v>
      </c>
      <c r="R2846" s="109">
        <v>1048</v>
      </c>
      <c r="S2846" s="109">
        <v>1028</v>
      </c>
      <c r="T2846" s="109">
        <v>1026</v>
      </c>
      <c r="U2846" s="109">
        <v>1030</v>
      </c>
      <c r="V2846" s="109">
        <v>1040</v>
      </c>
      <c r="W2846" s="109">
        <v>1078</v>
      </c>
      <c r="X2846" s="109">
        <v>1036</v>
      </c>
      <c r="Y2846" s="109">
        <v>1068</v>
      </c>
      <c r="Z2846" s="109">
        <v>1080</v>
      </c>
      <c r="AA2846" s="109">
        <v>1048</v>
      </c>
      <c r="AB2846" s="110">
        <v>1002</v>
      </c>
      <c r="AC2846" s="278">
        <f t="shared" ref="AC2846:AC2847" si="2537">SUM(E2846:AB2846)</f>
        <v>24124</v>
      </c>
      <c r="AD2846" s="108">
        <v>25000</v>
      </c>
      <c r="AE2846" s="109">
        <v>100</v>
      </c>
      <c r="AF2846" s="110">
        <v>200</v>
      </c>
      <c r="AJ2846" s="81"/>
      <c r="AK2846" s="497"/>
      <c r="AL2846" s="81"/>
      <c r="AM2846" s="9"/>
    </row>
    <row r="2847">
      <c r="A2847" s="866"/>
      <c r="B2847" s="316"/>
      <c r="C2847" s="75" t="s">
        <v>20</v>
      </c>
      <c r="D2847" s="76" t="s">
        <v>29</v>
      </c>
      <c r="E2847" s="113">
        <v>436</v>
      </c>
      <c r="F2847" s="114">
        <v>502</v>
      </c>
      <c r="G2847" s="114">
        <v>528</v>
      </c>
      <c r="H2847" s="114">
        <v>508</v>
      </c>
      <c r="I2847" s="114">
        <v>488</v>
      </c>
      <c r="J2847" s="114">
        <v>482</v>
      </c>
      <c r="K2847" s="114">
        <v>530</v>
      </c>
      <c r="L2847" s="114">
        <v>420</v>
      </c>
      <c r="M2847" s="114">
        <v>438</v>
      </c>
      <c r="N2847" s="114">
        <v>450</v>
      </c>
      <c r="O2847" s="114">
        <v>420</v>
      </c>
      <c r="P2847" s="114">
        <v>416</v>
      </c>
      <c r="Q2847" s="114">
        <v>374</v>
      </c>
      <c r="R2847" s="114">
        <v>418</v>
      </c>
      <c r="S2847" s="114">
        <v>416</v>
      </c>
      <c r="T2847" s="114">
        <v>390</v>
      </c>
      <c r="U2847" s="114">
        <v>450</v>
      </c>
      <c r="V2847" s="114">
        <v>458</v>
      </c>
      <c r="W2847" s="114">
        <v>484</v>
      </c>
      <c r="X2847" s="114">
        <v>390</v>
      </c>
      <c r="Y2847" s="114">
        <v>472</v>
      </c>
      <c r="Z2847" s="114">
        <v>452</v>
      </c>
      <c r="AA2847" s="114">
        <v>428</v>
      </c>
      <c r="AB2847" s="115">
        <v>408</v>
      </c>
      <c r="AC2847" s="280">
        <f t="shared" si="2537"/>
        <v>10758</v>
      </c>
      <c r="AD2847" s="77"/>
      <c r="AE2847" s="78"/>
      <c r="AF2847" s="79"/>
      <c r="AJ2847" s="9"/>
      <c r="AK2847" s="9"/>
      <c r="AL2847" s="9"/>
      <c r="AM2847" s="9"/>
    </row>
    <row r="2848">
      <c r="A2848" s="866"/>
      <c r="B2848" s="316"/>
      <c r="C2848" s="75" t="s">
        <v>21</v>
      </c>
      <c r="D2848" s="76" t="s">
        <v>22</v>
      </c>
      <c r="E2848" s="118">
        <v>57</v>
      </c>
      <c r="F2848" s="119">
        <v>56</v>
      </c>
      <c r="G2848" s="119">
        <v>60</v>
      </c>
      <c r="H2848" s="119">
        <v>57</v>
      </c>
      <c r="I2848" s="119">
        <v>57</v>
      </c>
      <c r="J2848" s="119">
        <v>58</v>
      </c>
      <c r="K2848" s="119">
        <v>64</v>
      </c>
      <c r="L2848" s="119">
        <v>61</v>
      </c>
      <c r="M2848" s="119">
        <v>66</v>
      </c>
      <c r="N2848" s="119">
        <v>64</v>
      </c>
      <c r="O2848" s="119">
        <v>66</v>
      </c>
      <c r="P2848" s="119">
        <v>64</v>
      </c>
      <c r="Q2848" s="119">
        <v>60</v>
      </c>
      <c r="R2848" s="119">
        <v>62</v>
      </c>
      <c r="S2848" s="119">
        <v>66</v>
      </c>
      <c r="T2848" s="119">
        <v>64</v>
      </c>
      <c r="U2848" s="119">
        <v>64</v>
      </c>
      <c r="V2848" s="119">
        <v>64</v>
      </c>
      <c r="W2848" s="119">
        <v>67</v>
      </c>
      <c r="X2848" s="119">
        <v>63</v>
      </c>
      <c r="Y2848" s="119">
        <v>64</v>
      </c>
      <c r="Z2848" s="119">
        <v>66</v>
      </c>
      <c r="AA2848" s="119">
        <v>64</v>
      </c>
      <c r="AB2848" s="120">
        <v>61</v>
      </c>
      <c r="AC2848" s="280">
        <f>AVERAGE(E2848:AB2848)</f>
        <v>62.291666666666664</v>
      </c>
      <c r="AD2848" s="122">
        <f>SQRT(MIN((E2846*E2846+E2847*E2847),(F2846*F2846+F2847*F2847),(G2846*G2846+G2847*G2847),(H2846*H2846+H2847*H2847),(I2846*I2846+I2847*I2847),(J2846*J2846+J2847*J2847),(K2846*K2846+K2847*K2847),(L2846*L2846+L2847*L2847),(M2846*M2846+M2847*M2847),(N2846*N2846+N2847*N2847),(O2846*O2846+O2847*O2847),(P2846*P2846+P2847*P2847),(R2846*R2846+R2847*R2847),(S2846*S2846+S2847*S2847),(T2846*T2846+T2847*T2847),(U2846*U2846+U2847*U2847),(V2846*V2846+V2847*V2847),(W2846*W2846+W2847*W2847),(X2846*X2846+X2847*X2847),(V2846*V2846+V2847*V2847),(Z2846*Z2846+Z2847*Z2847),(AA2846*AA2846+AA2847*AA2847),(AB2846*AB2846+AB2847*AB2847)))/AD2846</f>
        <v>0.03941329724851754</v>
      </c>
      <c r="AE2848" s="122">
        <f>SQRT(MAX((E2846*E2846+E2847*E2847),(F2846*F2846+F2847*F2847),(G2846*G2846+G2847*G2847),(H2846*H2846+H2847*H2847),(I2846*I2846+I2847*I2847),(J2846*J2846+J2847*J2847),(K2846*K2846+K2847*K2847),(L2846*L2846+L2847*L2847),(M2846*M2846+M2847*M2847),(N2846*N2846+N2847*N2847),(O2846*O2846+O2847*O2847),(P2846*P2846+P2847*P2847),(R2846*R2846+R2847*R2847),(S2846*S2846+S2847*S2847),(T2846*T2846+T2847*T2847),(U2846*U2846+U2847*U2847),(V2846*V2846+V2847*V2847),(W2846*W2846+W2847*W2847),(X2846*X2846+X2847*X2847),(V2846*V2846+V2847*V2847),(Z2846*Z2846+Z2847*Z2847),(AA2846*AA2846+AA2847*AA2847),(AB2846*AB2846+AB2847*AB2847)))/AD2846</f>
        <v>0.047266732487025162</v>
      </c>
      <c r="AF2848" s="123"/>
      <c r="AG2848" s="9"/>
    </row>
    <row r="2849">
      <c r="A2849" s="866"/>
      <c r="B2849" s="316"/>
      <c r="C2849" s="75" t="s">
        <v>23</v>
      </c>
      <c r="D2849" s="76"/>
      <c r="E2849" s="82">
        <f t="shared" ref="E2849:AB2849" si="2538">E2847/E2846</f>
        <v>0.4589473684210526</v>
      </c>
      <c r="F2849" s="83">
        <f t="shared" si="2538"/>
        <v>0.54094827586206895</v>
      </c>
      <c r="G2849" s="83">
        <f t="shared" si="2538"/>
        <v>0.60969976905311773</v>
      </c>
      <c r="H2849" s="83">
        <f t="shared" si="2538"/>
        <v>0.58256880733944949</v>
      </c>
      <c r="I2849" s="83">
        <f t="shared" si="2538"/>
        <v>0.57009345794392519</v>
      </c>
      <c r="J2849" s="83">
        <f t="shared" si="2538"/>
        <v>0.55275229357798161</v>
      </c>
      <c r="K2849" s="83">
        <f t="shared" si="2538"/>
        <v>0.53971486761710796</v>
      </c>
      <c r="L2849" s="83">
        <f t="shared" si="2538"/>
        <v>0.40856031128404668</v>
      </c>
      <c r="M2849" s="83">
        <f t="shared" si="2538"/>
        <v>0.41714285714285715</v>
      </c>
      <c r="N2849" s="83">
        <f t="shared" si="2538"/>
        <v>0.41899441340782123</v>
      </c>
      <c r="O2849" s="83">
        <f t="shared" si="2538"/>
        <v>0.39106145251396646</v>
      </c>
      <c r="P2849" s="83">
        <f t="shared" si="2538"/>
        <v>0.3961904761904762</v>
      </c>
      <c r="Q2849" s="83">
        <f t="shared" si="2538"/>
        <v>0.3603082851637765</v>
      </c>
      <c r="R2849" s="83">
        <f t="shared" si="2538"/>
        <v>0.39885496183206109</v>
      </c>
      <c r="S2849" s="83">
        <f t="shared" si="2538"/>
        <v>0.40466926070038911</v>
      </c>
      <c r="T2849" s="83">
        <f t="shared" si="2538"/>
        <v>0.38011695906432746</v>
      </c>
      <c r="U2849" s="83">
        <f t="shared" si="2538"/>
        <v>0.43689320388349512</v>
      </c>
      <c r="V2849" s="83">
        <f t="shared" si="2538"/>
        <v>0.44038461538461537</v>
      </c>
      <c r="W2849" s="83">
        <f t="shared" si="2538"/>
        <v>0.44897959183673469</v>
      </c>
      <c r="X2849" s="83">
        <f t="shared" si="2538"/>
        <v>0.37644787644787647</v>
      </c>
      <c r="Y2849" s="83">
        <f t="shared" si="2538"/>
        <v>0.44194756554307119</v>
      </c>
      <c r="Z2849" s="83">
        <f t="shared" si="2538"/>
        <v>0.41851851851851851</v>
      </c>
      <c r="AA2849" s="83">
        <f t="shared" si="2538"/>
        <v>0.40839694656488551</v>
      </c>
      <c r="AB2849" s="84">
        <f t="shared" si="2538"/>
        <v>0.40718562874251496</v>
      </c>
      <c r="AC2849" s="902">
        <f>MAX(E2849:AB2849)</f>
        <v>0.60969976905311773</v>
      </c>
      <c r="AD2849" s="77"/>
      <c r="AE2849" s="78"/>
      <c r="AF2849" s="79"/>
      <c r="AG2849" s="9"/>
    </row>
    <row r="2850">
      <c r="A2850" s="742"/>
      <c r="B2850" s="743"/>
      <c r="C2850" s="520" t="s">
        <v>37</v>
      </c>
      <c r="D2850" s="94"/>
      <c r="E2850" s="128">
        <f t="shared" ref="E2850:AB2850" si="2539">SQRT(E2846*E2846+E2847*E2847)/E2887/1.73</f>
        <v>57.598107200217278</v>
      </c>
      <c r="F2850" s="129">
        <f t="shared" si="2539"/>
        <v>58.138345264508764</v>
      </c>
      <c r="G2850" s="129">
        <f t="shared" si="2539"/>
        <v>54.998330374718051</v>
      </c>
      <c r="H2850" s="129">
        <f t="shared" si="2539"/>
        <v>55.556391238329986</v>
      </c>
      <c r="I2850" s="129">
        <f t="shared" si="2539"/>
        <v>54.037601387115338</v>
      </c>
      <c r="J2850" s="129">
        <f t="shared" si="2539"/>
        <v>54.435095610502579</v>
      </c>
      <c r="K2850" s="129">
        <f t="shared" si="2539"/>
        <v>61.197971531884264</v>
      </c>
      <c r="L2850" s="129">
        <f t="shared" si="2539"/>
        <v>61.89977653060209</v>
      </c>
      <c r="M2850" s="129">
        <f t="shared" si="2539"/>
        <v>64.096068761938326</v>
      </c>
      <c r="N2850" s="129">
        <f t="shared" si="2539"/>
        <v>65.476700091899332</v>
      </c>
      <c r="O2850" s="129">
        <f t="shared" si="2539"/>
        <v>65.03327209337877</v>
      </c>
      <c r="P2850" s="129">
        <f t="shared" si="2539"/>
        <v>63.629176281812903</v>
      </c>
      <c r="Q2850" s="129">
        <f t="shared" si="2539"/>
        <v>61.858247267366188</v>
      </c>
      <c r="R2850" s="129">
        <f t="shared" si="2539"/>
        <v>63.504197358121935</v>
      </c>
      <c r="S2850" s="129">
        <f t="shared" si="2539"/>
        <v>62.356982227357051</v>
      </c>
      <c r="T2850" s="129">
        <f t="shared" si="2539"/>
        <v>61.718297275071279</v>
      </c>
      <c r="U2850" s="129">
        <f t="shared" si="2539"/>
        <v>62.114450651857403</v>
      </c>
      <c r="V2850" s="129">
        <f t="shared" si="2539"/>
        <v>62.858200516292541</v>
      </c>
      <c r="W2850" s="129">
        <f t="shared" si="2539"/>
        <v>65.363183459669173</v>
      </c>
      <c r="X2850" s="129">
        <f t="shared" si="2539"/>
        <v>60.940052913209072</v>
      </c>
      <c r="Y2850" s="129">
        <f t="shared" si="2539"/>
        <v>64.835981003195826</v>
      </c>
      <c r="Z2850" s="129">
        <f t="shared" si="2539"/>
        <v>65.19711574854793</v>
      </c>
      <c r="AA2850" s="129">
        <f t="shared" si="2539"/>
        <v>63.406162801803625</v>
      </c>
      <c r="AB2850" s="131">
        <f t="shared" si="2539"/>
        <v>60.480187726363894</v>
      </c>
      <c r="AC2850" s="284">
        <f>AVERAGE(E2850:AB2850)</f>
        <v>61.280412304823493</v>
      </c>
      <c r="AD2850" s="190">
        <f>(AC2848-AC2850)/AC2848</f>
        <v>0.016234183735274996</v>
      </c>
      <c r="AE2850" s="129"/>
      <c r="AF2850" s="131"/>
      <c r="AG2850" s="9"/>
    </row>
    <row r="2851">
      <c r="A2851" s="617" t="s">
        <v>691</v>
      </c>
      <c r="B2851" s="618" t="s">
        <v>692</v>
      </c>
      <c r="C2851" s="619"/>
      <c r="D2851" s="620" t="s">
        <v>22</v>
      </c>
      <c r="E2851" s="621">
        <v>0</v>
      </c>
      <c r="F2851" s="1476">
        <v>0</v>
      </c>
      <c r="G2851" s="1476">
        <v>0</v>
      </c>
      <c r="H2851" s="1476">
        <v>0</v>
      </c>
      <c r="I2851" s="1476">
        <v>0</v>
      </c>
      <c r="J2851" s="1476">
        <v>0</v>
      </c>
      <c r="K2851" s="1476">
        <v>0</v>
      </c>
      <c r="L2851" s="1476">
        <v>0</v>
      </c>
      <c r="M2851" s="1476">
        <v>0</v>
      </c>
      <c r="N2851" s="1476">
        <v>0</v>
      </c>
      <c r="O2851" s="1476">
        <v>0</v>
      </c>
      <c r="P2851" s="1476">
        <v>0</v>
      </c>
      <c r="Q2851" s="1476">
        <v>0</v>
      </c>
      <c r="R2851" s="1476">
        <v>0</v>
      </c>
      <c r="S2851" s="1476">
        <v>0</v>
      </c>
      <c r="T2851" s="1476">
        <v>0</v>
      </c>
      <c r="U2851" s="1476">
        <v>0</v>
      </c>
      <c r="V2851" s="1476">
        <v>0</v>
      </c>
      <c r="W2851" s="1476">
        <v>0</v>
      </c>
      <c r="X2851" s="1476">
        <v>0</v>
      </c>
      <c r="Y2851" s="1476">
        <v>0</v>
      </c>
      <c r="Z2851" s="1476">
        <v>0</v>
      </c>
      <c r="AA2851" s="1476">
        <v>0</v>
      </c>
      <c r="AB2851" s="1477">
        <v>0</v>
      </c>
      <c r="AC2851" s="525"/>
      <c r="AD2851" s="364"/>
      <c r="AE2851" s="365"/>
      <c r="AF2851" s="366"/>
      <c r="AG2851" s="9"/>
    </row>
    <row r="2852">
      <c r="A2852" s="1569" t="s">
        <v>693</v>
      </c>
      <c r="B2852" s="1486" t="s">
        <v>694</v>
      </c>
      <c r="C2852" s="1570"/>
      <c r="D2852" s="1488" t="s">
        <v>22</v>
      </c>
      <c r="E2852" s="1489">
        <v>0</v>
      </c>
      <c r="F2852" s="1490">
        <v>0</v>
      </c>
      <c r="G2852" s="1490">
        <v>0</v>
      </c>
      <c r="H2852" s="1490">
        <v>0</v>
      </c>
      <c r="I2852" s="1490">
        <v>0</v>
      </c>
      <c r="J2852" s="1490">
        <v>0</v>
      </c>
      <c r="K2852" s="1490">
        <v>0</v>
      </c>
      <c r="L2852" s="1490">
        <v>0</v>
      </c>
      <c r="M2852" s="1490">
        <v>0</v>
      </c>
      <c r="N2852" s="1490">
        <v>0</v>
      </c>
      <c r="O2852" s="1490">
        <v>0</v>
      </c>
      <c r="P2852" s="1490">
        <v>0</v>
      </c>
      <c r="Q2852" s="1490">
        <v>0</v>
      </c>
      <c r="R2852" s="1490">
        <v>0</v>
      </c>
      <c r="S2852" s="1490">
        <v>0</v>
      </c>
      <c r="T2852" s="1490">
        <v>0</v>
      </c>
      <c r="U2852" s="1490">
        <v>0</v>
      </c>
      <c r="V2852" s="1490">
        <v>0</v>
      </c>
      <c r="W2852" s="1490">
        <v>0</v>
      </c>
      <c r="X2852" s="1490">
        <v>0</v>
      </c>
      <c r="Y2852" s="1490">
        <v>0</v>
      </c>
      <c r="Z2852" s="1490">
        <v>0</v>
      </c>
      <c r="AA2852" s="1490">
        <v>0</v>
      </c>
      <c r="AB2852" s="1491">
        <v>0</v>
      </c>
      <c r="AC2852" s="531"/>
      <c r="AD2852" s="364"/>
      <c r="AE2852" s="365"/>
      <c r="AF2852" s="366"/>
      <c r="AG2852" s="9"/>
    </row>
    <row r="2853">
      <c r="A2853" s="285" t="s">
        <v>31</v>
      </c>
      <c r="B2853" s="1492"/>
      <c r="C2853" s="287"/>
      <c r="D2853" s="1571"/>
      <c r="E2853" s="289">
        <f t="shared" ref="E2853:E2854" si="2540">E2821+E2826+E2836+E2846</f>
        <v>6742</v>
      </c>
      <c r="F2853" s="290">
        <f t="shared" ref="F2853:F2854" si="2541">F2821+F2826+F2836+F2846</f>
        <v>6150</v>
      </c>
      <c r="G2853" s="290">
        <f t="shared" ref="G2853:G2854" si="2542">G2821+G2826+G2836+G2846</f>
        <v>5828</v>
      </c>
      <c r="H2853" s="290">
        <f t="shared" ref="H2853:H2854" si="2543">H2821+H2826+H2836+H2846</f>
        <v>5862</v>
      </c>
      <c r="I2853" s="290">
        <f t="shared" ref="I2853:I2854" si="2544">I2821+I2826+I2836+I2846</f>
        <v>5990</v>
      </c>
      <c r="J2853" s="290">
        <f t="shared" ref="J2853:J2854" si="2545">J2821+J2826+J2836+J2846</f>
        <v>6260</v>
      </c>
      <c r="K2853" s="290">
        <f t="shared" ref="K2853:K2854" si="2546">K2821+K2826+K2836+K2846</f>
        <v>6960</v>
      </c>
      <c r="L2853" s="290">
        <f t="shared" ref="L2853:L2854" si="2547">L2821+L2826+L2836+L2846</f>
        <v>8046</v>
      </c>
      <c r="M2853" s="290">
        <f t="shared" ref="M2853:M2854" si="2548">M2821+M2826+M2836+M2846</f>
        <v>9378</v>
      </c>
      <c r="N2853" s="290">
        <f t="shared" ref="N2853:N2854" si="2549">N2821+N2826+N2836+N2846</f>
        <v>10420</v>
      </c>
      <c r="O2853" s="290">
        <f t="shared" ref="O2853:O2854" si="2550">O2821+O2826+O2836+O2846</f>
        <v>10594</v>
      </c>
      <c r="P2853" s="290">
        <f t="shared" ref="P2853:P2854" si="2551">P2821+P2826+P2836+P2846</f>
        <v>10636</v>
      </c>
      <c r="Q2853" s="290">
        <f t="shared" ref="Q2853:Q2854" si="2552">Q2821+Q2826+Q2836+Q2846</f>
        <v>10666</v>
      </c>
      <c r="R2853" s="290">
        <f t="shared" ref="R2853:R2854" si="2553">R2821+R2826+R2836+R2846</f>
        <v>10572</v>
      </c>
      <c r="S2853" s="290">
        <f t="shared" ref="S2853:S2854" si="2554">S2821+S2826+S2836+S2846</f>
        <v>10470</v>
      </c>
      <c r="T2853" s="290">
        <f t="shared" ref="T2853:T2854" si="2555">T2821+T2826+T2836+T2846</f>
        <v>10582</v>
      </c>
      <c r="U2853" s="290">
        <f t="shared" ref="U2853:U2854" si="2556">U2821+U2826+U2836+U2846</f>
        <v>10432</v>
      </c>
      <c r="V2853" s="290">
        <f t="shared" ref="V2853:V2854" si="2557">V2821+V2826+V2836+V2846</f>
        <v>10090</v>
      </c>
      <c r="W2853" s="290">
        <f t="shared" ref="W2853:W2854" si="2558">W2821+W2826+W2836+W2846</f>
        <v>9858</v>
      </c>
      <c r="X2853" s="290">
        <f t="shared" ref="X2853:X2854" si="2559">X2821+X2826+X2836+X2846</f>
        <v>9374</v>
      </c>
      <c r="Y2853" s="290">
        <f t="shared" ref="Y2853:Y2854" si="2560">Y2821+Y2826+Y2836+Y2846</f>
        <v>9186</v>
      </c>
      <c r="Z2853" s="290">
        <f t="shared" ref="Z2853:Z2854" si="2561">Z2821+Z2826+Z2836+Z2846</f>
        <v>8932</v>
      </c>
      <c r="AA2853" s="290">
        <f t="shared" ref="AA2853:AA2854" si="2562">AA2821+AA2826+AA2836+AA2846</f>
        <v>8376</v>
      </c>
      <c r="AB2853" s="1441">
        <f t="shared" ref="AB2853:AB2854" si="2563">AB2821+AB2826+AB2836+AB2846</f>
        <v>7744</v>
      </c>
      <c r="AC2853" s="1572"/>
      <c r="AD2853" s="145">
        <f t="shared" ref="AD2853:AD2859" si="2564">MIN(E2853:AB2853)</f>
        <v>5828</v>
      </c>
      <c r="AE2853" s="146"/>
      <c r="AF2853" s="147"/>
      <c r="AG2853" s="9"/>
    </row>
    <row r="2854">
      <c r="A2854" s="148" t="s">
        <v>32</v>
      </c>
      <c r="B2854" s="1493"/>
      <c r="C2854" s="150"/>
      <c r="D2854" s="1573"/>
      <c r="E2854" s="293">
        <f t="shared" si="2540"/>
        <v>2304</v>
      </c>
      <c r="F2854" s="152">
        <f t="shared" si="2541"/>
        <v>2314</v>
      </c>
      <c r="G2854" s="152">
        <f t="shared" si="2542"/>
        <v>2358</v>
      </c>
      <c r="H2854" s="152">
        <f t="shared" si="2543"/>
        <v>2352</v>
      </c>
      <c r="I2854" s="152">
        <f t="shared" si="2544"/>
        <v>2280</v>
      </c>
      <c r="J2854" s="152">
        <f t="shared" si="2545"/>
        <v>2106</v>
      </c>
      <c r="K2854" s="152">
        <f t="shared" si="2546"/>
        <v>2252</v>
      </c>
      <c r="L2854" s="152">
        <f t="shared" si="2547"/>
        <v>2184</v>
      </c>
      <c r="M2854" s="152">
        <f t="shared" si="2548"/>
        <v>2460</v>
      </c>
      <c r="N2854" s="152">
        <f t="shared" si="2549"/>
        <v>2684</v>
      </c>
      <c r="O2854" s="152">
        <f t="shared" si="2550"/>
        <v>2646</v>
      </c>
      <c r="P2854" s="152">
        <f t="shared" si="2551"/>
        <v>2706</v>
      </c>
      <c r="Q2854" s="152">
        <f t="shared" si="2552"/>
        <v>2774</v>
      </c>
      <c r="R2854" s="152">
        <f t="shared" si="2553"/>
        <v>2910</v>
      </c>
      <c r="S2854" s="152">
        <f t="shared" si="2554"/>
        <v>2864</v>
      </c>
      <c r="T2854" s="152">
        <f t="shared" si="2555"/>
        <v>2892</v>
      </c>
      <c r="U2854" s="152">
        <f t="shared" si="2556"/>
        <v>3034</v>
      </c>
      <c r="V2854" s="152">
        <f t="shared" si="2557"/>
        <v>2930</v>
      </c>
      <c r="W2854" s="152">
        <f t="shared" si="2558"/>
        <v>2988</v>
      </c>
      <c r="X2854" s="152">
        <f t="shared" si="2559"/>
        <v>2776</v>
      </c>
      <c r="Y2854" s="152">
        <f t="shared" si="2560"/>
        <v>2936</v>
      </c>
      <c r="Z2854" s="152">
        <f t="shared" si="2561"/>
        <v>2746</v>
      </c>
      <c r="AA2854" s="152">
        <f t="shared" si="2562"/>
        <v>2550</v>
      </c>
      <c r="AB2854" s="810">
        <f t="shared" si="2563"/>
        <v>2442</v>
      </c>
      <c r="AC2854" s="1574"/>
      <c r="AD2854" s="155">
        <f t="shared" si="2564"/>
        <v>2106</v>
      </c>
      <c r="AE2854" s="156"/>
      <c r="AF2854" s="157"/>
      <c r="AG2854" s="9"/>
    </row>
    <row r="2855">
      <c r="A2855" s="158" t="s">
        <v>33</v>
      </c>
      <c r="B2855" s="1494"/>
      <c r="C2855" s="160"/>
      <c r="D2855" s="1575"/>
      <c r="E2855" s="296">
        <f t="shared" ref="E2855:AB2855" si="2565">SQRT(E2854*E2854+E2853*E2853)</f>
        <v>7124.8143835471246</v>
      </c>
      <c r="F2855" s="162">
        <f t="shared" si="2565"/>
        <v>6570.9280927430636</v>
      </c>
      <c r="G2855" s="162">
        <f t="shared" si="2565"/>
        <v>6286.9506121807572</v>
      </c>
      <c r="H2855" s="162">
        <f t="shared" si="2565"/>
        <v>6316.2447704312408</v>
      </c>
      <c r="I2855" s="162">
        <f t="shared" si="2565"/>
        <v>6409.2511263017304</v>
      </c>
      <c r="J2855" s="162">
        <f t="shared" si="2565"/>
        <v>6604.7585875639697</v>
      </c>
      <c r="K2855" s="162">
        <f t="shared" si="2565"/>
        <v>7315.2651353180627</v>
      </c>
      <c r="L2855" s="162">
        <f t="shared" si="2565"/>
        <v>8337.1441153430951</v>
      </c>
      <c r="M2855" s="162">
        <f t="shared" si="2565"/>
        <v>9695.2815327869666</v>
      </c>
      <c r="N2855" s="162">
        <f t="shared" si="2565"/>
        <v>10760.123419366528</v>
      </c>
      <c r="O2855" s="162">
        <f t="shared" si="2565"/>
        <v>10919.439179738125</v>
      </c>
      <c r="P2855" s="162">
        <f t="shared" si="2565"/>
        <v>10974.831752696713</v>
      </c>
      <c r="Q2855" s="162">
        <f t="shared" si="2565"/>
        <v>11020.827192184805</v>
      </c>
      <c r="R2855" s="162">
        <f t="shared" si="2565"/>
        <v>10965.185087357168</v>
      </c>
      <c r="S2855" s="162">
        <f t="shared" si="2565"/>
        <v>10854.648589429324</v>
      </c>
      <c r="T2855" s="162">
        <f t="shared" si="2565"/>
        <v>10970.067821121253</v>
      </c>
      <c r="U2855" s="162">
        <f t="shared" si="2565"/>
        <v>10864.243185790716</v>
      </c>
      <c r="V2855" s="162">
        <f t="shared" si="2565"/>
        <v>10506.807317163479</v>
      </c>
      <c r="W2855" s="162">
        <f t="shared" si="2565"/>
        <v>10300.88869952491</v>
      </c>
      <c r="X2855" s="162">
        <f t="shared" si="2565"/>
        <v>9776.4028149417009</v>
      </c>
      <c r="Y2855" s="162">
        <f t="shared" si="2565"/>
        <v>9643.7903336810468</v>
      </c>
      <c r="Z2855" s="162">
        <f t="shared" si="2565"/>
        <v>9344.5781071164474</v>
      </c>
      <c r="AA2855" s="162">
        <f t="shared" si="2565"/>
        <v>8755.5625747292797</v>
      </c>
      <c r="AB2855" s="840">
        <f t="shared" si="2565"/>
        <v>8119.9076349426541</v>
      </c>
      <c r="AC2855" s="662"/>
      <c r="AD2855" s="165">
        <f t="shared" si="2564"/>
        <v>6286.9506121807572</v>
      </c>
      <c r="AE2855" s="166"/>
      <c r="AF2855" s="167"/>
      <c r="AG2855" s="64"/>
    </row>
    <row r="2856">
      <c r="A2856" s="841" t="s">
        <v>110</v>
      </c>
      <c r="B2856" s="1495"/>
      <c r="C2856" s="540"/>
      <c r="D2856" s="559"/>
      <c r="E2856" s="560">
        <v>1</v>
      </c>
      <c r="F2856" s="561">
        <v>2</v>
      </c>
      <c r="G2856" s="561">
        <v>3</v>
      </c>
      <c r="H2856" s="561">
        <v>4</v>
      </c>
      <c r="I2856" s="561">
        <v>5</v>
      </c>
      <c r="J2856" s="561">
        <v>6</v>
      </c>
      <c r="K2856" s="561">
        <v>7</v>
      </c>
      <c r="L2856" s="561">
        <v>8</v>
      </c>
      <c r="M2856" s="561">
        <v>9</v>
      </c>
      <c r="N2856" s="561">
        <v>10</v>
      </c>
      <c r="O2856" s="561">
        <v>11</v>
      </c>
      <c r="P2856" s="561">
        <v>12</v>
      </c>
      <c r="Q2856" s="561">
        <v>13</v>
      </c>
      <c r="R2856" s="561">
        <v>14</v>
      </c>
      <c r="S2856" s="561">
        <v>15</v>
      </c>
      <c r="T2856" s="561">
        <v>16</v>
      </c>
      <c r="U2856" s="561">
        <v>17</v>
      </c>
      <c r="V2856" s="561">
        <v>18</v>
      </c>
      <c r="W2856" s="561">
        <v>19</v>
      </c>
      <c r="X2856" s="561">
        <v>20</v>
      </c>
      <c r="Y2856" s="561">
        <v>21</v>
      </c>
      <c r="Z2856" s="561">
        <v>22</v>
      </c>
      <c r="AA2856" s="561">
        <v>23</v>
      </c>
      <c r="AB2856" s="562">
        <v>24</v>
      </c>
      <c r="AC2856" s="559"/>
      <c r="AD2856" s="64"/>
      <c r="AE2856" s="64"/>
      <c r="AF2856" s="64"/>
      <c r="AG2856" s="64"/>
    </row>
    <row r="2857">
      <c r="A2857" s="721" t="s">
        <v>111</v>
      </c>
      <c r="B2857" s="1496"/>
      <c r="C2857" s="722" t="s">
        <v>24</v>
      </c>
      <c r="D2857" s="1576" t="s">
        <v>22</v>
      </c>
      <c r="E2857" s="1577">
        <v>114.8</v>
      </c>
      <c r="F2857" s="1578">
        <v>114.83</v>
      </c>
      <c r="G2857" s="1578">
        <v>116.69</v>
      </c>
      <c r="H2857" s="1578">
        <v>116.79000000000001</v>
      </c>
      <c r="I2857" s="1578">
        <v>117.16</v>
      </c>
      <c r="J2857" s="1578">
        <v>117.38</v>
      </c>
      <c r="K2857" s="1578">
        <v>117.09999999999999</v>
      </c>
      <c r="L2857" s="1578">
        <v>116.97</v>
      </c>
      <c r="M2857" s="1578">
        <v>116.14</v>
      </c>
      <c r="N2857" s="1578">
        <v>116.29000000000001</v>
      </c>
      <c r="O2857" s="1578">
        <v>116.02</v>
      </c>
      <c r="P2857" s="1578">
        <v>116.02</v>
      </c>
      <c r="Q2857" s="1578">
        <v>116.12</v>
      </c>
      <c r="R2857" s="1578">
        <v>116.09999999999999</v>
      </c>
      <c r="S2857" s="1578">
        <v>116.17</v>
      </c>
      <c r="T2857" s="1578">
        <v>116.09999999999999</v>
      </c>
      <c r="U2857" s="1578">
        <v>118.05</v>
      </c>
      <c r="V2857" s="1578">
        <v>120.09</v>
      </c>
      <c r="W2857" s="1578">
        <v>120.12</v>
      </c>
      <c r="X2857" s="1578">
        <v>120.59999999999999</v>
      </c>
      <c r="Y2857" s="1578">
        <v>119.70999999999999</v>
      </c>
      <c r="Z2857" s="1578">
        <v>119.11</v>
      </c>
      <c r="AA2857" s="1578">
        <v>118.43000000000001</v>
      </c>
      <c r="AB2857" s="1579">
        <v>118.56999999999999</v>
      </c>
      <c r="AC2857" s="1580">
        <f t="shared" ref="AC2857:AC2858" si="2566">+AVERAGE(E2857:AB2857)</f>
        <v>117.30666666666666</v>
      </c>
      <c r="AD2857" s="64"/>
      <c r="AE2857" s="64"/>
      <c r="AF2857" s="64"/>
      <c r="AG2857" s="64"/>
    </row>
    <row r="2858">
      <c r="A2858" s="764" t="s">
        <v>167</v>
      </c>
      <c r="B2858" s="1500"/>
      <c r="C2858" s="766" t="s">
        <v>24</v>
      </c>
      <c r="D2858" s="1581" t="s">
        <v>22</v>
      </c>
      <c r="E2858" s="1582">
        <v>114.84</v>
      </c>
      <c r="F2858" s="1583">
        <v>114.92</v>
      </c>
      <c r="G2858" s="1583">
        <v>116.79000000000001</v>
      </c>
      <c r="H2858" s="1583">
        <v>116.95</v>
      </c>
      <c r="I2858" s="1583">
        <v>117.47</v>
      </c>
      <c r="J2858" s="1583">
        <v>117.7</v>
      </c>
      <c r="K2858" s="1583">
        <v>117.33</v>
      </c>
      <c r="L2858" s="1583">
        <v>117.02</v>
      </c>
      <c r="M2858" s="1583">
        <v>116.23999999999999</v>
      </c>
      <c r="N2858" s="1583">
        <v>116.51000000000001</v>
      </c>
      <c r="O2858" s="1583">
        <v>116.19</v>
      </c>
      <c r="P2858" s="1583">
        <v>116.31</v>
      </c>
      <c r="Q2858" s="1583">
        <v>116.53</v>
      </c>
      <c r="R2858" s="1583">
        <v>116.42</v>
      </c>
      <c r="S2858" s="1583">
        <v>116.48999999999999</v>
      </c>
      <c r="T2858" s="1583">
        <v>116.38</v>
      </c>
      <c r="U2858" s="1583">
        <v>118.34</v>
      </c>
      <c r="V2858" s="1583">
        <v>120.31999999999999</v>
      </c>
      <c r="W2858" s="1583">
        <v>120.37</v>
      </c>
      <c r="X2858" s="1583">
        <v>120.81999999999999</v>
      </c>
      <c r="Y2858" s="1583">
        <v>119.87</v>
      </c>
      <c r="Z2858" s="1583">
        <v>119.56</v>
      </c>
      <c r="AA2858" s="1583">
        <v>118.81999999999999</v>
      </c>
      <c r="AB2858" s="1584">
        <v>119.15000000000001</v>
      </c>
      <c r="AC2858" s="1585">
        <f t="shared" si="2566"/>
        <v>117.55583333333334</v>
      </c>
      <c r="AD2858" s="64"/>
      <c r="AE2858" s="64"/>
      <c r="AF2858" s="64"/>
      <c r="AJ2858" s="64"/>
      <c r="AK2858" s="64"/>
      <c r="AL2858" s="9"/>
      <c r="AM2858" s="64"/>
    </row>
    <row r="2859">
      <c r="A2859" s="332" t="s">
        <v>695</v>
      </c>
      <c r="B2859" s="1358"/>
      <c r="C2859" s="67" t="s">
        <v>696</v>
      </c>
      <c r="D2859" s="68" t="s">
        <v>29</v>
      </c>
      <c r="E2859" s="108">
        <v>877.79999999999995</v>
      </c>
      <c r="F2859" s="109">
        <v>792</v>
      </c>
      <c r="G2859" s="109">
        <v>752.39999999999998</v>
      </c>
      <c r="H2859" s="109">
        <v>745.79999999999995</v>
      </c>
      <c r="I2859" s="109">
        <v>759</v>
      </c>
      <c r="J2859" s="109">
        <v>884.39999999999998</v>
      </c>
      <c r="K2859" s="109">
        <v>1095.5999999999999</v>
      </c>
      <c r="L2859" s="109">
        <v>1181.4000000000001</v>
      </c>
      <c r="M2859" s="109">
        <v>1412.4000000000001</v>
      </c>
      <c r="N2859" s="109">
        <v>1491.5999999999999</v>
      </c>
      <c r="O2859" s="109">
        <v>1405.8</v>
      </c>
      <c r="P2859" s="109">
        <v>1524.5999999999999</v>
      </c>
      <c r="Q2859" s="109">
        <v>1353</v>
      </c>
      <c r="R2859" s="109">
        <v>1577.4000000000001</v>
      </c>
      <c r="S2859" s="109">
        <v>1478.4000000000001</v>
      </c>
      <c r="T2859" s="109">
        <v>1313.4000000000001</v>
      </c>
      <c r="U2859" s="109">
        <v>1425.5999999999999</v>
      </c>
      <c r="V2859" s="109">
        <v>1326.5999999999999</v>
      </c>
      <c r="W2859" s="109">
        <v>1438.8</v>
      </c>
      <c r="X2859" s="109">
        <v>1333.2</v>
      </c>
      <c r="Y2859" s="109">
        <v>1300.2</v>
      </c>
      <c r="Z2859" s="109">
        <v>1326.5999999999999</v>
      </c>
      <c r="AA2859" s="109">
        <v>1174.8</v>
      </c>
      <c r="AB2859" s="110">
        <v>1069.2</v>
      </c>
      <c r="AC2859" s="308">
        <f t="shared" ref="AC2859:AC2860" si="2567">SUM(E2859:AB2859)</f>
        <v>29039.999999999996</v>
      </c>
      <c r="AD2859" s="112">
        <f t="shared" si="2564"/>
        <v>745.79999999999995</v>
      </c>
      <c r="AE2859" s="109">
        <v>1100</v>
      </c>
      <c r="AF2859" s="110">
        <v>60</v>
      </c>
      <c r="AJ2859" s="81"/>
      <c r="AK2859" s="497"/>
      <c r="AL2859" s="81"/>
      <c r="AM2859" s="9"/>
    </row>
    <row r="2860">
      <c r="A2860" s="228"/>
      <c r="B2860" s="220"/>
      <c r="C2860" s="75" t="s">
        <v>697</v>
      </c>
      <c r="D2860" s="76" t="s">
        <v>29</v>
      </c>
      <c r="E2860" s="113">
        <v>1702.8</v>
      </c>
      <c r="F2860" s="114">
        <v>1722.5999999999999</v>
      </c>
      <c r="G2860" s="114">
        <v>1788.5999999999999</v>
      </c>
      <c r="H2860" s="114">
        <v>1815</v>
      </c>
      <c r="I2860" s="114">
        <v>1795.2</v>
      </c>
      <c r="J2860" s="114">
        <v>1782</v>
      </c>
      <c r="K2860" s="114">
        <v>1762.2</v>
      </c>
      <c r="L2860" s="114">
        <v>1762.2</v>
      </c>
      <c r="M2860" s="114">
        <v>1518</v>
      </c>
      <c r="N2860" s="114">
        <v>1471.8</v>
      </c>
      <c r="O2860" s="114">
        <v>1557.5999999999999</v>
      </c>
      <c r="P2860" s="114">
        <v>1452</v>
      </c>
      <c r="Q2860" s="114">
        <v>1643.4000000000001</v>
      </c>
      <c r="R2860" s="114">
        <v>1412.4000000000001</v>
      </c>
      <c r="S2860" s="114">
        <v>1471.8</v>
      </c>
      <c r="T2860" s="114">
        <v>1537.8</v>
      </c>
      <c r="U2860" s="114">
        <v>1438.8</v>
      </c>
      <c r="V2860" s="114">
        <v>1610.4000000000001</v>
      </c>
      <c r="W2860" s="114">
        <v>1650</v>
      </c>
      <c r="X2860" s="114">
        <v>1874.4000000000001</v>
      </c>
      <c r="Y2860" s="114">
        <v>1920.5999999999999</v>
      </c>
      <c r="Z2860" s="114">
        <v>1927.2</v>
      </c>
      <c r="AA2860" s="114">
        <v>1953.5999999999999</v>
      </c>
      <c r="AB2860" s="115">
        <v>1980</v>
      </c>
      <c r="AC2860" s="280">
        <f t="shared" si="2567"/>
        <v>40550.399999999994</v>
      </c>
      <c r="AD2860" s="77"/>
      <c r="AE2860" s="78"/>
      <c r="AF2860" s="79"/>
      <c r="AJ2860" s="9"/>
      <c r="AK2860" s="9"/>
      <c r="AL2860" s="9"/>
      <c r="AM2860" s="9"/>
    </row>
    <row r="2861">
      <c r="A2861" s="228"/>
      <c r="B2861" s="220"/>
      <c r="C2861" s="75" t="s">
        <v>21</v>
      </c>
      <c r="D2861" s="76" t="s">
        <v>22</v>
      </c>
      <c r="E2861" s="118">
        <v>9</v>
      </c>
      <c r="F2861" s="118">
        <v>9</v>
      </c>
      <c r="G2861" s="118">
        <v>9</v>
      </c>
      <c r="H2861" s="118">
        <v>9</v>
      </c>
      <c r="I2861" s="118">
        <v>9</v>
      </c>
      <c r="J2861" s="118">
        <v>10</v>
      </c>
      <c r="K2861" s="118">
        <v>10</v>
      </c>
      <c r="L2861" s="118">
        <v>10</v>
      </c>
      <c r="M2861" s="118">
        <v>10</v>
      </c>
      <c r="N2861" s="118">
        <v>10</v>
      </c>
      <c r="O2861" s="119">
        <v>10</v>
      </c>
      <c r="P2861" s="119">
        <v>10</v>
      </c>
      <c r="Q2861" s="119">
        <v>10</v>
      </c>
      <c r="R2861" s="119">
        <v>10</v>
      </c>
      <c r="S2861" s="119">
        <v>10</v>
      </c>
      <c r="T2861" s="119">
        <v>10</v>
      </c>
      <c r="U2861" s="119">
        <v>10</v>
      </c>
      <c r="V2861" s="119">
        <v>11</v>
      </c>
      <c r="W2861" s="119">
        <v>10</v>
      </c>
      <c r="X2861" s="119">
        <v>11</v>
      </c>
      <c r="Y2861" s="118">
        <v>11</v>
      </c>
      <c r="Z2861" s="119">
        <v>11</v>
      </c>
      <c r="AA2861" s="119">
        <v>11</v>
      </c>
      <c r="AB2861" s="120">
        <v>10</v>
      </c>
      <c r="AC2861" s="280">
        <f>AVERAGE(E2861:AB2861)</f>
        <v>10</v>
      </c>
      <c r="AD2861" s="837"/>
      <c r="AE2861" s="122"/>
      <c r="AF2861" s="123"/>
      <c r="AJ2861" s="9"/>
      <c r="AK2861" s="9"/>
      <c r="AL2861" s="9"/>
      <c r="AM2861" s="9"/>
    </row>
    <row r="2862">
      <c r="A2862" s="228"/>
      <c r="B2862" s="220"/>
      <c r="C2862" s="75" t="s">
        <v>23</v>
      </c>
      <c r="D2862" s="76"/>
      <c r="E2862" s="82">
        <f t="shared" ref="E2862:AB2862" si="2568">E2860/E2859</f>
        <v>1.9398496240601504</v>
      </c>
      <c r="F2862" s="83">
        <f t="shared" si="2568"/>
        <v>2.1749999999999998</v>
      </c>
      <c r="G2862" s="83">
        <f t="shared" si="2568"/>
        <v>2.3771929824561404</v>
      </c>
      <c r="H2862" s="83">
        <f t="shared" si="2568"/>
        <v>2.4336283185840708</v>
      </c>
      <c r="I2862" s="83">
        <f t="shared" si="2568"/>
        <v>2.3652173913043479</v>
      </c>
      <c r="J2862" s="83">
        <f t="shared" si="2568"/>
        <v>2.0149253731343286</v>
      </c>
      <c r="K2862" s="83">
        <f t="shared" si="2568"/>
        <v>1.6084337349397593</v>
      </c>
      <c r="L2862" s="83">
        <f t="shared" si="2568"/>
        <v>1.4916201117318435</v>
      </c>
      <c r="M2862" s="83">
        <f t="shared" si="2568"/>
        <v>1.0747663551401869</v>
      </c>
      <c r="N2862" s="83">
        <f t="shared" si="2568"/>
        <v>0.98672566371681414</v>
      </c>
      <c r="O2862" s="83">
        <f t="shared" si="2568"/>
        <v>1.107981220657277</v>
      </c>
      <c r="P2862" s="83">
        <f t="shared" si="2568"/>
        <v>0.95238095238095244</v>
      </c>
      <c r="Q2862" s="83">
        <f t="shared" si="2568"/>
        <v>1.2146341463414634</v>
      </c>
      <c r="R2862" s="83">
        <f t="shared" si="2568"/>
        <v>0.89539748953974896</v>
      </c>
      <c r="S2862" s="83">
        <f t="shared" si="2568"/>
        <v>0.99553571428571419</v>
      </c>
      <c r="T2862" s="83">
        <f t="shared" si="2568"/>
        <v>1.1708542713567838</v>
      </c>
      <c r="U2862" s="83">
        <f t="shared" si="2568"/>
        <v>1.0092592592592593</v>
      </c>
      <c r="V2862" s="83">
        <f t="shared" si="2568"/>
        <v>1.2139303482587067</v>
      </c>
      <c r="W2862" s="83">
        <f t="shared" si="2568"/>
        <v>1.1467889908256881</v>
      </c>
      <c r="X2862" s="83">
        <f t="shared" si="2568"/>
        <v>1.4059405940594059</v>
      </c>
      <c r="Y2862" s="83">
        <f t="shared" si="2568"/>
        <v>1.4771573604060912</v>
      </c>
      <c r="Z2862" s="83">
        <f t="shared" si="2568"/>
        <v>1.4527363184079602</v>
      </c>
      <c r="AA2862" s="83">
        <f t="shared" si="2568"/>
        <v>1.6629213483146068</v>
      </c>
      <c r="AB2862" s="84">
        <f t="shared" si="2568"/>
        <v>1.8518518518518519</v>
      </c>
      <c r="AC2862" s="902">
        <f>MAX(E2862:AB2862)</f>
        <v>2.4336283185840708</v>
      </c>
      <c r="AD2862" s="77"/>
      <c r="AE2862" s="78"/>
      <c r="AF2862" s="79"/>
      <c r="AJ2862" s="9"/>
      <c r="AK2862" s="9"/>
      <c r="AL2862" s="9"/>
      <c r="AM2862" s="9"/>
    </row>
    <row r="2863">
      <c r="A2863" s="1018"/>
      <c r="B2863" s="1029"/>
      <c r="C2863" s="127" t="s">
        <v>37</v>
      </c>
      <c r="D2863" s="94"/>
      <c r="E2863" s="128">
        <f t="shared" ref="E2863:AB2863" si="2569">SQRT(E2859*E2859+E2860*E2860)/E2857/1.73</f>
        <v>9.6460305097199601</v>
      </c>
      <c r="F2863" s="129">
        <f t="shared" si="2569"/>
        <v>9.5438742551165543</v>
      </c>
      <c r="G2863" s="129">
        <f t="shared" si="2569"/>
        <v>9.6120060436665682</v>
      </c>
      <c r="H2863" s="129">
        <f t="shared" si="2569"/>
        <v>9.7118858110991155</v>
      </c>
      <c r="I2863" s="129">
        <f t="shared" si="2569"/>
        <v>9.616103358713108</v>
      </c>
      <c r="J2863" s="129">
        <f t="shared" si="2569"/>
        <v>9.7967163448617534</v>
      </c>
      <c r="K2863" s="129">
        <f t="shared" si="2569"/>
        <v>10.242790504927752</v>
      </c>
      <c r="L2863" s="129">
        <f t="shared" si="2569"/>
        <v>10.484230419916754</v>
      </c>
      <c r="M2863" s="129">
        <f t="shared" si="2569"/>
        <v>10.319669449512441</v>
      </c>
      <c r="N2863" s="129">
        <f t="shared" si="2569"/>
        <v>10.41589273693253</v>
      </c>
      <c r="O2863" s="129">
        <f t="shared" si="2569"/>
        <v>10.453587564222147</v>
      </c>
      <c r="P2863" s="129">
        <f t="shared" si="2569"/>
        <v>10.489520941675396</v>
      </c>
      <c r="Q2863" s="129">
        <f t="shared" si="2569"/>
        <v>10.596483224600137</v>
      </c>
      <c r="R2863" s="129">
        <f t="shared" si="2569"/>
        <v>10.541664052312099</v>
      </c>
      <c r="S2863" s="129">
        <f t="shared" si="2569"/>
        <v>10.380002428678251</v>
      </c>
      <c r="T2863" s="129">
        <f t="shared" si="2569"/>
        <v>10.068743611400246</v>
      </c>
      <c r="U2863" s="129">
        <f t="shared" si="2569"/>
        <v>9.9177049520512615</v>
      </c>
      <c r="V2863" s="129">
        <f t="shared" si="2569"/>
        <v>10.042784456005496</v>
      </c>
      <c r="W2863" s="129">
        <f t="shared" si="2569"/>
        <v>10.534798272996754</v>
      </c>
      <c r="X2863" s="129">
        <f t="shared" si="2569"/>
        <v>11.024709711409573</v>
      </c>
      <c r="Y2863" s="129">
        <f t="shared" si="2569"/>
        <v>11.199104495162457</v>
      </c>
      <c r="Z2863" s="129">
        <f t="shared" si="2569"/>
        <v>11.354206161203114</v>
      </c>
      <c r="AA2863" s="129">
        <f t="shared" si="2569"/>
        <v>11.126442425053952</v>
      </c>
      <c r="AB2863" s="131">
        <f t="shared" si="2569"/>
        <v>10.970041876659185</v>
      </c>
      <c r="AC2863" s="284">
        <f>AVERAGE(E2863:AB2863)</f>
        <v>10.337041400329026</v>
      </c>
      <c r="AD2863" s="190">
        <f>(AC2861-AC2863)/AC2861</f>
        <v>-0.033704140032902605</v>
      </c>
      <c r="AE2863" s="129"/>
      <c r="AF2863" s="131"/>
      <c r="AJ2863" s="64"/>
      <c r="AK2863" s="64"/>
      <c r="AL2863" s="9"/>
      <c r="AM2863" s="64"/>
    </row>
    <row r="2864">
      <c r="A2864" s="332" t="s">
        <v>698</v>
      </c>
      <c r="B2864" s="1358"/>
      <c r="C2864" s="67" t="s">
        <v>696</v>
      </c>
      <c r="D2864" s="68" t="s">
        <v>29</v>
      </c>
      <c r="E2864" s="108">
        <v>4963.1999999999998</v>
      </c>
      <c r="F2864" s="109">
        <v>4573.8000000000002</v>
      </c>
      <c r="G2864" s="109">
        <v>4448.3999999999996</v>
      </c>
      <c r="H2864" s="109">
        <v>4349.3999999999996</v>
      </c>
      <c r="I2864" s="109">
        <v>4659.6000000000004</v>
      </c>
      <c r="J2864" s="109">
        <v>5379</v>
      </c>
      <c r="K2864" s="109">
        <v>6560.3999999999996</v>
      </c>
      <c r="L2864" s="109">
        <v>7405.1999999999998</v>
      </c>
      <c r="M2864" s="109">
        <v>8672.3999999999996</v>
      </c>
      <c r="N2864" s="109">
        <v>8698.7999999999993</v>
      </c>
      <c r="O2864" s="109">
        <v>8507.3999999999996</v>
      </c>
      <c r="P2864" s="109">
        <v>8454.6000000000004</v>
      </c>
      <c r="Q2864" s="109">
        <v>7873.8000000000002</v>
      </c>
      <c r="R2864" s="109">
        <v>8349</v>
      </c>
      <c r="S2864" s="109">
        <v>7913.3999999999996</v>
      </c>
      <c r="T2864" s="109">
        <v>7867.1999999999998</v>
      </c>
      <c r="U2864" s="109">
        <v>8170.8000000000002</v>
      </c>
      <c r="V2864" s="109">
        <v>7880.3999999999996</v>
      </c>
      <c r="W2864" s="109">
        <v>8052</v>
      </c>
      <c r="X2864" s="109">
        <v>8124.6000000000004</v>
      </c>
      <c r="Y2864" s="109">
        <v>7939.8000000000002</v>
      </c>
      <c r="Z2864" s="109">
        <v>7378.8000000000002</v>
      </c>
      <c r="AA2864" s="109">
        <v>6613.1999999999998</v>
      </c>
      <c r="AB2864" s="110">
        <v>5755.1999999999998</v>
      </c>
      <c r="AC2864" s="278">
        <f t="shared" ref="AC2864:AC2865" si="2570">SUM(E2864:AB2864)</f>
        <v>168590.39999999999</v>
      </c>
      <c r="AD2864" s="112">
        <f>MIN(E2864:AB2864)</f>
        <v>4349.3999999999996</v>
      </c>
      <c r="AE2864" s="109">
        <v>1100</v>
      </c>
      <c r="AF2864" s="110">
        <v>60</v>
      </c>
      <c r="AJ2864" s="81"/>
      <c r="AK2864" s="497"/>
      <c r="AL2864" s="81"/>
      <c r="AM2864" s="9"/>
    </row>
    <row r="2865">
      <c r="A2865" s="228"/>
      <c r="B2865" s="220"/>
      <c r="C2865" s="75" t="s">
        <v>177</v>
      </c>
      <c r="D2865" s="76" t="s">
        <v>29</v>
      </c>
      <c r="E2865" s="113">
        <v>1267.2</v>
      </c>
      <c r="F2865" s="114">
        <v>1273.8</v>
      </c>
      <c r="G2865" s="114">
        <v>1306.8</v>
      </c>
      <c r="H2865" s="114">
        <v>1379.4000000000001</v>
      </c>
      <c r="I2865" s="114">
        <v>2831.4000000000001</v>
      </c>
      <c r="J2865" s="114">
        <v>4606.8000000000002</v>
      </c>
      <c r="K2865" s="114">
        <v>4448.3999999999996</v>
      </c>
      <c r="L2865" s="114">
        <v>4144.8000000000002</v>
      </c>
      <c r="M2865" s="114">
        <v>3121.8000000000002</v>
      </c>
      <c r="N2865" s="114">
        <v>3036</v>
      </c>
      <c r="O2865" s="114">
        <v>3075.5999999999999</v>
      </c>
      <c r="P2865" s="114">
        <v>3022.8000000000002</v>
      </c>
      <c r="Q2865" s="114">
        <v>3821.4000000000001</v>
      </c>
      <c r="R2865" s="114">
        <v>3187.8000000000002</v>
      </c>
      <c r="S2865" s="114">
        <v>3286.8000000000002</v>
      </c>
      <c r="T2865" s="114">
        <v>3399</v>
      </c>
      <c r="U2865" s="114">
        <v>3174.5999999999999</v>
      </c>
      <c r="V2865" s="114">
        <v>3702.5999999999999</v>
      </c>
      <c r="W2865" s="114">
        <v>3940.1999999999998</v>
      </c>
      <c r="X2865" s="114">
        <v>3920.4000000000001</v>
      </c>
      <c r="Y2865" s="114">
        <v>4210.8000000000002</v>
      </c>
      <c r="Z2865" s="114">
        <v>4659.6000000000004</v>
      </c>
      <c r="AA2865" s="114">
        <v>4804.8000000000002</v>
      </c>
      <c r="AB2865" s="115">
        <v>4897.1999999999998</v>
      </c>
      <c r="AC2865" s="280">
        <f t="shared" si="2570"/>
        <v>80520.000000000015</v>
      </c>
      <c r="AD2865" s="77"/>
      <c r="AE2865" s="78"/>
      <c r="AF2865" s="79"/>
      <c r="AJ2865" s="9"/>
      <c r="AK2865" s="9"/>
      <c r="AL2865" s="9"/>
      <c r="AM2865" s="9"/>
    </row>
    <row r="2866">
      <c r="A2866" s="228"/>
      <c r="B2866" s="220"/>
      <c r="C2866" s="75" t="s">
        <v>21</v>
      </c>
      <c r="D2866" s="76" t="s">
        <v>22</v>
      </c>
      <c r="E2866" s="118">
        <v>23</v>
      </c>
      <c r="F2866" s="118">
        <v>22</v>
      </c>
      <c r="G2866" s="118">
        <v>21</v>
      </c>
      <c r="H2866" s="118">
        <v>22</v>
      </c>
      <c r="I2866" s="118">
        <v>31</v>
      </c>
      <c r="J2866" s="118">
        <v>35</v>
      </c>
      <c r="K2866" s="118">
        <v>39</v>
      </c>
      <c r="L2866" s="118">
        <v>41</v>
      </c>
      <c r="M2866" s="118">
        <v>44</v>
      </c>
      <c r="N2866" s="118">
        <v>41</v>
      </c>
      <c r="O2866" s="119">
        <v>42</v>
      </c>
      <c r="P2866" s="119">
        <v>41</v>
      </c>
      <c r="Q2866" s="119">
        <v>41</v>
      </c>
      <c r="R2866" s="119">
        <v>42</v>
      </c>
      <c r="S2866" s="119">
        <v>39</v>
      </c>
      <c r="T2866" s="119">
        <v>43</v>
      </c>
      <c r="U2866" s="119">
        <v>40</v>
      </c>
      <c r="V2866" s="119">
        <v>41</v>
      </c>
      <c r="W2866" s="119">
        <v>40</v>
      </c>
      <c r="X2866" s="119">
        <v>42</v>
      </c>
      <c r="Y2866" s="118">
        <v>40</v>
      </c>
      <c r="Z2866" s="119">
        <v>39</v>
      </c>
      <c r="AA2866" s="119">
        <v>36</v>
      </c>
      <c r="AB2866" s="120">
        <v>33</v>
      </c>
      <c r="AC2866" s="280">
        <f>AVERAGE(E2866:AB2866)</f>
        <v>36.583333333333336</v>
      </c>
      <c r="AD2866" s="837"/>
      <c r="AE2866" s="122"/>
      <c r="AF2866" s="123"/>
      <c r="AJ2866" s="9"/>
      <c r="AK2866" s="9"/>
      <c r="AL2866" s="9"/>
      <c r="AM2866" s="9"/>
    </row>
    <row r="2867">
      <c r="A2867" s="228"/>
      <c r="B2867" s="220"/>
      <c r="C2867" s="75" t="s">
        <v>23</v>
      </c>
      <c r="D2867" s="76"/>
      <c r="E2867" s="82">
        <f t="shared" ref="E2867:AB2867" si="2571">E2865/E2864</f>
        <v>0.25531914893617025</v>
      </c>
      <c r="F2867" s="83">
        <f t="shared" si="2571"/>
        <v>0.27849927849927847</v>
      </c>
      <c r="G2867" s="83">
        <f t="shared" si="2571"/>
        <v>0.29376854599406532</v>
      </c>
      <c r="H2867" s="83">
        <f t="shared" si="2571"/>
        <v>0.31714719271623676</v>
      </c>
      <c r="I2867" s="83">
        <f t="shared" si="2571"/>
        <v>0.6076487252124646</v>
      </c>
      <c r="J2867" s="83">
        <f t="shared" si="2571"/>
        <v>0.85644171779141109</v>
      </c>
      <c r="K2867" s="83">
        <f t="shared" si="2571"/>
        <v>0.67806841046277666</v>
      </c>
      <c r="L2867" s="83">
        <f t="shared" si="2571"/>
        <v>0.55971479500891275</v>
      </c>
      <c r="M2867" s="83">
        <f t="shared" si="2571"/>
        <v>0.35996955859969565</v>
      </c>
      <c r="N2867" s="83">
        <f t="shared" si="2571"/>
        <v>0.34901365705614573</v>
      </c>
      <c r="O2867" s="83">
        <f t="shared" si="2571"/>
        <v>0.36152055857253684</v>
      </c>
      <c r="P2867" s="83">
        <f t="shared" si="2571"/>
        <v>0.35753317720530836</v>
      </c>
      <c r="Q2867" s="83">
        <f t="shared" si="2571"/>
        <v>0.48533109807208719</v>
      </c>
      <c r="R2867" s="83">
        <f t="shared" si="2571"/>
        <v>0.38181818181818183</v>
      </c>
      <c r="S2867" s="83">
        <f t="shared" si="2571"/>
        <v>0.41534612176814018</v>
      </c>
      <c r="T2867" s="83">
        <f t="shared" si="2571"/>
        <v>0.43204697986577184</v>
      </c>
      <c r="U2867" s="83">
        <f t="shared" si="2571"/>
        <v>0.38852988691437801</v>
      </c>
      <c r="V2867" s="83">
        <f t="shared" si="2571"/>
        <v>0.46984924623115581</v>
      </c>
      <c r="W2867" s="83">
        <f t="shared" si="2571"/>
        <v>0.48934426229508193</v>
      </c>
      <c r="X2867" s="83">
        <f t="shared" si="2571"/>
        <v>0.48253452477660436</v>
      </c>
      <c r="Y2867" s="83">
        <f t="shared" si="2571"/>
        <v>0.53034081463009142</v>
      </c>
      <c r="Z2867" s="83">
        <f t="shared" si="2571"/>
        <v>0.63148479427549198</v>
      </c>
      <c r="AA2867" s="83">
        <f t="shared" si="2571"/>
        <v>0.72654690618762485</v>
      </c>
      <c r="AB2867" s="84">
        <f t="shared" si="2571"/>
        <v>0.8509174311926605</v>
      </c>
      <c r="AC2867" s="902">
        <f>MAX(E2867:AB2867)</f>
        <v>0.85644171779141109</v>
      </c>
      <c r="AD2867" s="77"/>
      <c r="AE2867" s="78"/>
      <c r="AF2867" s="79"/>
      <c r="AJ2867" s="9"/>
      <c r="AK2867" s="9"/>
      <c r="AL2867" s="9"/>
      <c r="AM2867" s="9"/>
    </row>
    <row r="2868">
      <c r="A2868" s="1018"/>
      <c r="B2868" s="1029"/>
      <c r="C2868" s="127" t="s">
        <v>37</v>
      </c>
      <c r="D2868" s="94"/>
      <c r="E2868" s="128">
        <f t="shared" ref="E2868:AB2868" si="2572">SQRT(E2864*E2864+E2865*E2865)/E2858/1.73</f>
        <v>25.783127416139582</v>
      </c>
      <c r="F2868" s="129">
        <f t="shared" si="2572"/>
        <v>23.881222390627659</v>
      </c>
      <c r="G2868" s="129">
        <f t="shared" si="2572"/>
        <v>22.947054758883368</v>
      </c>
      <c r="H2868" s="129">
        <f t="shared" si="2572"/>
        <v>22.55247920991091</v>
      </c>
      <c r="I2868" s="129">
        <f t="shared" si="2572"/>
        <v>26.829641745941988</v>
      </c>
      <c r="J2868" s="129">
        <f t="shared" si="2572"/>
        <v>34.780830770158282</v>
      </c>
      <c r="K2868" s="129">
        <f t="shared" si="2572"/>
        <v>39.04976010066023</v>
      </c>
      <c r="L2868" s="129">
        <f t="shared" si="2572"/>
        <v>41.918850850693289</v>
      </c>
      <c r="M2868" s="129">
        <f t="shared" si="2572"/>
        <v>45.834840563530065</v>
      </c>
      <c r="N2868" s="129">
        <f t="shared" si="2572"/>
        <v>45.709850100555613</v>
      </c>
      <c r="O2868" s="129">
        <f t="shared" si="2572"/>
        <v>45.004416984480422</v>
      </c>
      <c r="P2868" s="129">
        <f t="shared" si="2572"/>
        <v>44.622276448021154</v>
      </c>
      <c r="Q2868" s="129">
        <f t="shared" si="2572"/>
        <v>43.414023543920749</v>
      </c>
      <c r="R2868" s="129">
        <f t="shared" si="2572"/>
        <v>44.372342103653338</v>
      </c>
      <c r="S2868" s="129">
        <f t="shared" si="2572"/>
        <v>42.519396582659176</v>
      </c>
      <c r="T2868" s="129">
        <f t="shared" si="2572"/>
        <v>42.565694830987475</v>
      </c>
      <c r="U2868" s="129">
        <f t="shared" si="2572"/>
        <v>42.816993932499813</v>
      </c>
      <c r="V2868" s="129">
        <f t="shared" si="2572"/>
        <v>41.82916366548217</v>
      </c>
      <c r="W2868" s="129">
        <f t="shared" si="2572"/>
        <v>43.048227701933108</v>
      </c>
      <c r="X2868" s="129">
        <f t="shared" si="2572"/>
        <v>43.158896918734605</v>
      </c>
      <c r="Y2868" s="129">
        <f t="shared" si="2572"/>
        <v>43.338295078961949</v>
      </c>
      <c r="Z2868" s="129">
        <f t="shared" si="2572"/>
        <v>42.19173230614647</v>
      </c>
      <c r="AA2868" s="129">
        <f t="shared" si="2572"/>
        <v>39.766673675773426</v>
      </c>
      <c r="AB2868" s="131">
        <f t="shared" si="2572"/>
        <v>36.660342529060685</v>
      </c>
      <c r="AC2868" s="284">
        <f>AVERAGE(E2868:AB2868)</f>
        <v>38.524838925392316</v>
      </c>
      <c r="AD2868" s="190">
        <f>(AC2866-AC2868)/AC2866</f>
        <v>-0.053070767892272816</v>
      </c>
      <c r="AE2868" s="129"/>
      <c r="AF2868" s="131"/>
      <c r="AJ2868" s="64"/>
      <c r="AK2868" s="64"/>
      <c r="AL2868" s="9"/>
      <c r="AM2868" s="64"/>
    </row>
    <row r="2869">
      <c r="A2869" s="332" t="s">
        <v>699</v>
      </c>
      <c r="B2869" s="1358"/>
      <c r="C2869" s="67" t="s">
        <v>700</v>
      </c>
      <c r="D2869" s="68" t="s">
        <v>29</v>
      </c>
      <c r="E2869" s="108">
        <v>5524.1999999999998</v>
      </c>
      <c r="F2869" s="109">
        <v>4956.6000000000004</v>
      </c>
      <c r="G2869" s="109">
        <v>4666.1999999999998</v>
      </c>
      <c r="H2869" s="109">
        <v>4712.3999999999996</v>
      </c>
      <c r="I2869" s="109">
        <v>4831.1999999999998</v>
      </c>
      <c r="J2869" s="109">
        <v>5062.1999999999998</v>
      </c>
      <c r="K2869" s="109">
        <v>5755.1999999999998</v>
      </c>
      <c r="L2869" s="109">
        <v>6600</v>
      </c>
      <c r="M2869" s="109">
        <v>7768.1999999999998</v>
      </c>
      <c r="N2869" s="109">
        <v>8679</v>
      </c>
      <c r="O2869" s="109">
        <v>8679</v>
      </c>
      <c r="P2869" s="109">
        <v>8877</v>
      </c>
      <c r="Q2869" s="109">
        <v>8857.2000000000007</v>
      </c>
      <c r="R2869" s="109">
        <v>9048.6000000000004</v>
      </c>
      <c r="S2869" s="109">
        <v>8870.3999999999996</v>
      </c>
      <c r="T2869" s="109">
        <v>8837.3999999999996</v>
      </c>
      <c r="U2869" s="109">
        <v>8837.3999999999996</v>
      </c>
      <c r="V2869" s="109">
        <v>8388.6000000000004</v>
      </c>
      <c r="W2869" s="109">
        <v>8263.2000000000007</v>
      </c>
      <c r="X2869" s="109">
        <v>7768.1999999999998</v>
      </c>
      <c r="Y2869" s="109">
        <v>7590</v>
      </c>
      <c r="Z2869" s="109">
        <v>7438.1999999999998</v>
      </c>
      <c r="AA2869" s="109">
        <v>6936.6000000000004</v>
      </c>
      <c r="AB2869" s="110">
        <v>6408.6000000000004</v>
      </c>
      <c r="AC2869" s="278">
        <f t="shared" ref="AC2869:AC2870" si="2573">SUM(E2869:AB2869)</f>
        <v>173355.60000000003</v>
      </c>
      <c r="AD2869" s="112">
        <f>MIN(E2869:AB2869)</f>
        <v>4666.1999999999998</v>
      </c>
      <c r="AE2869" s="109">
        <v>1100</v>
      </c>
      <c r="AF2869" s="110">
        <v>60</v>
      </c>
      <c r="AJ2869" s="81"/>
      <c r="AK2869" s="497"/>
      <c r="AL2869" s="81"/>
      <c r="AM2869" s="9"/>
    </row>
    <row r="2870">
      <c r="A2870" s="228"/>
      <c r="B2870" s="220"/>
      <c r="C2870" s="75" t="s">
        <v>701</v>
      </c>
      <c r="D2870" s="76" t="s">
        <v>29</v>
      </c>
      <c r="E2870" s="113">
        <v>257.39999999999998</v>
      </c>
      <c r="F2870" s="114">
        <v>277.19999999999999</v>
      </c>
      <c r="G2870" s="114">
        <v>363</v>
      </c>
      <c r="H2870" s="114">
        <v>356.39999999999998</v>
      </c>
      <c r="I2870" s="114">
        <v>356.39999999999998</v>
      </c>
      <c r="J2870" s="114">
        <v>462</v>
      </c>
      <c r="K2870" s="114">
        <v>382.80000000000001</v>
      </c>
      <c r="L2870" s="114">
        <v>343.19999999999999</v>
      </c>
      <c r="M2870" s="114">
        <v>92.400000000000006</v>
      </c>
      <c r="N2870" s="114">
        <v>455.39999999999998</v>
      </c>
      <c r="O2870" s="114">
        <v>277.19999999999999</v>
      </c>
      <c r="P2870" s="114">
        <v>613.79999999999995</v>
      </c>
      <c r="Q2870" s="114">
        <v>442.19999999999999</v>
      </c>
      <c r="R2870" s="114">
        <v>1003.2</v>
      </c>
      <c r="S2870" s="114">
        <v>897.60000000000002</v>
      </c>
      <c r="T2870" s="114">
        <v>877.79999999999995</v>
      </c>
      <c r="U2870" s="114">
        <v>1056</v>
      </c>
      <c r="V2870" s="114">
        <v>607.20000000000005</v>
      </c>
      <c r="W2870" s="114">
        <v>488.39999999999998</v>
      </c>
      <c r="X2870" s="114">
        <v>211.19999999999999</v>
      </c>
      <c r="Y2870" s="114">
        <v>145.19999999999999</v>
      </c>
      <c r="Z2870" s="114">
        <v>277.19999999999999</v>
      </c>
      <c r="AA2870" s="114">
        <v>290.39999999999998</v>
      </c>
      <c r="AB2870" s="115">
        <v>297</v>
      </c>
      <c r="AC2870" s="280">
        <f t="shared" si="2573"/>
        <v>10830.600000000002</v>
      </c>
      <c r="AD2870" s="77"/>
      <c r="AE2870" s="78"/>
      <c r="AF2870" s="79"/>
      <c r="AJ2870" s="9"/>
      <c r="AK2870" s="9"/>
      <c r="AL2870" s="9"/>
      <c r="AM2870" s="9"/>
    </row>
    <row r="2871">
      <c r="A2871" s="228"/>
      <c r="B2871" s="220"/>
      <c r="C2871" s="75" t="s">
        <v>21</v>
      </c>
      <c r="D2871" s="76" t="s">
        <v>22</v>
      </c>
      <c r="E2871" s="118">
        <v>27</v>
      </c>
      <c r="F2871" s="118">
        <v>23</v>
      </c>
      <c r="G2871" s="118">
        <v>23</v>
      </c>
      <c r="H2871" s="118">
        <v>24</v>
      </c>
      <c r="I2871" s="118">
        <v>24</v>
      </c>
      <c r="J2871" s="118">
        <v>26</v>
      </c>
      <c r="K2871" s="118">
        <v>30</v>
      </c>
      <c r="L2871" s="118">
        <v>35</v>
      </c>
      <c r="M2871" s="118">
        <v>42</v>
      </c>
      <c r="N2871" s="118">
        <v>43</v>
      </c>
      <c r="O2871" s="119">
        <v>44</v>
      </c>
      <c r="P2871" s="119">
        <v>45</v>
      </c>
      <c r="Q2871" s="119">
        <v>45</v>
      </c>
      <c r="R2871" s="119">
        <v>45</v>
      </c>
      <c r="S2871" s="119">
        <v>43</v>
      </c>
      <c r="T2871" s="119">
        <v>45</v>
      </c>
      <c r="U2871" s="119">
        <v>41</v>
      </c>
      <c r="V2871" s="119">
        <v>40</v>
      </c>
      <c r="W2871" s="119">
        <v>40</v>
      </c>
      <c r="X2871" s="119">
        <v>36</v>
      </c>
      <c r="Y2871" s="118">
        <v>37</v>
      </c>
      <c r="Z2871" s="119">
        <v>36</v>
      </c>
      <c r="AA2871" s="119">
        <v>32</v>
      </c>
      <c r="AB2871" s="120">
        <v>30</v>
      </c>
      <c r="AC2871" s="280">
        <f>AVERAGE(E2871:AB2871)</f>
        <v>35.666666666666664</v>
      </c>
      <c r="AD2871" s="837"/>
      <c r="AE2871" s="122"/>
      <c r="AF2871" s="123"/>
      <c r="AJ2871" s="9"/>
      <c r="AK2871" s="9"/>
      <c r="AL2871" s="9"/>
      <c r="AM2871" s="9"/>
    </row>
    <row r="2872">
      <c r="A2872" s="228"/>
      <c r="B2872" s="220"/>
      <c r="C2872" s="75" t="s">
        <v>23</v>
      </c>
      <c r="D2872" s="76"/>
      <c r="E2872" s="82">
        <f t="shared" ref="E2872:AB2872" si="2574">E2870/E2869</f>
        <v>0.046594982078853042</v>
      </c>
      <c r="F2872" s="83">
        <f t="shared" si="2574"/>
        <v>0.055925432756324896</v>
      </c>
      <c r="G2872" s="83">
        <f t="shared" si="2574"/>
        <v>0.077793493635077801</v>
      </c>
      <c r="H2872" s="83">
        <f t="shared" si="2574"/>
        <v>0.075630252100840331</v>
      </c>
      <c r="I2872" s="83">
        <f t="shared" si="2574"/>
        <v>0.073770491803278687</v>
      </c>
      <c r="J2872" s="83">
        <f t="shared" si="2574"/>
        <v>0.09126466753585398</v>
      </c>
      <c r="K2872" s="83">
        <f t="shared" si="2574"/>
        <v>0.066513761467889912</v>
      </c>
      <c r="L2872" s="83">
        <f t="shared" si="2574"/>
        <v>0.051999999999999998</v>
      </c>
      <c r="M2872" s="83">
        <f t="shared" si="2574"/>
        <v>0.0118946474086661</v>
      </c>
      <c r="N2872" s="83">
        <f t="shared" si="2574"/>
        <v>0.052471482889733835</v>
      </c>
      <c r="O2872" s="83">
        <f t="shared" si="2574"/>
        <v>0.03193916349809886</v>
      </c>
      <c r="P2872" s="83">
        <f t="shared" si="2574"/>
        <v>0.069144981412639403</v>
      </c>
      <c r="Q2872" s="83">
        <f t="shared" si="2574"/>
        <v>0.049925484351713852</v>
      </c>
      <c r="R2872" s="83">
        <f t="shared" si="2574"/>
        <v>0.11086797957695113</v>
      </c>
      <c r="S2872" s="83">
        <f t="shared" si="2574"/>
        <v>0.10119047619047619</v>
      </c>
      <c r="T2872" s="83">
        <f t="shared" si="2574"/>
        <v>0.099327856609410001</v>
      </c>
      <c r="U2872" s="83">
        <f t="shared" si="2574"/>
        <v>0.11949215832710978</v>
      </c>
      <c r="V2872" s="83">
        <f t="shared" si="2574"/>
        <v>0.072383949645948076</v>
      </c>
      <c r="W2872" s="83">
        <f t="shared" si="2574"/>
        <v>0.059105431309904144</v>
      </c>
      <c r="X2872" s="83">
        <f t="shared" si="2574"/>
        <v>0.027187765505522515</v>
      </c>
      <c r="Y2872" s="83">
        <f t="shared" si="2574"/>
        <v>0.019130434782608695</v>
      </c>
      <c r="Z2872" s="83">
        <f t="shared" si="2574"/>
        <v>0.037267080745341616</v>
      </c>
      <c r="AA2872" s="83">
        <f t="shared" si="2574"/>
        <v>0.041864890580399612</v>
      </c>
      <c r="AB2872" s="84">
        <f t="shared" si="2574"/>
        <v>0.046343975283213178</v>
      </c>
      <c r="AC2872" s="591">
        <f>MAX(E2872:AB2872)</f>
        <v>0.11949215832710978</v>
      </c>
      <c r="AD2872" s="95"/>
      <c r="AE2872" s="96"/>
      <c r="AF2872" s="97"/>
      <c r="AJ2872" s="9"/>
      <c r="AK2872" s="9"/>
      <c r="AL2872" s="9"/>
      <c r="AM2872" s="9"/>
    </row>
    <row r="2873">
      <c r="A2873" s="1018"/>
      <c r="B2873" s="1029"/>
      <c r="C2873" s="127" t="s">
        <v>37</v>
      </c>
      <c r="D2873" s="94"/>
      <c r="E2873" s="128">
        <f t="shared" ref="E2873:AB2873" si="2575">SQRT(E2869*E2869+E2870*E2870)/E2857/1.73</f>
        <v>27.84532800363759</v>
      </c>
      <c r="F2873" s="129">
        <f t="shared" si="2575"/>
        <v>24.989669139556522</v>
      </c>
      <c r="G2873" s="129">
        <f t="shared" si="2575"/>
        <v>23.184289093960874</v>
      </c>
      <c r="H2873" s="129">
        <f t="shared" si="2575"/>
        <v>23.389929622758682</v>
      </c>
      <c r="I2873" s="129">
        <f t="shared" si="2575"/>
        <v>23.900560198597088</v>
      </c>
      <c r="J2873" s="129">
        <f t="shared" si="2575"/>
        <v>25.03227214478882</v>
      </c>
      <c r="K2873" s="129">
        <f t="shared" si="2575"/>
        <v>28.471869231661977</v>
      </c>
      <c r="L2873" s="129">
        <f t="shared" si="2575"/>
        <v>32.659513881867937</v>
      </c>
      <c r="M2873" s="129">
        <f t="shared" si="2575"/>
        <v>38.665461125123663</v>
      </c>
      <c r="N2873" s="129">
        <f t="shared" si="2575"/>
        <v>43.199453748258215</v>
      </c>
      <c r="O2873" s="129">
        <f t="shared" si="2575"/>
        <v>43.262551103350333</v>
      </c>
      <c r="P2873" s="129">
        <f t="shared" si="2575"/>
        <v>44.332576161281942</v>
      </c>
      <c r="Q2873" s="129">
        <f t="shared" si="2575"/>
        <v>44.145241690476496</v>
      </c>
      <c r="R2873" s="129">
        <f t="shared" si="2575"/>
        <v>45.32688847615097</v>
      </c>
      <c r="S2873" s="129">
        <f t="shared" si="2575"/>
        <v>44.36242591504827</v>
      </c>
      <c r="T2873" s="129">
        <f t="shared" si="2575"/>
        <v>44.215859340616895</v>
      </c>
      <c r="U2873" s="129">
        <f t="shared" si="2575"/>
        <v>43.580378848491783</v>
      </c>
      <c r="V2873" s="129">
        <f t="shared" si="2575"/>
        <v>40.482870299675163</v>
      </c>
      <c r="W2873" s="129">
        <f t="shared" si="2575"/>
        <v>39.833100245473759</v>
      </c>
      <c r="X2873" s="129">
        <f t="shared" si="2575"/>
        <v>37.246668860349651</v>
      </c>
      <c r="Y2873" s="129">
        <f t="shared" si="2575"/>
        <v>36.655968409765258</v>
      </c>
      <c r="Z2873" s="129">
        <f t="shared" si="2575"/>
        <v>36.122258509895062</v>
      </c>
      <c r="AA2873" s="129">
        <f t="shared" si="2575"/>
        <v>33.885903777312514</v>
      </c>
      <c r="AB2873" s="131">
        <f t="shared" si="2575"/>
        <v>31.27577811415199</v>
      </c>
      <c r="AC2873" s="284">
        <f>AVERAGE(E2873:AB2873)</f>
        <v>35.669450664260474</v>
      </c>
      <c r="AD2873" s="190">
        <f>(AC2871-AC2873)/AC2871</f>
        <v>-7.8056007303064985e-05</v>
      </c>
      <c r="AE2873" s="129"/>
      <c r="AF2873" s="131"/>
      <c r="AJ2873" s="64"/>
      <c r="AK2873" s="64"/>
      <c r="AL2873" s="9"/>
      <c r="AM2873" s="64"/>
    </row>
    <row r="2874">
      <c r="A2874" s="332" t="s">
        <v>702</v>
      </c>
      <c r="B2874" s="1358"/>
      <c r="C2874" s="67" t="s">
        <v>174</v>
      </c>
      <c r="D2874" s="68" t="s">
        <v>29</v>
      </c>
      <c r="E2874" s="108">
        <v>7128</v>
      </c>
      <c r="F2874" s="109">
        <v>6619.8000000000002</v>
      </c>
      <c r="G2874" s="109">
        <v>6408.6000000000004</v>
      </c>
      <c r="H2874" s="109">
        <v>6296.3999999999996</v>
      </c>
      <c r="I2874" s="109">
        <v>6633</v>
      </c>
      <c r="J2874" s="109">
        <v>7477.8000000000002</v>
      </c>
      <c r="K2874" s="109">
        <v>8877</v>
      </c>
      <c r="L2874" s="109">
        <v>10058.4</v>
      </c>
      <c r="M2874" s="109">
        <v>11734.799999999999</v>
      </c>
      <c r="N2874" s="109">
        <v>11965.799999999999</v>
      </c>
      <c r="O2874" s="109">
        <v>11853.6</v>
      </c>
      <c r="P2874" s="109">
        <v>11781</v>
      </c>
      <c r="Q2874" s="109">
        <v>11127.6</v>
      </c>
      <c r="R2874" s="109">
        <v>11543.4</v>
      </c>
      <c r="S2874" s="109">
        <v>11068.200000000001</v>
      </c>
      <c r="T2874" s="109">
        <v>11022</v>
      </c>
      <c r="U2874" s="109">
        <v>11272.799999999999</v>
      </c>
      <c r="V2874" s="109">
        <v>10949.4</v>
      </c>
      <c r="W2874" s="109">
        <v>11114.4</v>
      </c>
      <c r="X2874" s="109">
        <v>11114.4</v>
      </c>
      <c r="Y2874" s="109">
        <v>10883.4</v>
      </c>
      <c r="Z2874" s="109">
        <v>10236.6</v>
      </c>
      <c r="AA2874" s="109">
        <v>9279.6000000000004</v>
      </c>
      <c r="AB2874" s="110">
        <v>8203.7999999999993</v>
      </c>
      <c r="AC2874" s="278">
        <f t="shared" ref="AC2874:AC2875" si="2576">SUM(E2874:AB2874)</f>
        <v>234649.79999999999</v>
      </c>
      <c r="AD2874" s="112">
        <f>MIN(E2874:AB2874)</f>
        <v>6296.3999999999996</v>
      </c>
      <c r="AE2874" s="109">
        <v>1100</v>
      </c>
      <c r="AF2874" s="110">
        <v>60</v>
      </c>
      <c r="AJ2874" s="81"/>
      <c r="AK2874" s="497"/>
      <c r="AL2874" s="81"/>
      <c r="AM2874" s="9"/>
    </row>
    <row r="2875">
      <c r="A2875" s="228"/>
      <c r="B2875" s="220"/>
      <c r="C2875" s="75" t="s">
        <v>703</v>
      </c>
      <c r="D2875" s="76" t="s">
        <v>29</v>
      </c>
      <c r="E2875" s="113">
        <v>653.39999999999998</v>
      </c>
      <c r="F2875" s="114">
        <v>600.60000000000002</v>
      </c>
      <c r="G2875" s="114">
        <v>660</v>
      </c>
      <c r="H2875" s="114">
        <v>666.60000000000002</v>
      </c>
      <c r="I2875" s="114">
        <v>1980</v>
      </c>
      <c r="J2875" s="114">
        <v>3636.5999999999999</v>
      </c>
      <c r="K2875" s="114">
        <v>3418.8000000000002</v>
      </c>
      <c r="L2875" s="114">
        <v>3234</v>
      </c>
      <c r="M2875" s="114">
        <v>2145</v>
      </c>
      <c r="N2875" s="114">
        <v>2032.8</v>
      </c>
      <c r="O2875" s="114">
        <v>2092.1999999999998</v>
      </c>
      <c r="P2875" s="114">
        <v>2065.8000000000002</v>
      </c>
      <c r="Q2875" s="114">
        <v>2890.8000000000002</v>
      </c>
      <c r="R2875" s="114">
        <v>2244</v>
      </c>
      <c r="S2875" s="114">
        <v>2349.5999999999999</v>
      </c>
      <c r="T2875" s="114">
        <v>2501.4000000000001</v>
      </c>
      <c r="U2875" s="114">
        <v>2217.5999999999999</v>
      </c>
      <c r="V2875" s="114">
        <v>2686.1999999999998</v>
      </c>
      <c r="W2875" s="114">
        <v>2844.5999999999999</v>
      </c>
      <c r="X2875" s="114">
        <v>2864.4000000000001</v>
      </c>
      <c r="Y2875" s="114">
        <v>3069</v>
      </c>
      <c r="Z2875" s="114">
        <v>3590.4000000000001</v>
      </c>
      <c r="AA2875" s="114">
        <v>3828</v>
      </c>
      <c r="AB2875" s="115">
        <v>3979.8000000000002</v>
      </c>
      <c r="AC2875" s="280">
        <f t="shared" si="2576"/>
        <v>58251.599999999999</v>
      </c>
      <c r="AD2875" s="77"/>
      <c r="AE2875" s="78"/>
      <c r="AF2875" s="79"/>
      <c r="AG2875" s="9"/>
    </row>
    <row r="2876">
      <c r="A2876" s="228"/>
      <c r="B2876" s="220"/>
      <c r="C2876" s="75" t="s">
        <v>21</v>
      </c>
      <c r="D2876" s="76" t="s">
        <v>22</v>
      </c>
      <c r="E2876" s="118">
        <v>34</v>
      </c>
      <c r="F2876" s="118">
        <v>32</v>
      </c>
      <c r="G2876" s="118">
        <v>30</v>
      </c>
      <c r="H2876" s="118">
        <v>31</v>
      </c>
      <c r="I2876" s="118">
        <v>37</v>
      </c>
      <c r="J2876" s="118">
        <v>42</v>
      </c>
      <c r="K2876" s="118">
        <v>48</v>
      </c>
      <c r="L2876" s="118">
        <v>53</v>
      </c>
      <c r="M2876" s="118">
        <v>58</v>
      </c>
      <c r="N2876" s="118">
        <v>58</v>
      </c>
      <c r="O2876" s="119">
        <v>58</v>
      </c>
      <c r="P2876" s="119">
        <v>58</v>
      </c>
      <c r="Q2876" s="119">
        <v>54</v>
      </c>
      <c r="R2876" s="119">
        <v>57</v>
      </c>
      <c r="S2876" s="119">
        <v>54</v>
      </c>
      <c r="T2876" s="119">
        <v>57</v>
      </c>
      <c r="U2876" s="119">
        <v>53</v>
      </c>
      <c r="V2876" s="119">
        <v>53</v>
      </c>
      <c r="W2876" s="119">
        <v>52</v>
      </c>
      <c r="X2876" s="119">
        <v>55</v>
      </c>
      <c r="Y2876" s="118">
        <v>51</v>
      </c>
      <c r="Z2876" s="119">
        <v>49</v>
      </c>
      <c r="AA2876" s="119">
        <v>45</v>
      </c>
      <c r="AB2876" s="120">
        <v>40</v>
      </c>
      <c r="AC2876" s="280">
        <f>AVERAGE(E2876:AB2876)</f>
        <v>48.291666666666664</v>
      </c>
      <c r="AD2876" s="837"/>
      <c r="AE2876" s="122"/>
      <c r="AF2876" s="123"/>
      <c r="AG2876" s="9"/>
    </row>
    <row r="2877">
      <c r="A2877" s="228"/>
      <c r="B2877" s="220"/>
      <c r="C2877" s="75" t="s">
        <v>23</v>
      </c>
      <c r="D2877" s="76"/>
      <c r="E2877" s="82">
        <f t="shared" ref="E2877:AB2877" si="2577">E2875/E2874</f>
        <v>0.09166666666666666</v>
      </c>
      <c r="F2877" s="83">
        <f t="shared" si="2577"/>
        <v>0.09072781655034895</v>
      </c>
      <c r="G2877" s="83">
        <f t="shared" si="2577"/>
        <v>0.10298661174047373</v>
      </c>
      <c r="H2877" s="83">
        <f t="shared" si="2577"/>
        <v>0.1058700209643606</v>
      </c>
      <c r="I2877" s="83">
        <f t="shared" si="2577"/>
        <v>0.29850746268656714</v>
      </c>
      <c r="J2877" s="83">
        <f t="shared" si="2577"/>
        <v>0.48631950573698146</v>
      </c>
      <c r="K2877" s="83">
        <f t="shared" si="2577"/>
        <v>0.3851301115241636</v>
      </c>
      <c r="L2877" s="83">
        <f t="shared" si="2577"/>
        <v>0.32152230971128609</v>
      </c>
      <c r="M2877" s="83">
        <f t="shared" si="2577"/>
        <v>0.18278965129358832</v>
      </c>
      <c r="N2877" s="83">
        <f t="shared" si="2577"/>
        <v>0.16988416988416988</v>
      </c>
      <c r="O2877" s="83">
        <f t="shared" si="2577"/>
        <v>0.17650334075723828</v>
      </c>
      <c r="P2877" s="83">
        <f t="shared" si="2577"/>
        <v>0.17535014005602242</v>
      </c>
      <c r="Q2877" s="83">
        <f t="shared" si="2577"/>
        <v>0.2597864768683274</v>
      </c>
      <c r="R2877" s="83">
        <f t="shared" si="2577"/>
        <v>0.19439679817038308</v>
      </c>
      <c r="S2877" s="83">
        <f t="shared" si="2577"/>
        <v>0.21228384019081692</v>
      </c>
      <c r="T2877" s="83">
        <f t="shared" si="2577"/>
        <v>0.22694610778443114</v>
      </c>
      <c r="U2877" s="83">
        <f t="shared" si="2577"/>
        <v>0.19672131147540983</v>
      </c>
      <c r="V2877" s="83">
        <f t="shared" si="2577"/>
        <v>0.24532851115129595</v>
      </c>
      <c r="W2877" s="83">
        <f t="shared" si="2577"/>
        <v>0.25593824228028506</v>
      </c>
      <c r="X2877" s="83">
        <f t="shared" si="2577"/>
        <v>0.25771971496437057</v>
      </c>
      <c r="Y2877" s="83">
        <f t="shared" si="2577"/>
        <v>0.28198908429351122</v>
      </c>
      <c r="Z2877" s="83">
        <f t="shared" si="2577"/>
        <v>0.35074145712443583</v>
      </c>
      <c r="AA2877" s="83">
        <f t="shared" si="2577"/>
        <v>0.41251778093883357</v>
      </c>
      <c r="AB2877" s="84">
        <f t="shared" si="2577"/>
        <v>0.48511665325824627</v>
      </c>
      <c r="AC2877" s="902">
        <f>MAX(E2877:AB2877)</f>
        <v>0.48631950573698146</v>
      </c>
      <c r="AD2877" s="77"/>
      <c r="AE2877" s="78"/>
      <c r="AF2877" s="79"/>
      <c r="AG2877" s="9"/>
    </row>
    <row r="2878">
      <c r="A2878" s="1018"/>
      <c r="B2878" s="1029"/>
      <c r="C2878" s="127" t="s">
        <v>37</v>
      </c>
      <c r="D2878" s="94"/>
      <c r="E2878" s="128">
        <f t="shared" ref="E2878:AB2878" si="2578">SQRT(E2874*E2874+E2875*E2875)/E2858/1.73</f>
        <v>36.028436912400949</v>
      </c>
      <c r="F2878" s="129">
        <f t="shared" si="2578"/>
        <v>33.433611140798057</v>
      </c>
      <c r="G2878" s="129">
        <f t="shared" si="2578"/>
        <v>31.88617256204385</v>
      </c>
      <c r="H2878" s="129">
        <f t="shared" si="2578"/>
        <v>31.29437831731364</v>
      </c>
      <c r="I2878" s="129">
        <f t="shared" si="2578"/>
        <v>34.062156605915774</v>
      </c>
      <c r="J2878" s="129">
        <f t="shared" si="2578"/>
        <v>40.836593748191135</v>
      </c>
      <c r="K2878" s="129">
        <f t="shared" si="2578"/>
        <v>46.864446746328738</v>
      </c>
      <c r="L2878" s="129">
        <f t="shared" si="2578"/>
        <v>52.189674648857512</v>
      </c>
      <c r="M2878" s="129">
        <f t="shared" si="2578"/>
        <v>59.321312287893726</v>
      </c>
      <c r="N2878" s="129">
        <f t="shared" si="2578"/>
        <v>60.215834444556812</v>
      </c>
      <c r="O2878" s="129">
        <f t="shared" si="2578"/>
        <v>59.882104975957645</v>
      </c>
      <c r="P2878" s="129">
        <f t="shared" si="2578"/>
        <v>59.442241573220706</v>
      </c>
      <c r="Q2878" s="129">
        <f t="shared" si="2578"/>
        <v>57.029473643638624</v>
      </c>
      <c r="R2878" s="129">
        <f t="shared" si="2578"/>
        <v>58.386818587469662</v>
      </c>
      <c r="S2878" s="129">
        <f t="shared" si="2578"/>
        <v>56.145348596842254</v>
      </c>
      <c r="T2878" s="129">
        <f t="shared" si="2578"/>
        <v>56.136008065201857</v>
      </c>
      <c r="U2878" s="129">
        <f t="shared" si="2578"/>
        <v>56.117594676842629</v>
      </c>
      <c r="V2878" s="129">
        <f t="shared" si="2578"/>
        <v>54.162343071257133</v>
      </c>
      <c r="W2878" s="129">
        <f t="shared" si="2578"/>
        <v>55.093362515688696</v>
      </c>
      <c r="X2878" s="129">
        <f t="shared" si="2578"/>
        <v>54.911728832517021</v>
      </c>
      <c r="Y2878" s="129">
        <f t="shared" si="2578"/>
        <v>54.528417678162242</v>
      </c>
      <c r="Z2878" s="129">
        <f t="shared" si="2578"/>
        <v>52.4466056716265</v>
      </c>
      <c r="AA2878" s="129">
        <f t="shared" si="2578"/>
        <v>48.833545358700135</v>
      </c>
      <c r="AB2878" s="131">
        <f t="shared" si="2578"/>
        <v>44.235184623017908</v>
      </c>
      <c r="AC2878" s="284">
        <f>AVERAGE(E2878:AB2878)</f>
        <v>49.728474803518459</v>
      </c>
      <c r="AD2878" s="190">
        <f>(AC2876-AC2878)/AC2876</f>
        <v>-0.029752713791581602</v>
      </c>
      <c r="AE2878" s="129"/>
      <c r="AF2878" s="131"/>
      <c r="AG2878" s="9"/>
    </row>
    <row r="2879" ht="15.75" customHeight="1">
      <c r="A2879" s="1357" t="s">
        <v>178</v>
      </c>
      <c r="B2879" s="1358"/>
      <c r="C2879" s="67" t="s">
        <v>18</v>
      </c>
      <c r="D2879" s="68"/>
      <c r="E2879" s="108">
        <f t="shared" ref="E2879:AC2879" si="2579">SUM(E2859,E2864,E2821,E2826,E2836,E2846)</f>
        <v>12583</v>
      </c>
      <c r="F2879" s="109">
        <f t="shared" si="2579"/>
        <v>11515.799999999999</v>
      </c>
      <c r="G2879" s="109">
        <f t="shared" si="2579"/>
        <v>11028.799999999999</v>
      </c>
      <c r="H2879" s="109">
        <f t="shared" si="2579"/>
        <v>10957.200000000001</v>
      </c>
      <c r="I2879" s="109">
        <f t="shared" si="2579"/>
        <v>11408.6</v>
      </c>
      <c r="J2879" s="109">
        <f t="shared" si="2579"/>
        <v>12523.4</v>
      </c>
      <c r="K2879" s="109">
        <f t="shared" si="2579"/>
        <v>14616</v>
      </c>
      <c r="L2879" s="109">
        <f t="shared" si="2579"/>
        <v>16632.599999999999</v>
      </c>
      <c r="M2879" s="109">
        <f t="shared" si="2579"/>
        <v>19462.799999999999</v>
      </c>
      <c r="N2879" s="109">
        <f t="shared" si="2579"/>
        <v>20610.400000000001</v>
      </c>
      <c r="O2879" s="109">
        <f t="shared" si="2579"/>
        <v>20507.199999999997</v>
      </c>
      <c r="P2879" s="109">
        <f t="shared" si="2579"/>
        <v>20615.200000000001</v>
      </c>
      <c r="Q2879" s="109">
        <f t="shared" si="2579"/>
        <v>19892.799999999999</v>
      </c>
      <c r="R2879" s="109">
        <f t="shared" si="2579"/>
        <v>20498.400000000001</v>
      </c>
      <c r="S2879" s="109">
        <f t="shared" si="2579"/>
        <v>19861.799999999999</v>
      </c>
      <c r="T2879" s="109">
        <f t="shared" si="2579"/>
        <v>19762.599999999999</v>
      </c>
      <c r="U2879" s="109">
        <f t="shared" si="2579"/>
        <v>20028.400000000001</v>
      </c>
      <c r="V2879" s="109">
        <f t="shared" si="2579"/>
        <v>19297</v>
      </c>
      <c r="W2879" s="109">
        <f t="shared" si="2579"/>
        <v>19348.799999999999</v>
      </c>
      <c r="X2879" s="109">
        <f t="shared" si="2579"/>
        <v>18831.800000000003</v>
      </c>
      <c r="Y2879" s="109">
        <f t="shared" si="2579"/>
        <v>18426</v>
      </c>
      <c r="Z2879" s="109">
        <f t="shared" si="2579"/>
        <v>17637.400000000001</v>
      </c>
      <c r="AA2879" s="109">
        <f t="shared" si="2579"/>
        <v>16164</v>
      </c>
      <c r="AB2879" s="501">
        <f t="shared" si="2579"/>
        <v>14568.4</v>
      </c>
      <c r="AC2879" s="278">
        <f t="shared" si="2579"/>
        <v>406778.40000000002</v>
      </c>
      <c r="AD2879" s="9"/>
      <c r="AE2879" s="9"/>
      <c r="AF2879" s="9"/>
      <c r="AG2879" s="9"/>
    </row>
    <row r="2880">
      <c r="A2880" s="225"/>
      <c r="B2880" s="226"/>
      <c r="C2880" s="127" t="s">
        <v>20</v>
      </c>
      <c r="D2880" s="94"/>
      <c r="E2880" s="128">
        <f>SUM(E2860,E2865,E2822,E2827)+E2837+E2847</f>
        <v>5274</v>
      </c>
      <c r="F2880" s="129">
        <f t="shared" ref="F2880:AC2880" si="2580">SUM(F2860,F2865,F2822,F2827)</f>
        <v>4450.3999999999996</v>
      </c>
      <c r="G2880" s="129">
        <f t="shared" si="2580"/>
        <v>4493.3999999999996</v>
      </c>
      <c r="H2880" s="129">
        <f t="shared" si="2580"/>
        <v>4624.3999999999996</v>
      </c>
      <c r="I2880" s="129">
        <f t="shared" si="2580"/>
        <v>6058.6000000000004</v>
      </c>
      <c r="J2880" s="129">
        <f t="shared" si="2580"/>
        <v>7638.8000000000002</v>
      </c>
      <c r="K2880" s="129">
        <f t="shared" si="2580"/>
        <v>7546.5999999999995</v>
      </c>
      <c r="L2880" s="129">
        <f t="shared" si="2580"/>
        <v>7309</v>
      </c>
      <c r="M2880" s="129">
        <f t="shared" si="2580"/>
        <v>6237.8000000000002</v>
      </c>
      <c r="N2880" s="129">
        <f t="shared" si="2580"/>
        <v>6299.8000000000002</v>
      </c>
      <c r="O2880" s="129">
        <f t="shared" si="2580"/>
        <v>6425.1999999999998</v>
      </c>
      <c r="P2880" s="129">
        <f t="shared" si="2580"/>
        <v>6336.8000000000002</v>
      </c>
      <c r="Q2880" s="129">
        <f t="shared" si="2580"/>
        <v>7442.8000000000002</v>
      </c>
      <c r="R2880" s="129">
        <f t="shared" si="2580"/>
        <v>6688.2000000000007</v>
      </c>
      <c r="S2880" s="129">
        <f t="shared" si="2580"/>
        <v>6802.6000000000004</v>
      </c>
      <c r="T2880" s="129">
        <f t="shared" si="2580"/>
        <v>7050.8000000000002</v>
      </c>
      <c r="U2880" s="129">
        <f t="shared" si="2580"/>
        <v>6795.3999999999996</v>
      </c>
      <c r="V2880" s="129">
        <f t="shared" si="2580"/>
        <v>7351</v>
      </c>
      <c r="W2880" s="129">
        <f t="shared" si="2580"/>
        <v>7622.1999999999998</v>
      </c>
      <c r="X2880" s="129">
        <f t="shared" si="2580"/>
        <v>7638.8000000000002</v>
      </c>
      <c r="Y2880" s="129">
        <f t="shared" si="2580"/>
        <v>8055.3999999999996</v>
      </c>
      <c r="Z2880" s="129">
        <f t="shared" si="2580"/>
        <v>8396.7999999999993</v>
      </c>
      <c r="AA2880" s="129">
        <f t="shared" si="2580"/>
        <v>8460.3999999999996</v>
      </c>
      <c r="AB2880" s="616">
        <f t="shared" si="2580"/>
        <v>8533.2000000000007</v>
      </c>
      <c r="AC2880" s="284">
        <f t="shared" si="2580"/>
        <v>162750.40000000002</v>
      </c>
      <c r="AD2880" s="9"/>
      <c r="AE2880" s="9"/>
      <c r="AF2880" s="9"/>
      <c r="AG2880" s="9"/>
    </row>
    <row r="2881" ht="15.75" customHeight="1">
      <c r="A2881" s="1357" t="s">
        <v>146</v>
      </c>
      <c r="B2881" s="1358"/>
      <c r="C2881" s="67" t="s">
        <v>44</v>
      </c>
      <c r="D2881" s="68"/>
      <c r="E2881" s="1446">
        <f t="shared" ref="E2881:AC2881" si="2581">(E2869+E2874-E2859-E2864-E2812-E2816)/(E2869+E2874)</f>
        <v>0.017483125464346251</v>
      </c>
      <c r="F2881" s="1447">
        <f t="shared" si="2581"/>
        <v>0.029421927369475957</v>
      </c>
      <c r="G2881" s="1447">
        <f t="shared" si="2581"/>
        <v>-0.013183082312998881</v>
      </c>
      <c r="H2881" s="1447">
        <f t="shared" si="2581"/>
        <v>-0.018748637453673393</v>
      </c>
      <c r="I2881" s="1447">
        <f t="shared" si="2581"/>
        <v>0.00048847717241502797</v>
      </c>
      <c r="J2881" s="1447">
        <f t="shared" si="2581"/>
        <v>-0.027384370015948935</v>
      </c>
      <c r="K2881" s="1447">
        <f t="shared" si="2581"/>
        <v>-0.042632003389784123</v>
      </c>
      <c r="L2881" s="1447">
        <f t="shared" si="2581"/>
        <v>-0.032308024780290899</v>
      </c>
      <c r="M2881" s="1447">
        <f t="shared" si="2581"/>
        <v>-0.037009690816797475</v>
      </c>
      <c r="N2881" s="1447">
        <f t="shared" si="2581"/>
        <v>-0.012380841664729064</v>
      </c>
      <c r="O2881" s="1447">
        <f t="shared" si="2581"/>
        <v>-0.0034384344895434758</v>
      </c>
      <c r="P2881" s="1447">
        <f t="shared" si="2581"/>
        <v>-0.017000677703553051</v>
      </c>
      <c r="Q2881" s="1447">
        <f t="shared" si="2581"/>
        <v>0.0069052479884714191</v>
      </c>
      <c r="R2881" s="1447">
        <f t="shared" si="2581"/>
        <v>0.009984459984459914</v>
      </c>
      <c r="S2881" s="1447">
        <f t="shared" si="2581"/>
        <v>0.0023472059221809685</v>
      </c>
      <c r="T2881" s="1447">
        <f t="shared" si="2581"/>
        <v>0.0039678942969072215</v>
      </c>
      <c r="U2881" s="1447">
        <f t="shared" si="2581"/>
        <v>0.013117721355332086</v>
      </c>
      <c r="V2881" s="1447">
        <f t="shared" si="2581"/>
        <v>0.0083255765849623454</v>
      </c>
      <c r="W2881" s="1447">
        <f t="shared" si="2581"/>
        <v>0.0024151597721079636</v>
      </c>
      <c r="X2881" s="1447">
        <f t="shared" si="2581"/>
        <v>0.0013133784542381586</v>
      </c>
      <c r="Y2881" s="1447">
        <f t="shared" si="2581"/>
        <v>0.0072211937163706432</v>
      </c>
      <c r="Z2881" s="1447">
        <f t="shared" si="2581"/>
        <v>0.0027949396881434482</v>
      </c>
      <c r="AA2881" s="1447">
        <f t="shared" si="2581"/>
        <v>0.034422367755701129</v>
      </c>
      <c r="AB2881" s="1448">
        <f t="shared" si="2581"/>
        <v>0.0073909830007390358</v>
      </c>
      <c r="AC2881" s="1449">
        <f t="shared" si="2581"/>
        <v>-0.0021445794589972848</v>
      </c>
      <c r="AD2881" s="9"/>
      <c r="AE2881" s="9"/>
      <c r="AF2881" s="9"/>
      <c r="AG2881" s="9"/>
    </row>
    <row r="2882">
      <c r="A2882" s="225"/>
      <c r="B2882" s="226"/>
      <c r="C2882" s="127" t="s">
        <v>45</v>
      </c>
      <c r="D2882" s="94"/>
      <c r="E2882" s="1450">
        <f t="shared" ref="E2882:AB2882" si="2582">(E2860+E2865-E2870-E2875-E2813-E2817)/(E2860+E2865)</f>
        <v>-0.15851851851851859</v>
      </c>
      <c r="F2882" s="1450">
        <f t="shared" si="2582"/>
        <v>-0.047189961286877621</v>
      </c>
      <c r="G2882" s="1450">
        <f t="shared" si="2582"/>
        <v>-0.19629127091813672</v>
      </c>
      <c r="H2882" s="1450">
        <f t="shared" si="2582"/>
        <v>-0.14356373653894311</v>
      </c>
      <c r="I2882" s="1450">
        <f t="shared" si="2582"/>
        <v>-0.019409501577832375</v>
      </c>
      <c r="J2882" s="1450">
        <f t="shared" si="2582"/>
        <v>-0.015621086902078595</v>
      </c>
      <c r="K2882" s="1450">
        <f t="shared" si="2582"/>
        <v>-0.024313270859498425</v>
      </c>
      <c r="L2882" s="1450">
        <f t="shared" si="2582"/>
        <v>-0.02712036566785167</v>
      </c>
      <c r="M2882" s="1450">
        <f t="shared" si="2582"/>
        <v>-0.11802232854864421</v>
      </c>
      <c r="N2882" s="1450">
        <f t="shared" si="2582"/>
        <v>-0.2307999467589511</v>
      </c>
      <c r="O2882" s="1450">
        <f t="shared" si="2582"/>
        <v>-0.1977466977466977</v>
      </c>
      <c r="P2882" s="1450">
        <f t="shared" si="2582"/>
        <v>-0.32510950210065259</v>
      </c>
      <c r="Q2882" s="1450">
        <f t="shared" si="2582"/>
        <v>-0.18265993265993263</v>
      </c>
      <c r="R2882" s="1450">
        <f t="shared" si="2582"/>
        <v>-0.41889483065953625</v>
      </c>
      <c r="S2882" s="1450">
        <f t="shared" si="2582"/>
        <v>-0.35064935064935049</v>
      </c>
      <c r="T2882" s="1450">
        <f t="shared" si="2582"/>
        <v>-0.35901798736023338</v>
      </c>
      <c r="U2882" s="1450">
        <f t="shared" si="2582"/>
        <v>-0.411887111457927</v>
      </c>
      <c r="V2882" s="1450">
        <f t="shared" si="2582"/>
        <v>-0.21087897609636733</v>
      </c>
      <c r="W2882" s="1450">
        <f t="shared" si="2582"/>
        <v>-0.2026403348717398</v>
      </c>
      <c r="X2882" s="1450">
        <f t="shared" si="2582"/>
        <v>-0.086422309656933746</v>
      </c>
      <c r="Y2882" s="1450">
        <f t="shared" si="2582"/>
        <v>-0.047754183383892743</v>
      </c>
      <c r="Z2882" s="1450">
        <f t="shared" si="2582"/>
        <v>-0.056294406995809725</v>
      </c>
      <c r="AA2882" s="1450">
        <f t="shared" si="2582"/>
        <v>0.016276041666666668</v>
      </c>
      <c r="AB2882" s="1586">
        <f t="shared" si="2582"/>
        <v>-0.036293840516489324</v>
      </c>
      <c r="AC2882" s="1587">
        <f>(AC2860+AC2870+AC2875-AC2865-AC2847-AC2837-AC2827-AC2822)/(AC2875+AC2870+AC2860)</f>
        <v>-0.30442952187579253</v>
      </c>
      <c r="AD2882" s="9"/>
      <c r="AE2882" s="9"/>
      <c r="AF2882" s="9"/>
      <c r="AG2882" s="9"/>
    </row>
    <row r="2883">
      <c r="A2883" s="752" t="s">
        <v>69</v>
      </c>
      <c r="B2883" s="753"/>
      <c r="C2883" s="754"/>
      <c r="D2883" s="755"/>
      <c r="E2883" s="756">
        <v>1</v>
      </c>
      <c r="F2883" s="757">
        <v>2</v>
      </c>
      <c r="G2883" s="757">
        <v>3</v>
      </c>
      <c r="H2883" s="757">
        <v>4</v>
      </c>
      <c r="I2883" s="757">
        <v>5</v>
      </c>
      <c r="J2883" s="757">
        <v>6</v>
      </c>
      <c r="K2883" s="757">
        <v>7</v>
      </c>
      <c r="L2883" s="757">
        <v>8</v>
      </c>
      <c r="M2883" s="757">
        <v>9</v>
      </c>
      <c r="N2883" s="757">
        <v>10</v>
      </c>
      <c r="O2883" s="757">
        <v>11</v>
      </c>
      <c r="P2883" s="757">
        <v>12</v>
      </c>
      <c r="Q2883" s="757">
        <v>13</v>
      </c>
      <c r="R2883" s="757">
        <v>14</v>
      </c>
      <c r="S2883" s="757">
        <v>15</v>
      </c>
      <c r="T2883" s="757">
        <v>16</v>
      </c>
      <c r="U2883" s="757">
        <v>17</v>
      </c>
      <c r="V2883" s="757">
        <v>18</v>
      </c>
      <c r="W2883" s="757">
        <v>19</v>
      </c>
      <c r="X2883" s="757">
        <v>20</v>
      </c>
      <c r="Y2883" s="757">
        <v>21</v>
      </c>
      <c r="Z2883" s="757">
        <v>22</v>
      </c>
      <c r="AA2883" s="757">
        <v>23</v>
      </c>
      <c r="AB2883" s="758">
        <v>24</v>
      </c>
      <c r="AC2883" s="755"/>
      <c r="AD2883" s="9"/>
      <c r="AE2883" s="9"/>
      <c r="AF2883" s="9"/>
      <c r="AG2883" s="9"/>
    </row>
    <row r="2884">
      <c r="A2884" s="721" t="s">
        <v>70</v>
      </c>
      <c r="B2884" s="302"/>
      <c r="C2884" s="722" t="s">
        <v>24</v>
      </c>
      <c r="D2884" s="1588" t="s">
        <v>22</v>
      </c>
      <c r="E2884" s="1589">
        <v>10.460000000000001</v>
      </c>
      <c r="F2884" s="1590">
        <v>10.470000000000001</v>
      </c>
      <c r="G2884" s="1590">
        <v>10.460000000000001</v>
      </c>
      <c r="H2884" s="1590">
        <v>10.470000000000001</v>
      </c>
      <c r="I2884" s="1590">
        <v>10.32</v>
      </c>
      <c r="J2884" s="1590">
        <v>10.34</v>
      </c>
      <c r="K2884" s="1590">
        <v>10.33</v>
      </c>
      <c r="L2884" s="1590">
        <v>10.300000000000001</v>
      </c>
      <c r="M2884" s="1590">
        <v>10.210000000000001</v>
      </c>
      <c r="N2884" s="1590">
        <v>10.23</v>
      </c>
      <c r="O2884" s="1590">
        <v>10.19</v>
      </c>
      <c r="P2884" s="1590">
        <v>10.380000000000001</v>
      </c>
      <c r="Q2884" s="1590">
        <v>10.4</v>
      </c>
      <c r="R2884" s="1590">
        <v>10.369999999999999</v>
      </c>
      <c r="S2884" s="1590">
        <v>10.390000000000001</v>
      </c>
      <c r="T2884" s="1590">
        <v>10.380000000000001</v>
      </c>
      <c r="U2884" s="1590">
        <v>10.380000000000001</v>
      </c>
      <c r="V2884" s="1590">
        <v>10.390000000000001</v>
      </c>
      <c r="W2884" s="1590">
        <v>10.380000000000001</v>
      </c>
      <c r="X2884" s="1590">
        <v>10.43</v>
      </c>
      <c r="Y2884" s="1590">
        <v>10.35</v>
      </c>
      <c r="Z2884" s="1590">
        <v>10.32</v>
      </c>
      <c r="AA2884" s="1590">
        <v>10.26</v>
      </c>
      <c r="AB2884" s="1591">
        <v>10.279999999999999</v>
      </c>
      <c r="AC2884" s="1592">
        <f t="shared" ref="AC2884:AC2887" si="2583">+AVERAGE(E2884:AB2884)</f>
        <v>10.353749999999998</v>
      </c>
      <c r="AD2884" s="9"/>
      <c r="AE2884" s="9"/>
      <c r="AF2884" s="9"/>
      <c r="AG2884" s="9"/>
    </row>
    <row r="2885">
      <c r="A2885" s="727" t="s">
        <v>34</v>
      </c>
      <c r="B2885" s="724"/>
      <c r="C2885" s="85" t="s">
        <v>24</v>
      </c>
      <c r="D2885" s="1593" t="s">
        <v>22</v>
      </c>
      <c r="E2885" s="1594">
        <v>10.48</v>
      </c>
      <c r="F2885" s="1595">
        <v>10.49</v>
      </c>
      <c r="G2885" s="1595">
        <v>10.66</v>
      </c>
      <c r="H2885" s="1595">
        <v>10.5</v>
      </c>
      <c r="I2885" s="1595">
        <v>10.529999999999999</v>
      </c>
      <c r="J2885" s="1595">
        <v>10.550000000000001</v>
      </c>
      <c r="K2885" s="1595">
        <v>10.529999999999999</v>
      </c>
      <c r="L2885" s="1595">
        <v>10.32</v>
      </c>
      <c r="M2885" s="1595">
        <v>10.24</v>
      </c>
      <c r="N2885" s="1595">
        <v>10.25</v>
      </c>
      <c r="O2885" s="1595">
        <v>10.23</v>
      </c>
      <c r="P2885" s="1595">
        <v>10.24</v>
      </c>
      <c r="Q2885" s="1595">
        <v>10.279999999999999</v>
      </c>
      <c r="R2885" s="1595">
        <v>10.25</v>
      </c>
      <c r="S2885" s="1595">
        <v>10.27</v>
      </c>
      <c r="T2885" s="1595">
        <v>10.25</v>
      </c>
      <c r="U2885" s="1595">
        <v>10.43</v>
      </c>
      <c r="V2885" s="1595">
        <v>10.43</v>
      </c>
      <c r="W2885" s="1595">
        <v>10.42</v>
      </c>
      <c r="X2885" s="1595">
        <v>10.460000000000001</v>
      </c>
      <c r="Y2885" s="1595">
        <v>10.380000000000001</v>
      </c>
      <c r="Z2885" s="1595">
        <v>10.35</v>
      </c>
      <c r="AA2885" s="1595">
        <v>10.31</v>
      </c>
      <c r="AB2885" s="1596">
        <v>10.32</v>
      </c>
      <c r="AC2885" s="1597">
        <f t="shared" si="2583"/>
        <v>10.382083333333332</v>
      </c>
      <c r="AD2885" s="9"/>
      <c r="AE2885" s="9"/>
      <c r="AF2885" s="9"/>
      <c r="AG2885" s="9"/>
    </row>
    <row r="2886">
      <c r="A2886" s="727" t="s">
        <v>126</v>
      </c>
      <c r="B2886" s="724"/>
      <c r="C2886" s="85" t="s">
        <v>24</v>
      </c>
      <c r="D2886" s="1593" t="s">
        <v>22</v>
      </c>
      <c r="E2886" s="1594">
        <v>10.43</v>
      </c>
      <c r="F2886" s="1595">
        <v>10.49</v>
      </c>
      <c r="G2886" s="1595">
        <v>10.44</v>
      </c>
      <c r="H2886" s="1595">
        <v>10.449999999999999</v>
      </c>
      <c r="I2886" s="1595">
        <v>10.31</v>
      </c>
      <c r="J2886" s="1595">
        <v>10.33</v>
      </c>
      <c r="K2886" s="1595">
        <v>10.300000000000001</v>
      </c>
      <c r="L2886" s="1595">
        <v>10.289999999999999</v>
      </c>
      <c r="M2886" s="1595">
        <v>10.199999999999999</v>
      </c>
      <c r="N2886" s="1595">
        <v>10.18</v>
      </c>
      <c r="O2886" s="1595">
        <v>10.15</v>
      </c>
      <c r="P2886" s="1595">
        <v>10.32</v>
      </c>
      <c r="Q2886" s="1595">
        <v>10.359999999999999</v>
      </c>
      <c r="R2886" s="1595">
        <v>10.33</v>
      </c>
      <c r="S2886" s="1595">
        <v>10.34</v>
      </c>
      <c r="T2886" s="1595">
        <v>10.32</v>
      </c>
      <c r="U2886" s="1595">
        <v>10.34</v>
      </c>
      <c r="V2886" s="1595">
        <v>10.35</v>
      </c>
      <c r="W2886" s="1595">
        <v>10.33</v>
      </c>
      <c r="X2886" s="1595">
        <v>10.41</v>
      </c>
      <c r="Y2886" s="1595">
        <v>10.31</v>
      </c>
      <c r="Z2886" s="1595">
        <v>10.26</v>
      </c>
      <c r="AA2886" s="1595">
        <v>10.220000000000001</v>
      </c>
      <c r="AB2886" s="1596">
        <v>10.220000000000001</v>
      </c>
      <c r="AC2886" s="1597">
        <f t="shared" si="2583"/>
        <v>10.32</v>
      </c>
      <c r="AD2886" s="9"/>
      <c r="AE2886" s="9"/>
      <c r="AF2886" s="9"/>
      <c r="AG2886" s="9"/>
    </row>
    <row r="2887">
      <c r="A2887" s="764" t="s">
        <v>522</v>
      </c>
      <c r="B2887" s="566"/>
      <c r="C2887" s="766" t="s">
        <v>24</v>
      </c>
      <c r="D2887" s="1598" t="s">
        <v>22</v>
      </c>
      <c r="E2887" s="1599">
        <v>10.49</v>
      </c>
      <c r="F2887" s="1600">
        <v>10.49</v>
      </c>
      <c r="G2887" s="1600">
        <v>10.66</v>
      </c>
      <c r="H2887" s="1600">
        <v>10.5</v>
      </c>
      <c r="I2887" s="1600">
        <v>10.539999999999999</v>
      </c>
      <c r="J2887" s="1600">
        <v>10.58</v>
      </c>
      <c r="K2887" s="1600">
        <v>10.539999999999999</v>
      </c>
      <c r="L2887" s="1600">
        <v>10.369999999999999</v>
      </c>
      <c r="M2887" s="1600">
        <v>10.26</v>
      </c>
      <c r="N2887" s="1600">
        <v>10.279999999999999</v>
      </c>
      <c r="O2887" s="1600">
        <v>10.25</v>
      </c>
      <c r="P2887" s="1600">
        <v>10.26</v>
      </c>
      <c r="Q2887" s="1600">
        <v>10.31</v>
      </c>
      <c r="R2887" s="1600">
        <v>10.27</v>
      </c>
      <c r="S2887" s="1600">
        <v>10.279999999999999</v>
      </c>
      <c r="T2887" s="1600">
        <v>10.279999999999999</v>
      </c>
      <c r="U2887" s="1600">
        <v>10.460000000000001</v>
      </c>
      <c r="V2887" s="1600">
        <v>10.449999999999999</v>
      </c>
      <c r="W2887" s="1600">
        <v>10.449999999999999</v>
      </c>
      <c r="X2887" s="1600">
        <v>10.5</v>
      </c>
      <c r="Y2887" s="1600">
        <v>10.41</v>
      </c>
      <c r="Z2887" s="1600">
        <v>10.380000000000001</v>
      </c>
      <c r="AA2887" s="1600">
        <v>10.32</v>
      </c>
      <c r="AB2887" s="1601">
        <v>10.34</v>
      </c>
      <c r="AC2887" s="1602">
        <f t="shared" si="2583"/>
        <v>10.402916666666666</v>
      </c>
      <c r="AD2887" s="9"/>
      <c r="AE2887" s="9"/>
      <c r="AF2887" s="9"/>
      <c r="AJ2887" s="64"/>
      <c r="AK2887" s="64"/>
      <c r="AL2887" s="9"/>
      <c r="AM2887" s="64"/>
    </row>
    <row r="2888">
      <c r="A2888" s="865" t="s">
        <v>704</v>
      </c>
      <c r="B2888" s="315" t="s">
        <v>705</v>
      </c>
      <c r="C2888" s="67" t="s">
        <v>18</v>
      </c>
      <c r="D2888" s="68" t="s">
        <v>29</v>
      </c>
      <c r="E2888" s="108">
        <v>22.350000000000001</v>
      </c>
      <c r="F2888" s="109">
        <v>21.899999999999999</v>
      </c>
      <c r="G2888" s="109">
        <v>18.149999999999999</v>
      </c>
      <c r="H2888" s="109">
        <v>21.449999999999999</v>
      </c>
      <c r="I2888" s="109">
        <v>21</v>
      </c>
      <c r="J2888" s="109">
        <v>21.300000000000001</v>
      </c>
      <c r="K2888" s="109">
        <v>22.5</v>
      </c>
      <c r="L2888" s="109">
        <v>28.350000000000001</v>
      </c>
      <c r="M2888" s="109">
        <v>28.350000000000001</v>
      </c>
      <c r="N2888" s="109">
        <v>31.199999999999999</v>
      </c>
      <c r="O2888" s="109">
        <v>29.25</v>
      </c>
      <c r="P2888" s="109">
        <v>23.850000000000001</v>
      </c>
      <c r="Q2888" s="109">
        <v>22.949999999999999</v>
      </c>
      <c r="R2888" s="109">
        <v>29.550000000000001</v>
      </c>
      <c r="S2888" s="109">
        <v>27.899999999999999</v>
      </c>
      <c r="T2888" s="109">
        <v>25.350000000000001</v>
      </c>
      <c r="U2888" s="109">
        <v>27</v>
      </c>
      <c r="V2888" s="109">
        <v>26.399999999999999</v>
      </c>
      <c r="W2888" s="109">
        <v>29.399999999999999</v>
      </c>
      <c r="X2888" s="109">
        <v>31.5</v>
      </c>
      <c r="Y2888" s="109">
        <v>28.5</v>
      </c>
      <c r="Z2888" s="109">
        <v>30.899999999999999</v>
      </c>
      <c r="AA2888" s="109">
        <v>27</v>
      </c>
      <c r="AB2888" s="110">
        <v>22.350000000000001</v>
      </c>
      <c r="AC2888" s="111">
        <f t="shared" ref="AC2888:AC2889" si="2584">SUM(E2888:AB2888)</f>
        <v>618.44999999999993</v>
      </c>
      <c r="AD2888" s="112">
        <f>MIN(E2888:AB2888)</f>
        <v>18.149999999999999</v>
      </c>
      <c r="AE2888" s="109">
        <v>100</v>
      </c>
      <c r="AF2888" s="110">
        <v>15</v>
      </c>
      <c r="AJ2888" s="81"/>
      <c r="AK2888" s="497"/>
      <c r="AL2888" s="81"/>
      <c r="AM2888" s="9"/>
    </row>
    <row r="2889">
      <c r="A2889" s="866"/>
      <c r="B2889" s="316"/>
      <c r="C2889" s="75" t="s">
        <v>20</v>
      </c>
      <c r="D2889" s="76" t="s">
        <v>29</v>
      </c>
      <c r="E2889" s="113">
        <v>8.6999999999999993</v>
      </c>
      <c r="F2889" s="114">
        <v>7.3499999999999996</v>
      </c>
      <c r="G2889" s="114">
        <v>4.9500000000000002</v>
      </c>
      <c r="H2889" s="114">
        <v>7.3499999999999996</v>
      </c>
      <c r="I2889" s="114">
        <v>7.3499999999999996</v>
      </c>
      <c r="J2889" s="114">
        <v>6.1500000000000004</v>
      </c>
      <c r="K2889" s="114">
        <v>7.5</v>
      </c>
      <c r="L2889" s="114">
        <v>12.15</v>
      </c>
      <c r="M2889" s="114">
        <v>8.6999999999999993</v>
      </c>
      <c r="N2889" s="114">
        <v>13.050000000000001</v>
      </c>
      <c r="O2889" s="114">
        <v>9.3000000000000007</v>
      </c>
      <c r="P2889" s="114">
        <v>4.9500000000000002</v>
      </c>
      <c r="Q2889" s="114">
        <v>5.0999999999999996</v>
      </c>
      <c r="R2889" s="114">
        <v>8.25</v>
      </c>
      <c r="S2889" s="114">
        <v>7.5</v>
      </c>
      <c r="T2889" s="114">
        <v>5.4000000000000004</v>
      </c>
      <c r="U2889" s="114">
        <v>5.5499999999999998</v>
      </c>
      <c r="V2889" s="114">
        <v>6</v>
      </c>
      <c r="W2889" s="114">
        <v>6.9000000000000004</v>
      </c>
      <c r="X2889" s="114">
        <v>6</v>
      </c>
      <c r="Y2889" s="114">
        <v>5.25</v>
      </c>
      <c r="Z2889" s="114">
        <v>8.4000000000000004</v>
      </c>
      <c r="AA2889" s="114">
        <v>7.5</v>
      </c>
      <c r="AB2889" s="115">
        <v>5.4000000000000004</v>
      </c>
      <c r="AC2889" s="116">
        <f t="shared" si="2584"/>
        <v>174.75</v>
      </c>
      <c r="AD2889" s="117"/>
      <c r="AE2889" s="78"/>
      <c r="AF2889" s="79"/>
      <c r="AJ2889" s="9"/>
      <c r="AK2889" s="9"/>
      <c r="AL2889" s="9"/>
      <c r="AM2889" s="9"/>
    </row>
    <row r="2890">
      <c r="A2890" s="866"/>
      <c r="B2890" s="316"/>
      <c r="C2890" s="75" t="s">
        <v>21</v>
      </c>
      <c r="D2890" s="76" t="s">
        <v>22</v>
      </c>
      <c r="E2890" s="118">
        <v>3</v>
      </c>
      <c r="F2890" s="119">
        <v>3</v>
      </c>
      <c r="G2890" s="119">
        <v>1</v>
      </c>
      <c r="H2890" s="119">
        <v>3</v>
      </c>
      <c r="I2890" s="119">
        <v>1</v>
      </c>
      <c r="J2890" s="119">
        <v>1</v>
      </c>
      <c r="K2890" s="119">
        <v>1</v>
      </c>
      <c r="L2890" s="119">
        <v>3</v>
      </c>
      <c r="M2890" s="119">
        <v>3</v>
      </c>
      <c r="N2890" s="119">
        <v>1</v>
      </c>
      <c r="O2890" s="119">
        <v>1</v>
      </c>
      <c r="P2890" s="119">
        <v>1</v>
      </c>
      <c r="Q2890" s="119">
        <v>1</v>
      </c>
      <c r="R2890" s="119">
        <v>1</v>
      </c>
      <c r="S2890" s="119">
        <v>1</v>
      </c>
      <c r="T2890" s="119">
        <v>1</v>
      </c>
      <c r="U2890" s="119">
        <v>1</v>
      </c>
      <c r="V2890" s="119">
        <v>1</v>
      </c>
      <c r="W2890" s="119">
        <v>3</v>
      </c>
      <c r="X2890" s="119">
        <v>3</v>
      </c>
      <c r="Y2890" s="119">
        <v>2</v>
      </c>
      <c r="Z2890" s="119">
        <v>2</v>
      </c>
      <c r="AA2890" s="119">
        <v>2</v>
      </c>
      <c r="AB2890" s="120">
        <v>1</v>
      </c>
      <c r="AC2890" s="116">
        <f>AVERAGE(E2890:AB2890)</f>
        <v>1.7083333333333333</v>
      </c>
      <c r="AD2890" s="122"/>
      <c r="AE2890" s="122"/>
      <c r="AF2890" s="123"/>
      <c r="AJ2890" s="9"/>
      <c r="AK2890" s="9"/>
      <c r="AL2890" s="9"/>
      <c r="AM2890" s="9"/>
    </row>
    <row r="2891">
      <c r="A2891" s="866"/>
      <c r="B2891" s="316"/>
      <c r="C2891" s="75" t="s">
        <v>23</v>
      </c>
      <c r="D2891" s="76"/>
      <c r="E2891" s="82">
        <f t="shared" ref="E2891:AB2891" si="2585">E2889/E2888</f>
        <v>0.38926174496644289</v>
      </c>
      <c r="F2891" s="83">
        <f t="shared" si="2585"/>
        <v>0.33561643835616439</v>
      </c>
      <c r="G2891" s="83">
        <f t="shared" si="2585"/>
        <v>0.27272727272727276</v>
      </c>
      <c r="H2891" s="83">
        <f t="shared" si="2585"/>
        <v>0.34265734265734266</v>
      </c>
      <c r="I2891" s="83">
        <f t="shared" si="2585"/>
        <v>0.34999999999999998</v>
      </c>
      <c r="J2891" s="83">
        <f t="shared" si="2585"/>
        <v>0.28873239436619719</v>
      </c>
      <c r="K2891" s="83">
        <f t="shared" si="2585"/>
        <v>0.33333333333333331</v>
      </c>
      <c r="L2891" s="83">
        <f t="shared" si="2585"/>
        <v>0.42857142857142855</v>
      </c>
      <c r="M2891" s="83">
        <f t="shared" si="2585"/>
        <v>0.30687830687830686</v>
      </c>
      <c r="N2891" s="83">
        <f t="shared" si="2585"/>
        <v>0.41826923076923078</v>
      </c>
      <c r="O2891" s="83">
        <f t="shared" si="2585"/>
        <v>0.31794871794871798</v>
      </c>
      <c r="P2891" s="83">
        <f t="shared" si="2585"/>
        <v>0.20754716981132074</v>
      </c>
      <c r="Q2891" s="83">
        <f t="shared" si="2585"/>
        <v>0.22222222222222221</v>
      </c>
      <c r="R2891" s="83">
        <f t="shared" si="2585"/>
        <v>0.27918781725888325</v>
      </c>
      <c r="S2891" s="83">
        <f t="shared" si="2585"/>
        <v>0.26881720430107531</v>
      </c>
      <c r="T2891" s="83">
        <f t="shared" si="2585"/>
        <v>0.21301775147928995</v>
      </c>
      <c r="U2891" s="83">
        <f t="shared" si="2585"/>
        <v>0.20555555555555555</v>
      </c>
      <c r="V2891" s="83">
        <f t="shared" si="2585"/>
        <v>0.22727272727272729</v>
      </c>
      <c r="W2891" s="83">
        <f t="shared" si="2585"/>
        <v>0.23469387755102042</v>
      </c>
      <c r="X2891" s="83">
        <f t="shared" si="2585"/>
        <v>0.19047619047619047</v>
      </c>
      <c r="Y2891" s="83">
        <f t="shared" si="2585"/>
        <v>0.18421052631578946</v>
      </c>
      <c r="Z2891" s="83">
        <f t="shared" si="2585"/>
        <v>0.2718446601941748</v>
      </c>
      <c r="AA2891" s="83">
        <f t="shared" si="2585"/>
        <v>0.27777777777777779</v>
      </c>
      <c r="AB2891" s="84">
        <f t="shared" si="2585"/>
        <v>0.24161073825503357</v>
      </c>
      <c r="AC2891" s="654">
        <f>MAX(E2891:AB2891)</f>
        <v>0.42857142857142855</v>
      </c>
      <c r="AD2891" s="117"/>
      <c r="AE2891" s="78"/>
      <c r="AF2891" s="79"/>
      <c r="AJ2891" s="9"/>
      <c r="AK2891" s="9"/>
      <c r="AL2891" s="9"/>
      <c r="AM2891" s="9"/>
    </row>
    <row r="2892">
      <c r="A2892" s="742"/>
      <c r="B2892" s="743"/>
      <c r="C2892" s="127" t="s">
        <v>37</v>
      </c>
      <c r="D2892" s="94"/>
      <c r="E2892" s="128">
        <f t="shared" ref="E2892:AB2892" si="2586">SQRT(E2888*E2888+E2889*E2889)/E2884/1.73</f>
        <v>1.3253676620297759</v>
      </c>
      <c r="F2892" s="129">
        <f t="shared" si="2586"/>
        <v>1.2753469592644724</v>
      </c>
      <c r="G2892" s="129">
        <f t="shared" si="2586"/>
        <v>1.0396276768164863</v>
      </c>
      <c r="H2892" s="129">
        <f t="shared" si="2586"/>
        <v>1.251819108090082</v>
      </c>
      <c r="I2892" s="129">
        <f t="shared" si="2586"/>
        <v>1.2461969073709471</v>
      </c>
      <c r="J2892" s="129">
        <f t="shared" si="2586"/>
        <v>1.2393690360488876</v>
      </c>
      <c r="K2892" s="129">
        <f t="shared" si="2586"/>
        <v>1.327134193088364</v>
      </c>
      <c r="L2892" s="129">
        <f t="shared" si="2586"/>
        <v>1.7309546595627605</v>
      </c>
      <c r="M2892" s="129">
        <f t="shared" si="2586"/>
        <v>1.6788986194324629</v>
      </c>
      <c r="N2892" s="129">
        <f t="shared" si="2586"/>
        <v>1.9109195024720043</v>
      </c>
      <c r="O2892" s="129">
        <f t="shared" si="2586"/>
        <v>1.7410741441935986</v>
      </c>
      <c r="P2892" s="129">
        <f t="shared" si="2586"/>
        <v>1.3564471184527742</v>
      </c>
      <c r="Q2892" s="129">
        <f t="shared" si="2586"/>
        <v>1.306682879396224</v>
      </c>
      <c r="R2892" s="129">
        <f t="shared" si="2586"/>
        <v>1.7101377569161875</v>
      </c>
      <c r="S2892" s="129">
        <f t="shared" si="2586"/>
        <v>1.6072859553710703</v>
      </c>
      <c r="T2892" s="129">
        <f t="shared" si="2586"/>
        <v>1.443347440709698</v>
      </c>
      <c r="U2892" s="129">
        <f t="shared" si="2586"/>
        <v>1.5349947783337552</v>
      </c>
      <c r="V2892" s="129">
        <f t="shared" si="2586"/>
        <v>1.5061855838722393</v>
      </c>
      <c r="W2892" s="129">
        <f t="shared" si="2586"/>
        <v>1.6816933986748821</v>
      </c>
      <c r="X2892" s="129">
        <f t="shared" si="2586"/>
        <v>1.7771289737611009</v>
      </c>
      <c r="Y2892" s="129">
        <f t="shared" si="2586"/>
        <v>1.6184702258826889</v>
      </c>
      <c r="Z2892" s="129">
        <f t="shared" si="2586"/>
        <v>1.7935541904702816</v>
      </c>
      <c r="AA2892" s="129">
        <f t="shared" si="2586"/>
        <v>1.5787396217649838</v>
      </c>
      <c r="AB2892" s="131">
        <f t="shared" si="2586"/>
        <v>1.2928800966084755</v>
      </c>
      <c r="AC2892" s="189">
        <f>AVERAGE(E2892:AB2892)</f>
        <v>1.4989273536910082</v>
      </c>
      <c r="AD2892" s="373">
        <f>(AC2890-AC2892)/AC2890</f>
        <v>0.12257911003453177</v>
      </c>
      <c r="AE2892" s="129"/>
      <c r="AF2892" s="131"/>
      <c r="AJ2892" s="64"/>
      <c r="AK2892" s="64"/>
      <c r="AL2892" s="9"/>
      <c r="AM2892" s="64"/>
    </row>
    <row r="2893">
      <c r="A2893" s="865" t="s">
        <v>706</v>
      </c>
      <c r="B2893" s="315" t="s">
        <v>707</v>
      </c>
      <c r="C2893" s="67" t="s">
        <v>708</v>
      </c>
      <c r="D2893" s="68" t="s">
        <v>15</v>
      </c>
      <c r="E2893" s="108">
        <v>0</v>
      </c>
      <c r="F2893" s="109">
        <v>0</v>
      </c>
      <c r="G2893" s="109">
        <v>0</v>
      </c>
      <c r="H2893" s="109">
        <v>0</v>
      </c>
      <c r="I2893" s="109">
        <v>0</v>
      </c>
      <c r="J2893" s="109">
        <v>0</v>
      </c>
      <c r="K2893" s="109">
        <v>0</v>
      </c>
      <c r="L2893" s="109">
        <v>0</v>
      </c>
      <c r="M2893" s="109">
        <v>0</v>
      </c>
      <c r="N2893" s="109">
        <v>0</v>
      </c>
      <c r="O2893" s="109">
        <v>0</v>
      </c>
      <c r="P2893" s="109">
        <v>0</v>
      </c>
      <c r="Q2893" s="109">
        <v>0</v>
      </c>
      <c r="R2893" s="109">
        <v>0</v>
      </c>
      <c r="S2893" s="109">
        <v>0</v>
      </c>
      <c r="T2893" s="109">
        <v>0</v>
      </c>
      <c r="U2893" s="109">
        <v>0</v>
      </c>
      <c r="V2893" s="109">
        <v>0</v>
      </c>
      <c r="W2893" s="109">
        <v>0</v>
      </c>
      <c r="X2893" s="109">
        <v>0</v>
      </c>
      <c r="Y2893" s="109">
        <v>0</v>
      </c>
      <c r="Z2893" s="109">
        <v>0</v>
      </c>
      <c r="AA2893" s="109">
        <v>0</v>
      </c>
      <c r="AB2893" s="110">
        <v>0</v>
      </c>
      <c r="AC2893" s="278">
        <f t="shared" ref="AC2893:AC2894" si="2587">SUM(E2893:AB2893)</f>
        <v>0</v>
      </c>
      <c r="AD2893" s="112">
        <f>MIN(E2893:AB2893)</f>
        <v>0</v>
      </c>
      <c r="AE2893" s="109">
        <v>100</v>
      </c>
      <c r="AF2893" s="110">
        <v>30</v>
      </c>
      <c r="AJ2893" s="81"/>
      <c r="AK2893" s="497"/>
      <c r="AL2893" s="81"/>
      <c r="AM2893" s="9"/>
    </row>
    <row r="2894">
      <c r="A2894" s="866"/>
      <c r="B2894" s="316"/>
      <c r="C2894" s="75" t="s">
        <v>20</v>
      </c>
      <c r="D2894" s="76" t="s">
        <v>15</v>
      </c>
      <c r="E2894" s="113">
        <v>0</v>
      </c>
      <c r="F2894" s="114">
        <v>0</v>
      </c>
      <c r="G2894" s="114">
        <v>0</v>
      </c>
      <c r="H2894" s="114">
        <v>0</v>
      </c>
      <c r="I2894" s="114">
        <v>0</v>
      </c>
      <c r="J2894" s="114">
        <v>0</v>
      </c>
      <c r="K2894" s="114">
        <v>0</v>
      </c>
      <c r="L2894" s="114">
        <v>0</v>
      </c>
      <c r="M2894" s="114">
        <v>0</v>
      </c>
      <c r="N2894" s="114">
        <v>0</v>
      </c>
      <c r="O2894" s="114">
        <v>0</v>
      </c>
      <c r="P2894" s="114">
        <v>0</v>
      </c>
      <c r="Q2894" s="114">
        <v>0</v>
      </c>
      <c r="R2894" s="114">
        <v>0</v>
      </c>
      <c r="S2894" s="114">
        <v>0</v>
      </c>
      <c r="T2894" s="114">
        <v>0</v>
      </c>
      <c r="U2894" s="114">
        <v>0</v>
      </c>
      <c r="V2894" s="114">
        <v>0</v>
      </c>
      <c r="W2894" s="114">
        <v>0</v>
      </c>
      <c r="X2894" s="114">
        <v>0</v>
      </c>
      <c r="Y2894" s="114">
        <v>0</v>
      </c>
      <c r="Z2894" s="114">
        <v>0</v>
      </c>
      <c r="AA2894" s="114">
        <v>0</v>
      </c>
      <c r="AB2894" s="115">
        <v>0</v>
      </c>
      <c r="AC2894" s="280">
        <f t="shared" si="2587"/>
        <v>0</v>
      </c>
      <c r="AD2894" s="117"/>
      <c r="AE2894" s="78"/>
      <c r="AF2894" s="79"/>
      <c r="AJ2894" s="9"/>
      <c r="AK2894" s="9"/>
      <c r="AL2894" s="9"/>
      <c r="AM2894" s="9"/>
    </row>
    <row r="2895">
      <c r="A2895" s="866"/>
      <c r="B2895" s="316"/>
      <c r="C2895" s="75" t="s">
        <v>709</v>
      </c>
      <c r="D2895" s="76" t="s">
        <v>22</v>
      </c>
      <c r="E2895" s="118">
        <v>0</v>
      </c>
      <c r="F2895" s="119">
        <v>0</v>
      </c>
      <c r="G2895" s="119">
        <v>0</v>
      </c>
      <c r="H2895" s="119">
        <v>0</v>
      </c>
      <c r="I2895" s="119">
        <v>0</v>
      </c>
      <c r="J2895" s="119">
        <v>0</v>
      </c>
      <c r="K2895" s="119">
        <v>0</v>
      </c>
      <c r="L2895" s="119">
        <v>0</v>
      </c>
      <c r="M2895" s="119">
        <v>0</v>
      </c>
      <c r="N2895" s="119">
        <v>0</v>
      </c>
      <c r="O2895" s="119">
        <v>0</v>
      </c>
      <c r="P2895" s="119">
        <v>0</v>
      </c>
      <c r="Q2895" s="119">
        <v>0</v>
      </c>
      <c r="R2895" s="119">
        <v>0</v>
      </c>
      <c r="S2895" s="119">
        <v>0</v>
      </c>
      <c r="T2895" s="119">
        <v>0</v>
      </c>
      <c r="U2895" s="119">
        <v>0</v>
      </c>
      <c r="V2895" s="119">
        <v>0</v>
      </c>
      <c r="W2895" s="119">
        <v>0</v>
      </c>
      <c r="X2895" s="119">
        <v>0</v>
      </c>
      <c r="Y2895" s="119">
        <v>0</v>
      </c>
      <c r="Z2895" s="119">
        <v>0</v>
      </c>
      <c r="AA2895" s="119">
        <v>0</v>
      </c>
      <c r="AB2895" s="120">
        <v>0</v>
      </c>
      <c r="AC2895" s="280">
        <f>AVERAGE(E2895:AB2895)</f>
        <v>0</v>
      </c>
      <c r="AD2895" s="122"/>
      <c r="AE2895" s="122"/>
      <c r="AF2895" s="123"/>
      <c r="AJ2895" s="9"/>
      <c r="AK2895" s="9"/>
      <c r="AL2895" s="9"/>
      <c r="AM2895" s="9"/>
    </row>
    <row r="2896">
      <c r="A2896" s="866"/>
      <c r="B2896" s="316"/>
      <c r="C2896" s="75" t="s">
        <v>23</v>
      </c>
      <c r="D2896" s="76"/>
      <c r="E2896" s="82" t="e">
        <f t="shared" ref="E2896:AB2896" si="2588">E2894/E2893</f>
        <v>#DIV/0!</v>
      </c>
      <c r="F2896" s="83" t="e">
        <f t="shared" si="2588"/>
        <v>#DIV/0!</v>
      </c>
      <c r="G2896" s="83" t="e">
        <f t="shared" si="2588"/>
        <v>#DIV/0!</v>
      </c>
      <c r="H2896" s="83" t="e">
        <f t="shared" si="2588"/>
        <v>#DIV/0!</v>
      </c>
      <c r="I2896" s="83" t="e">
        <f t="shared" si="2588"/>
        <v>#DIV/0!</v>
      </c>
      <c r="J2896" s="83" t="e">
        <f t="shared" si="2588"/>
        <v>#DIV/0!</v>
      </c>
      <c r="K2896" s="83" t="e">
        <f t="shared" si="2588"/>
        <v>#DIV/0!</v>
      </c>
      <c r="L2896" s="83" t="e">
        <f t="shared" si="2588"/>
        <v>#DIV/0!</v>
      </c>
      <c r="M2896" s="83" t="e">
        <f t="shared" si="2588"/>
        <v>#DIV/0!</v>
      </c>
      <c r="N2896" s="83" t="e">
        <f t="shared" si="2588"/>
        <v>#DIV/0!</v>
      </c>
      <c r="O2896" s="83" t="e">
        <f t="shared" si="2588"/>
        <v>#DIV/0!</v>
      </c>
      <c r="P2896" s="83" t="e">
        <f t="shared" si="2588"/>
        <v>#DIV/0!</v>
      </c>
      <c r="Q2896" s="83" t="e">
        <f t="shared" si="2588"/>
        <v>#DIV/0!</v>
      </c>
      <c r="R2896" s="83" t="e">
        <f t="shared" si="2588"/>
        <v>#DIV/0!</v>
      </c>
      <c r="S2896" s="83" t="e">
        <f t="shared" si="2588"/>
        <v>#DIV/0!</v>
      </c>
      <c r="T2896" s="83" t="e">
        <f t="shared" si="2588"/>
        <v>#DIV/0!</v>
      </c>
      <c r="U2896" s="83" t="e">
        <f t="shared" si="2588"/>
        <v>#DIV/0!</v>
      </c>
      <c r="V2896" s="83" t="e">
        <f t="shared" si="2588"/>
        <v>#DIV/0!</v>
      </c>
      <c r="W2896" s="83" t="e">
        <f t="shared" si="2588"/>
        <v>#DIV/0!</v>
      </c>
      <c r="X2896" s="83" t="e">
        <f t="shared" si="2588"/>
        <v>#DIV/0!</v>
      </c>
      <c r="Y2896" s="83" t="e">
        <f t="shared" si="2588"/>
        <v>#DIV/0!</v>
      </c>
      <c r="Z2896" s="83" t="e">
        <f t="shared" si="2588"/>
        <v>#DIV/0!</v>
      </c>
      <c r="AA2896" s="83" t="e">
        <f t="shared" si="2588"/>
        <v>#DIV/0!</v>
      </c>
      <c r="AB2896" s="84" t="e">
        <f t="shared" si="2588"/>
        <v>#DIV/0!</v>
      </c>
      <c r="AC2896" s="591" t="e">
        <f>MAX(E2896:AB2896)</f>
        <v>#DIV/0!</v>
      </c>
      <c r="AD2896" s="370"/>
      <c r="AE2896" s="96"/>
      <c r="AF2896" s="97"/>
      <c r="AJ2896" s="9"/>
      <c r="AK2896" s="9"/>
      <c r="AL2896" s="9"/>
      <c r="AM2896" s="9"/>
    </row>
    <row r="2897">
      <c r="A2897" s="742"/>
      <c r="B2897" s="743"/>
      <c r="C2897" s="127" t="s">
        <v>37</v>
      </c>
      <c r="D2897" s="94"/>
      <c r="E2897" s="128">
        <f t="shared" ref="E2897:AB2897" si="2589">SQRT(E2893*E2893+E2894*E2894)/E2884/1.73</f>
        <v>0</v>
      </c>
      <c r="F2897" s="129">
        <f t="shared" si="2589"/>
        <v>0</v>
      </c>
      <c r="G2897" s="129">
        <f t="shared" si="2589"/>
        <v>0</v>
      </c>
      <c r="H2897" s="129">
        <f t="shared" si="2589"/>
        <v>0</v>
      </c>
      <c r="I2897" s="129">
        <f t="shared" si="2589"/>
        <v>0</v>
      </c>
      <c r="J2897" s="129">
        <f t="shared" si="2589"/>
        <v>0</v>
      </c>
      <c r="K2897" s="129">
        <f t="shared" si="2589"/>
        <v>0</v>
      </c>
      <c r="L2897" s="129">
        <f t="shared" si="2589"/>
        <v>0</v>
      </c>
      <c r="M2897" s="129">
        <f t="shared" si="2589"/>
        <v>0</v>
      </c>
      <c r="N2897" s="129">
        <f t="shared" si="2589"/>
        <v>0</v>
      </c>
      <c r="O2897" s="129">
        <f t="shared" si="2589"/>
        <v>0</v>
      </c>
      <c r="P2897" s="129">
        <f t="shared" si="2589"/>
        <v>0</v>
      </c>
      <c r="Q2897" s="129">
        <f t="shared" si="2589"/>
        <v>0</v>
      </c>
      <c r="R2897" s="129">
        <f t="shared" si="2589"/>
        <v>0</v>
      </c>
      <c r="S2897" s="129">
        <f t="shared" si="2589"/>
        <v>0</v>
      </c>
      <c r="T2897" s="129">
        <f t="shared" si="2589"/>
        <v>0</v>
      </c>
      <c r="U2897" s="129">
        <f t="shared" si="2589"/>
        <v>0</v>
      </c>
      <c r="V2897" s="129">
        <f t="shared" si="2589"/>
        <v>0</v>
      </c>
      <c r="W2897" s="129">
        <f t="shared" si="2589"/>
        <v>0</v>
      </c>
      <c r="X2897" s="129">
        <f t="shared" si="2589"/>
        <v>0</v>
      </c>
      <c r="Y2897" s="129">
        <f t="shared" si="2589"/>
        <v>0</v>
      </c>
      <c r="Z2897" s="129">
        <f t="shared" si="2589"/>
        <v>0</v>
      </c>
      <c r="AA2897" s="129">
        <f t="shared" si="2589"/>
        <v>0</v>
      </c>
      <c r="AB2897" s="131">
        <f t="shared" si="2589"/>
        <v>0</v>
      </c>
      <c r="AC2897" s="284">
        <f>AVERAGE(E2897:AB2897)</f>
        <v>0</v>
      </c>
      <c r="AD2897" s="373" t="e">
        <f>(AC2895-AC2897)/AC2895</f>
        <v>#DIV/0!</v>
      </c>
      <c r="AE2897" s="129"/>
      <c r="AF2897" s="131"/>
      <c r="AJ2897" s="64"/>
      <c r="AK2897" s="64"/>
      <c r="AL2897" s="9"/>
      <c r="AM2897" s="64"/>
    </row>
    <row r="2898">
      <c r="A2898" s="865" t="s">
        <v>710</v>
      </c>
      <c r="B2898" s="315" t="s">
        <v>711</v>
      </c>
      <c r="C2898" s="67" t="s">
        <v>18</v>
      </c>
      <c r="D2898" s="68" t="s">
        <v>29</v>
      </c>
      <c r="E2898" s="108">
        <v>11.4</v>
      </c>
      <c r="F2898" s="109">
        <v>19.800000000000001</v>
      </c>
      <c r="G2898" s="109">
        <v>27.600000000000001</v>
      </c>
      <c r="H2898" s="109">
        <v>34.799999999999997</v>
      </c>
      <c r="I2898" s="109">
        <v>28.800000000000001</v>
      </c>
      <c r="J2898" s="109">
        <v>26.399999999999999</v>
      </c>
      <c r="K2898" s="109">
        <v>25.800000000000001</v>
      </c>
      <c r="L2898" s="109">
        <v>31.199999999999999</v>
      </c>
      <c r="M2898" s="109">
        <v>35.399999999999999</v>
      </c>
      <c r="N2898" s="109">
        <v>30.600000000000001</v>
      </c>
      <c r="O2898" s="109">
        <v>33.600000000000001</v>
      </c>
      <c r="P2898" s="109">
        <v>33.600000000000001</v>
      </c>
      <c r="Q2898" s="109">
        <v>32.399999999999999</v>
      </c>
      <c r="R2898" s="109">
        <v>34.200000000000003</v>
      </c>
      <c r="S2898" s="109">
        <v>27</v>
      </c>
      <c r="T2898" s="109">
        <v>27</v>
      </c>
      <c r="U2898" s="109">
        <v>21.600000000000001</v>
      </c>
      <c r="V2898" s="109">
        <v>16.199999999999999</v>
      </c>
      <c r="W2898" s="109">
        <v>13.800000000000001</v>
      </c>
      <c r="X2898" s="109">
        <v>12.6</v>
      </c>
      <c r="Y2898" s="109">
        <v>11.4</v>
      </c>
      <c r="Z2898" s="109">
        <v>11.4</v>
      </c>
      <c r="AA2898" s="109">
        <v>10.800000000000001</v>
      </c>
      <c r="AB2898" s="110">
        <v>11.4</v>
      </c>
      <c r="AC2898" s="278">
        <f t="shared" ref="AC2898:AC2899" si="2590">SUM(E2898:AB2898)</f>
        <v>568.79999999999995</v>
      </c>
      <c r="AD2898" s="112">
        <f>MIN(E2898:AB2898)</f>
        <v>10.800000000000001</v>
      </c>
      <c r="AE2898" s="109">
        <v>100</v>
      </c>
      <c r="AF2898" s="110">
        <v>30</v>
      </c>
      <c r="AJ2898" s="81"/>
      <c r="AK2898" s="497"/>
      <c r="AL2898" s="81"/>
      <c r="AM2898" s="9"/>
    </row>
    <row r="2899">
      <c r="A2899" s="866"/>
      <c r="B2899" s="316"/>
      <c r="C2899" s="75" t="s">
        <v>20</v>
      </c>
      <c r="D2899" s="76" t="s">
        <v>29</v>
      </c>
      <c r="E2899" s="113">
        <v>13.199999999999999</v>
      </c>
      <c r="F2899" s="114">
        <v>14.4</v>
      </c>
      <c r="G2899" s="114">
        <v>13.800000000000001</v>
      </c>
      <c r="H2899" s="114">
        <v>14.4</v>
      </c>
      <c r="I2899" s="114">
        <v>13.800000000000001</v>
      </c>
      <c r="J2899" s="114">
        <v>11.4</v>
      </c>
      <c r="K2899" s="114">
        <v>11.4</v>
      </c>
      <c r="L2899" s="114">
        <v>11.4</v>
      </c>
      <c r="M2899" s="114">
        <v>16.199999999999999</v>
      </c>
      <c r="N2899" s="114">
        <v>12</v>
      </c>
      <c r="O2899" s="114">
        <v>16.199999999999999</v>
      </c>
      <c r="P2899" s="114">
        <v>15</v>
      </c>
      <c r="Q2899" s="114">
        <v>12.6</v>
      </c>
      <c r="R2899" s="114">
        <v>21</v>
      </c>
      <c r="S2899" s="114">
        <v>15</v>
      </c>
      <c r="T2899" s="114">
        <v>21</v>
      </c>
      <c r="U2899" s="114">
        <v>13.800000000000001</v>
      </c>
      <c r="V2899" s="114">
        <v>13.199999999999999</v>
      </c>
      <c r="W2899" s="114">
        <v>12.6</v>
      </c>
      <c r="X2899" s="114">
        <v>13.199999999999999</v>
      </c>
      <c r="Y2899" s="114">
        <v>12.6</v>
      </c>
      <c r="Z2899" s="114">
        <v>11.4</v>
      </c>
      <c r="AA2899" s="114">
        <v>10.199999999999999</v>
      </c>
      <c r="AB2899" s="115">
        <v>10.800000000000001</v>
      </c>
      <c r="AC2899" s="280">
        <f t="shared" si="2590"/>
        <v>330.60000000000002</v>
      </c>
      <c r="AD2899" s="117"/>
      <c r="AE2899" s="78"/>
      <c r="AF2899" s="79"/>
      <c r="AJ2899" s="9"/>
      <c r="AK2899" s="9"/>
      <c r="AL2899" s="9"/>
      <c r="AM2899" s="9"/>
    </row>
    <row r="2900">
      <c r="A2900" s="866"/>
      <c r="B2900" s="316"/>
      <c r="C2900" s="75" t="s">
        <v>21</v>
      </c>
      <c r="D2900" s="76" t="s">
        <v>22</v>
      </c>
      <c r="E2900" s="118">
        <v>2</v>
      </c>
      <c r="F2900" s="119">
        <v>2</v>
      </c>
      <c r="G2900" s="119">
        <v>2</v>
      </c>
      <c r="H2900" s="119">
        <v>2</v>
      </c>
      <c r="I2900" s="119">
        <v>2</v>
      </c>
      <c r="J2900" s="119">
        <v>2</v>
      </c>
      <c r="K2900" s="119">
        <v>2</v>
      </c>
      <c r="L2900" s="119">
        <v>2</v>
      </c>
      <c r="M2900" s="119">
        <v>3</v>
      </c>
      <c r="N2900" s="119">
        <v>2</v>
      </c>
      <c r="O2900" s="119">
        <v>3</v>
      </c>
      <c r="P2900" s="119">
        <v>3</v>
      </c>
      <c r="Q2900" s="119">
        <v>2</v>
      </c>
      <c r="R2900" s="119">
        <v>2</v>
      </c>
      <c r="S2900" s="119">
        <v>2</v>
      </c>
      <c r="T2900" s="119">
        <v>2</v>
      </c>
      <c r="U2900" s="119">
        <v>2</v>
      </c>
      <c r="V2900" s="119">
        <v>2</v>
      </c>
      <c r="W2900" s="119">
        <v>2</v>
      </c>
      <c r="X2900" s="119">
        <v>2</v>
      </c>
      <c r="Y2900" s="119">
        <v>2</v>
      </c>
      <c r="Z2900" s="119">
        <v>2</v>
      </c>
      <c r="AA2900" s="119">
        <v>2</v>
      </c>
      <c r="AB2900" s="120">
        <v>2</v>
      </c>
      <c r="AC2900" s="280">
        <f>AVERAGE(E2900:AB2900)</f>
        <v>2.125</v>
      </c>
      <c r="AD2900" s="122"/>
      <c r="AE2900" s="122"/>
      <c r="AF2900" s="123"/>
      <c r="AJ2900" s="9"/>
      <c r="AK2900" s="9"/>
      <c r="AL2900" s="9"/>
      <c r="AM2900" s="9"/>
    </row>
    <row r="2901">
      <c r="A2901" s="866"/>
      <c r="B2901" s="316"/>
      <c r="C2901" s="75" t="s">
        <v>23</v>
      </c>
      <c r="D2901" s="76"/>
      <c r="E2901" s="82">
        <f t="shared" ref="E2901:AB2901" si="2591">E2899/E2898</f>
        <v>1.1578947368421051</v>
      </c>
      <c r="F2901" s="83">
        <f t="shared" si="2591"/>
        <v>0.72727272727272729</v>
      </c>
      <c r="G2901" s="83">
        <f t="shared" si="2591"/>
        <v>0.5</v>
      </c>
      <c r="H2901" s="83">
        <f t="shared" si="2591"/>
        <v>0.41379310344827591</v>
      </c>
      <c r="I2901" s="83">
        <f t="shared" si="2591"/>
        <v>0.47916666666666669</v>
      </c>
      <c r="J2901" s="83">
        <f t="shared" si="2591"/>
        <v>0.43181818181818188</v>
      </c>
      <c r="K2901" s="83">
        <f t="shared" si="2591"/>
        <v>0.44186046511627908</v>
      </c>
      <c r="L2901" s="83">
        <f t="shared" si="2591"/>
        <v>0.36538461538461542</v>
      </c>
      <c r="M2901" s="83">
        <f t="shared" si="2591"/>
        <v>0.4576271186440678</v>
      </c>
      <c r="N2901" s="83">
        <f t="shared" si="2591"/>
        <v>0.39215686274509803</v>
      </c>
      <c r="O2901" s="83">
        <f t="shared" si="2591"/>
        <v>0.4821428571428571</v>
      </c>
      <c r="P2901" s="83">
        <f t="shared" si="2591"/>
        <v>0.4464285714285714</v>
      </c>
      <c r="Q2901" s="83">
        <f t="shared" si="2591"/>
        <v>0.3888888888888889</v>
      </c>
      <c r="R2901" s="83">
        <f t="shared" si="2591"/>
        <v>0.61403508771929816</v>
      </c>
      <c r="S2901" s="83">
        <f t="shared" si="2591"/>
        <v>0.55555555555555558</v>
      </c>
      <c r="T2901" s="83">
        <f t="shared" si="2591"/>
        <v>0.77777777777777779</v>
      </c>
      <c r="U2901" s="83">
        <f t="shared" si="2591"/>
        <v>0.63888888888888884</v>
      </c>
      <c r="V2901" s="83">
        <f t="shared" si="2591"/>
        <v>0.81481481481481477</v>
      </c>
      <c r="W2901" s="83">
        <f t="shared" si="2591"/>
        <v>0.91304347826086951</v>
      </c>
      <c r="X2901" s="83">
        <f t="shared" si="2591"/>
        <v>1.0476190476190477</v>
      </c>
      <c r="Y2901" s="83">
        <f t="shared" si="2591"/>
        <v>1.1052631578947367</v>
      </c>
      <c r="Z2901" s="83">
        <f t="shared" si="2591"/>
        <v>1</v>
      </c>
      <c r="AA2901" s="83">
        <f t="shared" si="2591"/>
        <v>0.94444444444444431</v>
      </c>
      <c r="AB2901" s="84">
        <f t="shared" si="2591"/>
        <v>0.94736842105263164</v>
      </c>
      <c r="AC2901" s="591">
        <f>MAX(E2901:AB2901)</f>
        <v>1.1578947368421051</v>
      </c>
      <c r="AD2901" s="370"/>
      <c r="AE2901" s="96"/>
      <c r="AF2901" s="97"/>
      <c r="AJ2901" s="9"/>
      <c r="AK2901" s="9"/>
      <c r="AL2901" s="9"/>
      <c r="AM2901" s="9"/>
    </row>
    <row r="2902">
      <c r="A2902" s="742"/>
      <c r="B2902" s="743"/>
      <c r="C2902" s="127" t="s">
        <v>37</v>
      </c>
      <c r="D2902" s="94"/>
      <c r="E2902" s="128">
        <f t="shared" ref="E2902:AB2902" si="2592">SQRT(E2898*E2898+E2899*E2899)/E2884/1.73</f>
        <v>0.96383305653789042</v>
      </c>
      <c r="F2902" s="129">
        <f t="shared" si="2592"/>
        <v>1.3516541572521434</v>
      </c>
      <c r="G2902" s="129">
        <f t="shared" si="2592"/>
        <v>1.7052431000285755</v>
      </c>
      <c r="H2902" s="129">
        <f t="shared" si="2592"/>
        <v>2.0792493600510409</v>
      </c>
      <c r="I2902" s="129">
        <f t="shared" si="2592"/>
        <v>1.7887462538205761</v>
      </c>
      <c r="J2902" s="129">
        <f t="shared" si="2592"/>
        <v>1.6075522813459278</v>
      </c>
      <c r="K2902" s="129">
        <f t="shared" si="2592"/>
        <v>1.5783414521094954</v>
      </c>
      <c r="L2902" s="129">
        <f t="shared" si="2592"/>
        <v>1.8641599015432615</v>
      </c>
      <c r="M2902" s="129">
        <f t="shared" si="2592"/>
        <v>2.2040449787989789</v>
      </c>
      <c r="N2902" s="129">
        <f t="shared" si="2592"/>
        <v>1.8572164053094216</v>
      </c>
      <c r="O2902" s="129">
        <f t="shared" si="2592"/>
        <v>2.1159515166567546</v>
      </c>
      <c r="P2902" s="129">
        <f t="shared" si="2592"/>
        <v>2.0490825762921534</v>
      </c>
      <c r="Q2902" s="129">
        <f t="shared" si="2592"/>
        <v>1.9321795380441493</v>
      </c>
      <c r="R2902" s="129">
        <f t="shared" si="2592"/>
        <v>2.2370432505759474</v>
      </c>
      <c r="S2902" s="129">
        <f t="shared" si="2592"/>
        <v>1.7183535982776346</v>
      </c>
      <c r="T2902" s="129">
        <f t="shared" si="2592"/>
        <v>1.9048004027851548</v>
      </c>
      <c r="U2902" s="129">
        <f t="shared" si="2592"/>
        <v>1.42737875393724</v>
      </c>
      <c r="V2902" s="129">
        <f t="shared" si="2592"/>
        <v>1.1625723778823343</v>
      </c>
      <c r="W2902" s="129">
        <f t="shared" si="2592"/>
        <v>1.040623575956259</v>
      </c>
      <c r="X2902" s="129">
        <f t="shared" si="2592"/>
        <v>1.011327240280353</v>
      </c>
      <c r="Y2902" s="129">
        <f t="shared" si="2592"/>
        <v>0.94896890397964628</v>
      </c>
      <c r="Z2902" s="129">
        <f t="shared" si="2592"/>
        <v>0.90301309601723367</v>
      </c>
      <c r="AA2902" s="129">
        <f t="shared" si="2592"/>
        <v>0.83692785742757314</v>
      </c>
      <c r="AB2902" s="131">
        <f t="shared" si="2592"/>
        <v>0.88299311722424623</v>
      </c>
      <c r="AC2902" s="284">
        <f>AVERAGE(E2902:AB2902)</f>
        <v>1.5488023646722497</v>
      </c>
      <c r="AD2902" s="373">
        <f>(AC2900-AC2902)/AC2900</f>
        <v>0.27115182838952956</v>
      </c>
      <c r="AE2902" s="129"/>
      <c r="AF2902" s="131"/>
      <c r="AJ2902" s="64"/>
      <c r="AK2902" s="64"/>
      <c r="AL2902" s="9"/>
      <c r="AM2902" s="64"/>
    </row>
    <row r="2903">
      <c r="A2903" s="865" t="s">
        <v>712</v>
      </c>
      <c r="B2903" s="315" t="s">
        <v>713</v>
      </c>
      <c r="C2903" s="67" t="s">
        <v>18</v>
      </c>
      <c r="D2903" s="68" t="s">
        <v>29</v>
      </c>
      <c r="E2903" s="108">
        <v>68.799999999999997</v>
      </c>
      <c r="F2903" s="109">
        <v>65.200000000000003</v>
      </c>
      <c r="G2903" s="109">
        <v>62.799999999999997</v>
      </c>
      <c r="H2903" s="109">
        <v>63.600000000000001</v>
      </c>
      <c r="I2903" s="109">
        <v>61.200000000000003</v>
      </c>
      <c r="J2903" s="109">
        <v>64.400000000000006</v>
      </c>
      <c r="K2903" s="109">
        <v>74</v>
      </c>
      <c r="L2903" s="109">
        <v>105.2</v>
      </c>
      <c r="M2903" s="109">
        <v>109.59999999999999</v>
      </c>
      <c r="N2903" s="109">
        <v>107.59999999999999</v>
      </c>
      <c r="O2903" s="109">
        <v>128</v>
      </c>
      <c r="P2903" s="109">
        <v>142.80000000000001</v>
      </c>
      <c r="Q2903" s="109">
        <v>142.40000000000001</v>
      </c>
      <c r="R2903" s="109">
        <v>140.40000000000001</v>
      </c>
      <c r="S2903" s="109">
        <v>142</v>
      </c>
      <c r="T2903" s="109">
        <v>146.80000000000001</v>
      </c>
      <c r="U2903" s="109">
        <v>148.40000000000001</v>
      </c>
      <c r="V2903" s="109">
        <v>150.80000000000001</v>
      </c>
      <c r="W2903" s="109">
        <v>139.19999999999999</v>
      </c>
      <c r="X2903" s="109">
        <v>148</v>
      </c>
      <c r="Y2903" s="109">
        <v>140.80000000000001</v>
      </c>
      <c r="Z2903" s="109">
        <v>130.40000000000001</v>
      </c>
      <c r="AA2903" s="109">
        <v>98</v>
      </c>
      <c r="AB2903" s="110">
        <v>73.200000000000003</v>
      </c>
      <c r="AC2903" s="111">
        <f t="shared" ref="AC2903:AC2904" si="2593">SUM(E2903:AB2903)</f>
        <v>2653.6000000000004</v>
      </c>
      <c r="AD2903" s="112">
        <f>MIN(E2903:AB2903)</f>
        <v>61.200000000000003</v>
      </c>
      <c r="AE2903" s="109">
        <v>100</v>
      </c>
      <c r="AF2903" s="110">
        <v>40</v>
      </c>
      <c r="AJ2903" s="81"/>
      <c r="AK2903" s="497"/>
      <c r="AL2903" s="81"/>
      <c r="AM2903" s="9"/>
    </row>
    <row r="2904">
      <c r="A2904" s="866"/>
      <c r="B2904" s="316"/>
      <c r="C2904" s="75" t="s">
        <v>20</v>
      </c>
      <c r="D2904" s="76" t="s">
        <v>29</v>
      </c>
      <c r="E2904" s="113">
        <v>0</v>
      </c>
      <c r="F2904" s="114">
        <v>0.40000000000000002</v>
      </c>
      <c r="G2904" s="114">
        <v>0</v>
      </c>
      <c r="H2904" s="114">
        <v>0</v>
      </c>
      <c r="I2904" s="114">
        <v>0</v>
      </c>
      <c r="J2904" s="114">
        <v>0</v>
      </c>
      <c r="K2904" s="114">
        <v>0.80000000000000004</v>
      </c>
      <c r="L2904" s="114">
        <v>14.4</v>
      </c>
      <c r="M2904" s="114">
        <v>7.5999999999999996</v>
      </c>
      <c r="N2904" s="114">
        <v>5.2000000000000002</v>
      </c>
      <c r="O2904" s="114">
        <v>4</v>
      </c>
      <c r="P2904" s="114">
        <v>11.199999999999999</v>
      </c>
      <c r="Q2904" s="114">
        <v>14.800000000000001</v>
      </c>
      <c r="R2904" s="114">
        <v>16</v>
      </c>
      <c r="S2904" s="114">
        <v>10.4</v>
      </c>
      <c r="T2904" s="114">
        <v>19.199999999999999</v>
      </c>
      <c r="U2904" s="114">
        <v>21.600000000000001</v>
      </c>
      <c r="V2904" s="114">
        <v>16.800000000000001</v>
      </c>
      <c r="W2904" s="114">
        <v>18.800000000000001</v>
      </c>
      <c r="X2904" s="114">
        <v>19.199999999999999</v>
      </c>
      <c r="Y2904" s="114">
        <v>12.800000000000001</v>
      </c>
      <c r="Z2904" s="114">
        <v>15.199999999999999</v>
      </c>
      <c r="AA2904" s="114">
        <v>8</v>
      </c>
      <c r="AB2904" s="115">
        <v>0</v>
      </c>
      <c r="AC2904" s="116">
        <f t="shared" si="2593"/>
        <v>216.40000000000003</v>
      </c>
      <c r="AD2904" s="117"/>
      <c r="AE2904" s="78"/>
      <c r="AF2904" s="79"/>
      <c r="AJ2904" s="9"/>
      <c r="AK2904" s="9"/>
      <c r="AL2904" s="9"/>
      <c r="AM2904" s="9"/>
    </row>
    <row r="2905">
      <c r="A2905" s="866"/>
      <c r="B2905" s="316"/>
      <c r="C2905" s="75" t="s">
        <v>21</v>
      </c>
      <c r="D2905" s="76" t="s">
        <v>22</v>
      </c>
      <c r="E2905" s="118">
        <v>4</v>
      </c>
      <c r="F2905" s="119">
        <v>4</v>
      </c>
      <c r="G2905" s="119">
        <v>4</v>
      </c>
      <c r="H2905" s="119">
        <v>4</v>
      </c>
      <c r="I2905" s="119">
        <v>4</v>
      </c>
      <c r="J2905" s="119">
        <v>4</v>
      </c>
      <c r="K2905" s="119">
        <v>6</v>
      </c>
      <c r="L2905" s="119">
        <v>7</v>
      </c>
      <c r="M2905" s="119">
        <v>6</v>
      </c>
      <c r="N2905" s="119">
        <v>7</v>
      </c>
      <c r="O2905" s="119">
        <v>8</v>
      </c>
      <c r="P2905" s="119">
        <v>7</v>
      </c>
      <c r="Q2905" s="119">
        <v>7</v>
      </c>
      <c r="R2905" s="119">
        <v>8</v>
      </c>
      <c r="S2905" s="119">
        <v>8</v>
      </c>
      <c r="T2905" s="119">
        <v>8</v>
      </c>
      <c r="U2905" s="119">
        <v>7</v>
      </c>
      <c r="V2905" s="119">
        <v>9</v>
      </c>
      <c r="W2905" s="119">
        <v>8</v>
      </c>
      <c r="X2905" s="119">
        <v>9</v>
      </c>
      <c r="Y2905" s="119">
        <v>7</v>
      </c>
      <c r="Z2905" s="119">
        <v>7</v>
      </c>
      <c r="AA2905" s="119">
        <v>4</v>
      </c>
      <c r="AB2905" s="120">
        <v>4</v>
      </c>
      <c r="AC2905" s="280">
        <f>AVERAGE(E2905:AB2905)</f>
        <v>6.291666666666667</v>
      </c>
      <c r="AD2905" s="122"/>
      <c r="AE2905" s="122"/>
      <c r="AF2905" s="123"/>
      <c r="AJ2905" s="9"/>
      <c r="AK2905" s="9"/>
      <c r="AL2905" s="9"/>
      <c r="AM2905" s="9"/>
    </row>
    <row r="2906">
      <c r="A2906" s="866"/>
      <c r="B2906" s="316"/>
      <c r="C2906" s="75" t="s">
        <v>23</v>
      </c>
      <c r="D2906" s="76"/>
      <c r="E2906" s="82">
        <f t="shared" ref="E2906:AB2906" si="2594">E2904/E2903</f>
        <v>0</v>
      </c>
      <c r="F2906" s="83">
        <f t="shared" si="2594"/>
        <v>0.0061349693251533744</v>
      </c>
      <c r="G2906" s="83">
        <f t="shared" si="2594"/>
        <v>0</v>
      </c>
      <c r="H2906" s="83">
        <f t="shared" si="2594"/>
        <v>0</v>
      </c>
      <c r="I2906" s="83">
        <f t="shared" si="2594"/>
        <v>0</v>
      </c>
      <c r="J2906" s="83">
        <f t="shared" si="2594"/>
        <v>0</v>
      </c>
      <c r="K2906" s="83">
        <f t="shared" si="2594"/>
        <v>0.010810810810810811</v>
      </c>
      <c r="L2906" s="83">
        <f t="shared" si="2594"/>
        <v>0.13688212927756654</v>
      </c>
      <c r="M2906" s="83">
        <f t="shared" si="2594"/>
        <v>0.069343065693430656</v>
      </c>
      <c r="N2906" s="83">
        <f t="shared" si="2594"/>
        <v>0.048327137546468404</v>
      </c>
      <c r="O2906" s="83">
        <f t="shared" si="2594"/>
        <v>0.03125</v>
      </c>
      <c r="P2906" s="83">
        <f t="shared" si="2594"/>
        <v>0.078431372549019593</v>
      </c>
      <c r="Q2906" s="83">
        <f t="shared" si="2594"/>
        <v>0.10393258426966293</v>
      </c>
      <c r="R2906" s="83">
        <f t="shared" si="2594"/>
        <v>0.11396011396011396</v>
      </c>
      <c r="S2906" s="83">
        <f t="shared" si="2594"/>
        <v>0.073239436619718309</v>
      </c>
      <c r="T2906" s="83">
        <f t="shared" si="2594"/>
        <v>0.13079019073569481</v>
      </c>
      <c r="U2906" s="83">
        <f t="shared" si="2594"/>
        <v>0.14555256064690028</v>
      </c>
      <c r="V2906" s="83">
        <f t="shared" si="2594"/>
        <v>0.11140583554376657</v>
      </c>
      <c r="W2906" s="83">
        <f t="shared" si="2594"/>
        <v>0.13505747126436785</v>
      </c>
      <c r="X2906" s="83">
        <f t="shared" si="2594"/>
        <v>0.12972972972972974</v>
      </c>
      <c r="Y2906" s="83">
        <f t="shared" si="2594"/>
        <v>0.090909090909090912</v>
      </c>
      <c r="Z2906" s="83">
        <f t="shared" si="2594"/>
        <v>0.1165644171779141</v>
      </c>
      <c r="AA2906" s="83">
        <f t="shared" si="2594"/>
        <v>0.081632653061224483</v>
      </c>
      <c r="AB2906" s="84">
        <f t="shared" si="2594"/>
        <v>0</v>
      </c>
      <c r="AC2906" s="654">
        <f>MAX(E2906:AB2906)</f>
        <v>0.14555256064690028</v>
      </c>
      <c r="AD2906" s="117"/>
      <c r="AE2906" s="78"/>
      <c r="AF2906" s="79"/>
      <c r="AJ2906" s="9"/>
      <c r="AK2906" s="9"/>
      <c r="AL2906" s="9"/>
      <c r="AM2906" s="9"/>
    </row>
    <row r="2907">
      <c r="A2907" s="742"/>
      <c r="B2907" s="743"/>
      <c r="C2907" s="127" t="s">
        <v>37</v>
      </c>
      <c r="D2907" s="94"/>
      <c r="E2907" s="128">
        <f t="shared" ref="E2907:AB2907" si="2595">SQRT(E2903*E2903+E2904*E2904)/E2884/1.73</f>
        <v>3.8019872014500598</v>
      </c>
      <c r="F2907" s="129">
        <f t="shared" si="2595"/>
        <v>3.5996724460373923</v>
      </c>
      <c r="G2907" s="129">
        <f t="shared" si="2595"/>
        <v>3.4704185501608102</v>
      </c>
      <c r="H2907" s="129">
        <f t="shared" si="2595"/>
        <v>3.5112708481706605</v>
      </c>
      <c r="I2907" s="129">
        <f t="shared" si="2595"/>
        <v>3.4278800914101359</v>
      </c>
      <c r="J2907" s="129">
        <f t="shared" si="2595"/>
        <v>3.6001386388792618</v>
      </c>
      <c r="K2907" s="129">
        <f t="shared" si="2595"/>
        <v>4.1410518887119201</v>
      </c>
      <c r="L2907" s="129">
        <f t="shared" si="2595"/>
        <v>5.9588628756233462</v>
      </c>
      <c r="M2907" s="129">
        <f t="shared" si="2595"/>
        <v>6.2198562922660168</v>
      </c>
      <c r="N2907" s="129">
        <f t="shared" si="2595"/>
        <v>6.0869129828151722</v>
      </c>
      <c r="O2907" s="129">
        <f t="shared" si="2595"/>
        <v>7.2644315660631236</v>
      </c>
      <c r="P2907" s="129">
        <f t="shared" si="2595"/>
        <v>7.9765746878279167</v>
      </c>
      <c r="Q2907" s="129">
        <f t="shared" si="2595"/>
        <v>7.9572607443254855</v>
      </c>
      <c r="R2907" s="129">
        <f t="shared" si="2595"/>
        <v>7.8766974542298289</v>
      </c>
      <c r="S2907" s="129">
        <f t="shared" si="2595"/>
        <v>7.9211522707423967</v>
      </c>
      <c r="T2907" s="129">
        <f t="shared" si="2595"/>
        <v>8.244526587126682</v>
      </c>
      <c r="U2907" s="129">
        <f t="shared" si="2595"/>
        <v>8.3510825034824627</v>
      </c>
      <c r="V2907" s="129">
        <f t="shared" si="2595"/>
        <v>8.441471805182962</v>
      </c>
      <c r="W2907" s="129">
        <f t="shared" si="2595"/>
        <v>7.8220568215058837</v>
      </c>
      <c r="X2907" s="129">
        <f t="shared" si="2595"/>
        <v>8.2709507955091208</v>
      </c>
      <c r="Y2907" s="129">
        <f t="shared" si="2595"/>
        <v>7.8959325916616088</v>
      </c>
      <c r="Z2907" s="129">
        <f t="shared" si="2595"/>
        <v>7.3533013307275903</v>
      </c>
      <c r="AA2907" s="129">
        <f t="shared" si="2595"/>
        <v>5.5395547232225057</v>
      </c>
      <c r="AB2907" s="131">
        <f t="shared" si="2595"/>
        <v>4.1159668023661187</v>
      </c>
      <c r="AC2907" s="189">
        <f>AVERAGE(E2907:AB2907)</f>
        <v>6.2020421874791021</v>
      </c>
      <c r="AD2907" s="373">
        <f>(AC2905-AC2907)/AC2905</f>
        <v>0.014244950334447398</v>
      </c>
      <c r="AE2907" s="129"/>
      <c r="AF2907" s="131"/>
      <c r="AJ2907" s="64"/>
      <c r="AK2907" s="64"/>
      <c r="AL2907" s="9"/>
      <c r="AM2907" s="64"/>
    </row>
    <row r="2908">
      <c r="A2908" s="865" t="s">
        <v>714</v>
      </c>
      <c r="B2908" s="315" t="s">
        <v>715</v>
      </c>
      <c r="C2908" s="67" t="s">
        <v>18</v>
      </c>
      <c r="D2908" s="68" t="s">
        <v>29</v>
      </c>
      <c r="E2908" s="108">
        <v>478.39999999999998</v>
      </c>
      <c r="F2908" s="109">
        <v>427.19999999999999</v>
      </c>
      <c r="G2908" s="109">
        <v>398.39999999999998</v>
      </c>
      <c r="H2908" s="109">
        <v>384.80000000000001</v>
      </c>
      <c r="I2908" s="109">
        <v>395.19999999999999</v>
      </c>
      <c r="J2908" s="109">
        <v>447.19999999999999</v>
      </c>
      <c r="K2908" s="109">
        <v>565.60000000000002</v>
      </c>
      <c r="L2908" s="109">
        <v>640</v>
      </c>
      <c r="M2908" s="109">
        <v>684.79999999999995</v>
      </c>
      <c r="N2908" s="109">
        <v>714.39999999999998</v>
      </c>
      <c r="O2908" s="109">
        <v>700.79999999999995</v>
      </c>
      <c r="P2908" s="109">
        <v>703.20000000000005</v>
      </c>
      <c r="Q2908" s="109">
        <v>721.60000000000002</v>
      </c>
      <c r="R2908" s="109">
        <v>724</v>
      </c>
      <c r="S2908" s="109">
        <v>709.60000000000002</v>
      </c>
      <c r="T2908" s="109">
        <v>708.79999999999995</v>
      </c>
      <c r="U2908" s="109">
        <v>724</v>
      </c>
      <c r="V2908" s="109">
        <v>756</v>
      </c>
      <c r="W2908" s="109">
        <v>776</v>
      </c>
      <c r="X2908" s="109">
        <v>780</v>
      </c>
      <c r="Y2908" s="109">
        <v>768</v>
      </c>
      <c r="Z2908" s="109">
        <v>754.39999999999998</v>
      </c>
      <c r="AA2908" s="109">
        <v>685.60000000000002</v>
      </c>
      <c r="AB2908" s="110">
        <v>578.39999999999998</v>
      </c>
      <c r="AC2908" s="278">
        <f t="shared" ref="AC2908:AC2909" si="2596">SUM(E2908:AB2908)</f>
        <v>15226.399999999998</v>
      </c>
      <c r="AD2908" s="112">
        <f>MIN(E2908:AB2908)</f>
        <v>384.80000000000001</v>
      </c>
      <c r="AE2908" s="109">
        <v>100</v>
      </c>
      <c r="AF2908" s="110">
        <v>80</v>
      </c>
      <c r="AJ2908" s="81"/>
      <c r="AK2908" s="497"/>
      <c r="AL2908" s="81"/>
      <c r="AM2908" s="9"/>
    </row>
    <row r="2909">
      <c r="A2909" s="866"/>
      <c r="B2909" s="316"/>
      <c r="C2909" s="75" t="s">
        <v>20</v>
      </c>
      <c r="D2909" s="76" t="s">
        <v>29</v>
      </c>
      <c r="E2909" s="113">
        <v>119.2</v>
      </c>
      <c r="F2909" s="114">
        <v>116.8</v>
      </c>
      <c r="G2909" s="114">
        <v>117.59999999999999</v>
      </c>
      <c r="H2909" s="114">
        <v>116</v>
      </c>
      <c r="I2909" s="114">
        <v>114.40000000000001</v>
      </c>
      <c r="J2909" s="114">
        <v>106.40000000000001</v>
      </c>
      <c r="K2909" s="114">
        <v>116</v>
      </c>
      <c r="L2909" s="114">
        <v>123.2</v>
      </c>
      <c r="M2909" s="114">
        <v>137.59999999999999</v>
      </c>
      <c r="N2909" s="114">
        <v>136</v>
      </c>
      <c r="O2909" s="114">
        <v>141.59999999999999</v>
      </c>
      <c r="P2909" s="114">
        <v>140.80000000000001</v>
      </c>
      <c r="Q2909" s="114">
        <v>148</v>
      </c>
      <c r="R2909" s="114">
        <v>154.40000000000001</v>
      </c>
      <c r="S2909" s="114">
        <v>156.80000000000001</v>
      </c>
      <c r="T2909" s="114">
        <v>154.40000000000001</v>
      </c>
      <c r="U2909" s="114">
        <v>167.19999999999999</v>
      </c>
      <c r="V2909" s="114">
        <v>153.59999999999999</v>
      </c>
      <c r="W2909" s="114">
        <v>147.19999999999999</v>
      </c>
      <c r="X2909" s="114">
        <v>152</v>
      </c>
      <c r="Y2909" s="114">
        <v>147.19999999999999</v>
      </c>
      <c r="Z2909" s="114">
        <v>128</v>
      </c>
      <c r="AA2909" s="114">
        <v>114.40000000000001</v>
      </c>
      <c r="AB2909" s="115">
        <v>104</v>
      </c>
      <c r="AC2909" s="280">
        <f t="shared" si="2596"/>
        <v>3212.7999999999993</v>
      </c>
      <c r="AD2909" s="117"/>
      <c r="AE2909" s="78"/>
      <c r="AF2909" s="79"/>
      <c r="AJ2909" s="9"/>
      <c r="AK2909" s="9"/>
      <c r="AL2909" s="9"/>
      <c r="AM2909" s="9"/>
    </row>
    <row r="2910">
      <c r="A2910" s="866"/>
      <c r="B2910" s="316"/>
      <c r="C2910" s="75" t="s">
        <v>21</v>
      </c>
      <c r="D2910" s="76" t="s">
        <v>22</v>
      </c>
      <c r="E2910" s="118">
        <v>25</v>
      </c>
      <c r="F2910" s="119">
        <v>23</v>
      </c>
      <c r="G2910" s="119">
        <v>23</v>
      </c>
      <c r="H2910" s="119">
        <v>22</v>
      </c>
      <c r="I2910" s="119">
        <v>23</v>
      </c>
      <c r="J2910" s="119">
        <v>29</v>
      </c>
      <c r="K2910" s="119">
        <v>32</v>
      </c>
      <c r="L2910" s="119">
        <v>38</v>
      </c>
      <c r="M2910" s="119">
        <v>40</v>
      </c>
      <c r="N2910" s="119">
        <v>40</v>
      </c>
      <c r="O2910" s="119">
        <v>41</v>
      </c>
      <c r="P2910" s="119">
        <v>42</v>
      </c>
      <c r="Q2910" s="119">
        <v>39</v>
      </c>
      <c r="R2910" s="119">
        <v>38</v>
      </c>
      <c r="S2910" s="119">
        <v>40</v>
      </c>
      <c r="T2910" s="119">
        <v>40</v>
      </c>
      <c r="U2910" s="119">
        <v>40</v>
      </c>
      <c r="V2910" s="119">
        <v>44</v>
      </c>
      <c r="W2910" s="119">
        <v>43</v>
      </c>
      <c r="X2910" s="119">
        <v>43</v>
      </c>
      <c r="Y2910" s="119">
        <v>44</v>
      </c>
      <c r="Z2910" s="119">
        <v>39</v>
      </c>
      <c r="AA2910" s="119">
        <v>34</v>
      </c>
      <c r="AB2910" s="120">
        <v>29</v>
      </c>
      <c r="AC2910" s="280">
        <f>AVERAGE(E2910:AB2910)</f>
        <v>35.458333333333336</v>
      </c>
      <c r="AD2910" s="122"/>
      <c r="AE2910" s="122"/>
      <c r="AF2910" s="123"/>
      <c r="AJ2910" s="9"/>
      <c r="AK2910" s="9"/>
      <c r="AL2910" s="9"/>
      <c r="AM2910" s="9"/>
    </row>
    <row r="2911">
      <c r="A2911" s="866"/>
      <c r="B2911" s="316"/>
      <c r="C2911" s="75" t="s">
        <v>23</v>
      </c>
      <c r="D2911" s="76"/>
      <c r="E2911" s="82">
        <f t="shared" ref="E2911:AB2911" si="2597">E2909/E2908</f>
        <v>0.24916387959866224</v>
      </c>
      <c r="F2911" s="83">
        <f t="shared" si="2597"/>
        <v>0.27340823970037453</v>
      </c>
      <c r="G2911" s="83">
        <f t="shared" si="2597"/>
        <v>0.29518072289156627</v>
      </c>
      <c r="H2911" s="83">
        <f t="shared" si="2597"/>
        <v>0.30145530145530147</v>
      </c>
      <c r="I2911" s="83">
        <f t="shared" si="2597"/>
        <v>0.28947368421052633</v>
      </c>
      <c r="J2911" s="83">
        <f t="shared" si="2597"/>
        <v>0.23792486583184261</v>
      </c>
      <c r="K2911" s="83">
        <f t="shared" si="2597"/>
        <v>0.2050919377652051</v>
      </c>
      <c r="L2911" s="83">
        <f t="shared" si="2597"/>
        <v>0.1925</v>
      </c>
      <c r="M2911" s="83">
        <f t="shared" si="2597"/>
        <v>0.20093457943925233</v>
      </c>
      <c r="N2911" s="83">
        <f t="shared" si="2597"/>
        <v>0.19036954087346025</v>
      </c>
      <c r="O2911" s="83">
        <f t="shared" si="2597"/>
        <v>0.20205479452054795</v>
      </c>
      <c r="P2911" s="83">
        <f t="shared" si="2597"/>
        <v>0.20022753128555176</v>
      </c>
      <c r="Q2911" s="83">
        <f t="shared" si="2597"/>
        <v>0.20509977827050996</v>
      </c>
      <c r="R2911" s="83">
        <f t="shared" si="2597"/>
        <v>0.21325966850828731</v>
      </c>
      <c r="S2911" s="83">
        <f t="shared" si="2597"/>
        <v>0.2209695603156708</v>
      </c>
      <c r="T2911" s="83">
        <f t="shared" si="2597"/>
        <v>0.21783295711060952</v>
      </c>
      <c r="U2911" s="83">
        <f t="shared" si="2597"/>
        <v>0.23093922651933699</v>
      </c>
      <c r="V2911" s="83">
        <f t="shared" si="2597"/>
        <v>0.20317460317460317</v>
      </c>
      <c r="W2911" s="83">
        <f t="shared" si="2597"/>
        <v>0.18969072164948453</v>
      </c>
      <c r="X2911" s="83">
        <f t="shared" si="2597"/>
        <v>0.19487179487179487</v>
      </c>
      <c r="Y2911" s="83">
        <f t="shared" si="2597"/>
        <v>0.19166666666666665</v>
      </c>
      <c r="Z2911" s="83">
        <f t="shared" si="2597"/>
        <v>0.16967126193001061</v>
      </c>
      <c r="AA2911" s="83">
        <f t="shared" si="2597"/>
        <v>0.16686114352392065</v>
      </c>
      <c r="AB2911" s="84">
        <f t="shared" si="2597"/>
        <v>0.17980636237897649</v>
      </c>
      <c r="AC2911" s="902">
        <f>MAX(E2911:AB2911)</f>
        <v>0.30145530145530147</v>
      </c>
      <c r="AD2911" s="117"/>
      <c r="AE2911" s="78"/>
      <c r="AF2911" s="79"/>
      <c r="AJ2911" s="9"/>
      <c r="AK2911" s="9"/>
      <c r="AL2911" s="9"/>
      <c r="AM2911" s="9"/>
    </row>
    <row r="2912">
      <c r="A2912" s="742"/>
      <c r="B2912" s="743"/>
      <c r="C2912" s="127" t="s">
        <v>37</v>
      </c>
      <c r="D2912" s="94"/>
      <c r="E2912" s="128">
        <f t="shared" ref="E2912:AB2912" si="2598">SQRT(E2908*E2908+E2909*E2909)/E2884/1.73</f>
        <v>27.24535921551162</v>
      </c>
      <c r="F2912" s="129">
        <f t="shared" si="2598"/>
        <v>24.45077354830693</v>
      </c>
      <c r="G2912" s="129">
        <f t="shared" si="2598"/>
        <v>22.955281018191492</v>
      </c>
      <c r="H2912" s="129">
        <f t="shared" si="2598"/>
        <v>22.188596496900072</v>
      </c>
      <c r="I2912" s="129">
        <f t="shared" si="2598"/>
        <v>23.044363111805552</v>
      </c>
      <c r="J2912" s="129">
        <f t="shared" si="2598"/>
        <v>25.697575456895329</v>
      </c>
      <c r="K2912" s="129">
        <f t="shared" si="2598"/>
        <v>32.307987202892754</v>
      </c>
      <c r="L2912" s="129">
        <f t="shared" si="2598"/>
        <v>36.576134248377059</v>
      </c>
      <c r="M2912" s="129">
        <f t="shared" si="2598"/>
        <v>39.544564653040844</v>
      </c>
      <c r="N2912" s="129">
        <f t="shared" si="2598"/>
        <v>41.091311532819461</v>
      </c>
      <c r="O2912" s="129">
        <f t="shared" si="2598"/>
        <v>40.556727191029687</v>
      </c>
      <c r="P2912" s="129">
        <f t="shared" si="2598"/>
        <v>39.936599960744978</v>
      </c>
      <c r="Q2912" s="129">
        <f t="shared" si="2598"/>
        <v>40.941587501541569</v>
      </c>
      <c r="R2912" s="129">
        <f t="shared" si="2598"/>
        <v>41.264017226778591</v>
      </c>
      <c r="S2912" s="129">
        <f t="shared" si="2598"/>
        <v>40.430023963415124</v>
      </c>
      <c r="T2912" s="129">
        <f t="shared" si="2598"/>
        <v>40.396817374980287</v>
      </c>
      <c r="U2912" s="129">
        <f t="shared" si="2598"/>
        <v>41.378804553028687</v>
      </c>
      <c r="V2912" s="129">
        <f t="shared" si="2598"/>
        <v>42.918436405075724</v>
      </c>
      <c r="W2912" s="129">
        <f t="shared" si="2598"/>
        <v>43.983976342800872</v>
      </c>
      <c r="X2912" s="129">
        <f t="shared" si="2598"/>
        <v>44.041047638711639</v>
      </c>
      <c r="Y2912" s="129">
        <f t="shared" si="2598"/>
        <v>43.672583120817578</v>
      </c>
      <c r="Z2912" s="129">
        <f t="shared" si="2598"/>
        <v>42.858690292800325</v>
      </c>
      <c r="AA2912" s="129">
        <f t="shared" si="2598"/>
        <v>39.159817618775222</v>
      </c>
      <c r="AB2912" s="131">
        <f t="shared" si="2598"/>
        <v>33.044441012842142</v>
      </c>
      <c r="AC2912" s="284">
        <f>AVERAGE(E2912:AB2912)</f>
        <v>36.236896528670151</v>
      </c>
      <c r="AD2912" s="373">
        <f>(AC2910-AC2912)/AC2910</f>
        <v>-0.021957128893165177</v>
      </c>
      <c r="AE2912" s="129"/>
      <c r="AF2912" s="131"/>
      <c r="AJ2912" s="64"/>
      <c r="AK2912" s="64"/>
      <c r="AL2912" s="9"/>
      <c r="AM2912" s="64"/>
    </row>
    <row r="2913">
      <c r="A2913" s="865" t="s">
        <v>716</v>
      </c>
      <c r="B2913" s="315" t="s">
        <v>717</v>
      </c>
      <c r="C2913" s="67" t="s">
        <v>18</v>
      </c>
      <c r="D2913" s="68" t="s">
        <v>29</v>
      </c>
      <c r="E2913" s="108">
        <v>440</v>
      </c>
      <c r="F2913" s="109">
        <v>395.19999999999999</v>
      </c>
      <c r="G2913" s="109">
        <v>353.60000000000002</v>
      </c>
      <c r="H2913" s="109">
        <v>358.39999999999998</v>
      </c>
      <c r="I2913" s="109">
        <v>413.60000000000002</v>
      </c>
      <c r="J2913" s="109">
        <v>408</v>
      </c>
      <c r="K2913" s="109">
        <v>461.60000000000002</v>
      </c>
      <c r="L2913" s="109">
        <v>568.79999999999995</v>
      </c>
      <c r="M2913" s="109">
        <v>640</v>
      </c>
      <c r="N2913" s="109">
        <v>707.20000000000005</v>
      </c>
      <c r="O2913" s="109">
        <v>674.39999999999998</v>
      </c>
      <c r="P2913" s="109">
        <v>667.20000000000005</v>
      </c>
      <c r="Q2913" s="109">
        <v>704.79999999999995</v>
      </c>
      <c r="R2913" s="109">
        <v>662.39999999999998</v>
      </c>
      <c r="S2913" s="109">
        <v>610.39999999999998</v>
      </c>
      <c r="T2913" s="109">
        <v>582.39999999999998</v>
      </c>
      <c r="U2913" s="109">
        <v>599.20000000000005</v>
      </c>
      <c r="V2913" s="109">
        <v>598.39999999999998</v>
      </c>
      <c r="W2913" s="109">
        <v>611.20000000000005</v>
      </c>
      <c r="X2913" s="109">
        <v>642.39999999999998</v>
      </c>
      <c r="Y2913" s="109">
        <v>648.79999999999995</v>
      </c>
      <c r="Z2913" s="109">
        <v>607.20000000000005</v>
      </c>
      <c r="AA2913" s="109">
        <v>575.20000000000005</v>
      </c>
      <c r="AB2913" s="110">
        <v>521.60000000000002</v>
      </c>
      <c r="AC2913" s="278">
        <f t="shared" ref="AC2913:AC2914" si="2599">SUM(E2913:AB2913)</f>
        <v>13452</v>
      </c>
      <c r="AD2913" s="112">
        <f>MIN(E2913:AB2913)</f>
        <v>353.60000000000002</v>
      </c>
      <c r="AE2913" s="109">
        <v>100</v>
      </c>
      <c r="AF2913" s="110">
        <v>80</v>
      </c>
      <c r="AJ2913" s="81"/>
      <c r="AK2913" s="497"/>
      <c r="AL2913" s="81"/>
      <c r="AM2913" s="9"/>
    </row>
    <row r="2914">
      <c r="A2914" s="866"/>
      <c r="B2914" s="316"/>
      <c r="C2914" s="75" t="s">
        <v>20</v>
      </c>
      <c r="D2914" s="76" t="s">
        <v>29</v>
      </c>
      <c r="E2914" s="113">
        <v>220</v>
      </c>
      <c r="F2914" s="114">
        <v>220.80000000000001</v>
      </c>
      <c r="G2914" s="114">
        <v>208</v>
      </c>
      <c r="H2914" s="114">
        <v>209.59999999999999</v>
      </c>
      <c r="I2914" s="114">
        <v>211.19999999999999</v>
      </c>
      <c r="J2914" s="114">
        <v>195.19999999999999</v>
      </c>
      <c r="K2914" s="114">
        <v>198.40000000000001</v>
      </c>
      <c r="L2914" s="114">
        <v>205.59999999999999</v>
      </c>
      <c r="M2914" s="114">
        <v>209.59999999999999</v>
      </c>
      <c r="N2914" s="114">
        <v>211.19999999999999</v>
      </c>
      <c r="O2914" s="114">
        <v>205.59999999999999</v>
      </c>
      <c r="P2914" s="114">
        <v>214.40000000000001</v>
      </c>
      <c r="Q2914" s="114">
        <v>235.19999999999999</v>
      </c>
      <c r="R2914" s="114">
        <v>228.80000000000001</v>
      </c>
      <c r="S2914" s="114">
        <v>227.19999999999999</v>
      </c>
      <c r="T2914" s="114">
        <v>232</v>
      </c>
      <c r="U2914" s="114">
        <v>241.59999999999999</v>
      </c>
      <c r="V2914" s="114">
        <v>234.40000000000001</v>
      </c>
      <c r="W2914" s="114">
        <v>229.59999999999999</v>
      </c>
      <c r="X2914" s="114">
        <v>236</v>
      </c>
      <c r="Y2914" s="114">
        <v>233.59999999999999</v>
      </c>
      <c r="Z2914" s="114">
        <v>213.59999999999999</v>
      </c>
      <c r="AA2914" s="114">
        <v>209.59999999999999</v>
      </c>
      <c r="AB2914" s="115">
        <v>195.19999999999999</v>
      </c>
      <c r="AC2914" s="280">
        <f t="shared" si="2599"/>
        <v>5226.4000000000005</v>
      </c>
      <c r="AD2914" s="117"/>
      <c r="AE2914" s="78"/>
      <c r="AF2914" s="79"/>
      <c r="AJ2914" s="9"/>
      <c r="AK2914" s="9"/>
      <c r="AL2914" s="9"/>
      <c r="AM2914" s="9"/>
    </row>
    <row r="2915">
      <c r="A2915" s="866"/>
      <c r="B2915" s="316"/>
      <c r="C2915" s="75" t="s">
        <v>21</v>
      </c>
      <c r="D2915" s="76" t="s">
        <v>22</v>
      </c>
      <c r="E2915" s="118">
        <v>25</v>
      </c>
      <c r="F2915" s="119">
        <v>23</v>
      </c>
      <c r="G2915" s="119">
        <v>22</v>
      </c>
      <c r="H2915" s="119">
        <v>24</v>
      </c>
      <c r="I2915" s="119">
        <v>26</v>
      </c>
      <c r="J2915" s="119">
        <v>25</v>
      </c>
      <c r="K2915" s="119">
        <v>28</v>
      </c>
      <c r="L2915" s="119">
        <v>32</v>
      </c>
      <c r="M2915" s="119">
        <v>41</v>
      </c>
      <c r="N2915" s="119">
        <v>41</v>
      </c>
      <c r="O2915" s="119">
        <v>38</v>
      </c>
      <c r="P2915" s="119">
        <v>42</v>
      </c>
      <c r="Q2915" s="119">
        <v>41</v>
      </c>
      <c r="R2915" s="119">
        <v>35</v>
      </c>
      <c r="S2915" s="119">
        <v>34</v>
      </c>
      <c r="T2915" s="119">
        <v>35</v>
      </c>
      <c r="U2915" s="119">
        <v>36</v>
      </c>
      <c r="V2915" s="119">
        <v>35</v>
      </c>
      <c r="W2915" s="119">
        <v>36</v>
      </c>
      <c r="X2915" s="119">
        <v>38</v>
      </c>
      <c r="Y2915" s="119">
        <v>37</v>
      </c>
      <c r="Z2915" s="119">
        <v>33</v>
      </c>
      <c r="AA2915" s="119">
        <v>31</v>
      </c>
      <c r="AB2915" s="120">
        <v>30</v>
      </c>
      <c r="AC2915" s="280">
        <f>AVERAGE(E2915:AB2915)</f>
        <v>32.833333333333336</v>
      </c>
      <c r="AD2915" s="122"/>
      <c r="AE2915" s="122"/>
      <c r="AF2915" s="123"/>
      <c r="AJ2915" s="9"/>
      <c r="AK2915" s="9"/>
      <c r="AL2915" s="9"/>
      <c r="AM2915" s="9"/>
    </row>
    <row r="2916">
      <c r="A2916" s="866"/>
      <c r="B2916" s="316"/>
      <c r="C2916" s="75" t="s">
        <v>23</v>
      </c>
      <c r="D2916" s="76"/>
      <c r="E2916" s="82">
        <f t="shared" ref="E2916:AB2916" si="2600">E2914/E2913</f>
        <v>0.5</v>
      </c>
      <c r="F2916" s="83">
        <f t="shared" si="2600"/>
        <v>0.5587044534412956</v>
      </c>
      <c r="G2916" s="83">
        <f t="shared" si="2600"/>
        <v>0.58823529411764697</v>
      </c>
      <c r="H2916" s="83">
        <f t="shared" si="2600"/>
        <v>0.5848214285714286</v>
      </c>
      <c r="I2916" s="83">
        <f t="shared" si="2600"/>
        <v>0.51063829787234039</v>
      </c>
      <c r="J2916" s="83">
        <f t="shared" si="2600"/>
        <v>0.47843137254901957</v>
      </c>
      <c r="K2916" s="83">
        <f t="shared" si="2600"/>
        <v>0.42980935875216636</v>
      </c>
      <c r="L2916" s="83">
        <f t="shared" si="2600"/>
        <v>0.36146272855133615</v>
      </c>
      <c r="M2916" s="83">
        <f t="shared" si="2600"/>
        <v>0.32750000000000001</v>
      </c>
      <c r="N2916" s="83">
        <f t="shared" si="2600"/>
        <v>0.29864253393665152</v>
      </c>
      <c r="O2916" s="83">
        <f t="shared" si="2600"/>
        <v>0.30486358244365364</v>
      </c>
      <c r="P2916" s="83">
        <f t="shared" si="2600"/>
        <v>0.32134292565947242</v>
      </c>
      <c r="Q2916" s="83">
        <f t="shared" si="2600"/>
        <v>0.33371169125993189</v>
      </c>
      <c r="R2916" s="83">
        <f t="shared" si="2600"/>
        <v>0.34541062801932371</v>
      </c>
      <c r="S2916" s="83">
        <f t="shared" si="2600"/>
        <v>0.37221494102228048</v>
      </c>
      <c r="T2916" s="83">
        <f t="shared" si="2600"/>
        <v>0.39835164835164838</v>
      </c>
      <c r="U2916" s="83">
        <f t="shared" si="2600"/>
        <v>0.40320427236315082</v>
      </c>
      <c r="V2916" s="83">
        <f t="shared" si="2600"/>
        <v>0.39171122994652408</v>
      </c>
      <c r="W2916" s="83">
        <f t="shared" si="2600"/>
        <v>0.37565445026178007</v>
      </c>
      <c r="X2916" s="83">
        <f t="shared" si="2600"/>
        <v>0.36737235367372356</v>
      </c>
      <c r="Y2916" s="83">
        <f t="shared" si="2600"/>
        <v>0.36004932182490756</v>
      </c>
      <c r="Z2916" s="83">
        <f t="shared" si="2600"/>
        <v>0.35177865612648218</v>
      </c>
      <c r="AA2916" s="83">
        <f t="shared" si="2600"/>
        <v>0.36439499304589706</v>
      </c>
      <c r="AB2916" s="84">
        <f t="shared" si="2600"/>
        <v>0.37423312883435578</v>
      </c>
      <c r="AC2916" s="591">
        <f>MAX(E2916:AB2916)</f>
        <v>0.58823529411764697</v>
      </c>
      <c r="AD2916" s="117"/>
      <c r="AE2916" s="78"/>
      <c r="AF2916" s="79"/>
      <c r="AJ2916" s="9"/>
      <c r="AK2916" s="9"/>
      <c r="AL2916" s="9"/>
      <c r="AM2916" s="9"/>
    </row>
    <row r="2917">
      <c r="A2917" s="742"/>
      <c r="B2917" s="743"/>
      <c r="C2917" s="127" t="s">
        <v>37</v>
      </c>
      <c r="D2917" s="94"/>
      <c r="E2917" s="128">
        <f t="shared" ref="E2917:AB2917" si="2601">SQRT(E2913*E2913+E2914*E2914)/E2884/1.73</f>
        <v>27.185034927991783</v>
      </c>
      <c r="F2917" s="129">
        <f t="shared" si="2601"/>
        <v>24.992862722390758</v>
      </c>
      <c r="G2917" s="129">
        <f t="shared" si="2601"/>
        <v>22.670460814386384</v>
      </c>
      <c r="H2917" s="129">
        <f t="shared" si="2601"/>
        <v>22.92208294611557</v>
      </c>
      <c r="I2917" s="129">
        <f t="shared" si="2601"/>
        <v>26.011744019634609</v>
      </c>
      <c r="J2917" s="129">
        <f t="shared" si="2601"/>
        <v>25.284314791593836</v>
      </c>
      <c r="K2917" s="129">
        <f t="shared" si="2601"/>
        <v>28.11448831461875</v>
      </c>
      <c r="L2917" s="129">
        <f t="shared" si="2601"/>
        <v>33.942308162660922</v>
      </c>
      <c r="M2917" s="129">
        <f t="shared" si="2601"/>
        <v>38.126961770440417</v>
      </c>
      <c r="N2917" s="129">
        <f t="shared" si="2601"/>
        <v>41.70343346534171</v>
      </c>
      <c r="O2917" s="129">
        <f t="shared" si="2601"/>
        <v>39.994087578256355</v>
      </c>
      <c r="P2917" s="129">
        <f t="shared" si="2601"/>
        <v>39.025795854724969</v>
      </c>
      <c r="Q2917" s="129">
        <f t="shared" si="2601"/>
        <v>41.296620837110609</v>
      </c>
      <c r="R2917" s="129">
        <f t="shared" si="2601"/>
        <v>39.063429216204931</v>
      </c>
      <c r="S2917" s="129">
        <f t="shared" si="2601"/>
        <v>36.234959192157163</v>
      </c>
      <c r="T2917" s="129">
        <f t="shared" si="2601"/>
        <v>34.910849863440454</v>
      </c>
      <c r="U2917" s="129">
        <f t="shared" si="2601"/>
        <v>35.978130464806284</v>
      </c>
      <c r="V2917" s="129">
        <f t="shared" si="2601"/>
        <v>35.754194878368487</v>
      </c>
      <c r="W2917" s="129">
        <f t="shared" si="2601"/>
        <v>36.358406169171602</v>
      </c>
      <c r="X2917" s="129">
        <f t="shared" si="2601"/>
        <v>37.928517386902129</v>
      </c>
      <c r="Y2917" s="129">
        <f t="shared" si="2601"/>
        <v>38.511776899067037</v>
      </c>
      <c r="Z2917" s="129">
        <f t="shared" si="2601"/>
        <v>36.052922204914161</v>
      </c>
      <c r="AA2917" s="129">
        <f t="shared" si="2601"/>
        <v>34.490454008888911</v>
      </c>
      <c r="AB2917" s="131">
        <f t="shared" si="2601"/>
        <v>31.315575490507594</v>
      </c>
      <c r="AC2917" s="284">
        <f>AVERAGE(E2917:AB2917)</f>
        <v>33.661225499153986</v>
      </c>
      <c r="AD2917" s="373">
        <f>(AC2915-AC2917)/AC2915</f>
        <v>-0.025214989821948728</v>
      </c>
      <c r="AE2917" s="129"/>
      <c r="AF2917" s="131"/>
      <c r="AJ2917" s="64"/>
      <c r="AK2917" s="64"/>
      <c r="AL2917" s="9"/>
      <c r="AM2917" s="64"/>
    </row>
    <row r="2918">
      <c r="A2918" s="865" t="s">
        <v>718</v>
      </c>
      <c r="B2918" s="315" t="s">
        <v>534</v>
      </c>
      <c r="C2918" s="67" t="s">
        <v>18</v>
      </c>
      <c r="D2918" s="68" t="s">
        <v>29</v>
      </c>
      <c r="E2918" s="108">
        <v>748</v>
      </c>
      <c r="F2918" s="109">
        <v>692.79999999999995</v>
      </c>
      <c r="G2918" s="109">
        <v>664.79999999999995</v>
      </c>
      <c r="H2918" s="109">
        <v>648.79999999999995</v>
      </c>
      <c r="I2918" s="109">
        <v>652</v>
      </c>
      <c r="J2918" s="109">
        <v>668.79999999999995</v>
      </c>
      <c r="K2918" s="109">
        <v>728.79999999999995</v>
      </c>
      <c r="L2918" s="109">
        <v>872.79999999999995</v>
      </c>
      <c r="M2918" s="109">
        <v>1166.4000000000001</v>
      </c>
      <c r="N2918" s="109">
        <v>1423.2</v>
      </c>
      <c r="O2918" s="109">
        <v>1489.5999999999999</v>
      </c>
      <c r="P2918" s="109">
        <v>1532</v>
      </c>
      <c r="Q2918" s="109">
        <v>1531.2</v>
      </c>
      <c r="R2918" s="109">
        <v>1530.4000000000001</v>
      </c>
      <c r="S2918" s="109">
        <v>1552.8</v>
      </c>
      <c r="T2918" s="109">
        <v>1556</v>
      </c>
      <c r="U2918" s="109">
        <v>1537.5999999999999</v>
      </c>
      <c r="V2918" s="109">
        <v>1376.8</v>
      </c>
      <c r="W2918" s="109">
        <v>1253.5999999999999</v>
      </c>
      <c r="X2918" s="109">
        <v>1165.5999999999999</v>
      </c>
      <c r="Y2918" s="109">
        <v>1073.5999999999999</v>
      </c>
      <c r="Z2918" s="109">
        <v>1017.6</v>
      </c>
      <c r="AA2918" s="109">
        <v>910.39999999999998</v>
      </c>
      <c r="AB2918" s="110">
        <v>809.60000000000002</v>
      </c>
      <c r="AC2918" s="308">
        <f t="shared" ref="AC2918:AC2919" si="2602">SUM(E2918:AB2918)</f>
        <v>26603.199999999993</v>
      </c>
      <c r="AD2918" s="112">
        <f>MIN(E2918:AB2918)</f>
        <v>648.79999999999995</v>
      </c>
      <c r="AE2918" s="109">
        <v>100</v>
      </c>
      <c r="AF2918" s="110">
        <v>80</v>
      </c>
      <c r="AJ2918" s="81"/>
      <c r="AK2918" s="497"/>
      <c r="AL2918" s="81"/>
      <c r="AM2918" s="9"/>
    </row>
    <row r="2919">
      <c r="A2919" s="866"/>
      <c r="B2919" s="316"/>
      <c r="C2919" s="75" t="s">
        <v>20</v>
      </c>
      <c r="D2919" s="76" t="s">
        <v>29</v>
      </c>
      <c r="E2919" s="113">
        <v>99.200000000000003</v>
      </c>
      <c r="F2919" s="114">
        <v>102.40000000000001</v>
      </c>
      <c r="G2919" s="114">
        <v>99.200000000000003</v>
      </c>
      <c r="H2919" s="114">
        <v>94.400000000000006</v>
      </c>
      <c r="I2919" s="114">
        <v>94.400000000000006</v>
      </c>
      <c r="J2919" s="114">
        <v>81.599999999999994</v>
      </c>
      <c r="K2919" s="114">
        <v>87.200000000000003</v>
      </c>
      <c r="L2919" s="114">
        <v>95.200000000000003</v>
      </c>
      <c r="M2919" s="114">
        <v>125.59999999999999</v>
      </c>
      <c r="N2919" s="114">
        <v>148</v>
      </c>
      <c r="O2919" s="114">
        <v>160</v>
      </c>
      <c r="P2919" s="114">
        <v>172.80000000000001</v>
      </c>
      <c r="Q2919" s="114">
        <v>171.19999999999999</v>
      </c>
      <c r="R2919" s="114">
        <v>204</v>
      </c>
      <c r="S2919" s="114">
        <v>200.80000000000001</v>
      </c>
      <c r="T2919" s="114">
        <v>199.19999999999999</v>
      </c>
      <c r="U2919" s="114">
        <v>187.19999999999999</v>
      </c>
      <c r="V2919" s="114">
        <v>150.40000000000001</v>
      </c>
      <c r="W2919" s="114">
        <v>139.19999999999999</v>
      </c>
      <c r="X2919" s="114">
        <v>145.59999999999999</v>
      </c>
      <c r="Y2919" s="114">
        <v>128</v>
      </c>
      <c r="Z2919" s="114">
        <v>112</v>
      </c>
      <c r="AA2919" s="114">
        <v>95.200000000000003</v>
      </c>
      <c r="AB2919" s="115">
        <v>83.200000000000003</v>
      </c>
      <c r="AC2919" s="280">
        <f t="shared" si="2602"/>
        <v>3175.9999999999995</v>
      </c>
      <c r="AD2919" s="117"/>
      <c r="AE2919" s="78"/>
      <c r="AF2919" s="79"/>
      <c r="AJ2919" s="9"/>
      <c r="AK2919" s="9"/>
      <c r="AL2919" s="9"/>
      <c r="AM2919" s="9"/>
    </row>
    <row r="2920">
      <c r="A2920" s="866"/>
      <c r="B2920" s="316"/>
      <c r="C2920" s="75" t="s">
        <v>21</v>
      </c>
      <c r="D2920" s="76" t="s">
        <v>22</v>
      </c>
      <c r="E2920" s="118">
        <v>39</v>
      </c>
      <c r="F2920" s="119">
        <v>37</v>
      </c>
      <c r="G2920" s="119">
        <v>36</v>
      </c>
      <c r="H2920" s="119">
        <v>36</v>
      </c>
      <c r="I2920" s="119">
        <v>37</v>
      </c>
      <c r="J2920" s="119">
        <v>38</v>
      </c>
      <c r="K2920" s="119">
        <v>43</v>
      </c>
      <c r="L2920" s="119">
        <v>56</v>
      </c>
      <c r="M2920" s="119">
        <v>76</v>
      </c>
      <c r="N2920" s="119">
        <v>83</v>
      </c>
      <c r="O2920" s="119">
        <v>87</v>
      </c>
      <c r="P2920" s="119">
        <v>87</v>
      </c>
      <c r="Q2920" s="119">
        <v>82</v>
      </c>
      <c r="R2920" s="119">
        <v>88</v>
      </c>
      <c r="S2920" s="119">
        <v>86</v>
      </c>
      <c r="T2920" s="119">
        <v>88</v>
      </c>
      <c r="U2920" s="119">
        <v>81</v>
      </c>
      <c r="V2920" s="119">
        <v>75</v>
      </c>
      <c r="W2920" s="119">
        <v>69</v>
      </c>
      <c r="X2920" s="119">
        <v>59</v>
      </c>
      <c r="Y2920" s="119">
        <v>58</v>
      </c>
      <c r="Z2920" s="119">
        <v>55</v>
      </c>
      <c r="AA2920" s="119">
        <v>47</v>
      </c>
      <c r="AB2920" s="120">
        <v>43</v>
      </c>
      <c r="AC2920" s="280">
        <f>AVERAGE(E2920:AB2920)</f>
        <v>61.916666666666664</v>
      </c>
      <c r="AD2920" s="122"/>
      <c r="AE2920" s="122"/>
      <c r="AF2920" s="123"/>
      <c r="AJ2920" s="9"/>
      <c r="AK2920" s="9"/>
      <c r="AL2920" s="9"/>
      <c r="AM2920" s="9"/>
    </row>
    <row r="2921">
      <c r="A2921" s="866"/>
      <c r="B2921" s="316"/>
      <c r="C2921" s="75" t="s">
        <v>23</v>
      </c>
      <c r="D2921" s="76"/>
      <c r="E2921" s="82">
        <f t="shared" ref="E2921:AB2921" si="2603">E2919/E2918</f>
        <v>0.13262032085561498</v>
      </c>
      <c r="F2921" s="83">
        <f t="shared" si="2603"/>
        <v>0.14780600461893767</v>
      </c>
      <c r="G2921" s="83">
        <f t="shared" si="2603"/>
        <v>0.14921780986762936</v>
      </c>
      <c r="H2921" s="83">
        <f t="shared" si="2603"/>
        <v>0.14549938347718869</v>
      </c>
      <c r="I2921" s="83">
        <f t="shared" si="2603"/>
        <v>0.14478527607361963</v>
      </c>
      <c r="J2921" s="83">
        <f t="shared" si="2603"/>
        <v>0.12200956937799043</v>
      </c>
      <c r="K2921" s="83">
        <f t="shared" si="2603"/>
        <v>0.11964873765093305</v>
      </c>
      <c r="L2921" s="83">
        <f t="shared" si="2603"/>
        <v>0.10907424381301559</v>
      </c>
      <c r="M2921" s="83">
        <f t="shared" si="2603"/>
        <v>0.10768175582990397</v>
      </c>
      <c r="N2921" s="83">
        <f t="shared" si="2603"/>
        <v>0.10399100618324901</v>
      </c>
      <c r="O2921" s="83">
        <f t="shared" si="2603"/>
        <v>0.10741138560687434</v>
      </c>
      <c r="P2921" s="83">
        <f t="shared" si="2603"/>
        <v>0.11279373368146214</v>
      </c>
      <c r="Q2921" s="83">
        <f t="shared" si="2603"/>
        <v>0.11180773249738767</v>
      </c>
      <c r="R2921" s="83">
        <f t="shared" si="2603"/>
        <v>0.13329848405645581</v>
      </c>
      <c r="S2921" s="83">
        <f t="shared" si="2603"/>
        <v>0.12931478619268419</v>
      </c>
      <c r="T2921" s="83">
        <f t="shared" si="2603"/>
        <v>0.12802056555269922</v>
      </c>
      <c r="U2921" s="83">
        <f t="shared" si="2603"/>
        <v>0.12174817898022892</v>
      </c>
      <c r="V2921" s="83">
        <f t="shared" si="2603"/>
        <v>0.10923881464264963</v>
      </c>
      <c r="W2921" s="83">
        <f t="shared" si="2603"/>
        <v>0.11104020421186982</v>
      </c>
      <c r="X2921" s="83">
        <f t="shared" si="2603"/>
        <v>0.12491420727522307</v>
      </c>
      <c r="Y2921" s="83">
        <f t="shared" si="2603"/>
        <v>0.11922503725782416</v>
      </c>
      <c r="Z2921" s="83">
        <f t="shared" si="2603"/>
        <v>0.11006289308176101</v>
      </c>
      <c r="AA2921" s="83">
        <f t="shared" si="2603"/>
        <v>0.10456942003514939</v>
      </c>
      <c r="AB2921" s="84">
        <f t="shared" si="2603"/>
        <v>0.10276679841897234</v>
      </c>
      <c r="AC2921" s="902">
        <f>MAX(E2921:AB2921)</f>
        <v>0.14921780986762936</v>
      </c>
      <c r="AD2921" s="117"/>
      <c r="AE2921" s="78"/>
      <c r="AF2921" s="79"/>
      <c r="AJ2921" s="9"/>
      <c r="AK2921" s="9"/>
      <c r="AL2921" s="9"/>
      <c r="AM2921" s="9"/>
    </row>
    <row r="2922">
      <c r="A2922" s="742"/>
      <c r="B2922" s="743"/>
      <c r="C2922" s="127" t="s">
        <v>37</v>
      </c>
      <c r="D2922" s="94"/>
      <c r="E2922" s="128">
        <f t="shared" ref="E2922:AB2922" si="2604">SQRT(E2918*E2918+E2919*E2919)/E2884/1.73</f>
        <v>41.69748206421643</v>
      </c>
      <c r="F2922" s="129">
        <f t="shared" si="2604"/>
        <v>38.664103928501021</v>
      </c>
      <c r="G2922" s="129">
        <f t="shared" si="2604"/>
        <v>37.144556031448403</v>
      </c>
      <c r="H2922" s="129">
        <f t="shared" si="2604"/>
        <v>36.19654304758572</v>
      </c>
      <c r="I2922" s="129">
        <f t="shared" si="2604"/>
        <v>36.900032563197364</v>
      </c>
      <c r="J2922" s="129">
        <f t="shared" si="2604"/>
        <v>37.665030637222543</v>
      </c>
      <c r="K2922" s="129">
        <f t="shared" si="2604"/>
        <v>41.072254175034608</v>
      </c>
      <c r="L2922" s="129">
        <f t="shared" si="2604"/>
        <v>49.271933488480158</v>
      </c>
      <c r="M2922" s="129">
        <f t="shared" si="2604"/>
        <v>66.416973269097625</v>
      </c>
      <c r="N2922" s="129">
        <f t="shared" si="2604"/>
        <v>80.849967601190556</v>
      </c>
      <c r="O2922" s="129">
        <f t="shared" si="2604"/>
        <v>84.984614194633508</v>
      </c>
      <c r="P2922" s="129">
        <f t="shared" si="2604"/>
        <v>85.853997683086291</v>
      </c>
      <c r="Q2922" s="129">
        <f t="shared" si="2604"/>
        <v>85.634783043807914</v>
      </c>
      <c r="R2922" s="129">
        <f t="shared" si="2604"/>
        <v>86.060645091629794</v>
      </c>
      <c r="S2922" s="129">
        <f t="shared" si="2604"/>
        <v>87.107399642890385</v>
      </c>
      <c r="T2922" s="129">
        <f t="shared" si="2604"/>
        <v>87.35669015877356</v>
      </c>
      <c r="U2922" s="129">
        <f t="shared" si="2604"/>
        <v>86.257125830058101</v>
      </c>
      <c r="V2922" s="129">
        <f t="shared" si="2604"/>
        <v>77.052212113616491</v>
      </c>
      <c r="W2922" s="129">
        <f t="shared" si="2604"/>
        <v>70.238716145457417</v>
      </c>
      <c r="X2922" s="129">
        <f t="shared" si="2604"/>
        <v>65.100036834869982</v>
      </c>
      <c r="Y2922" s="129">
        <f t="shared" si="2604"/>
        <v>60.383875212190063</v>
      </c>
      <c r="Z2922" s="129">
        <f t="shared" si="2604"/>
        <v>57.341094694717178</v>
      </c>
      <c r="AA2922" s="129">
        <f t="shared" si="2604"/>
        <v>51.570382276142155</v>
      </c>
      <c r="AB2922" s="131">
        <f t="shared" si="2604"/>
        <v>45.762796084269723</v>
      </c>
      <c r="AC2922" s="284">
        <f>AVERAGE(E2922:AB2922)</f>
        <v>62.35763524217154</v>
      </c>
      <c r="AD2922" s="373">
        <f>(AC2920-AC2922)/AC2920</f>
        <v>-0.0071219689179791478</v>
      </c>
      <c r="AE2922" s="129"/>
      <c r="AF2922" s="131"/>
      <c r="AJ2922" s="64"/>
      <c r="AK2922" s="64"/>
      <c r="AL2922" s="9"/>
      <c r="AM2922" s="64"/>
    </row>
    <row r="2923">
      <c r="A2923" s="865" t="s">
        <v>719</v>
      </c>
      <c r="B2923" s="315" t="s">
        <v>720</v>
      </c>
      <c r="C2923" s="67" t="s">
        <v>18</v>
      </c>
      <c r="D2923" s="68" t="s">
        <v>29</v>
      </c>
      <c r="E2923" s="108">
        <v>5</v>
      </c>
      <c r="F2923" s="109">
        <v>5.2000000000000002</v>
      </c>
      <c r="G2923" s="109">
        <v>5</v>
      </c>
      <c r="H2923" s="109">
        <v>5</v>
      </c>
      <c r="I2923" s="109">
        <v>4.7999999999999998</v>
      </c>
      <c r="J2923" s="109">
        <v>3.7999999999999998</v>
      </c>
      <c r="K2923" s="109">
        <v>3.6000000000000001</v>
      </c>
      <c r="L2923" s="109">
        <v>3.7999999999999998</v>
      </c>
      <c r="M2923" s="109">
        <v>3</v>
      </c>
      <c r="N2923" s="109">
        <v>2.7999999999999998</v>
      </c>
      <c r="O2923" s="109">
        <v>2.7999999999999998</v>
      </c>
      <c r="P2923" s="109">
        <v>3.2000000000000002</v>
      </c>
      <c r="Q2923" s="109">
        <v>4.2000000000000002</v>
      </c>
      <c r="R2923" s="109">
        <v>4.2000000000000002</v>
      </c>
      <c r="S2923" s="109">
        <v>4.2000000000000002</v>
      </c>
      <c r="T2923" s="109">
        <v>4.2000000000000002</v>
      </c>
      <c r="U2923" s="109">
        <v>4.7999999999999998</v>
      </c>
      <c r="V2923" s="109">
        <v>4.4000000000000004</v>
      </c>
      <c r="W2923" s="109">
        <v>4.2000000000000002</v>
      </c>
      <c r="X2923" s="109">
        <v>4.4000000000000004</v>
      </c>
      <c r="Y2923" s="109">
        <v>4.2000000000000002</v>
      </c>
      <c r="Z2923" s="109">
        <v>3.6000000000000001</v>
      </c>
      <c r="AA2923" s="109">
        <v>3.3999999999999999</v>
      </c>
      <c r="AB2923" s="110">
        <v>3.3999999999999999</v>
      </c>
      <c r="AC2923" s="278">
        <f t="shared" ref="AC2923:AC2924" si="2605">SUM(E2923:AB2923)</f>
        <v>97.200000000000017</v>
      </c>
      <c r="AD2923" s="112">
        <f>MIN(E2923:AB2923)</f>
        <v>2.7999999999999998</v>
      </c>
      <c r="AE2923" s="109">
        <v>100</v>
      </c>
      <c r="AF2923" s="110">
        <v>20</v>
      </c>
      <c r="AJ2923" s="81"/>
      <c r="AK2923" s="497"/>
      <c r="AL2923" s="81"/>
      <c r="AM2923" s="9"/>
    </row>
    <row r="2924">
      <c r="A2924" s="866"/>
      <c r="B2924" s="316"/>
      <c r="C2924" s="75" t="s">
        <v>20</v>
      </c>
      <c r="D2924" s="76" t="s">
        <v>29</v>
      </c>
      <c r="E2924" s="113">
        <v>0</v>
      </c>
      <c r="F2924" s="114">
        <v>0</v>
      </c>
      <c r="G2924" s="114">
        <v>0</v>
      </c>
      <c r="H2924" s="114">
        <v>0</v>
      </c>
      <c r="I2924" s="114">
        <v>0</v>
      </c>
      <c r="J2924" s="114">
        <v>0</v>
      </c>
      <c r="K2924" s="114">
        <v>0</v>
      </c>
      <c r="L2924" s="114">
        <v>0</v>
      </c>
      <c r="M2924" s="114">
        <v>0</v>
      </c>
      <c r="N2924" s="114">
        <v>0</v>
      </c>
      <c r="O2924" s="114">
        <v>0</v>
      </c>
      <c r="P2924" s="114">
        <v>0</v>
      </c>
      <c r="Q2924" s="114">
        <v>0</v>
      </c>
      <c r="R2924" s="114">
        <v>0</v>
      </c>
      <c r="S2924" s="114">
        <v>0</v>
      </c>
      <c r="T2924" s="114">
        <v>0</v>
      </c>
      <c r="U2924" s="114">
        <v>0</v>
      </c>
      <c r="V2924" s="114">
        <v>0</v>
      </c>
      <c r="W2924" s="114">
        <v>0</v>
      </c>
      <c r="X2924" s="114">
        <v>0</v>
      </c>
      <c r="Y2924" s="114">
        <v>0</v>
      </c>
      <c r="Z2924" s="114">
        <v>0</v>
      </c>
      <c r="AA2924" s="114">
        <v>0</v>
      </c>
      <c r="AB2924" s="115">
        <v>0</v>
      </c>
      <c r="AC2924" s="280">
        <f t="shared" si="2605"/>
        <v>0</v>
      </c>
      <c r="AD2924" s="117"/>
      <c r="AE2924" s="78"/>
      <c r="AF2924" s="79"/>
      <c r="AJ2924" s="9"/>
      <c r="AK2924" s="9"/>
      <c r="AL2924" s="9"/>
      <c r="AM2924" s="9"/>
    </row>
    <row r="2925">
      <c r="A2925" s="866"/>
      <c r="B2925" s="316"/>
      <c r="C2925" s="75" t="s">
        <v>21</v>
      </c>
      <c r="D2925" s="76" t="s">
        <v>22</v>
      </c>
      <c r="E2925" s="118">
        <v>1</v>
      </c>
      <c r="F2925" s="119">
        <v>1</v>
      </c>
      <c r="G2925" s="119">
        <v>1</v>
      </c>
      <c r="H2925" s="119">
        <v>1</v>
      </c>
      <c r="I2925" s="119">
        <v>1</v>
      </c>
      <c r="J2925" s="119">
        <v>1</v>
      </c>
      <c r="K2925" s="119">
        <v>1</v>
      </c>
      <c r="L2925" s="119">
        <v>1</v>
      </c>
      <c r="M2925" s="119">
        <v>1</v>
      </c>
      <c r="N2925" s="119">
        <v>1</v>
      </c>
      <c r="O2925" s="119">
        <v>1</v>
      </c>
      <c r="P2925" s="119">
        <v>1</v>
      </c>
      <c r="Q2925" s="119">
        <v>1</v>
      </c>
      <c r="R2925" s="119">
        <v>1</v>
      </c>
      <c r="S2925" s="119">
        <v>1</v>
      </c>
      <c r="T2925" s="119">
        <v>1</v>
      </c>
      <c r="U2925" s="119">
        <v>1</v>
      </c>
      <c r="V2925" s="119">
        <v>1</v>
      </c>
      <c r="W2925" s="119">
        <v>1</v>
      </c>
      <c r="X2925" s="119">
        <v>1</v>
      </c>
      <c r="Y2925" s="119">
        <v>1</v>
      </c>
      <c r="Z2925" s="119">
        <v>1</v>
      </c>
      <c r="AA2925" s="119">
        <v>1</v>
      </c>
      <c r="AB2925" s="120">
        <v>1</v>
      </c>
      <c r="AC2925" s="280">
        <f>AVERAGE(E2925:AB2925)</f>
        <v>1</v>
      </c>
      <c r="AD2925" s="122"/>
      <c r="AE2925" s="122"/>
      <c r="AF2925" s="123"/>
      <c r="AJ2925" s="9"/>
      <c r="AK2925" s="9"/>
      <c r="AL2925" s="9"/>
      <c r="AM2925" s="9"/>
    </row>
    <row r="2926">
      <c r="A2926" s="866"/>
      <c r="B2926" s="316"/>
      <c r="C2926" s="75" t="s">
        <v>23</v>
      </c>
      <c r="D2926" s="76"/>
      <c r="E2926" s="82">
        <f t="shared" ref="E2926:AB2926" si="2606">E2924/E2923</f>
        <v>0</v>
      </c>
      <c r="F2926" s="83">
        <f t="shared" si="2606"/>
        <v>0</v>
      </c>
      <c r="G2926" s="83">
        <f t="shared" si="2606"/>
        <v>0</v>
      </c>
      <c r="H2926" s="83">
        <f t="shared" si="2606"/>
        <v>0</v>
      </c>
      <c r="I2926" s="83">
        <f t="shared" si="2606"/>
        <v>0</v>
      </c>
      <c r="J2926" s="83">
        <f t="shared" si="2606"/>
        <v>0</v>
      </c>
      <c r="K2926" s="83">
        <f t="shared" si="2606"/>
        <v>0</v>
      </c>
      <c r="L2926" s="83">
        <f t="shared" si="2606"/>
        <v>0</v>
      </c>
      <c r="M2926" s="83">
        <f t="shared" si="2606"/>
        <v>0</v>
      </c>
      <c r="N2926" s="83">
        <f t="shared" si="2606"/>
        <v>0</v>
      </c>
      <c r="O2926" s="83">
        <f t="shared" si="2606"/>
        <v>0</v>
      </c>
      <c r="P2926" s="83">
        <f t="shared" si="2606"/>
        <v>0</v>
      </c>
      <c r="Q2926" s="83">
        <f t="shared" si="2606"/>
        <v>0</v>
      </c>
      <c r="R2926" s="83">
        <f t="shared" si="2606"/>
        <v>0</v>
      </c>
      <c r="S2926" s="83">
        <f t="shared" si="2606"/>
        <v>0</v>
      </c>
      <c r="T2926" s="83">
        <f t="shared" si="2606"/>
        <v>0</v>
      </c>
      <c r="U2926" s="83">
        <f t="shared" si="2606"/>
        <v>0</v>
      </c>
      <c r="V2926" s="83">
        <f t="shared" si="2606"/>
        <v>0</v>
      </c>
      <c r="W2926" s="83">
        <f t="shared" si="2606"/>
        <v>0</v>
      </c>
      <c r="X2926" s="83">
        <f t="shared" si="2606"/>
        <v>0</v>
      </c>
      <c r="Y2926" s="83">
        <f t="shared" si="2606"/>
        <v>0</v>
      </c>
      <c r="Z2926" s="83">
        <f t="shared" si="2606"/>
        <v>0</v>
      </c>
      <c r="AA2926" s="83">
        <f t="shared" si="2606"/>
        <v>0</v>
      </c>
      <c r="AB2926" s="84">
        <f t="shared" si="2606"/>
        <v>0</v>
      </c>
      <c r="AC2926" s="591">
        <f>MAX(E2926:AB2926)</f>
        <v>0</v>
      </c>
      <c r="AD2926" s="117"/>
      <c r="AE2926" s="78"/>
      <c r="AF2926" s="79"/>
      <c r="AJ2926" s="9"/>
      <c r="AK2926" s="9"/>
      <c r="AL2926" s="9"/>
      <c r="AM2926" s="9"/>
    </row>
    <row r="2927">
      <c r="A2927" s="742"/>
      <c r="B2927" s="743"/>
      <c r="C2927" s="127" t="s">
        <v>37</v>
      </c>
      <c r="D2927" s="94"/>
      <c r="E2927" s="128">
        <f t="shared" ref="E2927:AB2927" si="2607">SQRT(E2923*E2923+E2924*E2924)/E2884/1.73</f>
        <v>0.27630720940770787</v>
      </c>
      <c r="F2927" s="129">
        <f t="shared" si="2607"/>
        <v>0.28708503790074585</v>
      </c>
      <c r="G2927" s="129">
        <f t="shared" si="2607"/>
        <v>0.27630720940770787</v>
      </c>
      <c r="H2927" s="129">
        <f t="shared" si="2607"/>
        <v>0.27604330567379409</v>
      </c>
      <c r="I2927" s="129">
        <f t="shared" si="2607"/>
        <v>0.26885334050275572</v>
      </c>
      <c r="J2927" s="129">
        <f t="shared" si="2607"/>
        <v>0.21243054080343465</v>
      </c>
      <c r="K2927" s="129">
        <f t="shared" si="2607"/>
        <v>0.20144480692074826</v>
      </c>
      <c r="L2927" s="129">
        <f t="shared" si="2607"/>
        <v>0.21325551377742855</v>
      </c>
      <c r="M2927" s="129">
        <f t="shared" si="2607"/>
        <v>0.16984368719321982</v>
      </c>
      <c r="N2927" s="129">
        <f t="shared" si="2607"/>
        <v>0.15821086117561969</v>
      </c>
      <c r="O2927" s="129">
        <f t="shared" si="2607"/>
        <v>0.15883190479161821</v>
      </c>
      <c r="P2927" s="129">
        <f t="shared" si="2607"/>
        <v>0.17819951663381112</v>
      </c>
      <c r="Q2927" s="129">
        <f t="shared" si="2607"/>
        <v>0.23343708314806583</v>
      </c>
      <c r="R2927" s="129">
        <f t="shared" si="2607"/>
        <v>0.23411240740018174</v>
      </c>
      <c r="S2927" s="129">
        <f t="shared" si="2607"/>
        <v>0.23366175791529206</v>
      </c>
      <c r="T2927" s="129">
        <f t="shared" si="2607"/>
        <v>0.2338868655818771</v>
      </c>
      <c r="U2927" s="129">
        <f t="shared" si="2607"/>
        <v>0.26729927495071665</v>
      </c>
      <c r="V2927" s="129">
        <f t="shared" si="2607"/>
        <v>0.24478850829221072</v>
      </c>
      <c r="W2927" s="129">
        <f t="shared" si="2607"/>
        <v>0.2338868655818771</v>
      </c>
      <c r="X2927" s="129">
        <f t="shared" si="2607"/>
        <v>0.24384972206673727</v>
      </c>
      <c r="Y2927" s="129">
        <f t="shared" si="2607"/>
        <v>0.2345647985255927</v>
      </c>
      <c r="Z2927" s="129">
        <f t="shared" si="2607"/>
        <v>0.20164000537706681</v>
      </c>
      <c r="AA2927" s="129">
        <f t="shared" si="2607"/>
        <v>0.19155145410089128</v>
      </c>
      <c r="AB2927" s="131">
        <f t="shared" si="2607"/>
        <v>0.1911787859022514</v>
      </c>
      <c r="AC2927" s="284">
        <f>AVERAGE(E2927:AB2927)</f>
        <v>0.22586126929297304</v>
      </c>
      <c r="AD2927" s="373">
        <f>(AC2925-AC2927)/AC2925</f>
        <v>0.77413873070702699</v>
      </c>
      <c r="AE2927" s="129"/>
      <c r="AF2927" s="131"/>
      <c r="AJ2927" s="64"/>
      <c r="AK2927" s="64"/>
      <c r="AL2927" s="9"/>
      <c r="AM2927" s="64"/>
    </row>
    <row r="2928">
      <c r="A2928" s="865" t="s">
        <v>721</v>
      </c>
      <c r="B2928" s="315" t="s">
        <v>722</v>
      </c>
      <c r="C2928" s="67" t="s">
        <v>18</v>
      </c>
      <c r="D2928" s="68" t="s">
        <v>29</v>
      </c>
      <c r="E2928" s="108">
        <v>0</v>
      </c>
      <c r="F2928" s="109">
        <v>0</v>
      </c>
      <c r="G2928" s="109">
        <v>0</v>
      </c>
      <c r="H2928" s="109">
        <v>0</v>
      </c>
      <c r="I2928" s="109">
        <v>0</v>
      </c>
      <c r="J2928" s="109">
        <v>0</v>
      </c>
      <c r="K2928" s="109">
        <v>0</v>
      </c>
      <c r="L2928" s="109">
        <v>0</v>
      </c>
      <c r="M2928" s="109">
        <v>0</v>
      </c>
      <c r="N2928" s="109">
        <v>0</v>
      </c>
      <c r="O2928" s="109">
        <v>0</v>
      </c>
      <c r="P2928" s="109">
        <v>0</v>
      </c>
      <c r="Q2928" s="109">
        <v>0</v>
      </c>
      <c r="R2928" s="109">
        <v>0</v>
      </c>
      <c r="S2928" s="109">
        <v>0</v>
      </c>
      <c r="T2928" s="109">
        <v>0</v>
      </c>
      <c r="U2928" s="109">
        <v>0</v>
      </c>
      <c r="V2928" s="109">
        <v>0</v>
      </c>
      <c r="W2928" s="109">
        <v>0</v>
      </c>
      <c r="X2928" s="109">
        <v>0</v>
      </c>
      <c r="Y2928" s="109">
        <v>0</v>
      </c>
      <c r="Z2928" s="109">
        <v>0</v>
      </c>
      <c r="AA2928" s="109">
        <v>0</v>
      </c>
      <c r="AB2928" s="110">
        <v>0</v>
      </c>
      <c r="AC2928" s="278">
        <f t="shared" ref="AC2928:AC2929" si="2608">SUM(E2928:AB2928)</f>
        <v>0</v>
      </c>
      <c r="AD2928" s="112">
        <f>MIN(E2928:AB2928)</f>
        <v>0</v>
      </c>
      <c r="AE2928" s="109">
        <v>100</v>
      </c>
      <c r="AF2928" s="110">
        <v>60</v>
      </c>
      <c r="AJ2928" s="81"/>
      <c r="AK2928" s="497"/>
      <c r="AL2928" s="81"/>
      <c r="AM2928" s="9"/>
    </row>
    <row r="2929">
      <c r="A2929" s="866"/>
      <c r="B2929" s="316"/>
      <c r="C2929" s="75" t="s">
        <v>20</v>
      </c>
      <c r="D2929" s="76" t="s">
        <v>29</v>
      </c>
      <c r="E2929" s="113">
        <v>12.6</v>
      </c>
      <c r="F2929" s="114">
        <v>12</v>
      </c>
      <c r="G2929" s="114">
        <v>12.6</v>
      </c>
      <c r="H2929" s="114">
        <v>12.6</v>
      </c>
      <c r="I2929" s="114">
        <v>12.6</v>
      </c>
      <c r="J2929" s="114">
        <v>12.6</v>
      </c>
      <c r="K2929" s="114">
        <v>12.6</v>
      </c>
      <c r="L2929" s="114">
        <v>12.6</v>
      </c>
      <c r="M2929" s="114">
        <v>12</v>
      </c>
      <c r="N2929" s="114">
        <v>12.6</v>
      </c>
      <c r="O2929" s="114">
        <v>12.6</v>
      </c>
      <c r="P2929" s="114">
        <v>12.6</v>
      </c>
      <c r="Q2929" s="114">
        <v>12</v>
      </c>
      <c r="R2929" s="114">
        <v>12.6</v>
      </c>
      <c r="S2929" s="114">
        <v>12.6</v>
      </c>
      <c r="T2929" s="114">
        <v>12.6</v>
      </c>
      <c r="U2929" s="114">
        <v>12.6</v>
      </c>
      <c r="V2929" s="114">
        <v>12.6</v>
      </c>
      <c r="W2929" s="114">
        <v>12.6</v>
      </c>
      <c r="X2929" s="114">
        <v>12</v>
      </c>
      <c r="Y2929" s="114">
        <v>12.6</v>
      </c>
      <c r="Z2929" s="114">
        <v>12.6</v>
      </c>
      <c r="AA2929" s="114">
        <v>12.6</v>
      </c>
      <c r="AB2929" s="115">
        <v>12.6</v>
      </c>
      <c r="AC2929" s="280">
        <f t="shared" si="2608"/>
        <v>300</v>
      </c>
      <c r="AD2929" s="117"/>
      <c r="AE2929" s="78"/>
      <c r="AF2929" s="79"/>
      <c r="AJ2929" s="9"/>
      <c r="AK2929" s="9"/>
      <c r="AL2929" s="9"/>
      <c r="AM2929" s="9"/>
    </row>
    <row r="2930">
      <c r="A2930" s="866"/>
      <c r="B2930" s="316"/>
      <c r="C2930" s="75" t="s">
        <v>21</v>
      </c>
      <c r="D2930" s="76" t="s">
        <v>22</v>
      </c>
      <c r="E2930" s="118">
        <v>0</v>
      </c>
      <c r="F2930" s="119">
        <v>0</v>
      </c>
      <c r="G2930" s="119">
        <v>0</v>
      </c>
      <c r="H2930" s="119">
        <v>0</v>
      </c>
      <c r="I2930" s="119">
        <v>0</v>
      </c>
      <c r="J2930" s="119">
        <v>0</v>
      </c>
      <c r="K2930" s="119">
        <v>0</v>
      </c>
      <c r="L2930" s="119">
        <v>0</v>
      </c>
      <c r="M2930" s="119">
        <v>0</v>
      </c>
      <c r="N2930" s="119">
        <v>0</v>
      </c>
      <c r="O2930" s="119">
        <v>0</v>
      </c>
      <c r="P2930" s="119">
        <v>0</v>
      </c>
      <c r="Q2930" s="119">
        <v>0</v>
      </c>
      <c r="R2930" s="119">
        <v>0</v>
      </c>
      <c r="S2930" s="119">
        <v>0</v>
      </c>
      <c r="T2930" s="119">
        <v>0</v>
      </c>
      <c r="U2930" s="119">
        <v>0</v>
      </c>
      <c r="V2930" s="119">
        <v>0</v>
      </c>
      <c r="W2930" s="119">
        <v>0</v>
      </c>
      <c r="X2930" s="119">
        <v>0</v>
      </c>
      <c r="Y2930" s="119">
        <v>0</v>
      </c>
      <c r="Z2930" s="119">
        <v>0</v>
      </c>
      <c r="AA2930" s="119">
        <v>0</v>
      </c>
      <c r="AB2930" s="120">
        <v>0</v>
      </c>
      <c r="AC2930" s="280">
        <f>AVERAGE(E2930:AB2930)</f>
        <v>0</v>
      </c>
      <c r="AD2930" s="122"/>
      <c r="AE2930" s="122"/>
      <c r="AF2930" s="123"/>
      <c r="AJ2930" s="9"/>
      <c r="AK2930" s="9"/>
      <c r="AL2930" s="9"/>
      <c r="AM2930" s="9"/>
    </row>
    <row r="2931">
      <c r="A2931" s="866"/>
      <c r="B2931" s="316"/>
      <c r="C2931" s="75" t="s">
        <v>23</v>
      </c>
      <c r="D2931" s="76"/>
      <c r="E2931" s="82" t="e">
        <f t="shared" ref="E2931:AB2931" si="2609">E2929/E2928</f>
        <v>#DIV/0!</v>
      </c>
      <c r="F2931" s="83" t="e">
        <f t="shared" si="2609"/>
        <v>#DIV/0!</v>
      </c>
      <c r="G2931" s="83" t="e">
        <f t="shared" si="2609"/>
        <v>#DIV/0!</v>
      </c>
      <c r="H2931" s="83" t="e">
        <f t="shared" si="2609"/>
        <v>#DIV/0!</v>
      </c>
      <c r="I2931" s="83" t="e">
        <f t="shared" si="2609"/>
        <v>#DIV/0!</v>
      </c>
      <c r="J2931" s="83" t="e">
        <f t="shared" si="2609"/>
        <v>#DIV/0!</v>
      </c>
      <c r="K2931" s="83" t="e">
        <f t="shared" si="2609"/>
        <v>#DIV/0!</v>
      </c>
      <c r="L2931" s="83" t="e">
        <f t="shared" si="2609"/>
        <v>#DIV/0!</v>
      </c>
      <c r="M2931" s="83" t="e">
        <f t="shared" si="2609"/>
        <v>#DIV/0!</v>
      </c>
      <c r="N2931" s="83" t="e">
        <f t="shared" si="2609"/>
        <v>#DIV/0!</v>
      </c>
      <c r="O2931" s="83" t="e">
        <f t="shared" si="2609"/>
        <v>#DIV/0!</v>
      </c>
      <c r="P2931" s="83" t="e">
        <f t="shared" si="2609"/>
        <v>#DIV/0!</v>
      </c>
      <c r="Q2931" s="83" t="e">
        <f t="shared" si="2609"/>
        <v>#DIV/0!</v>
      </c>
      <c r="R2931" s="83" t="e">
        <f t="shared" si="2609"/>
        <v>#DIV/0!</v>
      </c>
      <c r="S2931" s="83" t="e">
        <f t="shared" si="2609"/>
        <v>#DIV/0!</v>
      </c>
      <c r="T2931" s="83" t="e">
        <f t="shared" si="2609"/>
        <v>#DIV/0!</v>
      </c>
      <c r="U2931" s="83" t="e">
        <f t="shared" si="2609"/>
        <v>#DIV/0!</v>
      </c>
      <c r="V2931" s="83" t="e">
        <f t="shared" si="2609"/>
        <v>#DIV/0!</v>
      </c>
      <c r="W2931" s="83" t="e">
        <f t="shared" si="2609"/>
        <v>#DIV/0!</v>
      </c>
      <c r="X2931" s="83" t="e">
        <f t="shared" si="2609"/>
        <v>#DIV/0!</v>
      </c>
      <c r="Y2931" s="83" t="e">
        <f t="shared" si="2609"/>
        <v>#DIV/0!</v>
      </c>
      <c r="Z2931" s="83" t="e">
        <f t="shared" si="2609"/>
        <v>#DIV/0!</v>
      </c>
      <c r="AA2931" s="83" t="e">
        <f t="shared" si="2609"/>
        <v>#DIV/0!</v>
      </c>
      <c r="AB2931" s="84" t="e">
        <f t="shared" si="2609"/>
        <v>#DIV/0!</v>
      </c>
      <c r="AC2931" s="591" t="e">
        <f>MAX(E2931:AB2931)</f>
        <v>#DIV/0!</v>
      </c>
      <c r="AD2931" s="117"/>
      <c r="AE2931" s="78"/>
      <c r="AF2931" s="79"/>
      <c r="AJ2931" s="9"/>
      <c r="AK2931" s="9"/>
      <c r="AL2931" s="9"/>
      <c r="AM2931" s="9"/>
    </row>
    <row r="2932">
      <c r="A2932" s="742"/>
      <c r="B2932" s="743"/>
      <c r="C2932" s="127" t="s">
        <v>37</v>
      </c>
      <c r="D2932" s="94"/>
      <c r="E2932" s="128">
        <f t="shared" ref="E2932:AB2932" si="2610">SQRT(E2928*E2928+E2929*E2929)/E2886/1.73</f>
        <v>0.69829693137292936</v>
      </c>
      <c r="F2932" s="129">
        <f t="shared" si="2610"/>
        <v>0.66124081839571958</v>
      </c>
      <c r="G2932" s="129">
        <f t="shared" si="2610"/>
        <v>0.69762806458042659</v>
      </c>
      <c r="H2932" s="129">
        <f t="shared" si="2610"/>
        <v>0.69696047791575633</v>
      </c>
      <c r="I2932" s="129">
        <f t="shared" si="2610"/>
        <v>0.70642453872159572</v>
      </c>
      <c r="J2932" s="129">
        <f t="shared" si="2610"/>
        <v>0.70505682422261884</v>
      </c>
      <c r="K2932" s="129">
        <f t="shared" si="2610"/>
        <v>0.70711038778831581</v>
      </c>
      <c r="L2932" s="129">
        <f t="shared" si="2610"/>
        <v>0.70779756989501008</v>
      </c>
      <c r="M2932" s="129">
        <f t="shared" si="2610"/>
        <v>0.68004080244814691</v>
      </c>
      <c r="N2932" s="129">
        <f t="shared" si="2610"/>
        <v>0.71544567723179309</v>
      </c>
      <c r="O2932" s="129">
        <f t="shared" si="2610"/>
        <v>0.71756029499701002</v>
      </c>
      <c r="P2932" s="129">
        <f t="shared" si="2610"/>
        <v>0.70574001881973381</v>
      </c>
      <c r="Q2932" s="129">
        <f t="shared" si="2610"/>
        <v>0.66953824179257715</v>
      </c>
      <c r="R2932" s="129">
        <f t="shared" si="2610"/>
        <v>0.70505682422261884</v>
      </c>
      <c r="S2932" s="129">
        <f t="shared" si="2610"/>
        <v>0.70437495108507275</v>
      </c>
      <c r="T2932" s="129">
        <f t="shared" si="2610"/>
        <v>0.70574001881973381</v>
      </c>
      <c r="U2932" s="129">
        <f t="shared" si="2610"/>
        <v>0.70437495108507275</v>
      </c>
      <c r="V2932" s="129">
        <f t="shared" si="2610"/>
        <v>0.70369439557677815</v>
      </c>
      <c r="W2932" s="129">
        <f t="shared" si="2610"/>
        <v>0.70505682422261884</v>
      </c>
      <c r="X2932" s="129">
        <f t="shared" si="2610"/>
        <v>0.66632240009328514</v>
      </c>
      <c r="Y2932" s="129">
        <f t="shared" si="2610"/>
        <v>0.70642453872159572</v>
      </c>
      <c r="Z2932" s="129">
        <f t="shared" si="2610"/>
        <v>0.70986715343271478</v>
      </c>
      <c r="AA2932" s="129">
        <f t="shared" si="2610"/>
        <v>0.71264549845593461</v>
      </c>
      <c r="AB2932" s="131">
        <f t="shared" si="2610"/>
        <v>0.71264549845593461</v>
      </c>
      <c r="AC2932" s="284">
        <f>AVERAGE(E2932:AB2932)</f>
        <v>0.70021015426470823</v>
      </c>
      <c r="AD2932" s="373" t="e">
        <f>(AC2930-AC2932)/AC2930</f>
        <v>#DIV/0!</v>
      </c>
      <c r="AE2932" s="129"/>
      <c r="AF2932" s="131"/>
      <c r="AJ2932" s="64"/>
      <c r="AK2932" s="64"/>
      <c r="AL2932" s="9"/>
      <c r="AM2932" s="64"/>
    </row>
    <row r="2933">
      <c r="A2933" s="865" t="s">
        <v>723</v>
      </c>
      <c r="B2933" s="315" t="s">
        <v>722</v>
      </c>
      <c r="C2933" s="67" t="s">
        <v>18</v>
      </c>
      <c r="D2933" s="68" t="s">
        <v>29</v>
      </c>
      <c r="E2933" s="108">
        <v>3.6000000000000001</v>
      </c>
      <c r="F2933" s="109">
        <v>3</v>
      </c>
      <c r="G2933" s="109">
        <v>3</v>
      </c>
      <c r="H2933" s="109">
        <v>3.6000000000000001</v>
      </c>
      <c r="I2933" s="109">
        <v>3</v>
      </c>
      <c r="J2933" s="109">
        <v>3.6000000000000001</v>
      </c>
      <c r="K2933" s="109">
        <v>3</v>
      </c>
      <c r="L2933" s="109">
        <v>3</v>
      </c>
      <c r="M2933" s="109">
        <v>3</v>
      </c>
      <c r="N2933" s="109">
        <v>3</v>
      </c>
      <c r="O2933" s="109">
        <v>3.6000000000000001</v>
      </c>
      <c r="P2933" s="109">
        <v>3</v>
      </c>
      <c r="Q2933" s="109">
        <v>3</v>
      </c>
      <c r="R2933" s="109">
        <v>3</v>
      </c>
      <c r="S2933" s="109">
        <v>3</v>
      </c>
      <c r="T2933" s="109">
        <v>3.6000000000000001</v>
      </c>
      <c r="U2933" s="109">
        <v>3</v>
      </c>
      <c r="V2933" s="109">
        <v>3</v>
      </c>
      <c r="W2933" s="109">
        <v>3</v>
      </c>
      <c r="X2933" s="109">
        <v>3.6000000000000001</v>
      </c>
      <c r="Y2933" s="109">
        <v>3</v>
      </c>
      <c r="Z2933" s="109">
        <v>3</v>
      </c>
      <c r="AA2933" s="109">
        <v>3</v>
      </c>
      <c r="AB2933" s="110">
        <v>3.6000000000000001</v>
      </c>
      <c r="AC2933" s="278">
        <f t="shared" ref="AC2933:AC2934" si="2611">SUM(E2933:AB2933)</f>
        <v>76.199999999999989</v>
      </c>
      <c r="AD2933" s="112">
        <f>MIN(E2933:AB2933)</f>
        <v>3</v>
      </c>
      <c r="AE2933" s="109">
        <v>100</v>
      </c>
      <c r="AF2933" s="110">
        <v>60</v>
      </c>
      <c r="AJ2933" s="81"/>
      <c r="AK2933" s="497"/>
      <c r="AL2933" s="81"/>
      <c r="AM2933" s="9"/>
    </row>
    <row r="2934">
      <c r="A2934" s="866"/>
      <c r="B2934" s="316"/>
      <c r="C2934" s="75" t="s">
        <v>20</v>
      </c>
      <c r="D2934" s="76" t="s">
        <v>29</v>
      </c>
      <c r="E2934" s="113">
        <v>0</v>
      </c>
      <c r="F2934" s="114">
        <v>0</v>
      </c>
      <c r="G2934" s="114">
        <v>0</v>
      </c>
      <c r="H2934" s="114">
        <v>0</v>
      </c>
      <c r="I2934" s="114">
        <v>0</v>
      </c>
      <c r="J2934" s="114">
        <v>0</v>
      </c>
      <c r="K2934" s="114">
        <v>0</v>
      </c>
      <c r="L2934" s="114">
        <v>0</v>
      </c>
      <c r="M2934" s="114">
        <v>0</v>
      </c>
      <c r="N2934" s="114">
        <v>0</v>
      </c>
      <c r="O2934" s="114">
        <v>0</v>
      </c>
      <c r="P2934" s="114">
        <v>0</v>
      </c>
      <c r="Q2934" s="114">
        <v>0</v>
      </c>
      <c r="R2934" s="114">
        <v>0</v>
      </c>
      <c r="S2934" s="114">
        <v>0</v>
      </c>
      <c r="T2934" s="114">
        <v>0</v>
      </c>
      <c r="U2934" s="114">
        <v>0</v>
      </c>
      <c r="V2934" s="114">
        <v>0</v>
      </c>
      <c r="W2934" s="114">
        <v>0</v>
      </c>
      <c r="X2934" s="114">
        <v>0</v>
      </c>
      <c r="Y2934" s="114">
        <v>0</v>
      </c>
      <c r="Z2934" s="114">
        <v>0</v>
      </c>
      <c r="AA2934" s="114">
        <v>0</v>
      </c>
      <c r="AB2934" s="115">
        <v>0</v>
      </c>
      <c r="AC2934" s="280">
        <f t="shared" si="2611"/>
        <v>0</v>
      </c>
      <c r="AD2934" s="117"/>
      <c r="AE2934" s="78"/>
      <c r="AF2934" s="79"/>
      <c r="AJ2934" s="9"/>
      <c r="AK2934" s="9"/>
      <c r="AL2934" s="9"/>
      <c r="AM2934" s="9"/>
    </row>
    <row r="2935">
      <c r="A2935" s="866"/>
      <c r="B2935" s="316"/>
      <c r="C2935" s="75" t="s">
        <v>21</v>
      </c>
      <c r="D2935" s="76" t="s">
        <v>22</v>
      </c>
      <c r="E2935" s="118">
        <v>0</v>
      </c>
      <c r="F2935" s="119">
        <v>0</v>
      </c>
      <c r="G2935" s="119">
        <v>0</v>
      </c>
      <c r="H2935" s="119">
        <v>0</v>
      </c>
      <c r="I2935" s="119">
        <v>0</v>
      </c>
      <c r="J2935" s="119">
        <v>0</v>
      </c>
      <c r="K2935" s="119">
        <v>0</v>
      </c>
      <c r="L2935" s="119">
        <v>0</v>
      </c>
      <c r="M2935" s="119">
        <v>0</v>
      </c>
      <c r="N2935" s="119">
        <v>0</v>
      </c>
      <c r="O2935" s="119">
        <v>0</v>
      </c>
      <c r="P2935" s="119">
        <v>0</v>
      </c>
      <c r="Q2935" s="119">
        <v>0</v>
      </c>
      <c r="R2935" s="119">
        <v>0</v>
      </c>
      <c r="S2935" s="119">
        <v>0</v>
      </c>
      <c r="T2935" s="119">
        <v>0</v>
      </c>
      <c r="U2935" s="119">
        <v>0</v>
      </c>
      <c r="V2935" s="119">
        <v>0</v>
      </c>
      <c r="W2935" s="119">
        <v>0</v>
      </c>
      <c r="X2935" s="119">
        <v>0</v>
      </c>
      <c r="Y2935" s="119">
        <v>0</v>
      </c>
      <c r="Z2935" s="119">
        <v>0</v>
      </c>
      <c r="AA2935" s="119">
        <v>0</v>
      </c>
      <c r="AB2935" s="120">
        <v>0</v>
      </c>
      <c r="AC2935" s="280">
        <f>AVERAGE(E2935:AB2935)</f>
        <v>0</v>
      </c>
      <c r="AD2935" s="122"/>
      <c r="AE2935" s="122"/>
      <c r="AF2935" s="123"/>
      <c r="AJ2935" s="9"/>
      <c r="AK2935" s="9"/>
      <c r="AL2935" s="9"/>
      <c r="AM2935" s="9"/>
    </row>
    <row r="2936">
      <c r="A2936" s="866"/>
      <c r="B2936" s="316"/>
      <c r="C2936" s="75" t="s">
        <v>23</v>
      </c>
      <c r="D2936" s="76"/>
      <c r="E2936" s="82">
        <f t="shared" ref="E2936:AB2936" si="2612">E2934/E2933</f>
        <v>0</v>
      </c>
      <c r="F2936" s="83">
        <f t="shared" si="2612"/>
        <v>0</v>
      </c>
      <c r="G2936" s="83">
        <f t="shared" si="2612"/>
        <v>0</v>
      </c>
      <c r="H2936" s="83">
        <f t="shared" si="2612"/>
        <v>0</v>
      </c>
      <c r="I2936" s="83">
        <f t="shared" si="2612"/>
        <v>0</v>
      </c>
      <c r="J2936" s="83">
        <f t="shared" si="2612"/>
        <v>0</v>
      </c>
      <c r="K2936" s="83">
        <f t="shared" si="2612"/>
        <v>0</v>
      </c>
      <c r="L2936" s="83">
        <f t="shared" si="2612"/>
        <v>0</v>
      </c>
      <c r="M2936" s="83">
        <f t="shared" si="2612"/>
        <v>0</v>
      </c>
      <c r="N2936" s="83">
        <f t="shared" si="2612"/>
        <v>0</v>
      </c>
      <c r="O2936" s="83">
        <f t="shared" si="2612"/>
        <v>0</v>
      </c>
      <c r="P2936" s="83">
        <f t="shared" si="2612"/>
        <v>0</v>
      </c>
      <c r="Q2936" s="83">
        <f t="shared" si="2612"/>
        <v>0</v>
      </c>
      <c r="R2936" s="83">
        <f t="shared" si="2612"/>
        <v>0</v>
      </c>
      <c r="S2936" s="83">
        <f t="shared" si="2612"/>
        <v>0</v>
      </c>
      <c r="T2936" s="83">
        <f t="shared" si="2612"/>
        <v>0</v>
      </c>
      <c r="U2936" s="83">
        <f t="shared" si="2612"/>
        <v>0</v>
      </c>
      <c r="V2936" s="83">
        <f t="shared" si="2612"/>
        <v>0</v>
      </c>
      <c r="W2936" s="83">
        <f t="shared" si="2612"/>
        <v>0</v>
      </c>
      <c r="X2936" s="83">
        <f t="shared" si="2612"/>
        <v>0</v>
      </c>
      <c r="Y2936" s="83">
        <f t="shared" si="2612"/>
        <v>0</v>
      </c>
      <c r="Z2936" s="83">
        <f t="shared" si="2612"/>
        <v>0</v>
      </c>
      <c r="AA2936" s="83">
        <f t="shared" si="2612"/>
        <v>0</v>
      </c>
      <c r="AB2936" s="84">
        <f t="shared" si="2612"/>
        <v>0</v>
      </c>
      <c r="AC2936" s="591">
        <f>MAX(E2936:AB2936)</f>
        <v>0</v>
      </c>
      <c r="AD2936" s="117"/>
      <c r="AE2936" s="78"/>
      <c r="AF2936" s="79"/>
      <c r="AJ2936" s="9"/>
      <c r="AK2936" s="9"/>
      <c r="AL2936" s="9"/>
      <c r="AM2936" s="9"/>
    </row>
    <row r="2937">
      <c r="A2937" s="742"/>
      <c r="B2937" s="743"/>
      <c r="C2937" s="127" t="s">
        <v>37</v>
      </c>
      <c r="D2937" s="94"/>
      <c r="E2937" s="128">
        <f t="shared" ref="E2937:AB2937" si="2613">SQRT(E2933*E2933+E2934*E2934)/E2886/1.73</f>
        <v>0.1995134089636941</v>
      </c>
      <c r="F2937" s="129">
        <f t="shared" si="2613"/>
        <v>0.16531020459892989</v>
      </c>
      <c r="G2937" s="129">
        <f t="shared" si="2613"/>
        <v>0.16610192013819683</v>
      </c>
      <c r="H2937" s="129">
        <f t="shared" si="2613"/>
        <v>0.19913156511878752</v>
      </c>
      <c r="I2937" s="129">
        <f t="shared" si="2613"/>
        <v>0.16819631874323709</v>
      </c>
      <c r="J2937" s="129">
        <f t="shared" si="2613"/>
        <v>0.20144480692074826</v>
      </c>
      <c r="K2937" s="129">
        <f t="shared" si="2613"/>
        <v>0.16835961614007519</v>
      </c>
      <c r="L2937" s="129">
        <f t="shared" si="2613"/>
        <v>0.16852323092738336</v>
      </c>
      <c r="M2937" s="129">
        <f t="shared" si="2613"/>
        <v>0.17001020061203673</v>
      </c>
      <c r="N2937" s="129">
        <f t="shared" si="2613"/>
        <v>0.17034420886471263</v>
      </c>
      <c r="O2937" s="129">
        <f t="shared" si="2613"/>
        <v>0.20501722714200291</v>
      </c>
      <c r="P2937" s="129">
        <f t="shared" si="2613"/>
        <v>0.16803333781422236</v>
      </c>
      <c r="Q2937" s="129">
        <f t="shared" si="2613"/>
        <v>0.16738456044814429</v>
      </c>
      <c r="R2937" s="129">
        <f t="shared" si="2613"/>
        <v>0.16787067243395687</v>
      </c>
      <c r="S2937" s="129">
        <f t="shared" si="2613"/>
        <v>0.1677083216869221</v>
      </c>
      <c r="T2937" s="129">
        <f t="shared" si="2613"/>
        <v>0.20164000537706681</v>
      </c>
      <c r="U2937" s="129">
        <f t="shared" si="2613"/>
        <v>0.1677083216869221</v>
      </c>
      <c r="V2937" s="129">
        <f t="shared" si="2613"/>
        <v>0.16754628466113763</v>
      </c>
      <c r="W2937" s="129">
        <f t="shared" si="2613"/>
        <v>0.16787067243395687</v>
      </c>
      <c r="X2937" s="129">
        <f t="shared" si="2613"/>
        <v>0.19989672002798556</v>
      </c>
      <c r="Y2937" s="129">
        <f t="shared" si="2613"/>
        <v>0.16819631874323709</v>
      </c>
      <c r="Z2937" s="129">
        <f t="shared" si="2613"/>
        <v>0.16901598891255112</v>
      </c>
      <c r="AA2937" s="129">
        <f t="shared" si="2613"/>
        <v>0.16967749963236542</v>
      </c>
      <c r="AB2937" s="131">
        <f t="shared" si="2613"/>
        <v>0.20361299955883849</v>
      </c>
      <c r="AC2937" s="284">
        <f>AVERAGE(E2937:AB2937)</f>
        <v>0.17783810048279633</v>
      </c>
      <c r="AD2937" s="373" t="e">
        <f>(AC2935-AC2937)/AC2935</f>
        <v>#DIV/0!</v>
      </c>
      <c r="AE2937" s="129"/>
      <c r="AF2937" s="131"/>
      <c r="AJ2937" s="64"/>
      <c r="AK2937" s="64"/>
      <c r="AL2937" s="9"/>
      <c r="AM2937" s="64"/>
    </row>
    <row r="2938">
      <c r="A2938" s="865" t="s">
        <v>724</v>
      </c>
      <c r="B2938" s="315" t="s">
        <v>725</v>
      </c>
      <c r="C2938" s="67" t="s">
        <v>18</v>
      </c>
      <c r="D2938" s="68" t="s">
        <v>29</v>
      </c>
      <c r="E2938" s="108">
        <v>234</v>
      </c>
      <c r="F2938" s="109">
        <v>211.80000000000001</v>
      </c>
      <c r="G2938" s="109">
        <v>211.80000000000001</v>
      </c>
      <c r="H2938" s="109">
        <v>216.59999999999999</v>
      </c>
      <c r="I2938" s="109">
        <v>213.59999999999999</v>
      </c>
      <c r="J2938" s="109">
        <v>243</v>
      </c>
      <c r="K2938" s="109">
        <v>267.60000000000002</v>
      </c>
      <c r="L2938" s="109">
        <v>313.80000000000001</v>
      </c>
      <c r="M2938" s="109">
        <v>318.60000000000002</v>
      </c>
      <c r="N2938" s="109">
        <v>328.80000000000001</v>
      </c>
      <c r="O2938" s="109">
        <v>330</v>
      </c>
      <c r="P2938" s="109">
        <v>324</v>
      </c>
      <c r="Q2938" s="109">
        <v>339.60000000000002</v>
      </c>
      <c r="R2938" s="109">
        <v>328.80000000000001</v>
      </c>
      <c r="S2938" s="109">
        <v>329.39999999999998</v>
      </c>
      <c r="T2938" s="109">
        <v>327</v>
      </c>
      <c r="U2938" s="109">
        <v>336</v>
      </c>
      <c r="V2938" s="109">
        <v>339</v>
      </c>
      <c r="W2938" s="109">
        <v>345</v>
      </c>
      <c r="X2938" s="109">
        <v>347.39999999999998</v>
      </c>
      <c r="Y2938" s="109">
        <v>352.19999999999999</v>
      </c>
      <c r="Z2938" s="109">
        <v>352.80000000000001</v>
      </c>
      <c r="AA2938" s="109">
        <v>300.60000000000002</v>
      </c>
      <c r="AB2938" s="110">
        <v>267</v>
      </c>
      <c r="AC2938" s="308">
        <f t="shared" ref="AC2938:AC2939" si="2614">SUM(E2938:AB2938)</f>
        <v>7178.4000000000005</v>
      </c>
      <c r="AD2938" s="112">
        <f>MIN(E2938:AB2938)</f>
        <v>211.80000000000001</v>
      </c>
      <c r="AE2938" s="109">
        <v>100</v>
      </c>
      <c r="AF2938" s="110">
        <v>60</v>
      </c>
      <c r="AJ2938" s="81"/>
      <c r="AK2938" s="497"/>
      <c r="AL2938" s="81"/>
      <c r="AM2938" s="9"/>
    </row>
    <row r="2939">
      <c r="A2939" s="866"/>
      <c r="B2939" s="316"/>
      <c r="C2939" s="75" t="s">
        <v>20</v>
      </c>
      <c r="D2939" s="76" t="s">
        <v>29</v>
      </c>
      <c r="E2939" s="113">
        <v>67.799999999999997</v>
      </c>
      <c r="F2939" s="114">
        <v>71.400000000000006</v>
      </c>
      <c r="G2939" s="114">
        <v>64.200000000000003</v>
      </c>
      <c r="H2939" s="114">
        <v>67.799999999999997</v>
      </c>
      <c r="I2939" s="114">
        <v>60.600000000000001</v>
      </c>
      <c r="J2939" s="114">
        <v>56.399999999999999</v>
      </c>
      <c r="K2939" s="114">
        <v>60.600000000000001</v>
      </c>
      <c r="L2939" s="114">
        <v>62.399999999999999</v>
      </c>
      <c r="M2939" s="114">
        <v>61.200000000000003</v>
      </c>
      <c r="N2939" s="114">
        <v>65.400000000000006</v>
      </c>
      <c r="O2939" s="114">
        <v>73.799999999999997</v>
      </c>
      <c r="P2939" s="114">
        <v>68.400000000000006</v>
      </c>
      <c r="Q2939" s="114">
        <v>83.400000000000006</v>
      </c>
      <c r="R2939" s="114">
        <v>76.200000000000003</v>
      </c>
      <c r="S2939" s="114">
        <v>87</v>
      </c>
      <c r="T2939" s="114">
        <v>81.599999999999994</v>
      </c>
      <c r="U2939" s="114">
        <v>92.400000000000006</v>
      </c>
      <c r="V2939" s="114">
        <v>87.599999999999994</v>
      </c>
      <c r="W2939" s="114">
        <v>85.799999999999997</v>
      </c>
      <c r="X2939" s="114">
        <v>89.400000000000006</v>
      </c>
      <c r="Y2939" s="114">
        <v>84</v>
      </c>
      <c r="Z2939" s="114">
        <v>81.599999999999994</v>
      </c>
      <c r="AA2939" s="114">
        <v>65.400000000000006</v>
      </c>
      <c r="AB2939" s="115">
        <v>64.200000000000003</v>
      </c>
      <c r="AC2939" s="280">
        <f t="shared" si="2614"/>
        <v>1758.5999999999999</v>
      </c>
      <c r="AD2939" s="117"/>
      <c r="AE2939" s="78"/>
      <c r="AF2939" s="79"/>
      <c r="AJ2939" s="9"/>
      <c r="AK2939" s="9"/>
      <c r="AL2939" s="9"/>
      <c r="AM2939" s="9"/>
    </row>
    <row r="2940">
      <c r="A2940" s="866"/>
      <c r="B2940" s="316"/>
      <c r="C2940" s="75" t="s">
        <v>21</v>
      </c>
      <c r="D2940" s="76" t="s">
        <v>22</v>
      </c>
      <c r="E2940" s="118">
        <v>14</v>
      </c>
      <c r="F2940" s="119">
        <v>13</v>
      </c>
      <c r="G2940" s="119">
        <v>13</v>
      </c>
      <c r="H2940" s="119">
        <v>14</v>
      </c>
      <c r="I2940" s="119">
        <v>13</v>
      </c>
      <c r="J2940" s="119">
        <v>15</v>
      </c>
      <c r="K2940" s="119">
        <v>17</v>
      </c>
      <c r="L2940" s="119">
        <v>19</v>
      </c>
      <c r="M2940" s="119">
        <v>20</v>
      </c>
      <c r="N2940" s="119">
        <v>19</v>
      </c>
      <c r="O2940" s="119">
        <v>20</v>
      </c>
      <c r="P2940" s="119">
        <v>19</v>
      </c>
      <c r="Q2940" s="119">
        <v>20</v>
      </c>
      <c r="R2940" s="119">
        <v>22</v>
      </c>
      <c r="S2940" s="119">
        <v>19</v>
      </c>
      <c r="T2940" s="119">
        <v>20</v>
      </c>
      <c r="U2940" s="119">
        <v>20</v>
      </c>
      <c r="V2940" s="119">
        <v>20</v>
      </c>
      <c r="W2940" s="119">
        <v>21</v>
      </c>
      <c r="X2940" s="119">
        <v>20</v>
      </c>
      <c r="Y2940" s="119">
        <v>20</v>
      </c>
      <c r="Z2940" s="119">
        <v>19</v>
      </c>
      <c r="AA2940" s="119">
        <v>18</v>
      </c>
      <c r="AB2940" s="120">
        <v>14</v>
      </c>
      <c r="AC2940" s="280">
        <f>AVERAGE(E2940:AB2940)</f>
        <v>17.875</v>
      </c>
      <c r="AD2940" s="122"/>
      <c r="AE2940" s="122"/>
      <c r="AF2940" s="123"/>
      <c r="AJ2940" s="9"/>
      <c r="AK2940" s="9"/>
      <c r="AL2940" s="9"/>
      <c r="AM2940" s="9"/>
    </row>
    <row r="2941">
      <c r="A2941" s="866"/>
      <c r="B2941" s="316"/>
      <c r="C2941" s="75" t="s">
        <v>23</v>
      </c>
      <c r="D2941" s="76"/>
      <c r="E2941" s="82">
        <f t="shared" ref="E2941:AB2941" si="2615">E2939/E2938</f>
        <v>0.28974358974358971</v>
      </c>
      <c r="F2941" s="83">
        <f t="shared" si="2615"/>
        <v>0.33711048158640228</v>
      </c>
      <c r="G2941" s="83">
        <f t="shared" si="2615"/>
        <v>0.30311614730878189</v>
      </c>
      <c r="H2941" s="83">
        <f t="shared" si="2615"/>
        <v>0.31301939058171746</v>
      </c>
      <c r="I2941" s="83">
        <f t="shared" si="2615"/>
        <v>0.28370786516853935</v>
      </c>
      <c r="J2941" s="83">
        <f t="shared" si="2615"/>
        <v>0.23209876543209876</v>
      </c>
      <c r="K2941" s="83">
        <f t="shared" si="2615"/>
        <v>0.226457399103139</v>
      </c>
      <c r="L2941" s="83">
        <f t="shared" si="2615"/>
        <v>0.19885277246653918</v>
      </c>
      <c r="M2941" s="83">
        <f t="shared" si="2615"/>
        <v>0.19209039548022599</v>
      </c>
      <c r="N2941" s="83">
        <f t="shared" si="2615"/>
        <v>0.1989051094890511</v>
      </c>
      <c r="O2941" s="83">
        <f t="shared" si="2615"/>
        <v>0.22363636363636363</v>
      </c>
      <c r="P2941" s="83">
        <f t="shared" si="2615"/>
        <v>0.21111111111111114</v>
      </c>
      <c r="Q2941" s="83">
        <f t="shared" si="2615"/>
        <v>0.24558303886925795</v>
      </c>
      <c r="R2941" s="83">
        <f t="shared" si="2615"/>
        <v>0.23175182481751824</v>
      </c>
      <c r="S2941" s="83">
        <f t="shared" si="2615"/>
        <v>0.26411657559198543</v>
      </c>
      <c r="T2941" s="83">
        <f t="shared" si="2615"/>
        <v>0.24954128440366971</v>
      </c>
      <c r="U2941" s="83">
        <f t="shared" si="2615"/>
        <v>0.27500000000000002</v>
      </c>
      <c r="V2941" s="83">
        <f t="shared" si="2615"/>
        <v>0.25840707964601767</v>
      </c>
      <c r="W2941" s="83">
        <f t="shared" si="2615"/>
        <v>0.24869565217391304</v>
      </c>
      <c r="X2941" s="83">
        <f t="shared" si="2615"/>
        <v>0.25734024179620035</v>
      </c>
      <c r="Y2941" s="83">
        <f t="shared" si="2615"/>
        <v>0.23850085178875641</v>
      </c>
      <c r="Z2941" s="83">
        <f t="shared" si="2615"/>
        <v>0.2312925170068027</v>
      </c>
      <c r="AA2941" s="83">
        <f t="shared" si="2615"/>
        <v>0.21756487025948104</v>
      </c>
      <c r="AB2941" s="84">
        <f t="shared" si="2615"/>
        <v>0.24044943820224721</v>
      </c>
      <c r="AC2941" s="902">
        <f>MAX(E2941:AB2941)</f>
        <v>0.33711048158640228</v>
      </c>
      <c r="AD2941" s="117"/>
      <c r="AE2941" s="78"/>
      <c r="AF2941" s="79"/>
      <c r="AJ2941" s="9"/>
      <c r="AK2941" s="9"/>
      <c r="AL2941" s="9"/>
      <c r="AM2941" s="9"/>
    </row>
    <row r="2942">
      <c r="A2942" s="742"/>
      <c r="B2942" s="743"/>
      <c r="C2942" s="127" t="s">
        <v>37</v>
      </c>
      <c r="D2942" s="94"/>
      <c r="E2942" s="128">
        <f t="shared" ref="E2942:AB2942" si="2616">SQRT(E2938*E2938+E2939*E2939)/E2886/1.73</f>
        <v>13.50175865617469</v>
      </c>
      <c r="F2942" s="129">
        <f t="shared" si="2616"/>
        <v>12.316220432957223</v>
      </c>
      <c r="G2942" s="129">
        <f t="shared" si="2616"/>
        <v>12.253684379786696</v>
      </c>
      <c r="H2942" s="129">
        <f t="shared" si="2616"/>
        <v>12.554328798192458</v>
      </c>
      <c r="I2942" s="129">
        <f t="shared" si="2616"/>
        <v>12.448209436556173</v>
      </c>
      <c r="J2942" s="129">
        <f t="shared" si="2616"/>
        <v>13.958968790799661</v>
      </c>
      <c r="K2942" s="129">
        <f t="shared" si="2616"/>
        <v>15.397938917723728</v>
      </c>
      <c r="L2942" s="129">
        <f t="shared" si="2616"/>
        <v>17.972668768155661</v>
      </c>
      <c r="M2942" s="129">
        <f t="shared" si="2616"/>
        <v>18.385170668862738</v>
      </c>
      <c r="N2942" s="129">
        <f t="shared" si="2616"/>
        <v>19.035460398639941</v>
      </c>
      <c r="O2942" s="129">
        <f t="shared" si="2616"/>
        <v>19.257467724393404</v>
      </c>
      <c r="P2942" s="129">
        <f t="shared" si="2616"/>
        <v>18.547592594538241</v>
      </c>
      <c r="Q2942" s="129">
        <f t="shared" si="2616"/>
        <v>19.510952087547746</v>
      </c>
      <c r="R2942" s="129">
        <f t="shared" si="2616"/>
        <v>18.886248950256672</v>
      </c>
      <c r="S2942" s="129">
        <f t="shared" si="2616"/>
        <v>19.045818276016043</v>
      </c>
      <c r="T2942" s="129">
        <f t="shared" si="2616"/>
        <v>18.877287267947004</v>
      </c>
      <c r="U2942" s="129">
        <f t="shared" si="2616"/>
        <v>19.480633658681022</v>
      </c>
      <c r="V2942" s="129">
        <f t="shared" si="2616"/>
        <v>19.554625408925489</v>
      </c>
      <c r="W2942" s="129">
        <f t="shared" si="2616"/>
        <v>19.893177580769365</v>
      </c>
      <c r="X2942" s="129">
        <f t="shared" si="2616"/>
        <v>19.918526532995099</v>
      </c>
      <c r="Y2942" s="129">
        <f t="shared" si="2616"/>
        <v>20.30009025279606</v>
      </c>
      <c r="Z2942" s="129">
        <f t="shared" si="2616"/>
        <v>20.401007012425474</v>
      </c>
      <c r="AA2942" s="129">
        <f t="shared" si="2616"/>
        <v>17.399416193969515</v>
      </c>
      <c r="AB2942" s="131">
        <f t="shared" si="2616"/>
        <v>15.531711478612422</v>
      </c>
      <c r="AC2942" s="284">
        <f>AVERAGE(E2942:AB2942)</f>
        <v>17.267873511155098</v>
      </c>
      <c r="AD2942" s="373">
        <f>(AC2940-AC2942)/AC2940</f>
        <v>0.033965118257057426</v>
      </c>
      <c r="AE2942" s="129"/>
      <c r="AF2942" s="131"/>
      <c r="AJ2942" s="64"/>
      <c r="AK2942" s="64"/>
      <c r="AL2942" s="9"/>
      <c r="AM2942" s="64"/>
    </row>
    <row r="2943">
      <c r="A2943" s="865" t="s">
        <v>726</v>
      </c>
      <c r="B2943" s="315" t="s">
        <v>637</v>
      </c>
      <c r="C2943" s="67" t="s">
        <v>18</v>
      </c>
      <c r="D2943" s="68" t="s">
        <v>29</v>
      </c>
      <c r="E2943" s="108">
        <v>6</v>
      </c>
      <c r="F2943" s="109">
        <v>6</v>
      </c>
      <c r="G2943" s="109">
        <v>6.2000000000000002</v>
      </c>
      <c r="H2943" s="109">
        <v>6</v>
      </c>
      <c r="I2943" s="109">
        <v>5.7999999999999998</v>
      </c>
      <c r="J2943" s="109">
        <v>5.5999999999999996</v>
      </c>
      <c r="K2943" s="109">
        <v>5.5999999999999996</v>
      </c>
      <c r="L2943" s="109">
        <v>5.4000000000000004</v>
      </c>
      <c r="M2943" s="109">
        <v>5.2000000000000002</v>
      </c>
      <c r="N2943" s="109">
        <v>5</v>
      </c>
      <c r="O2943" s="109">
        <v>5</v>
      </c>
      <c r="P2943" s="109">
        <v>5.2000000000000002</v>
      </c>
      <c r="Q2943" s="109">
        <v>5.4000000000000004</v>
      </c>
      <c r="R2943" s="109">
        <v>5.5999999999999996</v>
      </c>
      <c r="S2943" s="109">
        <v>5.4000000000000004</v>
      </c>
      <c r="T2943" s="109">
        <v>5.4000000000000004</v>
      </c>
      <c r="U2943" s="109">
        <v>5.5999999999999996</v>
      </c>
      <c r="V2943" s="109">
        <v>5.5999999999999996</v>
      </c>
      <c r="W2943" s="109">
        <v>5.4000000000000004</v>
      </c>
      <c r="X2943" s="109">
        <v>5.7999999999999998</v>
      </c>
      <c r="Y2943" s="109">
        <v>5.5999999999999996</v>
      </c>
      <c r="Z2943" s="109">
        <v>5.4000000000000004</v>
      </c>
      <c r="AA2943" s="109">
        <v>5.2000000000000002</v>
      </c>
      <c r="AB2943" s="110">
        <v>5.4000000000000004</v>
      </c>
      <c r="AC2943" s="278">
        <f t="shared" ref="AC2943:AC2944" si="2617">SUM(E2943:AB2943)</f>
        <v>132.80000000000001</v>
      </c>
      <c r="AD2943" s="112">
        <f>MIN(E2943:AB2943)</f>
        <v>5</v>
      </c>
      <c r="AE2943" s="109">
        <v>100</v>
      </c>
      <c r="AF2943" s="110">
        <v>20</v>
      </c>
      <c r="AJ2943" s="81"/>
      <c r="AK2943" s="497"/>
      <c r="AL2943" s="81"/>
      <c r="AM2943" s="9"/>
    </row>
    <row r="2944">
      <c r="A2944" s="866"/>
      <c r="B2944" s="316"/>
      <c r="C2944" s="75" t="s">
        <v>20</v>
      </c>
      <c r="D2944" s="76" t="s">
        <v>29</v>
      </c>
      <c r="E2944" s="113">
        <v>3</v>
      </c>
      <c r="F2944" s="114">
        <v>3.2000000000000002</v>
      </c>
      <c r="G2944" s="114">
        <v>3.2000000000000002</v>
      </c>
      <c r="H2944" s="114">
        <v>3.2000000000000002</v>
      </c>
      <c r="I2944" s="114">
        <v>3.3999999999999999</v>
      </c>
      <c r="J2944" s="114">
        <v>3</v>
      </c>
      <c r="K2944" s="114">
        <v>3</v>
      </c>
      <c r="L2944" s="114">
        <v>2.7999999999999998</v>
      </c>
      <c r="M2944" s="114">
        <v>2.3999999999999999</v>
      </c>
      <c r="N2944" s="114">
        <v>2.3999999999999999</v>
      </c>
      <c r="O2944" s="114">
        <v>2.3999999999999999</v>
      </c>
      <c r="P2944" s="114">
        <v>2.6000000000000001</v>
      </c>
      <c r="Q2944" s="114">
        <v>3.2000000000000002</v>
      </c>
      <c r="R2944" s="114">
        <v>3.2000000000000002</v>
      </c>
      <c r="S2944" s="114">
        <v>3</v>
      </c>
      <c r="T2944" s="114">
        <v>3.2000000000000002</v>
      </c>
      <c r="U2944" s="114">
        <v>3.2000000000000002</v>
      </c>
      <c r="V2944" s="114">
        <v>3.2000000000000002</v>
      </c>
      <c r="W2944" s="114">
        <v>3</v>
      </c>
      <c r="X2944" s="114">
        <v>3</v>
      </c>
      <c r="Y2944" s="114">
        <v>3</v>
      </c>
      <c r="Z2944" s="114">
        <v>2.7999999999999998</v>
      </c>
      <c r="AA2944" s="114">
        <v>2.7999999999999998</v>
      </c>
      <c r="AB2944" s="115">
        <v>3</v>
      </c>
      <c r="AC2944" s="280">
        <f t="shared" si="2617"/>
        <v>71.200000000000003</v>
      </c>
      <c r="AD2944" s="117"/>
      <c r="AE2944" s="78"/>
      <c r="AF2944" s="79"/>
      <c r="AJ2944" s="9"/>
      <c r="AK2944" s="9"/>
      <c r="AL2944" s="9"/>
      <c r="AM2944" s="9"/>
    </row>
    <row r="2945">
      <c r="A2945" s="866"/>
      <c r="B2945" s="316"/>
      <c r="C2945" s="75" t="s">
        <v>21</v>
      </c>
      <c r="D2945" s="76" t="s">
        <v>22</v>
      </c>
      <c r="E2945" s="118">
        <v>0</v>
      </c>
      <c r="F2945" s="119">
        <v>0</v>
      </c>
      <c r="G2945" s="119">
        <v>0</v>
      </c>
      <c r="H2945" s="119">
        <v>0</v>
      </c>
      <c r="I2945" s="119">
        <v>0</v>
      </c>
      <c r="J2945" s="119">
        <v>0</v>
      </c>
      <c r="K2945" s="119">
        <v>0</v>
      </c>
      <c r="L2945" s="119">
        <v>0</v>
      </c>
      <c r="M2945" s="119">
        <v>0</v>
      </c>
      <c r="N2945" s="119">
        <v>0</v>
      </c>
      <c r="O2945" s="119">
        <v>0</v>
      </c>
      <c r="P2945" s="119">
        <v>0</v>
      </c>
      <c r="Q2945" s="119">
        <v>0</v>
      </c>
      <c r="R2945" s="119">
        <v>0</v>
      </c>
      <c r="S2945" s="119">
        <v>0</v>
      </c>
      <c r="T2945" s="119">
        <v>0</v>
      </c>
      <c r="U2945" s="119">
        <v>0</v>
      </c>
      <c r="V2945" s="119">
        <v>0</v>
      </c>
      <c r="W2945" s="119">
        <v>0</v>
      </c>
      <c r="X2945" s="119">
        <v>0</v>
      </c>
      <c r="Y2945" s="119">
        <v>0</v>
      </c>
      <c r="Z2945" s="119">
        <v>0</v>
      </c>
      <c r="AA2945" s="119">
        <v>0</v>
      </c>
      <c r="AB2945" s="120">
        <v>0</v>
      </c>
      <c r="AC2945" s="280">
        <f>AVERAGE(E2945:AB2945)</f>
        <v>0</v>
      </c>
      <c r="AD2945" s="122"/>
      <c r="AE2945" s="122"/>
      <c r="AF2945" s="123"/>
      <c r="AJ2945" s="9"/>
      <c r="AK2945" s="9"/>
      <c r="AL2945" s="9"/>
      <c r="AM2945" s="9"/>
    </row>
    <row r="2946">
      <c r="A2946" s="866"/>
      <c r="B2946" s="316"/>
      <c r="C2946" s="75" t="s">
        <v>23</v>
      </c>
      <c r="D2946" s="76"/>
      <c r="E2946" s="82">
        <f t="shared" ref="E2946:AB2946" si="2618">E2944/E2943</f>
        <v>0.5</v>
      </c>
      <c r="F2946" s="83">
        <f t="shared" si="2618"/>
        <v>0.53333333333333333</v>
      </c>
      <c r="G2946" s="83">
        <f t="shared" si="2618"/>
        <v>0.5161290322580645</v>
      </c>
      <c r="H2946" s="83">
        <f t="shared" si="2618"/>
        <v>0.53333333333333333</v>
      </c>
      <c r="I2946" s="83">
        <f t="shared" si="2618"/>
        <v>0.58620689655172409</v>
      </c>
      <c r="J2946" s="83">
        <f t="shared" si="2618"/>
        <v>0.5357142857142857</v>
      </c>
      <c r="K2946" s="83">
        <f t="shared" si="2618"/>
        <v>0.5357142857142857</v>
      </c>
      <c r="L2946" s="83">
        <f t="shared" si="2618"/>
        <v>0.51851851851851849</v>
      </c>
      <c r="M2946" s="83">
        <f t="shared" si="2618"/>
        <v>0.46153846153846151</v>
      </c>
      <c r="N2946" s="83">
        <f t="shared" si="2618"/>
        <v>0.47999999999999998</v>
      </c>
      <c r="O2946" s="83">
        <f t="shared" si="2618"/>
        <v>0.47999999999999998</v>
      </c>
      <c r="P2946" s="83">
        <f t="shared" si="2618"/>
        <v>0.5</v>
      </c>
      <c r="Q2946" s="83">
        <f t="shared" si="2618"/>
        <v>0.59259259259259256</v>
      </c>
      <c r="R2946" s="83">
        <f t="shared" si="2618"/>
        <v>0.57142857142857151</v>
      </c>
      <c r="S2946" s="83">
        <f t="shared" si="2618"/>
        <v>0.55555555555555547</v>
      </c>
      <c r="T2946" s="83">
        <f t="shared" si="2618"/>
        <v>0.59259259259259256</v>
      </c>
      <c r="U2946" s="83">
        <f t="shared" si="2618"/>
        <v>0.57142857142857151</v>
      </c>
      <c r="V2946" s="83">
        <f t="shared" si="2618"/>
        <v>0.57142857142857151</v>
      </c>
      <c r="W2946" s="83">
        <f t="shared" si="2618"/>
        <v>0.55555555555555547</v>
      </c>
      <c r="X2946" s="83">
        <f t="shared" si="2618"/>
        <v>0.51724137931034486</v>
      </c>
      <c r="Y2946" s="83">
        <f t="shared" si="2618"/>
        <v>0.5357142857142857</v>
      </c>
      <c r="Z2946" s="83">
        <f t="shared" si="2618"/>
        <v>0.51851851851851849</v>
      </c>
      <c r="AA2946" s="83">
        <f t="shared" si="2618"/>
        <v>0.53846153846153844</v>
      </c>
      <c r="AB2946" s="84">
        <f t="shared" si="2618"/>
        <v>0.55555555555555547</v>
      </c>
      <c r="AC2946" s="591">
        <f>MAX(E2946:AB2946)</f>
        <v>0.59259259259259256</v>
      </c>
      <c r="AD2946" s="117"/>
      <c r="AE2946" s="78"/>
      <c r="AF2946" s="79"/>
      <c r="AJ2946" s="9"/>
      <c r="AK2946" s="9"/>
      <c r="AL2946" s="9"/>
      <c r="AM2946" s="9"/>
    </row>
    <row r="2947">
      <c r="A2947" s="742"/>
      <c r="B2947" s="743"/>
      <c r="C2947" s="127" t="s">
        <v>37</v>
      </c>
      <c r="D2947" s="94"/>
      <c r="E2947" s="128">
        <f t="shared" ref="E2947:AB2947" si="2619">SQRT(E2943*E2943+E2944*E2944)/E2886/1.73</f>
        <v>0.37177128738794657</v>
      </c>
      <c r="F2947" s="129">
        <f t="shared" si="2619"/>
        <v>0.37470313042424108</v>
      </c>
      <c r="G2947" s="129">
        <f t="shared" si="2619"/>
        <v>0.38630353559037961</v>
      </c>
      <c r="H2947" s="129">
        <f t="shared" si="2619"/>
        <v>0.37613740077993202</v>
      </c>
      <c r="I2947" s="129">
        <f t="shared" si="2619"/>
        <v>0.37693324992227334</v>
      </c>
      <c r="J2947" s="129">
        <f t="shared" si="2619"/>
        <v>0.35549144529416182</v>
      </c>
      <c r="K2947" s="129">
        <f t="shared" si="2619"/>
        <v>0.35652685727074673</v>
      </c>
      <c r="L2947" s="129">
        <f t="shared" si="2619"/>
        <v>0.34169559818996048</v>
      </c>
      <c r="M2947" s="129">
        <f t="shared" si="2619"/>
        <v>0.3245567508393144</v>
      </c>
      <c r="N2947" s="129">
        <f t="shared" si="2619"/>
        <v>0.31491930508334481</v>
      </c>
      <c r="O2947" s="129">
        <f t="shared" si="2619"/>
        <v>0.31585010105896055</v>
      </c>
      <c r="P2947" s="129">
        <f t="shared" si="2619"/>
        <v>0.32563610372694879</v>
      </c>
      <c r="Q2947" s="129">
        <f t="shared" si="2619"/>
        <v>0.35022105533678255</v>
      </c>
      <c r="R2947" s="129">
        <f t="shared" si="2619"/>
        <v>0.36091110121140174</v>
      </c>
      <c r="S2947" s="129">
        <f t="shared" si="2619"/>
        <v>0.3453325703308438</v>
      </c>
      <c r="T2947" s="129">
        <f t="shared" si="2619"/>
        <v>0.35157850128770035</v>
      </c>
      <c r="U2947" s="129">
        <f t="shared" si="2619"/>
        <v>0.36056205759320892</v>
      </c>
      <c r="V2947" s="129">
        <f t="shared" si="2619"/>
        <v>0.36021368845543766</v>
      </c>
      <c r="W2947" s="129">
        <f t="shared" si="2619"/>
        <v>0.3456668709797604</v>
      </c>
      <c r="X2947" s="129">
        <f t="shared" si="2619"/>
        <v>0.36258661285701294</v>
      </c>
      <c r="Y2947" s="129">
        <f t="shared" si="2619"/>
        <v>0.35618105042567327</v>
      </c>
      <c r="Z2947" s="129">
        <f t="shared" si="2619"/>
        <v>0.34269470812618841</v>
      </c>
      <c r="AA2947" s="129">
        <f t="shared" si="2619"/>
        <v>0.33403443458329241</v>
      </c>
      <c r="AB2947" s="131">
        <f t="shared" si="2619"/>
        <v>0.34938735589245845</v>
      </c>
      <c r="AC2947" s="284">
        <f>AVERAGE(E2947:AB2947)</f>
        <v>0.35166228219366552</v>
      </c>
      <c r="AD2947" s="373" t="e">
        <f>(AC2945-AC2947)/AC2945</f>
        <v>#DIV/0!</v>
      </c>
      <c r="AE2947" s="129"/>
      <c r="AF2947" s="131"/>
      <c r="AJ2947" s="64"/>
      <c r="AK2947" s="64"/>
      <c r="AL2947" s="9"/>
      <c r="AM2947" s="64"/>
    </row>
    <row r="2948">
      <c r="A2948" s="865" t="s">
        <v>727</v>
      </c>
      <c r="B2948" s="315" t="s">
        <v>728</v>
      </c>
      <c r="C2948" s="67" t="s">
        <v>18</v>
      </c>
      <c r="D2948" s="68" t="s">
        <v>15</v>
      </c>
      <c r="E2948" s="108">
        <v>0</v>
      </c>
      <c r="F2948" s="109">
        <v>0</v>
      </c>
      <c r="G2948" s="109">
        <v>0</v>
      </c>
      <c r="H2948" s="109">
        <v>0</v>
      </c>
      <c r="I2948" s="109">
        <v>0</v>
      </c>
      <c r="J2948" s="109">
        <v>0</v>
      </c>
      <c r="K2948" s="109">
        <v>0</v>
      </c>
      <c r="L2948" s="109">
        <v>0</v>
      </c>
      <c r="M2948" s="109">
        <v>0</v>
      </c>
      <c r="N2948" s="109">
        <v>0</v>
      </c>
      <c r="O2948" s="109">
        <v>0</v>
      </c>
      <c r="P2948" s="109">
        <v>0</v>
      </c>
      <c r="Q2948" s="109">
        <v>0</v>
      </c>
      <c r="R2948" s="109">
        <v>0</v>
      </c>
      <c r="S2948" s="109">
        <v>0</v>
      </c>
      <c r="T2948" s="109">
        <v>0</v>
      </c>
      <c r="U2948" s="109">
        <v>0</v>
      </c>
      <c r="V2948" s="109">
        <v>0</v>
      </c>
      <c r="W2948" s="109">
        <v>0</v>
      </c>
      <c r="X2948" s="109">
        <v>0</v>
      </c>
      <c r="Y2948" s="109">
        <v>0</v>
      </c>
      <c r="Z2948" s="109">
        <v>0</v>
      </c>
      <c r="AA2948" s="109">
        <v>0</v>
      </c>
      <c r="AB2948" s="110">
        <v>0</v>
      </c>
      <c r="AC2948" s="308">
        <f t="shared" ref="AC2948:AC2949" si="2620">SUM(E2948:AB2948)</f>
        <v>0</v>
      </c>
      <c r="AD2948" s="112">
        <f>MIN(E2948:AB2948)</f>
        <v>0</v>
      </c>
      <c r="AE2948" s="109">
        <v>100</v>
      </c>
      <c r="AF2948" s="110">
        <v>60</v>
      </c>
      <c r="AJ2948" s="81"/>
      <c r="AK2948" s="497"/>
      <c r="AL2948" s="81"/>
      <c r="AM2948" s="9"/>
    </row>
    <row r="2949">
      <c r="A2949" s="866"/>
      <c r="B2949" s="316"/>
      <c r="C2949" s="75" t="s">
        <v>20</v>
      </c>
      <c r="D2949" s="76" t="s">
        <v>15</v>
      </c>
      <c r="E2949" s="113">
        <v>0</v>
      </c>
      <c r="F2949" s="114">
        <v>0</v>
      </c>
      <c r="G2949" s="114">
        <v>0</v>
      </c>
      <c r="H2949" s="114">
        <v>0</v>
      </c>
      <c r="I2949" s="114">
        <v>0</v>
      </c>
      <c r="J2949" s="114">
        <v>0</v>
      </c>
      <c r="K2949" s="114">
        <v>0</v>
      </c>
      <c r="L2949" s="114">
        <v>0</v>
      </c>
      <c r="M2949" s="114">
        <v>0</v>
      </c>
      <c r="N2949" s="114">
        <v>0</v>
      </c>
      <c r="O2949" s="114">
        <v>0</v>
      </c>
      <c r="P2949" s="114">
        <v>0</v>
      </c>
      <c r="Q2949" s="114">
        <v>0</v>
      </c>
      <c r="R2949" s="114">
        <v>0</v>
      </c>
      <c r="S2949" s="114">
        <v>0</v>
      </c>
      <c r="T2949" s="114">
        <v>0</v>
      </c>
      <c r="U2949" s="114">
        <v>0</v>
      </c>
      <c r="V2949" s="114">
        <v>0</v>
      </c>
      <c r="W2949" s="114">
        <v>0</v>
      </c>
      <c r="X2949" s="114">
        <v>0</v>
      </c>
      <c r="Y2949" s="114">
        <v>0</v>
      </c>
      <c r="Z2949" s="114">
        <v>0</v>
      </c>
      <c r="AA2949" s="114">
        <v>0</v>
      </c>
      <c r="AB2949" s="115">
        <v>0</v>
      </c>
      <c r="AC2949" s="280">
        <f t="shared" si="2620"/>
        <v>0</v>
      </c>
      <c r="AD2949" s="117"/>
      <c r="AE2949" s="78"/>
      <c r="AF2949" s="79"/>
      <c r="AJ2949" s="9"/>
      <c r="AK2949" s="9"/>
      <c r="AL2949" s="9"/>
      <c r="AM2949" s="9"/>
    </row>
    <row r="2950">
      <c r="A2950" s="866"/>
      <c r="B2950" s="316"/>
      <c r="C2950" s="75" t="s">
        <v>21</v>
      </c>
      <c r="D2950" s="76" t="s">
        <v>22</v>
      </c>
      <c r="E2950" s="118">
        <v>0</v>
      </c>
      <c r="F2950" s="119">
        <v>0</v>
      </c>
      <c r="G2950" s="119">
        <v>0</v>
      </c>
      <c r="H2950" s="119">
        <v>0</v>
      </c>
      <c r="I2950" s="119">
        <v>0</v>
      </c>
      <c r="J2950" s="119">
        <v>0</v>
      </c>
      <c r="K2950" s="119">
        <v>0</v>
      </c>
      <c r="L2950" s="119">
        <v>0</v>
      </c>
      <c r="M2950" s="119">
        <v>0</v>
      </c>
      <c r="N2950" s="119">
        <v>0</v>
      </c>
      <c r="O2950" s="119">
        <v>0</v>
      </c>
      <c r="P2950" s="119">
        <v>0</v>
      </c>
      <c r="Q2950" s="119">
        <v>0</v>
      </c>
      <c r="R2950" s="119">
        <v>0</v>
      </c>
      <c r="S2950" s="119">
        <v>0</v>
      </c>
      <c r="T2950" s="119">
        <v>0</v>
      </c>
      <c r="U2950" s="119">
        <v>0</v>
      </c>
      <c r="V2950" s="119">
        <v>0</v>
      </c>
      <c r="W2950" s="119">
        <v>0</v>
      </c>
      <c r="X2950" s="119">
        <v>0</v>
      </c>
      <c r="Y2950" s="119">
        <v>0</v>
      </c>
      <c r="Z2950" s="119">
        <v>0</v>
      </c>
      <c r="AA2950" s="119">
        <v>0</v>
      </c>
      <c r="AB2950" s="120">
        <v>0</v>
      </c>
      <c r="AC2950" s="280">
        <f>AVERAGE(E2950:AB2950)</f>
        <v>0</v>
      </c>
      <c r="AD2950" s="122"/>
      <c r="AE2950" s="122"/>
      <c r="AF2950" s="123"/>
      <c r="AJ2950" s="9"/>
      <c r="AK2950" s="9"/>
      <c r="AL2950" s="9"/>
      <c r="AM2950" s="9"/>
    </row>
    <row r="2951">
      <c r="A2951" s="866"/>
      <c r="B2951" s="316"/>
      <c r="C2951" s="75" t="s">
        <v>23</v>
      </c>
      <c r="D2951" s="76"/>
      <c r="E2951" s="82" t="e">
        <f t="shared" ref="E2951:AB2951" si="2621">E2949/E2948</f>
        <v>#DIV/0!</v>
      </c>
      <c r="F2951" s="83" t="e">
        <f t="shared" si="2621"/>
        <v>#DIV/0!</v>
      </c>
      <c r="G2951" s="83" t="e">
        <f t="shared" si="2621"/>
        <v>#DIV/0!</v>
      </c>
      <c r="H2951" s="83" t="e">
        <f t="shared" si="2621"/>
        <v>#DIV/0!</v>
      </c>
      <c r="I2951" s="83" t="e">
        <f t="shared" si="2621"/>
        <v>#DIV/0!</v>
      </c>
      <c r="J2951" s="83" t="e">
        <f t="shared" si="2621"/>
        <v>#DIV/0!</v>
      </c>
      <c r="K2951" s="83" t="e">
        <f t="shared" si="2621"/>
        <v>#DIV/0!</v>
      </c>
      <c r="L2951" s="83" t="e">
        <f t="shared" si="2621"/>
        <v>#DIV/0!</v>
      </c>
      <c r="M2951" s="83" t="e">
        <f t="shared" si="2621"/>
        <v>#DIV/0!</v>
      </c>
      <c r="N2951" s="83" t="e">
        <f t="shared" si="2621"/>
        <v>#DIV/0!</v>
      </c>
      <c r="O2951" s="83" t="e">
        <f t="shared" si="2621"/>
        <v>#DIV/0!</v>
      </c>
      <c r="P2951" s="83" t="e">
        <f t="shared" si="2621"/>
        <v>#DIV/0!</v>
      </c>
      <c r="Q2951" s="83" t="e">
        <f t="shared" si="2621"/>
        <v>#DIV/0!</v>
      </c>
      <c r="R2951" s="83" t="e">
        <f t="shared" si="2621"/>
        <v>#DIV/0!</v>
      </c>
      <c r="S2951" s="83" t="e">
        <f t="shared" si="2621"/>
        <v>#DIV/0!</v>
      </c>
      <c r="T2951" s="83" t="e">
        <f t="shared" si="2621"/>
        <v>#DIV/0!</v>
      </c>
      <c r="U2951" s="83" t="e">
        <f t="shared" si="2621"/>
        <v>#DIV/0!</v>
      </c>
      <c r="V2951" s="83" t="e">
        <f t="shared" si="2621"/>
        <v>#DIV/0!</v>
      </c>
      <c r="W2951" s="83" t="e">
        <f t="shared" si="2621"/>
        <v>#DIV/0!</v>
      </c>
      <c r="X2951" s="83" t="e">
        <f t="shared" si="2621"/>
        <v>#DIV/0!</v>
      </c>
      <c r="Y2951" s="83" t="e">
        <f t="shared" si="2621"/>
        <v>#DIV/0!</v>
      </c>
      <c r="Z2951" s="83" t="e">
        <f t="shared" si="2621"/>
        <v>#DIV/0!</v>
      </c>
      <c r="AA2951" s="83" t="e">
        <f t="shared" si="2621"/>
        <v>#DIV/0!</v>
      </c>
      <c r="AB2951" s="84" t="e">
        <f t="shared" si="2621"/>
        <v>#DIV/0!</v>
      </c>
      <c r="AC2951" s="902" t="e">
        <f>MAX(E2951:AB2951)</f>
        <v>#DIV/0!</v>
      </c>
      <c r="AD2951" s="117"/>
      <c r="AE2951" s="78"/>
      <c r="AF2951" s="79"/>
      <c r="AJ2951" s="9"/>
      <c r="AK2951" s="9"/>
      <c r="AL2951" s="9"/>
      <c r="AM2951" s="9"/>
    </row>
    <row r="2952">
      <c r="A2952" s="742"/>
      <c r="B2952" s="743"/>
      <c r="C2952" s="127" t="s">
        <v>37</v>
      </c>
      <c r="D2952" s="94"/>
      <c r="E2952" s="128">
        <f t="shared" ref="E2952:AB2952" si="2622">SQRT(E2948*E2948+E2949*E2949)/E2886/1.73</f>
        <v>0</v>
      </c>
      <c r="F2952" s="129">
        <f t="shared" si="2622"/>
        <v>0</v>
      </c>
      <c r="G2952" s="129">
        <f t="shared" si="2622"/>
        <v>0</v>
      </c>
      <c r="H2952" s="129">
        <f t="shared" si="2622"/>
        <v>0</v>
      </c>
      <c r="I2952" s="129">
        <f t="shared" si="2622"/>
        <v>0</v>
      </c>
      <c r="J2952" s="129">
        <f t="shared" si="2622"/>
        <v>0</v>
      </c>
      <c r="K2952" s="129">
        <f t="shared" si="2622"/>
        <v>0</v>
      </c>
      <c r="L2952" s="129">
        <f t="shared" si="2622"/>
        <v>0</v>
      </c>
      <c r="M2952" s="129">
        <f t="shared" si="2622"/>
        <v>0</v>
      </c>
      <c r="N2952" s="129">
        <f t="shared" si="2622"/>
        <v>0</v>
      </c>
      <c r="O2952" s="129">
        <f t="shared" si="2622"/>
        <v>0</v>
      </c>
      <c r="P2952" s="129">
        <f t="shared" si="2622"/>
        <v>0</v>
      </c>
      <c r="Q2952" s="129">
        <f t="shared" si="2622"/>
        <v>0</v>
      </c>
      <c r="R2952" s="129">
        <f t="shared" si="2622"/>
        <v>0</v>
      </c>
      <c r="S2952" s="129">
        <f t="shared" si="2622"/>
        <v>0</v>
      </c>
      <c r="T2952" s="129">
        <f t="shared" si="2622"/>
        <v>0</v>
      </c>
      <c r="U2952" s="129">
        <f t="shared" si="2622"/>
        <v>0</v>
      </c>
      <c r="V2952" s="129">
        <f t="shared" si="2622"/>
        <v>0</v>
      </c>
      <c r="W2952" s="129">
        <f t="shared" si="2622"/>
        <v>0</v>
      </c>
      <c r="X2952" s="129">
        <f t="shared" si="2622"/>
        <v>0</v>
      </c>
      <c r="Y2952" s="129">
        <f t="shared" si="2622"/>
        <v>0</v>
      </c>
      <c r="Z2952" s="129">
        <f t="shared" si="2622"/>
        <v>0</v>
      </c>
      <c r="AA2952" s="129">
        <f t="shared" si="2622"/>
        <v>0</v>
      </c>
      <c r="AB2952" s="131">
        <f t="shared" si="2622"/>
        <v>0</v>
      </c>
      <c r="AC2952" s="284">
        <f>AVERAGE(E2952:AB2952)</f>
        <v>0</v>
      </c>
      <c r="AD2952" s="373" t="e">
        <f>(AC2950-AC2952)/AC2950</f>
        <v>#DIV/0!</v>
      </c>
      <c r="AE2952" s="129"/>
      <c r="AF2952" s="131"/>
      <c r="AJ2952" s="64"/>
      <c r="AK2952" s="64"/>
      <c r="AL2952" s="9"/>
      <c r="AM2952" s="64"/>
    </row>
    <row r="2953">
      <c r="A2953" s="865" t="s">
        <v>729</v>
      </c>
      <c r="B2953" s="315" t="s">
        <v>728</v>
      </c>
      <c r="C2953" s="67" t="s">
        <v>18</v>
      </c>
      <c r="D2953" s="68" t="s">
        <v>29</v>
      </c>
      <c r="E2953" s="108">
        <v>705</v>
      </c>
      <c r="F2953" s="109">
        <v>662.39999999999998</v>
      </c>
      <c r="G2953" s="109">
        <v>594</v>
      </c>
      <c r="H2953" s="109">
        <v>626.39999999999998</v>
      </c>
      <c r="I2953" s="109">
        <v>577.79999999999995</v>
      </c>
      <c r="J2953" s="109">
        <v>633.60000000000002</v>
      </c>
      <c r="K2953" s="109">
        <v>624</v>
      </c>
      <c r="L2953" s="109">
        <v>537</v>
      </c>
      <c r="M2953" s="109">
        <v>843</v>
      </c>
      <c r="N2953" s="109">
        <v>1000.8</v>
      </c>
      <c r="O2953" s="109">
        <v>964.79999999999995</v>
      </c>
      <c r="P2953" s="109">
        <v>918.60000000000002</v>
      </c>
      <c r="Q2953" s="109">
        <v>964.79999999999995</v>
      </c>
      <c r="R2953" s="109">
        <v>969</v>
      </c>
      <c r="S2953" s="109">
        <v>898.79999999999995</v>
      </c>
      <c r="T2953" s="109">
        <v>979.79999999999995</v>
      </c>
      <c r="U2953" s="109">
        <v>1002.6</v>
      </c>
      <c r="V2953" s="109">
        <v>961.79999999999995</v>
      </c>
      <c r="W2953" s="109">
        <v>1005</v>
      </c>
      <c r="X2953" s="109">
        <v>807</v>
      </c>
      <c r="Y2953" s="109">
        <v>927</v>
      </c>
      <c r="Z2953" s="109">
        <v>916.79999999999995</v>
      </c>
      <c r="AA2953" s="109">
        <v>967.20000000000005</v>
      </c>
      <c r="AB2953" s="110">
        <v>903</v>
      </c>
      <c r="AC2953" s="278">
        <f t="shared" ref="AC2953:AC2954" si="2623">SUM(E2953:AB2953)</f>
        <v>19990.199999999997</v>
      </c>
      <c r="AD2953" s="112">
        <f>MIN(E2953:AB2953)</f>
        <v>537</v>
      </c>
      <c r="AE2953" s="109">
        <v>100</v>
      </c>
      <c r="AF2953" s="110">
        <v>60</v>
      </c>
      <c r="AJ2953" s="81"/>
      <c r="AK2953" s="497"/>
      <c r="AL2953" s="81"/>
      <c r="AM2953" s="9"/>
    </row>
    <row r="2954">
      <c r="A2954" s="866"/>
      <c r="B2954" s="316"/>
      <c r="C2954" s="75" t="s">
        <v>20</v>
      </c>
      <c r="D2954" s="76" t="s">
        <v>29</v>
      </c>
      <c r="E2954" s="113">
        <v>313.80000000000001</v>
      </c>
      <c r="F2954" s="114">
        <v>321.60000000000002</v>
      </c>
      <c r="G2954" s="114">
        <v>295.80000000000001</v>
      </c>
      <c r="H2954" s="114">
        <v>291.60000000000002</v>
      </c>
      <c r="I2954" s="114">
        <v>275.39999999999998</v>
      </c>
      <c r="J2954" s="114">
        <v>267.60000000000002</v>
      </c>
      <c r="K2954" s="114">
        <v>280.19999999999999</v>
      </c>
      <c r="L2954" s="114">
        <v>215.40000000000001</v>
      </c>
      <c r="M2954" s="114">
        <v>471</v>
      </c>
      <c r="N2954" s="114">
        <v>607.20000000000005</v>
      </c>
      <c r="O2954" s="114">
        <v>560.39999999999998</v>
      </c>
      <c r="P2954" s="114">
        <v>576</v>
      </c>
      <c r="Q2954" s="114">
        <v>604.79999999999995</v>
      </c>
      <c r="R2954" s="114">
        <v>634.20000000000005</v>
      </c>
      <c r="S2954" s="114">
        <v>607.79999999999995</v>
      </c>
      <c r="T2954" s="114">
        <v>623.39999999999998</v>
      </c>
      <c r="U2954" s="114">
        <v>692.39999999999998</v>
      </c>
      <c r="V2954" s="114">
        <v>647.39999999999998</v>
      </c>
      <c r="W2954" s="114">
        <v>684.60000000000002</v>
      </c>
      <c r="X2954" s="114">
        <v>492.60000000000002</v>
      </c>
      <c r="Y2954" s="114">
        <v>620.39999999999998</v>
      </c>
      <c r="Z2954" s="114">
        <v>595.20000000000005</v>
      </c>
      <c r="AA2954" s="114">
        <v>597</v>
      </c>
      <c r="AB2954" s="115">
        <v>573</v>
      </c>
      <c r="AC2954" s="280">
        <f t="shared" si="2623"/>
        <v>11848.800000000001</v>
      </c>
      <c r="AD2954" s="117"/>
      <c r="AE2954" s="78"/>
      <c r="AF2954" s="79"/>
      <c r="AJ2954" s="9"/>
      <c r="AK2954" s="9"/>
      <c r="AL2954" s="9"/>
      <c r="AM2954" s="9"/>
    </row>
    <row r="2955">
      <c r="A2955" s="866"/>
      <c r="B2955" s="316"/>
      <c r="C2955" s="75" t="s">
        <v>21</v>
      </c>
      <c r="D2955" s="76" t="s">
        <v>22</v>
      </c>
      <c r="E2955" s="118">
        <v>43</v>
      </c>
      <c r="F2955" s="119">
        <v>29</v>
      </c>
      <c r="G2955" s="119">
        <v>46</v>
      </c>
      <c r="H2955" s="119">
        <v>42</v>
      </c>
      <c r="I2955" s="119">
        <v>30</v>
      </c>
      <c r="J2955" s="119">
        <v>35</v>
      </c>
      <c r="K2955" s="119">
        <v>40</v>
      </c>
      <c r="L2955" s="119">
        <v>31</v>
      </c>
      <c r="M2955" s="119">
        <v>63</v>
      </c>
      <c r="N2955" s="119">
        <v>62</v>
      </c>
      <c r="O2955" s="119">
        <v>59</v>
      </c>
      <c r="P2955" s="119">
        <v>67</v>
      </c>
      <c r="Q2955" s="119">
        <v>58</v>
      </c>
      <c r="R2955" s="119">
        <v>57</v>
      </c>
      <c r="S2955" s="119">
        <v>59</v>
      </c>
      <c r="T2955" s="119">
        <v>71</v>
      </c>
      <c r="U2955" s="119">
        <v>60</v>
      </c>
      <c r="V2955" s="119">
        <v>61</v>
      </c>
      <c r="W2955" s="119">
        <v>69</v>
      </c>
      <c r="X2955" s="119">
        <v>41</v>
      </c>
      <c r="Y2955" s="119">
        <v>54</v>
      </c>
      <c r="Z2955" s="119">
        <v>68</v>
      </c>
      <c r="AA2955" s="119">
        <v>51</v>
      </c>
      <c r="AB2955" s="120">
        <v>68</v>
      </c>
      <c r="AC2955" s="280">
        <f>AVERAGE(E2955:AB2955)</f>
        <v>52.666666666666664</v>
      </c>
      <c r="AD2955" s="122"/>
      <c r="AE2955" s="122"/>
      <c r="AF2955" s="123"/>
      <c r="AJ2955" s="9"/>
      <c r="AK2955" s="9"/>
      <c r="AL2955" s="9"/>
      <c r="AM2955" s="9"/>
    </row>
    <row r="2956">
      <c r="A2956" s="866"/>
      <c r="B2956" s="316"/>
      <c r="C2956" s="75" t="s">
        <v>23</v>
      </c>
      <c r="D2956" s="76"/>
      <c r="E2956" s="82">
        <f t="shared" ref="E2956:AB2956" si="2624">E2954/E2953</f>
        <v>0.4451063829787234</v>
      </c>
      <c r="F2956" s="83">
        <f t="shared" si="2624"/>
        <v>0.48550724637681164</v>
      </c>
      <c r="G2956" s="83">
        <f t="shared" si="2624"/>
        <v>0.49797979797979802</v>
      </c>
      <c r="H2956" s="83">
        <f t="shared" si="2624"/>
        <v>0.46551724137931039</v>
      </c>
      <c r="I2956" s="83">
        <f t="shared" si="2624"/>
        <v>0.47663551401869159</v>
      </c>
      <c r="J2956" s="83">
        <f t="shared" si="2624"/>
        <v>0.42234848484848486</v>
      </c>
      <c r="K2956" s="83">
        <f t="shared" si="2624"/>
        <v>0.4490384615384615</v>
      </c>
      <c r="L2956" s="83">
        <f t="shared" si="2624"/>
        <v>0.40111731843575421</v>
      </c>
      <c r="M2956" s="83">
        <f t="shared" si="2624"/>
        <v>0.55871886120996439</v>
      </c>
      <c r="N2956" s="83">
        <f t="shared" si="2624"/>
        <v>0.60671462829736222</v>
      </c>
      <c r="O2956" s="83">
        <f t="shared" si="2624"/>
        <v>0.5808457711442786</v>
      </c>
      <c r="P2956" s="83">
        <f t="shared" si="2624"/>
        <v>0.62704114957544088</v>
      </c>
      <c r="Q2956" s="83">
        <f t="shared" si="2624"/>
        <v>0.62686567164179108</v>
      </c>
      <c r="R2956" s="83">
        <f t="shared" si="2624"/>
        <v>0.65448916408668734</v>
      </c>
      <c r="S2956" s="83">
        <f t="shared" si="2624"/>
        <v>0.67623497997329773</v>
      </c>
      <c r="T2956" s="83">
        <f t="shared" si="2624"/>
        <v>0.63625229638701775</v>
      </c>
      <c r="U2956" s="83">
        <f t="shared" si="2624"/>
        <v>0.69060442848593651</v>
      </c>
      <c r="V2956" s="83">
        <f t="shared" si="2624"/>
        <v>0.67311291328758582</v>
      </c>
      <c r="W2956" s="83">
        <f t="shared" si="2624"/>
        <v>0.68119402985074629</v>
      </c>
      <c r="X2956" s="83">
        <f t="shared" si="2624"/>
        <v>0.61040892193308549</v>
      </c>
      <c r="Y2956" s="83">
        <f t="shared" si="2624"/>
        <v>0.66925566343042064</v>
      </c>
      <c r="Z2956" s="83">
        <f t="shared" si="2624"/>
        <v>0.649214659685864</v>
      </c>
      <c r="AA2956" s="83">
        <f t="shared" si="2624"/>
        <v>0.61724565756823824</v>
      </c>
      <c r="AB2956" s="84">
        <f t="shared" si="2624"/>
        <v>0.63455149501661134</v>
      </c>
      <c r="AC2956" s="591">
        <f>MAX(E2956:AB2956)</f>
        <v>0.69060442848593651</v>
      </c>
      <c r="AD2956" s="117"/>
      <c r="AE2956" s="78"/>
      <c r="AF2956" s="79"/>
      <c r="AJ2956" s="9"/>
      <c r="AK2956" s="9"/>
      <c r="AL2956" s="9"/>
      <c r="AM2956" s="9"/>
    </row>
    <row r="2957">
      <c r="A2957" s="742"/>
      <c r="B2957" s="743"/>
      <c r="C2957" s="127" t="s">
        <v>37</v>
      </c>
      <c r="D2957" s="94"/>
      <c r="E2957" s="128">
        <f t="shared" ref="E2957:AB2957" si="2625">SQRT(E2953*E2953+E2954*E2954)/E2886/1.73</f>
        <v>42.767002158920072</v>
      </c>
      <c r="F2957" s="129">
        <f t="shared" si="2625"/>
        <v>40.574978040766311</v>
      </c>
      <c r="G2957" s="129">
        <f t="shared" si="2625"/>
        <v>36.740438122995194</v>
      </c>
      <c r="H2957" s="129">
        <f t="shared" si="2625"/>
        <v>38.219256499955591</v>
      </c>
      <c r="I2957" s="129">
        <f t="shared" si="2625"/>
        <v>35.886173585385066</v>
      </c>
      <c r="J2957" s="129">
        <f t="shared" si="2625"/>
        <v>38.486737834741994</v>
      </c>
      <c r="K2957" s="129">
        <f t="shared" si="2625"/>
        <v>38.387306843911638</v>
      </c>
      <c r="L2957" s="129">
        <f t="shared" si="2625"/>
        <v>32.501940987817846</v>
      </c>
      <c r="M2957" s="129">
        <f t="shared" si="2625"/>
        <v>54.72374577659447</v>
      </c>
      <c r="N2957" s="129">
        <f t="shared" si="2625"/>
        <v>66.468022171328855</v>
      </c>
      <c r="O2957" s="129">
        <f t="shared" si="2625"/>
        <v>63.540825888405386</v>
      </c>
      <c r="P2957" s="129">
        <f t="shared" si="2625"/>
        <v>60.730149511798771</v>
      </c>
      <c r="Q2957" s="129">
        <f t="shared" si="2625"/>
        <v>63.533217224531143</v>
      </c>
      <c r="R2957" s="129">
        <f t="shared" si="2625"/>
        <v>64.803071997544976</v>
      </c>
      <c r="S2957" s="129">
        <f t="shared" si="2625"/>
        <v>60.655470063365449</v>
      </c>
      <c r="T2957" s="129">
        <f t="shared" si="2625"/>
        <v>65.046136978544297</v>
      </c>
      <c r="U2957" s="129">
        <f t="shared" si="2625"/>
        <v>68.114829309014368</v>
      </c>
      <c r="V2957" s="129">
        <f t="shared" si="2625"/>
        <v>64.750515598064709</v>
      </c>
      <c r="W2957" s="129">
        <f t="shared" si="2625"/>
        <v>68.044641294788221</v>
      </c>
      <c r="X2957" s="129">
        <f t="shared" si="2625"/>
        <v>52.498700008099341</v>
      </c>
      <c r="Y2957" s="129">
        <f t="shared" si="2625"/>
        <v>62.5381055529854</v>
      </c>
      <c r="Z2957" s="129">
        <f t="shared" si="2625"/>
        <v>61.58167080190583</v>
      </c>
      <c r="AA2957" s="129">
        <f t="shared" si="2625"/>
        <v>64.285777679063528</v>
      </c>
      <c r="AB2957" s="131">
        <f t="shared" si="2625"/>
        <v>60.487589306961844</v>
      </c>
      <c r="AC2957" s="284">
        <f>AVERAGE(E2957:AB2957)</f>
        <v>54.390262634895429</v>
      </c>
      <c r="AD2957" s="373">
        <f>(AC2955-AC2957)/AC2955</f>
        <v>-0.032726505725862616</v>
      </c>
      <c r="AE2957" s="129"/>
      <c r="AF2957" s="131"/>
      <c r="AJ2957" s="64"/>
      <c r="AK2957" s="64"/>
      <c r="AL2957" s="9"/>
      <c r="AM2957" s="64"/>
    </row>
    <row r="2958">
      <c r="A2958" s="865" t="s">
        <v>730</v>
      </c>
      <c r="B2958" s="315" t="s">
        <v>731</v>
      </c>
      <c r="C2958" s="67" t="s">
        <v>18</v>
      </c>
      <c r="D2958" s="68" t="s">
        <v>29</v>
      </c>
      <c r="E2958" s="108">
        <v>1504.8</v>
      </c>
      <c r="F2958" s="109">
        <v>1344</v>
      </c>
      <c r="G2958" s="109">
        <v>1255.2</v>
      </c>
      <c r="H2958" s="109">
        <v>1224</v>
      </c>
      <c r="I2958" s="109">
        <v>1290</v>
      </c>
      <c r="J2958" s="109">
        <v>1339.2</v>
      </c>
      <c r="K2958" s="109">
        <v>1544.4000000000001</v>
      </c>
      <c r="L2958" s="109">
        <v>1887.5999999999999</v>
      </c>
      <c r="M2958" s="109">
        <v>2126.4000000000001</v>
      </c>
      <c r="N2958" s="109">
        <v>2448</v>
      </c>
      <c r="O2958" s="109">
        <v>2533.1999999999998</v>
      </c>
      <c r="P2958" s="109">
        <v>2544</v>
      </c>
      <c r="Q2958" s="109">
        <v>2644.8000000000002</v>
      </c>
      <c r="R2958" s="109">
        <v>2652</v>
      </c>
      <c r="S2958" s="109">
        <v>2706</v>
      </c>
      <c r="T2958" s="109">
        <v>2703.5999999999999</v>
      </c>
      <c r="U2958" s="109">
        <v>2630.4000000000001</v>
      </c>
      <c r="V2958" s="109">
        <v>2485.1999999999998</v>
      </c>
      <c r="W2958" s="109">
        <v>2296.8000000000002</v>
      </c>
      <c r="X2958" s="109">
        <v>2079.5999999999999</v>
      </c>
      <c r="Y2958" s="109">
        <v>1944</v>
      </c>
      <c r="Z2958" s="109">
        <v>1914</v>
      </c>
      <c r="AA2958" s="109">
        <v>1813.2</v>
      </c>
      <c r="AB2958" s="110">
        <v>1749.5999999999999</v>
      </c>
      <c r="AC2958" s="308">
        <f t="shared" ref="AC2958:AC2959" si="2626">SUM(E2958:AB2958)</f>
        <v>48659.999999999993</v>
      </c>
      <c r="AD2958" s="112">
        <f>MIN(E2958:AB2958)</f>
        <v>1224</v>
      </c>
      <c r="AE2958" s="109">
        <v>100</v>
      </c>
      <c r="AF2958" s="110">
        <v>120</v>
      </c>
      <c r="AJ2958" s="81"/>
      <c r="AK2958" s="497"/>
      <c r="AL2958" s="81"/>
      <c r="AM2958" s="9"/>
    </row>
    <row r="2959">
      <c r="A2959" s="866"/>
      <c r="B2959" s="316"/>
      <c r="C2959" s="75" t="s">
        <v>20</v>
      </c>
      <c r="D2959" s="76" t="s">
        <v>29</v>
      </c>
      <c r="E2959" s="113">
        <v>306</v>
      </c>
      <c r="F2959" s="114">
        <v>286.80000000000001</v>
      </c>
      <c r="G2959" s="114">
        <v>272.39999999999998</v>
      </c>
      <c r="H2959" s="114">
        <v>265.19999999999999</v>
      </c>
      <c r="I2959" s="114">
        <v>273.60000000000002</v>
      </c>
      <c r="J2959" s="114">
        <v>235.19999999999999</v>
      </c>
      <c r="K2959" s="114">
        <v>265.19999999999999</v>
      </c>
      <c r="L2959" s="114">
        <v>297.60000000000002</v>
      </c>
      <c r="M2959" s="114">
        <v>244.80000000000001</v>
      </c>
      <c r="N2959" s="114">
        <v>270</v>
      </c>
      <c r="O2959" s="114">
        <v>291.60000000000002</v>
      </c>
      <c r="P2959" s="114">
        <v>289.19999999999999</v>
      </c>
      <c r="Q2959" s="114">
        <v>367.19999999999999</v>
      </c>
      <c r="R2959" s="114">
        <v>403.19999999999999</v>
      </c>
      <c r="S2959" s="114">
        <v>387.60000000000002</v>
      </c>
      <c r="T2959" s="114">
        <v>392.39999999999998</v>
      </c>
      <c r="U2959" s="114">
        <v>404.39999999999998</v>
      </c>
      <c r="V2959" s="114">
        <v>378</v>
      </c>
      <c r="W2959" s="114">
        <v>360</v>
      </c>
      <c r="X2959" s="114">
        <v>310.80000000000001</v>
      </c>
      <c r="Y2959" s="114">
        <v>321.60000000000002</v>
      </c>
      <c r="Z2959" s="114">
        <v>309.60000000000002</v>
      </c>
      <c r="AA2959" s="114">
        <v>282</v>
      </c>
      <c r="AB2959" s="115">
        <v>279.60000000000002</v>
      </c>
      <c r="AC2959" s="280">
        <f t="shared" si="2626"/>
        <v>7494</v>
      </c>
      <c r="AD2959" s="117"/>
      <c r="AE2959" s="78"/>
      <c r="AF2959" s="79"/>
      <c r="AJ2959" s="9"/>
      <c r="AK2959" s="9"/>
      <c r="AL2959" s="9"/>
      <c r="AM2959" s="9"/>
    </row>
    <row r="2960">
      <c r="A2960" s="866"/>
      <c r="B2960" s="316"/>
      <c r="C2960" s="75" t="s">
        <v>21</v>
      </c>
      <c r="D2960" s="76" t="s">
        <v>22</v>
      </c>
      <c r="E2960" s="118">
        <v>87</v>
      </c>
      <c r="F2960" s="119">
        <v>67</v>
      </c>
      <c r="G2960" s="119">
        <v>65</v>
      </c>
      <c r="H2960" s="119">
        <v>68</v>
      </c>
      <c r="I2960" s="119">
        <v>70</v>
      </c>
      <c r="J2960" s="119">
        <v>77</v>
      </c>
      <c r="K2960" s="119">
        <v>97</v>
      </c>
      <c r="L2960" s="119">
        <v>118</v>
      </c>
      <c r="M2960" s="119">
        <v>131</v>
      </c>
      <c r="N2960" s="119">
        <v>145</v>
      </c>
      <c r="O2960" s="119">
        <v>145</v>
      </c>
      <c r="P2960" s="119">
        <v>142</v>
      </c>
      <c r="Q2960" s="119">
        <v>152</v>
      </c>
      <c r="R2960" s="119">
        <v>152</v>
      </c>
      <c r="S2960" s="119">
        <v>152</v>
      </c>
      <c r="T2960" s="119">
        <v>152</v>
      </c>
      <c r="U2960" s="119">
        <v>145</v>
      </c>
      <c r="V2960" s="119">
        <v>132</v>
      </c>
      <c r="W2960" s="119">
        <v>123</v>
      </c>
      <c r="X2960" s="119">
        <v>114</v>
      </c>
      <c r="Y2960" s="119">
        <v>112</v>
      </c>
      <c r="Z2960" s="119">
        <v>105</v>
      </c>
      <c r="AA2960" s="119">
        <v>99</v>
      </c>
      <c r="AB2960" s="120">
        <v>94</v>
      </c>
      <c r="AC2960" s="280">
        <f>AVERAGE(E2960:AB2960)</f>
        <v>114.33333333333333</v>
      </c>
      <c r="AD2960" s="122"/>
      <c r="AE2960" s="122"/>
      <c r="AF2960" s="123"/>
      <c r="AJ2960" s="9"/>
      <c r="AK2960" s="9"/>
      <c r="AL2960" s="9"/>
      <c r="AM2960" s="9"/>
    </row>
    <row r="2961">
      <c r="A2961" s="866"/>
      <c r="B2961" s="316"/>
      <c r="C2961" s="75" t="s">
        <v>23</v>
      </c>
      <c r="D2961" s="76"/>
      <c r="E2961" s="82">
        <f t="shared" ref="E2961:AB2961" si="2627">E2959/E2958</f>
        <v>0.20334928229665072</v>
      </c>
      <c r="F2961" s="83">
        <f t="shared" si="2627"/>
        <v>0.21339285714285716</v>
      </c>
      <c r="G2961" s="83">
        <f t="shared" si="2627"/>
        <v>0.2170172084130019</v>
      </c>
      <c r="H2961" s="83">
        <f t="shared" si="2627"/>
        <v>0.21666666666666665</v>
      </c>
      <c r="I2961" s="83">
        <f t="shared" si="2627"/>
        <v>0.21209302325581397</v>
      </c>
      <c r="J2961" s="83">
        <f t="shared" si="2627"/>
        <v>0.17562724014336917</v>
      </c>
      <c r="K2961" s="83">
        <f t="shared" si="2627"/>
        <v>0.17171717171717171</v>
      </c>
      <c r="L2961" s="83">
        <f t="shared" si="2627"/>
        <v>0.15766052129688496</v>
      </c>
      <c r="M2961" s="83">
        <f t="shared" si="2627"/>
        <v>0.11512415349887133</v>
      </c>
      <c r="N2961" s="83">
        <f t="shared" si="2627"/>
        <v>0.11029411764705882</v>
      </c>
      <c r="O2961" s="83">
        <f t="shared" si="2627"/>
        <v>0.11511132164850783</v>
      </c>
      <c r="P2961" s="83">
        <f t="shared" si="2627"/>
        <v>0.11367924528301886</v>
      </c>
      <c r="Q2961" s="83">
        <f t="shared" si="2627"/>
        <v>0.13883847549909253</v>
      </c>
      <c r="R2961" s="83">
        <f t="shared" si="2627"/>
        <v>0.15203619909502261</v>
      </c>
      <c r="S2961" s="83">
        <f t="shared" si="2627"/>
        <v>0.14323725055432374</v>
      </c>
      <c r="T2961" s="83">
        <f t="shared" si="2627"/>
        <v>0.14513981358189082</v>
      </c>
      <c r="U2961" s="83">
        <f t="shared" si="2627"/>
        <v>0.15374087591240876</v>
      </c>
      <c r="V2961" s="83">
        <f t="shared" si="2627"/>
        <v>0.15210043457267022</v>
      </c>
      <c r="W2961" s="83">
        <f t="shared" si="2627"/>
        <v>0.15673981191222569</v>
      </c>
      <c r="X2961" s="83">
        <f t="shared" si="2627"/>
        <v>0.14945181765724178</v>
      </c>
      <c r="Y2961" s="83">
        <f t="shared" si="2627"/>
        <v>0.16543209876543211</v>
      </c>
      <c r="Z2961" s="83">
        <f t="shared" si="2627"/>
        <v>0.16175548589341693</v>
      </c>
      <c r="AA2961" s="83">
        <f t="shared" si="2627"/>
        <v>0.15552614162806089</v>
      </c>
      <c r="AB2961" s="84">
        <f t="shared" si="2627"/>
        <v>0.15980795610425241</v>
      </c>
      <c r="AC2961" s="902">
        <f>MAX(E2961:AB2961)</f>
        <v>0.2170172084130019</v>
      </c>
      <c r="AD2961" s="117"/>
      <c r="AE2961" s="78"/>
      <c r="AF2961" s="79"/>
      <c r="AJ2961" s="9"/>
      <c r="AK2961" s="9"/>
      <c r="AL2961" s="9"/>
      <c r="AM2961" s="9"/>
    </row>
    <row r="2962">
      <c r="A2962" s="742"/>
      <c r="B2962" s="743"/>
      <c r="C2962" s="127" t="s">
        <v>37</v>
      </c>
      <c r="D2962" s="94"/>
      <c r="E2962" s="128">
        <f t="shared" ref="E2962:AB2962" si="2628">SQRT(E2958*E2958+E2959*E2959)/E2886/1.73</f>
        <v>85.103402865167638</v>
      </c>
      <c r="F2962" s="129">
        <f t="shared" si="2628"/>
        <v>75.726394423823379</v>
      </c>
      <c r="G2962" s="129">
        <f t="shared" si="2628"/>
        <v>71.114748138085446</v>
      </c>
      <c r="H2962" s="129">
        <f t="shared" si="2628"/>
        <v>69.27568719853636</v>
      </c>
      <c r="I2962" s="129">
        <f t="shared" si="2628"/>
        <v>73.933224562710791</v>
      </c>
      <c r="J2962" s="129">
        <f t="shared" si="2628"/>
        <v>76.084411384011361</v>
      </c>
      <c r="K2962" s="129">
        <f t="shared" si="2628"/>
        <v>87.940079447791177</v>
      </c>
      <c r="L2962" s="129">
        <f t="shared" si="2628"/>
        <v>107.34457299690287</v>
      </c>
      <c r="M2962" s="129">
        <f t="shared" si="2628"/>
        <v>121.29915071882108</v>
      </c>
      <c r="N2962" s="129">
        <f t="shared" si="2628"/>
        <v>139.84377713794169</v>
      </c>
      <c r="O2962" s="129">
        <f t="shared" si="2628"/>
        <v>145.21643548982036</v>
      </c>
      <c r="P2962" s="129">
        <f t="shared" si="2628"/>
        <v>143.41002667595637</v>
      </c>
      <c r="Q2962" s="129">
        <f t="shared" si="2628"/>
        <v>148.98169221876847</v>
      </c>
      <c r="R2962" s="129">
        <f t="shared" si="2628"/>
        <v>150.10298273220465</v>
      </c>
      <c r="S2962" s="129">
        <f t="shared" si="2628"/>
        <v>152.81685340970364</v>
      </c>
      <c r="T2962" s="129">
        <f t="shared" si="2628"/>
        <v>153.01832809505635</v>
      </c>
      <c r="U2962" s="129">
        <f t="shared" si="2628"/>
        <v>148.77432345831437</v>
      </c>
      <c r="V2962" s="129">
        <f t="shared" si="2628"/>
        <v>140.39164591325525</v>
      </c>
      <c r="W2962" s="129">
        <f t="shared" si="2628"/>
        <v>130.09092892506425</v>
      </c>
      <c r="X2962" s="129">
        <f t="shared" si="2628"/>
        <v>116.75615123448415</v>
      </c>
      <c r="Y2962" s="129">
        <f t="shared" si="2628"/>
        <v>110.47257134945947</v>
      </c>
      <c r="Z2962" s="129">
        <f t="shared" si="2628"/>
        <v>109.23379797726629</v>
      </c>
      <c r="AA2962" s="129">
        <f t="shared" si="2628"/>
        <v>103.78596642858402</v>
      </c>
      <c r="AB2962" s="131">
        <f t="shared" si="2628"/>
        <v>100.21154852068248</v>
      </c>
      <c r="AC2962" s="284">
        <f>AVERAGE(E2962:AB2962)</f>
        <v>115.03869588760051</v>
      </c>
      <c r="AD2962" s="373">
        <f>(AC2960-AC2962)/AC2960</f>
        <v>-0.0061693517865934328</v>
      </c>
      <c r="AE2962" s="129"/>
      <c r="AF2962" s="131"/>
      <c r="AJ2962" s="64"/>
      <c r="AK2962" s="64"/>
      <c r="AL2962" s="9"/>
      <c r="AM2962" s="64"/>
    </row>
    <row r="2963" ht="15.75" customHeight="1">
      <c r="A2963" s="865" t="s">
        <v>732</v>
      </c>
      <c r="B2963" s="315" t="s">
        <v>733</v>
      </c>
      <c r="C2963" s="67" t="s">
        <v>18</v>
      </c>
      <c r="D2963" s="68" t="s">
        <v>29</v>
      </c>
      <c r="E2963" s="108">
        <v>368</v>
      </c>
      <c r="F2963" s="109">
        <v>268</v>
      </c>
      <c r="G2963" s="109">
        <v>267.60000000000002</v>
      </c>
      <c r="H2963" s="109">
        <v>330.39999999999998</v>
      </c>
      <c r="I2963" s="109">
        <v>362.39999999999998</v>
      </c>
      <c r="J2963" s="109">
        <v>266.39999999999998</v>
      </c>
      <c r="K2963" s="109">
        <v>285.19999999999999</v>
      </c>
      <c r="L2963" s="109">
        <v>374.80000000000001</v>
      </c>
      <c r="M2963" s="109">
        <v>338.80000000000001</v>
      </c>
      <c r="N2963" s="109">
        <v>339.19999999999999</v>
      </c>
      <c r="O2963" s="109">
        <v>335.19999999999999</v>
      </c>
      <c r="P2963" s="109">
        <v>413.19999999999999</v>
      </c>
      <c r="Q2963" s="109">
        <v>338.80000000000001</v>
      </c>
      <c r="R2963" s="109">
        <v>342.39999999999998</v>
      </c>
      <c r="S2963" s="109">
        <v>338.80000000000001</v>
      </c>
      <c r="T2963" s="109">
        <v>404</v>
      </c>
      <c r="U2963" s="109">
        <v>324</v>
      </c>
      <c r="V2963" s="109">
        <v>299.60000000000002</v>
      </c>
      <c r="W2963" s="109">
        <v>303.19999999999999</v>
      </c>
      <c r="X2963" s="109">
        <v>352</v>
      </c>
      <c r="Y2963" s="109">
        <v>337.60000000000002</v>
      </c>
      <c r="Z2963" s="109">
        <v>318.80000000000001</v>
      </c>
      <c r="AA2963" s="109">
        <v>311.19999999999999</v>
      </c>
      <c r="AB2963" s="110">
        <v>348</v>
      </c>
      <c r="AC2963" s="278">
        <f t="shared" ref="AC2963:AC2964" si="2629">SUM(E2963:AB2963)</f>
        <v>7967.6000000000004</v>
      </c>
      <c r="AD2963" s="112">
        <f>MIN(E2963:AB2963)</f>
        <v>266.39999999999998</v>
      </c>
      <c r="AE2963" s="109">
        <v>100</v>
      </c>
      <c r="AF2963" s="110">
        <v>40</v>
      </c>
      <c r="AJ2963" s="81"/>
      <c r="AK2963" s="497"/>
      <c r="AL2963" s="81"/>
      <c r="AM2963" s="9"/>
    </row>
    <row r="2964">
      <c r="A2964" s="866"/>
      <c r="B2964" s="316"/>
      <c r="C2964" s="75" t="s">
        <v>20</v>
      </c>
      <c r="D2964" s="76" t="s">
        <v>29</v>
      </c>
      <c r="E2964" s="113">
        <v>348.39999999999998</v>
      </c>
      <c r="F2964" s="114">
        <v>286.80000000000001</v>
      </c>
      <c r="G2964" s="114">
        <v>286.80000000000001</v>
      </c>
      <c r="H2964" s="114">
        <v>330</v>
      </c>
      <c r="I2964" s="114">
        <v>351.60000000000002</v>
      </c>
      <c r="J2964" s="114">
        <v>273.60000000000002</v>
      </c>
      <c r="K2964" s="114">
        <v>288.80000000000001</v>
      </c>
      <c r="L2964" s="114">
        <v>345.60000000000002</v>
      </c>
      <c r="M2964" s="114">
        <v>301.60000000000002</v>
      </c>
      <c r="N2964" s="114">
        <v>290</v>
      </c>
      <c r="O2964" s="114">
        <v>286.39999999999998</v>
      </c>
      <c r="P2964" s="114">
        <v>334.80000000000001</v>
      </c>
      <c r="Q2964" s="114">
        <v>301.19999999999999</v>
      </c>
      <c r="R2964" s="114">
        <v>301.60000000000002</v>
      </c>
      <c r="S2964" s="114">
        <v>300</v>
      </c>
      <c r="T2964" s="114">
        <v>345.60000000000002</v>
      </c>
      <c r="U2964" s="114">
        <v>309.60000000000002</v>
      </c>
      <c r="V2964" s="114">
        <v>297.60000000000002</v>
      </c>
      <c r="W2964" s="114">
        <v>300</v>
      </c>
      <c r="X2964" s="114">
        <v>337.19999999999999</v>
      </c>
      <c r="Y2964" s="114">
        <v>323.19999999999999</v>
      </c>
      <c r="Z2964" s="114">
        <v>305.60000000000002</v>
      </c>
      <c r="AA2964" s="114">
        <v>295.19999999999999</v>
      </c>
      <c r="AB2964" s="115">
        <v>322</v>
      </c>
      <c r="AC2964" s="280">
        <f t="shared" si="2629"/>
        <v>7463.2000000000007</v>
      </c>
      <c r="AD2964" s="117"/>
      <c r="AE2964" s="78"/>
      <c r="AF2964" s="79"/>
      <c r="AJ2964" s="9"/>
      <c r="AK2964" s="9"/>
      <c r="AL2964" s="9"/>
      <c r="AM2964" s="9"/>
    </row>
    <row r="2965">
      <c r="A2965" s="866"/>
      <c r="B2965" s="316"/>
      <c r="C2965" s="75" t="s">
        <v>21</v>
      </c>
      <c r="D2965" s="76" t="s">
        <v>22</v>
      </c>
      <c r="E2965" s="118">
        <v>22</v>
      </c>
      <c r="F2965" s="119">
        <v>22</v>
      </c>
      <c r="G2965" s="119">
        <v>22</v>
      </c>
      <c r="H2965" s="119">
        <v>29</v>
      </c>
      <c r="I2965" s="119">
        <v>21</v>
      </c>
      <c r="J2965" s="119">
        <v>22</v>
      </c>
      <c r="K2965" s="119">
        <v>24</v>
      </c>
      <c r="L2965" s="119">
        <v>28</v>
      </c>
      <c r="M2965" s="119">
        <v>22</v>
      </c>
      <c r="N2965" s="119">
        <v>25</v>
      </c>
      <c r="O2965" s="119">
        <v>29</v>
      </c>
      <c r="P2965" s="119">
        <v>30</v>
      </c>
      <c r="Q2965" s="119">
        <v>23</v>
      </c>
      <c r="R2965" s="119">
        <v>26</v>
      </c>
      <c r="S2965" s="119">
        <v>23</v>
      </c>
      <c r="T2965" s="119">
        <v>30</v>
      </c>
      <c r="U2965" s="119">
        <v>22</v>
      </c>
      <c r="V2965" s="119">
        <v>24</v>
      </c>
      <c r="W2965" s="119">
        <v>21</v>
      </c>
      <c r="X2965" s="119">
        <v>29</v>
      </c>
      <c r="Y2965" s="119">
        <v>24</v>
      </c>
      <c r="Z2965" s="119">
        <v>24</v>
      </c>
      <c r="AA2965" s="119">
        <v>24</v>
      </c>
      <c r="AB2965" s="120">
        <v>28</v>
      </c>
      <c r="AC2965" s="280">
        <f>AVERAGE(E2965:AB2965)</f>
        <v>24.75</v>
      </c>
      <c r="AD2965" s="122"/>
      <c r="AE2965" s="122"/>
      <c r="AF2965" s="123"/>
      <c r="AJ2965" s="9"/>
      <c r="AK2965" s="9"/>
      <c r="AL2965" s="9"/>
      <c r="AM2965" s="9"/>
    </row>
    <row r="2966">
      <c r="A2966" s="866"/>
      <c r="B2966" s="316"/>
      <c r="C2966" s="75" t="s">
        <v>23</v>
      </c>
      <c r="D2966" s="76"/>
      <c r="E2966" s="82">
        <f t="shared" ref="E2966:AB2966" si="2630">E2964/E2963</f>
        <v>0.94673913043478253</v>
      </c>
      <c r="F2966" s="83">
        <f t="shared" si="2630"/>
        <v>1.0701492537313433</v>
      </c>
      <c r="G2966" s="83">
        <f t="shared" si="2630"/>
        <v>1.0717488789237668</v>
      </c>
      <c r="H2966" s="83">
        <f t="shared" si="2630"/>
        <v>0.99878934624697346</v>
      </c>
      <c r="I2966" s="83">
        <f t="shared" si="2630"/>
        <v>0.97019867549668881</v>
      </c>
      <c r="J2966" s="83">
        <f t="shared" si="2630"/>
        <v>1.0270270270270272</v>
      </c>
      <c r="K2966" s="83">
        <f t="shared" si="2630"/>
        <v>1.0126227208976157</v>
      </c>
      <c r="L2966" s="83">
        <f t="shared" si="2630"/>
        <v>0.92209178228388478</v>
      </c>
      <c r="M2966" s="83">
        <f t="shared" si="2630"/>
        <v>0.89020070838252663</v>
      </c>
      <c r="N2966" s="83">
        <f t="shared" si="2630"/>
        <v>0.85495283018867929</v>
      </c>
      <c r="O2966" s="83">
        <f t="shared" si="2630"/>
        <v>0.85441527446300713</v>
      </c>
      <c r="P2966" s="83">
        <f t="shared" si="2630"/>
        <v>0.81026137463697967</v>
      </c>
      <c r="Q2966" s="83">
        <f t="shared" si="2630"/>
        <v>0.88902007083825263</v>
      </c>
      <c r="R2966" s="83">
        <f t="shared" si="2630"/>
        <v>0.88084112149532723</v>
      </c>
      <c r="S2966" s="83">
        <f t="shared" si="2630"/>
        <v>0.88547815820543085</v>
      </c>
      <c r="T2966" s="83">
        <f t="shared" si="2630"/>
        <v>0.85544554455445554</v>
      </c>
      <c r="U2966" s="83">
        <f t="shared" si="2630"/>
        <v>0.9555555555555556</v>
      </c>
      <c r="V2966" s="83">
        <f t="shared" si="2630"/>
        <v>0.99332443257676906</v>
      </c>
      <c r="W2966" s="83">
        <f t="shared" si="2630"/>
        <v>0.98944591029023754</v>
      </c>
      <c r="X2966" s="83">
        <f t="shared" si="2630"/>
        <v>0.95795454545454539</v>
      </c>
      <c r="Y2966" s="83">
        <f t="shared" si="2630"/>
        <v>0.95734597156398094</v>
      </c>
      <c r="Z2966" s="83">
        <f t="shared" si="2630"/>
        <v>0.95859473023839403</v>
      </c>
      <c r="AA2966" s="83">
        <f t="shared" si="2630"/>
        <v>0.94858611825192807</v>
      </c>
      <c r="AB2966" s="84">
        <f t="shared" si="2630"/>
        <v>0.92528735632183912</v>
      </c>
      <c r="AC2966" s="591">
        <f>MAX(E2966:AB2966)</f>
        <v>1.0717488789237668</v>
      </c>
      <c r="AD2966" s="117"/>
      <c r="AE2966" s="78"/>
      <c r="AF2966" s="79"/>
      <c r="AJ2966" s="9"/>
      <c r="AK2966" s="9"/>
      <c r="AL2966" s="9"/>
      <c r="AM2966" s="9"/>
    </row>
    <row r="2967">
      <c r="A2967" s="742"/>
      <c r="B2967" s="743"/>
      <c r="C2967" s="127" t="s">
        <v>37</v>
      </c>
      <c r="D2967" s="94"/>
      <c r="E2967" s="128">
        <f t="shared" ref="E2967:AB2967" si="2631">SQRT(E2963*E2963+E2964*E2964)/E2886/1.73</f>
        <v>28.084884692066197</v>
      </c>
      <c r="F2967" s="129">
        <f t="shared" si="2631"/>
        <v>21.629628643811046</v>
      </c>
      <c r="G2967" s="129">
        <f t="shared" si="2631"/>
        <v>21.7181039514732</v>
      </c>
      <c r="H2967" s="129">
        <f t="shared" si="2631"/>
        <v>25.83031799947933</v>
      </c>
      <c r="I2967" s="129">
        <f t="shared" si="2631"/>
        <v>28.309234281839036</v>
      </c>
      <c r="J2967" s="129">
        <f t="shared" si="2631"/>
        <v>21.368347506721662</v>
      </c>
      <c r="K2967" s="129">
        <f t="shared" si="2631"/>
        <v>22.778341937901594</v>
      </c>
      <c r="L2967" s="129">
        <f t="shared" si="2631"/>
        <v>28.638725893795709</v>
      </c>
      <c r="M2967" s="129">
        <f t="shared" si="2631"/>
        <v>25.705232494328214</v>
      </c>
      <c r="N2967" s="129">
        <f t="shared" si="2631"/>
        <v>25.339819335390175</v>
      </c>
      <c r="O2967" s="129">
        <f t="shared" si="2631"/>
        <v>25.108346419838302</v>
      </c>
      <c r="P2967" s="129">
        <f t="shared" si="2631"/>
        <v>29.787449045989007</v>
      </c>
      <c r="Q2967" s="129">
        <f t="shared" si="2631"/>
        <v>25.293406534840919</v>
      </c>
      <c r="R2967" s="129">
        <f t="shared" si="2631"/>
        <v>25.532554740753007</v>
      </c>
      <c r="S2967" s="129">
        <f t="shared" si="2631"/>
        <v>25.297808219619228</v>
      </c>
      <c r="T2967" s="129">
        <f t="shared" si="2631"/>
        <v>29.778499627113224</v>
      </c>
      <c r="U2967" s="129">
        <f t="shared" si="2631"/>
        <v>25.052188034813373</v>
      </c>
      <c r="V2967" s="129">
        <f t="shared" si="2631"/>
        <v>23.584180156464807</v>
      </c>
      <c r="W2967" s="129">
        <f t="shared" si="2631"/>
        <v>23.867450007379066</v>
      </c>
      <c r="X2967" s="129">
        <f t="shared" si="2631"/>
        <v>27.066590383259197</v>
      </c>
      <c r="Y2967" s="129">
        <f t="shared" si="2631"/>
        <v>26.203141537612225</v>
      </c>
      <c r="Z2967" s="129">
        <f t="shared" si="2631"/>
        <v>24.880061910223265</v>
      </c>
      <c r="AA2967" s="129">
        <f t="shared" si="2631"/>
        <v>24.26042009383848</v>
      </c>
      <c r="AB2967" s="131">
        <f t="shared" si="2631"/>
        <v>26.815726204997862</v>
      </c>
      <c r="AC2967" s="284">
        <f>AVERAGE(E2967:AB2967)</f>
        <v>25.497102485564508</v>
      </c>
      <c r="AD2967" s="373">
        <f>(AC2965-AC2967)/AC2965</f>
        <v>-0.030185959012707379</v>
      </c>
      <c r="AE2967" s="129"/>
      <c r="AF2967" s="131"/>
      <c r="AJ2967" s="64"/>
      <c r="AK2967" s="64"/>
      <c r="AL2967" s="9"/>
      <c r="AM2967" s="64"/>
    </row>
    <row r="2968">
      <c r="A2968" s="865" t="s">
        <v>734</v>
      </c>
      <c r="B2968" s="315" t="s">
        <v>715</v>
      </c>
      <c r="C2968" s="67" t="s">
        <v>18</v>
      </c>
      <c r="D2968" s="68" t="s">
        <v>29</v>
      </c>
      <c r="E2968" s="108">
        <v>21.600000000000001</v>
      </c>
      <c r="F2968" s="109">
        <v>21.600000000000001</v>
      </c>
      <c r="G2968" s="109">
        <v>19.199999999999999</v>
      </c>
      <c r="H2968" s="109">
        <v>22.399999999999999</v>
      </c>
      <c r="I2968" s="109">
        <v>21.600000000000001</v>
      </c>
      <c r="J2968" s="109">
        <v>20.800000000000001</v>
      </c>
      <c r="K2968" s="109">
        <v>27.199999999999999</v>
      </c>
      <c r="L2968" s="109">
        <v>49.600000000000001</v>
      </c>
      <c r="M2968" s="109">
        <v>47.200000000000003</v>
      </c>
      <c r="N2968" s="109">
        <v>55.200000000000003</v>
      </c>
      <c r="O2968" s="109">
        <v>58.399999999999999</v>
      </c>
      <c r="P2968" s="109">
        <v>52.799999999999997</v>
      </c>
      <c r="Q2968" s="109">
        <v>44.799999999999997</v>
      </c>
      <c r="R2968" s="109">
        <v>44.799999999999997</v>
      </c>
      <c r="S2968" s="109">
        <v>37.600000000000001</v>
      </c>
      <c r="T2968" s="109">
        <v>38.399999999999999</v>
      </c>
      <c r="U2968" s="109">
        <v>37.600000000000001</v>
      </c>
      <c r="V2968" s="109">
        <v>36</v>
      </c>
      <c r="W2968" s="109">
        <v>36.799999999999997</v>
      </c>
      <c r="X2968" s="109">
        <v>32.799999999999997</v>
      </c>
      <c r="Y2968" s="109">
        <v>33.600000000000001</v>
      </c>
      <c r="Z2968" s="109">
        <v>33.600000000000001</v>
      </c>
      <c r="AA2968" s="109">
        <v>24.800000000000001</v>
      </c>
      <c r="AB2968" s="110">
        <v>28.800000000000001</v>
      </c>
      <c r="AC2968" s="308">
        <f t="shared" ref="AC2968:AC2969" si="2632">SUM(E2968:AB2968)</f>
        <v>847.19999999999982</v>
      </c>
      <c r="AD2968" s="112">
        <f>MIN(E2968:AB2968)</f>
        <v>19.199999999999999</v>
      </c>
      <c r="AE2968" s="109">
        <v>100</v>
      </c>
      <c r="AF2968" s="110">
        <v>80</v>
      </c>
      <c r="AJ2968" s="81"/>
      <c r="AK2968" s="497"/>
      <c r="AL2968" s="81"/>
      <c r="AM2968" s="9"/>
    </row>
    <row r="2969">
      <c r="A2969" s="866"/>
      <c r="B2969" s="316"/>
      <c r="C2969" s="75" t="s">
        <v>20</v>
      </c>
      <c r="D2969" s="76" t="s">
        <v>29</v>
      </c>
      <c r="E2969" s="113">
        <v>0</v>
      </c>
      <c r="F2969" s="114">
        <v>0</v>
      </c>
      <c r="G2969" s="114">
        <v>0</v>
      </c>
      <c r="H2969" s="114">
        <v>0</v>
      </c>
      <c r="I2969" s="114">
        <v>0</v>
      </c>
      <c r="J2969" s="114">
        <v>0</v>
      </c>
      <c r="K2969" s="114">
        <v>0</v>
      </c>
      <c r="L2969" s="114">
        <v>0</v>
      </c>
      <c r="M2969" s="114">
        <v>0</v>
      </c>
      <c r="N2969" s="114">
        <v>0</v>
      </c>
      <c r="O2969" s="114">
        <v>0</v>
      </c>
      <c r="P2969" s="114">
        <v>0</v>
      </c>
      <c r="Q2969" s="114">
        <v>0</v>
      </c>
      <c r="R2969" s="114">
        <v>0</v>
      </c>
      <c r="S2969" s="114">
        <v>0</v>
      </c>
      <c r="T2969" s="114">
        <v>0</v>
      </c>
      <c r="U2969" s="114">
        <v>0</v>
      </c>
      <c r="V2969" s="114">
        <v>0</v>
      </c>
      <c r="W2969" s="114">
        <v>0</v>
      </c>
      <c r="X2969" s="114">
        <v>0</v>
      </c>
      <c r="Y2969" s="114">
        <v>0</v>
      </c>
      <c r="Z2969" s="114">
        <v>0</v>
      </c>
      <c r="AA2969" s="114">
        <v>0</v>
      </c>
      <c r="AB2969" s="115">
        <v>0</v>
      </c>
      <c r="AC2969" s="280">
        <f t="shared" si="2632"/>
        <v>0</v>
      </c>
      <c r="AD2969" s="117"/>
      <c r="AE2969" s="78"/>
      <c r="AF2969" s="79"/>
      <c r="AJ2969" s="9"/>
      <c r="AK2969" s="9"/>
      <c r="AL2969" s="9"/>
      <c r="AM2969" s="9"/>
    </row>
    <row r="2970">
      <c r="A2970" s="866"/>
      <c r="B2970" s="316"/>
      <c r="C2970" s="75" t="s">
        <v>21</v>
      </c>
      <c r="D2970" s="76" t="s">
        <v>22</v>
      </c>
      <c r="E2970" s="118">
        <v>2</v>
      </c>
      <c r="F2970" s="119">
        <v>2</v>
      </c>
      <c r="G2970" s="119">
        <v>2</v>
      </c>
      <c r="H2970" s="119">
        <v>2</v>
      </c>
      <c r="I2970" s="119">
        <v>2</v>
      </c>
      <c r="J2970" s="119">
        <v>2</v>
      </c>
      <c r="K2970" s="119">
        <v>3</v>
      </c>
      <c r="L2970" s="119">
        <v>2</v>
      </c>
      <c r="M2970" s="119">
        <v>3</v>
      </c>
      <c r="N2970" s="119">
        <v>3</v>
      </c>
      <c r="O2970" s="119">
        <v>3</v>
      </c>
      <c r="P2970" s="119">
        <v>3</v>
      </c>
      <c r="Q2970" s="119">
        <v>3</v>
      </c>
      <c r="R2970" s="119">
        <v>3</v>
      </c>
      <c r="S2970" s="119">
        <v>2</v>
      </c>
      <c r="T2970" s="119">
        <v>2</v>
      </c>
      <c r="U2970" s="119">
        <v>2</v>
      </c>
      <c r="V2970" s="119">
        <v>2</v>
      </c>
      <c r="W2970" s="119">
        <v>3</v>
      </c>
      <c r="X2970" s="119">
        <v>2</v>
      </c>
      <c r="Y2970" s="119">
        <v>2</v>
      </c>
      <c r="Z2970" s="119">
        <v>2</v>
      </c>
      <c r="AA2970" s="119">
        <v>2</v>
      </c>
      <c r="AB2970" s="120">
        <v>2</v>
      </c>
      <c r="AC2970" s="280">
        <f>AVERAGE(E2970:AB2970)</f>
        <v>2.3333333333333335</v>
      </c>
      <c r="AD2970" s="122"/>
      <c r="AE2970" s="122"/>
      <c r="AF2970" s="123"/>
      <c r="AJ2970" s="9"/>
      <c r="AK2970" s="9"/>
      <c r="AL2970" s="9"/>
      <c r="AM2970" s="9"/>
    </row>
    <row r="2971">
      <c r="A2971" s="866"/>
      <c r="B2971" s="316"/>
      <c r="C2971" s="75" t="s">
        <v>23</v>
      </c>
      <c r="D2971" s="76"/>
      <c r="E2971" s="82">
        <f t="shared" ref="E2971:AB2971" si="2633">E2969/E2968</f>
        <v>0</v>
      </c>
      <c r="F2971" s="83">
        <f t="shared" si="2633"/>
        <v>0</v>
      </c>
      <c r="G2971" s="83">
        <f t="shared" si="2633"/>
        <v>0</v>
      </c>
      <c r="H2971" s="83">
        <f t="shared" si="2633"/>
        <v>0</v>
      </c>
      <c r="I2971" s="83">
        <f t="shared" si="2633"/>
        <v>0</v>
      </c>
      <c r="J2971" s="83">
        <f t="shared" si="2633"/>
        <v>0</v>
      </c>
      <c r="K2971" s="83">
        <f t="shared" si="2633"/>
        <v>0</v>
      </c>
      <c r="L2971" s="83">
        <f t="shared" si="2633"/>
        <v>0</v>
      </c>
      <c r="M2971" s="83">
        <f t="shared" si="2633"/>
        <v>0</v>
      </c>
      <c r="N2971" s="83">
        <f t="shared" si="2633"/>
        <v>0</v>
      </c>
      <c r="O2971" s="83">
        <f t="shared" si="2633"/>
        <v>0</v>
      </c>
      <c r="P2971" s="83">
        <f t="shared" si="2633"/>
        <v>0</v>
      </c>
      <c r="Q2971" s="83">
        <f t="shared" si="2633"/>
        <v>0</v>
      </c>
      <c r="R2971" s="83">
        <f t="shared" si="2633"/>
        <v>0</v>
      </c>
      <c r="S2971" s="83">
        <f t="shared" si="2633"/>
        <v>0</v>
      </c>
      <c r="T2971" s="83">
        <f t="shared" si="2633"/>
        <v>0</v>
      </c>
      <c r="U2971" s="83">
        <f t="shared" si="2633"/>
        <v>0</v>
      </c>
      <c r="V2971" s="83">
        <f t="shared" si="2633"/>
        <v>0</v>
      </c>
      <c r="W2971" s="83">
        <f t="shared" si="2633"/>
        <v>0</v>
      </c>
      <c r="X2971" s="83">
        <f t="shared" si="2633"/>
        <v>0</v>
      </c>
      <c r="Y2971" s="83">
        <f t="shared" si="2633"/>
        <v>0</v>
      </c>
      <c r="Z2971" s="83">
        <f t="shared" si="2633"/>
        <v>0</v>
      </c>
      <c r="AA2971" s="83">
        <f t="shared" si="2633"/>
        <v>0</v>
      </c>
      <c r="AB2971" s="84">
        <f t="shared" si="2633"/>
        <v>0</v>
      </c>
      <c r="AC2971" s="902">
        <f>MAX(E2971:AB2971)</f>
        <v>0</v>
      </c>
      <c r="AD2971" s="117"/>
      <c r="AE2971" s="78"/>
      <c r="AF2971" s="79"/>
      <c r="AJ2971" s="9"/>
      <c r="AK2971" s="9"/>
      <c r="AL2971" s="9"/>
      <c r="AM2971" s="9"/>
    </row>
    <row r="2972">
      <c r="A2972" s="742"/>
      <c r="B2972" s="743"/>
      <c r="C2972" s="127" t="s">
        <v>37</v>
      </c>
      <c r="D2972" s="94"/>
      <c r="E2972" s="128">
        <f t="shared" ref="E2972:AB2972" si="2634">SQRT(E2968*E2968+E2969*E2969)/E2887/1.73</f>
        <v>1.1902334731122952</v>
      </c>
      <c r="F2972" s="129">
        <f t="shared" si="2634"/>
        <v>1.1902334731122952</v>
      </c>
      <c r="G2972" s="129">
        <f t="shared" si="2634"/>
        <v>1.0411131234478197</v>
      </c>
      <c r="H2972" s="129">
        <f t="shared" si="2634"/>
        <v>1.2331406551059729</v>
      </c>
      <c r="I2972" s="129">
        <f t="shared" si="2634"/>
        <v>1.1845872042645142</v>
      </c>
      <c r="J2972" s="129">
        <f t="shared" si="2634"/>
        <v>1.1364008872668467</v>
      </c>
      <c r="K2972" s="129">
        <f t="shared" si="2634"/>
        <v>1.4917024053701287</v>
      </c>
      <c r="L2972" s="129">
        <f t="shared" si="2634"/>
        <v>2.7647560492973846</v>
      </c>
      <c r="M2972" s="129">
        <f t="shared" si="2634"/>
        <v>2.6591848922241379</v>
      </c>
      <c r="N2972" s="129">
        <f t="shared" si="2634"/>
        <v>3.103843818177729</v>
      </c>
      <c r="O2972" s="129">
        <f t="shared" si="2634"/>
        <v>3.2933878471732694</v>
      </c>
      <c r="P2972" s="129">
        <f t="shared" si="2634"/>
        <v>2.9746814048608998</v>
      </c>
      <c r="Q2972" s="129">
        <f t="shared" si="2634"/>
        <v>2.5117316932323406</v>
      </c>
      <c r="R2972" s="129">
        <f t="shared" si="2634"/>
        <v>2.5215144846373354</v>
      </c>
      <c r="S2972" s="129">
        <f t="shared" si="2634"/>
        <v>2.1142124558601925</v>
      </c>
      <c r="T2972" s="129">
        <f t="shared" si="2634"/>
        <v>2.1591956996018982</v>
      </c>
      <c r="U2972" s="129">
        <f t="shared" si="2634"/>
        <v>2.0778302147459633</v>
      </c>
      <c r="V2972" s="129">
        <f t="shared" si="2634"/>
        <v>1.9913156511878753</v>
      </c>
      <c r="W2972" s="129">
        <f t="shared" si="2634"/>
        <v>2.0355671101031612</v>
      </c>
      <c r="X2972" s="129">
        <f t="shared" si="2634"/>
        <v>1.8056702449766031</v>
      </c>
      <c r="Y2972" s="129">
        <f t="shared" si="2634"/>
        <v>1.8657027202611984</v>
      </c>
      <c r="Z2972" s="129">
        <f t="shared" si="2634"/>
        <v>1.8710949246550168</v>
      </c>
      <c r="AA2972" s="129">
        <f t="shared" si="2634"/>
        <v>1.3890755925975713</v>
      </c>
      <c r="AB2972" s="131">
        <f t="shared" si="2634"/>
        <v>1.6099998881944522</v>
      </c>
      <c r="AC2972" s="284">
        <f>AVERAGE(E2972:AB2972)</f>
        <v>1.9673406630611208</v>
      </c>
      <c r="AD2972" s="373">
        <f>(AC2970-AC2972)/AC2970</f>
        <v>0.15685400154523402</v>
      </c>
      <c r="AE2972" s="129"/>
      <c r="AF2972" s="131"/>
      <c r="AJ2972" s="64"/>
      <c r="AK2972" s="64"/>
      <c r="AL2972" s="9"/>
      <c r="AM2972" s="64"/>
    </row>
    <row r="2973">
      <c r="A2973" s="865" t="s">
        <v>735</v>
      </c>
      <c r="B2973" s="315" t="s">
        <v>728</v>
      </c>
      <c r="C2973" s="67" t="s">
        <v>18</v>
      </c>
      <c r="D2973" s="68" t="s">
        <v>29</v>
      </c>
      <c r="E2973" s="108">
        <v>228.59999999999999</v>
      </c>
      <c r="F2973" s="109">
        <v>245.40000000000001</v>
      </c>
      <c r="G2973" s="109">
        <v>239.40000000000001</v>
      </c>
      <c r="H2973" s="109">
        <v>233.40000000000001</v>
      </c>
      <c r="I2973" s="109">
        <v>239.40000000000001</v>
      </c>
      <c r="J2973" s="109">
        <v>233.40000000000001</v>
      </c>
      <c r="K2973" s="109">
        <v>246.59999999999999</v>
      </c>
      <c r="L2973" s="109">
        <v>214.19999999999999</v>
      </c>
      <c r="M2973" s="109">
        <v>243</v>
      </c>
      <c r="N2973" s="109">
        <v>241.19999999999999</v>
      </c>
      <c r="O2973" s="109">
        <v>232.19999999999999</v>
      </c>
      <c r="P2973" s="109">
        <v>232.19999999999999</v>
      </c>
      <c r="Q2973" s="109">
        <v>222.59999999999999</v>
      </c>
      <c r="R2973" s="109">
        <v>234.59999999999999</v>
      </c>
      <c r="S2973" s="109">
        <v>240.59999999999999</v>
      </c>
      <c r="T2973" s="109">
        <v>230.40000000000001</v>
      </c>
      <c r="U2973" s="109">
        <v>237</v>
      </c>
      <c r="V2973" s="109">
        <v>229.80000000000001</v>
      </c>
      <c r="W2973" s="109">
        <v>240</v>
      </c>
      <c r="X2973" s="109">
        <v>201.59999999999999</v>
      </c>
      <c r="Y2973" s="109">
        <v>232.19999999999999</v>
      </c>
      <c r="Z2973" s="109">
        <v>235.80000000000001</v>
      </c>
      <c r="AA2973" s="109">
        <v>234</v>
      </c>
      <c r="AB2973" s="110">
        <v>220.19999999999999</v>
      </c>
      <c r="AC2973" s="278">
        <f t="shared" ref="AC2973:AC2974" si="2635">SUM(E2973:AB2973)</f>
        <v>5587.7999999999993</v>
      </c>
      <c r="AD2973" s="112">
        <f>MIN(E2973:AB2973)</f>
        <v>201.59999999999999</v>
      </c>
      <c r="AE2973" s="109">
        <v>100</v>
      </c>
      <c r="AF2973" s="110">
        <v>60</v>
      </c>
      <c r="AJ2973" s="81"/>
      <c r="AK2973" s="497"/>
      <c r="AL2973" s="81"/>
      <c r="AM2973" s="9"/>
    </row>
    <row r="2974">
      <c r="A2974" s="866"/>
      <c r="B2974" s="316"/>
      <c r="C2974" s="75" t="s">
        <v>20</v>
      </c>
      <c r="D2974" s="76" t="s">
        <v>29</v>
      </c>
      <c r="E2974" s="113">
        <v>276.60000000000002</v>
      </c>
      <c r="F2974" s="114">
        <v>333</v>
      </c>
      <c r="G2974" s="114">
        <v>352.19999999999999</v>
      </c>
      <c r="H2974" s="114">
        <v>327</v>
      </c>
      <c r="I2974" s="114">
        <v>336.60000000000002</v>
      </c>
      <c r="J2974" s="114">
        <v>322.19999999999999</v>
      </c>
      <c r="K2974" s="114">
        <v>346.80000000000001</v>
      </c>
      <c r="L2974" s="114">
        <v>256.80000000000001</v>
      </c>
      <c r="M2974" s="114">
        <v>298.19999999999999</v>
      </c>
      <c r="N2974" s="114">
        <v>291</v>
      </c>
      <c r="O2974" s="114">
        <v>274.80000000000001</v>
      </c>
      <c r="P2974" s="114">
        <v>278.39999999999998</v>
      </c>
      <c r="Q2974" s="114">
        <v>247.80000000000001</v>
      </c>
      <c r="R2974" s="114">
        <v>286.80000000000001</v>
      </c>
      <c r="S2974" s="114">
        <v>295.80000000000001</v>
      </c>
      <c r="T2974" s="114">
        <v>267</v>
      </c>
      <c r="U2974" s="114">
        <v>309</v>
      </c>
      <c r="V2974" s="114">
        <v>298.19999999999999</v>
      </c>
      <c r="W2974" s="114">
        <v>321.60000000000002</v>
      </c>
      <c r="X2974" s="114">
        <v>226.19999999999999</v>
      </c>
      <c r="Y2974" s="114">
        <v>314.39999999999998</v>
      </c>
      <c r="Z2974" s="114">
        <v>310.19999999999999</v>
      </c>
      <c r="AA2974" s="114">
        <v>297</v>
      </c>
      <c r="AB2974" s="115">
        <v>280.80000000000001</v>
      </c>
      <c r="AC2974" s="280">
        <f t="shared" si="2635"/>
        <v>7148.4000000000005</v>
      </c>
      <c r="AD2974" s="117"/>
      <c r="AE2974" s="78"/>
      <c r="AF2974" s="79"/>
      <c r="AJ2974" s="9"/>
      <c r="AK2974" s="9"/>
      <c r="AL2974" s="9"/>
      <c r="AM2974" s="9"/>
    </row>
    <row r="2975">
      <c r="A2975" s="866"/>
      <c r="B2975" s="316"/>
      <c r="C2975" s="75" t="s">
        <v>21</v>
      </c>
      <c r="D2975" s="76" t="s">
        <v>22</v>
      </c>
      <c r="E2975" s="118">
        <v>17</v>
      </c>
      <c r="F2975" s="119">
        <v>22</v>
      </c>
      <c r="G2975" s="119">
        <v>24</v>
      </c>
      <c r="H2975" s="119">
        <v>23</v>
      </c>
      <c r="I2975" s="119">
        <v>22</v>
      </c>
      <c r="J2975" s="119">
        <v>21</v>
      </c>
      <c r="K2975" s="119">
        <v>20</v>
      </c>
      <c r="L2975" s="119">
        <v>16</v>
      </c>
      <c r="M2975" s="119">
        <v>21</v>
      </c>
      <c r="N2975" s="119">
        <v>19</v>
      </c>
      <c r="O2975" s="119">
        <v>20</v>
      </c>
      <c r="P2975" s="119">
        <v>20</v>
      </c>
      <c r="Q2975" s="119">
        <v>15</v>
      </c>
      <c r="R2975" s="119">
        <v>21</v>
      </c>
      <c r="S2975" s="119">
        <v>24</v>
      </c>
      <c r="T2975" s="119">
        <v>23</v>
      </c>
      <c r="U2975" s="119">
        <v>22</v>
      </c>
      <c r="V2975" s="119">
        <v>18</v>
      </c>
      <c r="W2975" s="119">
        <v>22</v>
      </c>
      <c r="X2975" s="119">
        <v>15</v>
      </c>
      <c r="Y2975" s="119">
        <v>24</v>
      </c>
      <c r="Z2975" s="119">
        <v>20</v>
      </c>
      <c r="AA2975" s="119">
        <v>24</v>
      </c>
      <c r="AB2975" s="120">
        <v>21</v>
      </c>
      <c r="AC2975" s="280">
        <f>AVERAGE(E2975:AB2975)</f>
        <v>20.583333333333332</v>
      </c>
      <c r="AD2975" s="122"/>
      <c r="AE2975" s="122"/>
      <c r="AF2975" s="123"/>
      <c r="AJ2975" s="9"/>
      <c r="AK2975" s="9"/>
      <c r="AL2975" s="9"/>
      <c r="AM2975" s="9"/>
    </row>
    <row r="2976" ht="17.25" customHeight="1">
      <c r="A2976" s="866"/>
      <c r="B2976" s="316"/>
      <c r="C2976" s="75" t="s">
        <v>23</v>
      </c>
      <c r="D2976" s="76"/>
      <c r="E2976" s="82">
        <f t="shared" ref="E2976:AB2976" si="2636">E2974/E2973</f>
        <v>1.2099737532808401</v>
      </c>
      <c r="F2976" s="83">
        <f t="shared" si="2636"/>
        <v>1.3569682151589242</v>
      </c>
      <c r="G2976" s="83">
        <f t="shared" si="2636"/>
        <v>1.4711779448621554</v>
      </c>
      <c r="H2976" s="83">
        <f t="shared" si="2636"/>
        <v>1.4010282776349614</v>
      </c>
      <c r="I2976" s="83">
        <f t="shared" si="2636"/>
        <v>1.4060150375939851</v>
      </c>
      <c r="J2976" s="83">
        <f t="shared" si="2636"/>
        <v>1.3804627249357326</v>
      </c>
      <c r="K2976" s="83">
        <f t="shared" si="2636"/>
        <v>1.4063260340632604</v>
      </c>
      <c r="L2976" s="83">
        <f t="shared" si="2636"/>
        <v>1.1988795518207285</v>
      </c>
      <c r="M2976" s="83">
        <f t="shared" si="2636"/>
        <v>1.2271604938271605</v>
      </c>
      <c r="N2976" s="83">
        <f t="shared" si="2636"/>
        <v>1.2064676616915424</v>
      </c>
      <c r="O2976" s="83">
        <f t="shared" si="2636"/>
        <v>1.1834625322997416</v>
      </c>
      <c r="P2976" s="83">
        <f t="shared" si="2636"/>
        <v>1.1989664082687339</v>
      </c>
      <c r="Q2976" s="83">
        <f t="shared" si="2636"/>
        <v>1.1132075471698113</v>
      </c>
      <c r="R2976" s="83">
        <f t="shared" si="2636"/>
        <v>1.2225063938618927</v>
      </c>
      <c r="S2976" s="83">
        <f t="shared" si="2636"/>
        <v>1.2294264339152121</v>
      </c>
      <c r="T2976" s="83">
        <f t="shared" si="2636"/>
        <v>1.1588541666666667</v>
      </c>
      <c r="U2976" s="83">
        <f t="shared" si="2636"/>
        <v>1.3037974683544304</v>
      </c>
      <c r="V2976" s="83">
        <f t="shared" si="2636"/>
        <v>1.2976501305483028</v>
      </c>
      <c r="W2976" s="83">
        <f t="shared" si="2636"/>
        <v>1.3400000000000001</v>
      </c>
      <c r="X2976" s="83">
        <f t="shared" si="2636"/>
        <v>1.1220238095238095</v>
      </c>
      <c r="Y2976" s="83">
        <f t="shared" si="2636"/>
        <v>1.3540051679586562</v>
      </c>
      <c r="Z2976" s="83">
        <f t="shared" si="2636"/>
        <v>1.3155216284987277</v>
      </c>
      <c r="AA2976" s="83">
        <f t="shared" si="2636"/>
        <v>1.2692307692307692</v>
      </c>
      <c r="AB2976" s="84">
        <f t="shared" si="2636"/>
        <v>1.2752043596730247</v>
      </c>
      <c r="AC2976" s="591">
        <f>MAX(E2976:AB2976)</f>
        <v>1.4711779448621554</v>
      </c>
      <c r="AD2976" s="117"/>
      <c r="AE2976" s="78"/>
      <c r="AF2976" s="79"/>
      <c r="AJ2976" s="9"/>
      <c r="AK2976" s="9"/>
      <c r="AL2976" s="9"/>
      <c r="AM2976" s="9"/>
    </row>
    <row r="2977">
      <c r="A2977" s="742"/>
      <c r="B2977" s="743"/>
      <c r="C2977" s="127" t="s">
        <v>37</v>
      </c>
      <c r="D2977" s="94"/>
      <c r="E2977" s="128">
        <f t="shared" ref="E2977:AB2977" si="2637">SQRT(E2973*E2973+E2974*E2974)/E2887/1.73</f>
        <v>19.773256572527028</v>
      </c>
      <c r="F2977" s="129">
        <f t="shared" si="2637"/>
        <v>22.793777644403185</v>
      </c>
      <c r="G2977" s="129">
        <f t="shared" si="2637"/>
        <v>23.092135287926904</v>
      </c>
      <c r="H2977" s="129">
        <f t="shared" si="2637"/>
        <v>22.11681055419195</v>
      </c>
      <c r="I2977" s="129">
        <f t="shared" si="2637"/>
        <v>22.65259556167857</v>
      </c>
      <c r="J2977" s="129">
        <f t="shared" si="2637"/>
        <v>21.736658072484303</v>
      </c>
      <c r="K2977" s="129">
        <f t="shared" si="2637"/>
        <v>23.337304209428076</v>
      </c>
      <c r="L2977" s="129">
        <f t="shared" si="2637"/>
        <v>18.640183628012792</v>
      </c>
      <c r="M2977" s="129">
        <f t="shared" si="2637"/>
        <v>21.671883638094108</v>
      </c>
      <c r="N2977" s="129">
        <f t="shared" si="2637"/>
        <v>21.252681505366471</v>
      </c>
      <c r="O2977" s="129">
        <f t="shared" si="2637"/>
        <v>20.288533722007422</v>
      </c>
      <c r="P2977" s="129">
        <f t="shared" si="2637"/>
        <v>20.424097984239108</v>
      </c>
      <c r="Q2977" s="129">
        <f t="shared" si="2637"/>
        <v>18.675397082886715</v>
      </c>
      <c r="R2977" s="129">
        <f t="shared" si="2637"/>
        <v>20.854756342384512</v>
      </c>
      <c r="S2977" s="129">
        <f t="shared" si="2637"/>
        <v>21.439866470593362</v>
      </c>
      <c r="T2977" s="129">
        <f t="shared" si="2637"/>
        <v>19.830064033600483</v>
      </c>
      <c r="U2977" s="129">
        <f t="shared" si="2637"/>
        <v>21.520057116701945</v>
      </c>
      <c r="V2977" s="129">
        <f t="shared" si="2637"/>
        <v>20.824302368249921</v>
      </c>
      <c r="W2977" s="129">
        <f t="shared" si="2637"/>
        <v>22.19659531065718</v>
      </c>
      <c r="X2977" s="129">
        <f t="shared" si="2637"/>
        <v>16.680429397192402</v>
      </c>
      <c r="Y2977" s="129">
        <f t="shared" si="2637"/>
        <v>21.702709758162399</v>
      </c>
      <c r="Z2977" s="129">
        <f t="shared" si="2637"/>
        <v>21.698472438964277</v>
      </c>
      <c r="AA2977" s="129">
        <f t="shared" si="2637"/>
        <v>21.178200904960349</v>
      </c>
      <c r="AB2977" s="131">
        <f t="shared" si="2637"/>
        <v>19.948494225303158</v>
      </c>
      <c r="AC2977" s="284">
        <f>AVERAGE(E2977:AB2977)</f>
        <v>21.013719326250694</v>
      </c>
      <c r="AD2977" s="373">
        <f>(AC2975-AC2977)/AC2975</f>
        <v>-0.020909440951450781</v>
      </c>
      <c r="AE2977" s="129"/>
      <c r="AF2977" s="131"/>
      <c r="AJ2977" s="64"/>
      <c r="AK2977" s="64"/>
      <c r="AL2977" s="9"/>
      <c r="AM2977" s="64"/>
    </row>
    <row r="2978">
      <c r="A2978" s="865" t="s">
        <v>736</v>
      </c>
      <c r="B2978" s="315" t="s">
        <v>728</v>
      </c>
      <c r="C2978" s="67" t="s">
        <v>18</v>
      </c>
      <c r="D2978" s="68" t="s">
        <v>15</v>
      </c>
      <c r="E2978" s="108"/>
      <c r="F2978" s="109"/>
      <c r="G2978" s="109"/>
      <c r="H2978" s="109"/>
      <c r="I2978" s="109"/>
      <c r="J2978" s="109"/>
      <c r="K2978" s="109"/>
      <c r="L2978" s="109"/>
      <c r="M2978" s="109"/>
      <c r="N2978" s="109"/>
      <c r="O2978" s="109"/>
      <c r="P2978" s="109"/>
      <c r="Q2978" s="109"/>
      <c r="R2978" s="109"/>
      <c r="S2978" s="109"/>
      <c r="T2978" s="109"/>
      <c r="U2978" s="109"/>
      <c r="V2978" s="109"/>
      <c r="W2978" s="109"/>
      <c r="X2978" s="109"/>
      <c r="Y2978" s="109"/>
      <c r="Z2978" s="109"/>
      <c r="AA2978" s="109"/>
      <c r="AB2978" s="110"/>
      <c r="AC2978" s="308">
        <f t="shared" ref="AC2978:AC2979" si="2638">SUM(E2978:AB2978)</f>
        <v>0</v>
      </c>
      <c r="AD2978" s="112">
        <f>MIN(E2978:AB2978)</f>
        <v>0</v>
      </c>
      <c r="AE2978" s="109">
        <v>100</v>
      </c>
      <c r="AF2978" s="110">
        <v>60</v>
      </c>
      <c r="AJ2978" s="81"/>
      <c r="AK2978" s="497"/>
      <c r="AL2978" s="81"/>
      <c r="AM2978" s="9"/>
    </row>
    <row r="2979">
      <c r="A2979" s="866"/>
      <c r="B2979" s="316"/>
      <c r="C2979" s="75" t="s">
        <v>20</v>
      </c>
      <c r="D2979" s="76" t="s">
        <v>15</v>
      </c>
      <c r="E2979" s="113"/>
      <c r="F2979" s="114"/>
      <c r="G2979" s="114"/>
      <c r="H2979" s="114"/>
      <c r="I2979" s="114"/>
      <c r="J2979" s="114"/>
      <c r="K2979" s="114"/>
      <c r="L2979" s="114"/>
      <c r="M2979" s="114"/>
      <c r="N2979" s="114"/>
      <c r="O2979" s="114"/>
      <c r="P2979" s="114"/>
      <c r="Q2979" s="114"/>
      <c r="R2979" s="114"/>
      <c r="S2979" s="114"/>
      <c r="T2979" s="114"/>
      <c r="U2979" s="114"/>
      <c r="V2979" s="114"/>
      <c r="W2979" s="114"/>
      <c r="X2979" s="114"/>
      <c r="Y2979" s="114"/>
      <c r="Z2979" s="114"/>
      <c r="AA2979" s="114"/>
      <c r="AB2979" s="115"/>
      <c r="AC2979" s="280">
        <f t="shared" si="2638"/>
        <v>0</v>
      </c>
      <c r="AD2979" s="117"/>
      <c r="AE2979" s="78"/>
      <c r="AF2979" s="79"/>
      <c r="AJ2979" s="9"/>
      <c r="AK2979" s="9"/>
      <c r="AL2979" s="9"/>
      <c r="AM2979" s="9"/>
    </row>
    <row r="2980">
      <c r="A2980" s="866"/>
      <c r="B2980" s="316"/>
      <c r="C2980" s="75" t="s">
        <v>21</v>
      </c>
      <c r="D2980" s="76" t="s">
        <v>22</v>
      </c>
      <c r="E2980" s="118">
        <v>0</v>
      </c>
      <c r="F2980" s="119">
        <v>0</v>
      </c>
      <c r="G2980" s="119">
        <v>0</v>
      </c>
      <c r="H2980" s="119">
        <v>0</v>
      </c>
      <c r="I2980" s="119">
        <v>0</v>
      </c>
      <c r="J2980" s="119">
        <v>0</v>
      </c>
      <c r="K2980" s="119">
        <v>0</v>
      </c>
      <c r="L2980" s="119">
        <v>0</v>
      </c>
      <c r="M2980" s="119">
        <v>0</v>
      </c>
      <c r="N2980" s="119">
        <v>0</v>
      </c>
      <c r="O2980" s="119">
        <v>0</v>
      </c>
      <c r="P2980" s="119">
        <v>0</v>
      </c>
      <c r="Q2980" s="119">
        <v>0</v>
      </c>
      <c r="R2980" s="119">
        <v>0</v>
      </c>
      <c r="S2980" s="119">
        <v>0</v>
      </c>
      <c r="T2980" s="119">
        <v>0</v>
      </c>
      <c r="U2980" s="119">
        <v>0</v>
      </c>
      <c r="V2980" s="119">
        <v>0</v>
      </c>
      <c r="W2980" s="119">
        <v>0</v>
      </c>
      <c r="X2980" s="119">
        <v>0</v>
      </c>
      <c r="Y2980" s="119">
        <v>0</v>
      </c>
      <c r="Z2980" s="119">
        <v>0</v>
      </c>
      <c r="AA2980" s="119">
        <v>0</v>
      </c>
      <c r="AB2980" s="120">
        <v>0</v>
      </c>
      <c r="AC2980" s="280"/>
      <c r="AD2980" s="122"/>
      <c r="AE2980" s="122"/>
      <c r="AF2980" s="123"/>
      <c r="AJ2980" s="9"/>
      <c r="AK2980" s="9"/>
      <c r="AL2980" s="9"/>
      <c r="AM2980" s="9"/>
    </row>
    <row r="2981">
      <c r="A2981" s="866"/>
      <c r="B2981" s="316"/>
      <c r="C2981" s="75" t="s">
        <v>23</v>
      </c>
      <c r="D2981" s="76"/>
      <c r="E2981" s="82" t="e">
        <f t="shared" ref="E2981:AB2981" si="2639">E2979/E2978</f>
        <v>#DIV/0!</v>
      </c>
      <c r="F2981" s="83" t="e">
        <f t="shared" si="2639"/>
        <v>#DIV/0!</v>
      </c>
      <c r="G2981" s="83" t="e">
        <f t="shared" si="2639"/>
        <v>#DIV/0!</v>
      </c>
      <c r="H2981" s="83" t="e">
        <f t="shared" si="2639"/>
        <v>#DIV/0!</v>
      </c>
      <c r="I2981" s="83" t="e">
        <f t="shared" si="2639"/>
        <v>#DIV/0!</v>
      </c>
      <c r="J2981" s="83" t="e">
        <f t="shared" si="2639"/>
        <v>#DIV/0!</v>
      </c>
      <c r="K2981" s="83" t="e">
        <f t="shared" si="2639"/>
        <v>#DIV/0!</v>
      </c>
      <c r="L2981" s="83" t="e">
        <f t="shared" si="2639"/>
        <v>#DIV/0!</v>
      </c>
      <c r="M2981" s="83" t="e">
        <f t="shared" si="2639"/>
        <v>#DIV/0!</v>
      </c>
      <c r="N2981" s="83" t="e">
        <f t="shared" si="2639"/>
        <v>#DIV/0!</v>
      </c>
      <c r="O2981" s="83" t="e">
        <f t="shared" si="2639"/>
        <v>#DIV/0!</v>
      </c>
      <c r="P2981" s="83" t="e">
        <f t="shared" si="2639"/>
        <v>#DIV/0!</v>
      </c>
      <c r="Q2981" s="83" t="e">
        <f t="shared" si="2639"/>
        <v>#DIV/0!</v>
      </c>
      <c r="R2981" s="83" t="e">
        <f t="shared" si="2639"/>
        <v>#DIV/0!</v>
      </c>
      <c r="S2981" s="83" t="e">
        <f t="shared" si="2639"/>
        <v>#DIV/0!</v>
      </c>
      <c r="T2981" s="83" t="e">
        <f t="shared" si="2639"/>
        <v>#DIV/0!</v>
      </c>
      <c r="U2981" s="83" t="e">
        <f t="shared" si="2639"/>
        <v>#DIV/0!</v>
      </c>
      <c r="V2981" s="83" t="e">
        <f t="shared" si="2639"/>
        <v>#DIV/0!</v>
      </c>
      <c r="W2981" s="83" t="e">
        <f t="shared" si="2639"/>
        <v>#DIV/0!</v>
      </c>
      <c r="X2981" s="83" t="e">
        <f t="shared" si="2639"/>
        <v>#DIV/0!</v>
      </c>
      <c r="Y2981" s="83" t="e">
        <f t="shared" si="2639"/>
        <v>#DIV/0!</v>
      </c>
      <c r="Z2981" s="83" t="e">
        <f t="shared" si="2639"/>
        <v>#DIV/0!</v>
      </c>
      <c r="AA2981" s="83" t="e">
        <f t="shared" si="2639"/>
        <v>#DIV/0!</v>
      </c>
      <c r="AB2981" s="84" t="e">
        <f t="shared" si="2639"/>
        <v>#DIV/0!</v>
      </c>
      <c r="AC2981" s="902" t="e">
        <f>MAX(E2981:AB2981)</f>
        <v>#DIV/0!</v>
      </c>
      <c r="AD2981" s="117"/>
      <c r="AE2981" s="78"/>
      <c r="AF2981" s="79"/>
      <c r="AJ2981" s="9"/>
      <c r="AK2981" s="9"/>
      <c r="AL2981" s="9"/>
      <c r="AM2981" s="9"/>
    </row>
    <row r="2982">
      <c r="A2982" s="742"/>
      <c r="B2982" s="743"/>
      <c r="C2982" s="127" t="s">
        <v>37</v>
      </c>
      <c r="D2982" s="94"/>
      <c r="E2982" s="128">
        <f t="shared" ref="E2982:AB2982" si="2640">SQRT(E2978*E2978+E2979*E2979)/E2887/1.73</f>
        <v>0</v>
      </c>
      <c r="F2982" s="129">
        <f t="shared" si="2640"/>
        <v>0</v>
      </c>
      <c r="G2982" s="129">
        <f t="shared" si="2640"/>
        <v>0</v>
      </c>
      <c r="H2982" s="129">
        <f t="shared" si="2640"/>
        <v>0</v>
      </c>
      <c r="I2982" s="129">
        <f t="shared" si="2640"/>
        <v>0</v>
      </c>
      <c r="J2982" s="129">
        <f t="shared" si="2640"/>
        <v>0</v>
      </c>
      <c r="K2982" s="129">
        <f t="shared" si="2640"/>
        <v>0</v>
      </c>
      <c r="L2982" s="129">
        <f t="shared" si="2640"/>
        <v>0</v>
      </c>
      <c r="M2982" s="129">
        <f t="shared" si="2640"/>
        <v>0</v>
      </c>
      <c r="N2982" s="129">
        <f t="shared" si="2640"/>
        <v>0</v>
      </c>
      <c r="O2982" s="129">
        <f t="shared" si="2640"/>
        <v>0</v>
      </c>
      <c r="P2982" s="129">
        <f t="shared" si="2640"/>
        <v>0</v>
      </c>
      <c r="Q2982" s="129">
        <f t="shared" si="2640"/>
        <v>0</v>
      </c>
      <c r="R2982" s="129">
        <f t="shared" si="2640"/>
        <v>0</v>
      </c>
      <c r="S2982" s="129">
        <f t="shared" si="2640"/>
        <v>0</v>
      </c>
      <c r="T2982" s="129">
        <f t="shared" si="2640"/>
        <v>0</v>
      </c>
      <c r="U2982" s="129">
        <f t="shared" si="2640"/>
        <v>0</v>
      </c>
      <c r="V2982" s="129">
        <f t="shared" si="2640"/>
        <v>0</v>
      </c>
      <c r="W2982" s="129">
        <f t="shared" si="2640"/>
        <v>0</v>
      </c>
      <c r="X2982" s="129">
        <f t="shared" si="2640"/>
        <v>0</v>
      </c>
      <c r="Y2982" s="129">
        <f t="shared" si="2640"/>
        <v>0</v>
      </c>
      <c r="Z2982" s="129">
        <f t="shared" si="2640"/>
        <v>0</v>
      </c>
      <c r="AA2982" s="129">
        <f t="shared" si="2640"/>
        <v>0</v>
      </c>
      <c r="AB2982" s="131">
        <f t="shared" si="2640"/>
        <v>0</v>
      </c>
      <c r="AC2982" s="284">
        <f>AVERAGE(E2982:AB2982)</f>
        <v>0</v>
      </c>
      <c r="AD2982" s="373" t="e">
        <f>(AC2980-AC2982)/AC2980</f>
        <v>#DIV/0!</v>
      </c>
      <c r="AE2982" s="129"/>
      <c r="AF2982" s="131"/>
      <c r="AJ2982" s="64"/>
      <c r="AK2982" s="64"/>
      <c r="AL2982" s="9"/>
      <c r="AM2982" s="64"/>
    </row>
    <row r="2983">
      <c r="A2983" s="865" t="s">
        <v>737</v>
      </c>
      <c r="B2983" s="315" t="s">
        <v>738</v>
      </c>
      <c r="C2983" s="67" t="s">
        <v>460</v>
      </c>
      <c r="D2983" s="68" t="s">
        <v>29</v>
      </c>
      <c r="E2983" s="108">
        <v>7.2000000000000002</v>
      </c>
      <c r="F2983" s="109">
        <v>4.7999999999999998</v>
      </c>
      <c r="G2983" s="109">
        <v>4.4000000000000004</v>
      </c>
      <c r="H2983" s="109">
        <v>4.7999999999999998</v>
      </c>
      <c r="I2983" s="109">
        <v>4.4000000000000004</v>
      </c>
      <c r="J2983" s="109">
        <v>5.2000000000000002</v>
      </c>
      <c r="K2983" s="109">
        <v>6</v>
      </c>
      <c r="L2983" s="109">
        <v>8.8000000000000007</v>
      </c>
      <c r="M2983" s="109">
        <v>12.800000000000001</v>
      </c>
      <c r="N2983" s="109">
        <v>11.199999999999999</v>
      </c>
      <c r="O2983" s="109">
        <v>10.4</v>
      </c>
      <c r="P2983" s="109">
        <v>11.6</v>
      </c>
      <c r="Q2983" s="109">
        <v>10.800000000000001</v>
      </c>
      <c r="R2983" s="109">
        <v>10</v>
      </c>
      <c r="S2983" s="109">
        <v>8</v>
      </c>
      <c r="T2983" s="109">
        <v>9.5999999999999996</v>
      </c>
      <c r="U2983" s="109">
        <v>7.2000000000000002</v>
      </c>
      <c r="V2983" s="109">
        <v>3.2000000000000002</v>
      </c>
      <c r="W2983" s="109">
        <v>3.6000000000000001</v>
      </c>
      <c r="X2983" s="109">
        <v>3.2000000000000002</v>
      </c>
      <c r="Y2983" s="109">
        <v>4.4000000000000004</v>
      </c>
      <c r="Z2983" s="109">
        <v>5.2000000000000002</v>
      </c>
      <c r="AA2983" s="109">
        <v>4.4000000000000004</v>
      </c>
      <c r="AB2983" s="110">
        <v>5.2000000000000002</v>
      </c>
      <c r="AC2983" s="278">
        <f t="shared" ref="AC2983:AC2984" si="2641">SUM(E2983:AB2983)</f>
        <v>166.39999999999995</v>
      </c>
      <c r="AD2983" s="112">
        <f>MIN(E2983:AB2983)</f>
        <v>3.2000000000000002</v>
      </c>
      <c r="AE2983" s="109">
        <v>100</v>
      </c>
      <c r="AF2983" s="110">
        <v>40</v>
      </c>
      <c r="AJ2983" s="81"/>
      <c r="AK2983" s="497"/>
      <c r="AL2983" s="81"/>
      <c r="AM2983" s="9"/>
    </row>
    <row r="2984">
      <c r="A2984" s="866"/>
      <c r="B2984" s="316"/>
      <c r="C2984" s="75" t="s">
        <v>153</v>
      </c>
      <c r="D2984" s="76" t="s">
        <v>29</v>
      </c>
      <c r="E2984" s="113">
        <v>0</v>
      </c>
      <c r="F2984" s="114">
        <v>0</v>
      </c>
      <c r="G2984" s="114">
        <v>0</v>
      </c>
      <c r="H2984" s="114">
        <v>0</v>
      </c>
      <c r="I2984" s="114">
        <v>0</v>
      </c>
      <c r="J2984" s="114">
        <v>0</v>
      </c>
      <c r="K2984" s="114">
        <v>0</v>
      </c>
      <c r="L2984" s="114">
        <v>0</v>
      </c>
      <c r="M2984" s="114">
        <v>0</v>
      </c>
      <c r="N2984" s="114">
        <v>0</v>
      </c>
      <c r="O2984" s="114">
        <v>0</v>
      </c>
      <c r="P2984" s="114">
        <v>0</v>
      </c>
      <c r="Q2984" s="114">
        <v>0</v>
      </c>
      <c r="R2984" s="114">
        <v>0</v>
      </c>
      <c r="S2984" s="114">
        <v>0</v>
      </c>
      <c r="T2984" s="114">
        <v>0</v>
      </c>
      <c r="U2984" s="114">
        <v>0</v>
      </c>
      <c r="V2984" s="114">
        <v>0</v>
      </c>
      <c r="W2984" s="114">
        <v>0</v>
      </c>
      <c r="X2984" s="114">
        <v>0</v>
      </c>
      <c r="Y2984" s="114">
        <v>0</v>
      </c>
      <c r="Z2984" s="114">
        <v>0</v>
      </c>
      <c r="AA2984" s="114">
        <v>0</v>
      </c>
      <c r="AB2984" s="115">
        <v>0</v>
      </c>
      <c r="AC2984" s="280">
        <f t="shared" si="2641"/>
        <v>0</v>
      </c>
      <c r="AD2984" s="117"/>
      <c r="AE2984" s="78"/>
      <c r="AF2984" s="79"/>
      <c r="AJ2984" s="9"/>
      <c r="AK2984" s="9"/>
      <c r="AL2984" s="9"/>
      <c r="AM2984" s="9"/>
    </row>
    <row r="2985">
      <c r="A2985" s="866"/>
      <c r="B2985" s="316"/>
      <c r="C2985" s="75" t="s">
        <v>21</v>
      </c>
      <c r="D2985" s="76" t="s">
        <v>22</v>
      </c>
      <c r="E2985" s="118">
        <v>2</v>
      </c>
      <c r="F2985" s="119">
        <v>2</v>
      </c>
      <c r="G2985" s="119">
        <v>2</v>
      </c>
      <c r="H2985" s="119">
        <v>2</v>
      </c>
      <c r="I2985" s="119">
        <v>2</v>
      </c>
      <c r="J2985" s="119">
        <v>2</v>
      </c>
      <c r="K2985" s="119">
        <v>2</v>
      </c>
      <c r="L2985" s="119">
        <v>2</v>
      </c>
      <c r="M2985" s="119">
        <v>2</v>
      </c>
      <c r="N2985" s="119">
        <v>2</v>
      </c>
      <c r="O2985" s="119">
        <v>2</v>
      </c>
      <c r="P2985" s="119">
        <v>2</v>
      </c>
      <c r="Q2985" s="119">
        <v>2</v>
      </c>
      <c r="R2985" s="119">
        <v>2</v>
      </c>
      <c r="S2985" s="119">
        <v>2</v>
      </c>
      <c r="T2985" s="119">
        <v>2</v>
      </c>
      <c r="U2985" s="119">
        <v>2</v>
      </c>
      <c r="V2985" s="119">
        <v>2</v>
      </c>
      <c r="W2985" s="119">
        <v>2</v>
      </c>
      <c r="X2985" s="119">
        <v>2</v>
      </c>
      <c r="Y2985" s="119">
        <v>2</v>
      </c>
      <c r="Z2985" s="119">
        <v>2</v>
      </c>
      <c r="AA2985" s="119">
        <v>2</v>
      </c>
      <c r="AB2985" s="120">
        <v>2</v>
      </c>
      <c r="AC2985" s="280">
        <f>AVERAGE(E2985:AB2985)</f>
        <v>2</v>
      </c>
      <c r="AD2985" s="122"/>
      <c r="AE2985" s="122"/>
      <c r="AF2985" s="123"/>
      <c r="AJ2985" s="9"/>
      <c r="AK2985" s="9"/>
      <c r="AL2985" s="9"/>
      <c r="AM2985" s="9"/>
    </row>
    <row r="2986">
      <c r="A2986" s="866"/>
      <c r="B2986" s="316"/>
      <c r="C2986" s="75" t="s">
        <v>23</v>
      </c>
      <c r="D2986" s="76"/>
      <c r="E2986" s="82">
        <f t="shared" ref="E2986:AB2986" si="2642">E2984/E2983</f>
        <v>0</v>
      </c>
      <c r="F2986" s="83">
        <f t="shared" si="2642"/>
        <v>0</v>
      </c>
      <c r="G2986" s="83">
        <f t="shared" si="2642"/>
        <v>0</v>
      </c>
      <c r="H2986" s="83">
        <f t="shared" si="2642"/>
        <v>0</v>
      </c>
      <c r="I2986" s="83">
        <f t="shared" si="2642"/>
        <v>0</v>
      </c>
      <c r="J2986" s="83">
        <f t="shared" si="2642"/>
        <v>0</v>
      </c>
      <c r="K2986" s="83">
        <f t="shared" si="2642"/>
        <v>0</v>
      </c>
      <c r="L2986" s="83">
        <f t="shared" si="2642"/>
        <v>0</v>
      </c>
      <c r="M2986" s="83">
        <f t="shared" si="2642"/>
        <v>0</v>
      </c>
      <c r="N2986" s="83">
        <f t="shared" si="2642"/>
        <v>0</v>
      </c>
      <c r="O2986" s="83">
        <f t="shared" si="2642"/>
        <v>0</v>
      </c>
      <c r="P2986" s="83">
        <f t="shared" si="2642"/>
        <v>0</v>
      </c>
      <c r="Q2986" s="83">
        <f t="shared" si="2642"/>
        <v>0</v>
      </c>
      <c r="R2986" s="83">
        <f t="shared" si="2642"/>
        <v>0</v>
      </c>
      <c r="S2986" s="83">
        <f t="shared" si="2642"/>
        <v>0</v>
      </c>
      <c r="T2986" s="83">
        <f t="shared" si="2642"/>
        <v>0</v>
      </c>
      <c r="U2986" s="83">
        <f t="shared" si="2642"/>
        <v>0</v>
      </c>
      <c r="V2986" s="83">
        <f t="shared" si="2642"/>
        <v>0</v>
      </c>
      <c r="W2986" s="83">
        <f t="shared" si="2642"/>
        <v>0</v>
      </c>
      <c r="X2986" s="83">
        <f t="shared" si="2642"/>
        <v>0</v>
      </c>
      <c r="Y2986" s="83">
        <f t="shared" si="2642"/>
        <v>0</v>
      </c>
      <c r="Z2986" s="83">
        <f t="shared" si="2642"/>
        <v>0</v>
      </c>
      <c r="AA2986" s="83">
        <f t="shared" si="2642"/>
        <v>0</v>
      </c>
      <c r="AB2986" s="84">
        <f t="shared" si="2642"/>
        <v>0</v>
      </c>
      <c r="AC2986" s="591">
        <f>MAX(E2986:AB2986)</f>
        <v>0</v>
      </c>
      <c r="AD2986" s="117"/>
      <c r="AE2986" s="78"/>
      <c r="AF2986" s="79"/>
      <c r="AJ2986" s="9"/>
      <c r="AK2986" s="9"/>
      <c r="AL2986" s="9"/>
      <c r="AM2986" s="9"/>
    </row>
    <row r="2987">
      <c r="A2987" s="742"/>
      <c r="B2987" s="743"/>
      <c r="C2987" s="127" t="s">
        <v>37</v>
      </c>
      <c r="D2987" s="94"/>
      <c r="E2987" s="128">
        <f t="shared" ref="E2987:AB2987" si="2643">SQRT(E2983*E2983+E2984*E2984)/E2887/1.73</f>
        <v>0.3967444910374317</v>
      </c>
      <c r="F2987" s="129">
        <f t="shared" si="2643"/>
        <v>0.26449632735828782</v>
      </c>
      <c r="G2987" s="129">
        <f t="shared" si="2643"/>
        <v>0.23858842412345868</v>
      </c>
      <c r="H2987" s="129">
        <f t="shared" si="2643"/>
        <v>0.26424442609413706</v>
      </c>
      <c r="I2987" s="129">
        <f t="shared" si="2643"/>
        <v>0.24130480086869732</v>
      </c>
      <c r="J2987" s="129">
        <f t="shared" si="2643"/>
        <v>0.28410022181671168</v>
      </c>
      <c r="K2987" s="129">
        <f t="shared" si="2643"/>
        <v>0.32905200118458727</v>
      </c>
      <c r="L2987" s="129">
        <f t="shared" si="2643"/>
        <v>0.49052123455276175</v>
      </c>
      <c r="M2987" s="129">
        <f t="shared" si="2643"/>
        <v>0.72113488602688491</v>
      </c>
      <c r="N2987" s="129">
        <f t="shared" si="2643"/>
        <v>0.62976541238388695</v>
      </c>
      <c r="O2987" s="129">
        <f t="shared" si="2643"/>
        <v>0.58649372620893836</v>
      </c>
      <c r="P2987" s="129">
        <f t="shared" si="2643"/>
        <v>0.65352849046186434</v>
      </c>
      <c r="Q2987" s="129">
        <f t="shared" si="2643"/>
        <v>0.60550674747565358</v>
      </c>
      <c r="R2987" s="129">
        <f t="shared" si="2643"/>
        <v>0.56283805460654801</v>
      </c>
      <c r="S2987" s="129">
        <f t="shared" si="2643"/>
        <v>0.44983243741706214</v>
      </c>
      <c r="T2987" s="129">
        <f t="shared" si="2643"/>
        <v>0.53979892490047454</v>
      </c>
      <c r="U2987" s="129">
        <f t="shared" si="2643"/>
        <v>0.39788238154709932</v>
      </c>
      <c r="V2987" s="129">
        <f t="shared" si="2643"/>
        <v>0.17700583566114447</v>
      </c>
      <c r="W2987" s="129">
        <f t="shared" si="2643"/>
        <v>0.19913156511878752</v>
      </c>
      <c r="X2987" s="129">
        <f t="shared" si="2643"/>
        <v>0.17616295072942473</v>
      </c>
      <c r="Y2987" s="129">
        <f t="shared" si="2643"/>
        <v>0.24431821336753792</v>
      </c>
      <c r="Z2987" s="129">
        <f t="shared" si="2643"/>
        <v>0.28957421452994309</v>
      </c>
      <c r="AA2987" s="129">
        <f t="shared" si="2643"/>
        <v>0.24644889546085946</v>
      </c>
      <c r="AB2987" s="131">
        <f t="shared" si="2643"/>
        <v>0.29069442425733166</v>
      </c>
      <c r="AC2987" s="284">
        <f>AVERAGE(E2987:AB2987)</f>
        <v>0.38663204529956324</v>
      </c>
      <c r="AD2987" s="373">
        <f>(AC2985-AC2987)/AC2985</f>
        <v>0.80668397735021835</v>
      </c>
      <c r="AE2987" s="129"/>
      <c r="AF2987" s="131"/>
      <c r="AJ2987" s="64"/>
      <c r="AK2987" s="64"/>
      <c r="AL2987" s="9"/>
      <c r="AM2987" s="64"/>
    </row>
    <row r="2988">
      <c r="A2988" s="865" t="s">
        <v>739</v>
      </c>
      <c r="B2988" s="315" t="s">
        <v>740</v>
      </c>
      <c r="C2988" s="67" t="s">
        <v>18</v>
      </c>
      <c r="D2988" s="68" t="s">
        <v>29</v>
      </c>
      <c r="E2988" s="108">
        <v>500</v>
      </c>
      <c r="F2988" s="109">
        <v>482</v>
      </c>
      <c r="G2988" s="109">
        <v>472</v>
      </c>
      <c r="H2988" s="109">
        <v>465.19999999999999</v>
      </c>
      <c r="I2988" s="109">
        <v>454.39999999999998</v>
      </c>
      <c r="J2988" s="109">
        <v>460.39999999999998</v>
      </c>
      <c r="K2988" s="109">
        <v>519.60000000000002</v>
      </c>
      <c r="L2988" s="109">
        <v>536.39999999999998</v>
      </c>
      <c r="M2988" s="109">
        <v>531.60000000000002</v>
      </c>
      <c r="N2988" s="109">
        <v>551.20000000000005</v>
      </c>
      <c r="O2988" s="109">
        <v>545.20000000000005</v>
      </c>
      <c r="P2988" s="109">
        <v>539.60000000000002</v>
      </c>
      <c r="Q2988" s="109">
        <v>525.20000000000005</v>
      </c>
      <c r="R2988" s="109">
        <v>539.20000000000005</v>
      </c>
      <c r="S2988" s="109">
        <v>525.20000000000005</v>
      </c>
      <c r="T2988" s="109">
        <v>523.20000000000005</v>
      </c>
      <c r="U2988" s="109">
        <v>518</v>
      </c>
      <c r="V2988" s="109">
        <v>544.79999999999995</v>
      </c>
      <c r="W2988" s="109">
        <v>545.60000000000002</v>
      </c>
      <c r="X2988" s="109">
        <v>544</v>
      </c>
      <c r="Y2988" s="109">
        <v>554</v>
      </c>
      <c r="Z2988" s="109">
        <v>554.39999999999998</v>
      </c>
      <c r="AA2988" s="109">
        <v>535.60000000000002</v>
      </c>
      <c r="AB2988" s="110">
        <v>516</v>
      </c>
      <c r="AC2988" s="308">
        <f t="shared" ref="AC2988:AC2989" si="2644">SUM(E2988:AB2988)</f>
        <v>12482.799999999999</v>
      </c>
      <c r="AD2988" s="112">
        <f>MIN(E2988:AB2988)</f>
        <v>454.39999999999998</v>
      </c>
      <c r="AE2988" s="109">
        <v>100</v>
      </c>
      <c r="AF2988" s="110">
        <v>40</v>
      </c>
      <c r="AJ2988" s="81"/>
      <c r="AK2988" s="497"/>
      <c r="AL2988" s="81"/>
      <c r="AM2988" s="9"/>
    </row>
    <row r="2989">
      <c r="A2989" s="866"/>
      <c r="B2989" s="316"/>
      <c r="C2989" s="75" t="s">
        <v>20</v>
      </c>
      <c r="D2989" s="76" t="s">
        <v>29</v>
      </c>
      <c r="E2989" s="113">
        <v>221.19999999999999</v>
      </c>
      <c r="F2989" s="114">
        <v>221.19999999999999</v>
      </c>
      <c r="G2989" s="114">
        <v>239.59999999999999</v>
      </c>
      <c r="H2989" s="114">
        <v>234.40000000000001</v>
      </c>
      <c r="I2989" s="114">
        <v>220.40000000000001</v>
      </c>
      <c r="J2989" s="114">
        <v>225.19999999999999</v>
      </c>
      <c r="K2989" s="114">
        <v>246.80000000000001</v>
      </c>
      <c r="L2989" s="114">
        <v>235.19999999999999</v>
      </c>
      <c r="M2989" s="114">
        <v>223.19999999999999</v>
      </c>
      <c r="N2989" s="114">
        <v>243.59999999999999</v>
      </c>
      <c r="O2989" s="114">
        <v>235.59999999999999</v>
      </c>
      <c r="P2989" s="114">
        <v>224.80000000000001</v>
      </c>
      <c r="Q2989" s="114">
        <v>208.80000000000001</v>
      </c>
      <c r="R2989" s="114">
        <v>214.80000000000001</v>
      </c>
      <c r="S2989" s="114">
        <v>205.59999999999999</v>
      </c>
      <c r="T2989" s="114">
        <v>204.80000000000001</v>
      </c>
      <c r="U2989" s="114">
        <v>215.59999999999999</v>
      </c>
      <c r="V2989" s="114">
        <v>233.19999999999999</v>
      </c>
      <c r="W2989" s="114">
        <v>234.40000000000001</v>
      </c>
      <c r="X2989" s="114">
        <v>228.40000000000001</v>
      </c>
      <c r="Y2989" s="114">
        <v>231.59999999999999</v>
      </c>
      <c r="Z2989" s="114">
        <v>222.40000000000001</v>
      </c>
      <c r="AA2989" s="114">
        <v>212</v>
      </c>
      <c r="AB2989" s="115">
        <v>209.59999999999999</v>
      </c>
      <c r="AC2989" s="280">
        <f t="shared" si="2644"/>
        <v>5392.3999999999996</v>
      </c>
      <c r="AD2989" s="117"/>
      <c r="AE2989" s="78"/>
      <c r="AF2989" s="79"/>
      <c r="AJ2989" s="9"/>
      <c r="AK2989" s="9"/>
      <c r="AL2989" s="9"/>
      <c r="AM2989" s="9"/>
    </row>
    <row r="2990">
      <c r="A2990" s="866"/>
      <c r="B2990" s="316"/>
      <c r="C2990" s="75" t="s">
        <v>21</v>
      </c>
      <c r="D2990" s="76" t="s">
        <v>22</v>
      </c>
      <c r="E2990" s="118">
        <v>31</v>
      </c>
      <c r="F2990" s="119">
        <v>29</v>
      </c>
      <c r="G2990" s="119">
        <v>29</v>
      </c>
      <c r="H2990" s="119">
        <v>29</v>
      </c>
      <c r="I2990" s="119">
        <v>28</v>
      </c>
      <c r="J2990" s="119">
        <v>29</v>
      </c>
      <c r="K2990" s="119">
        <v>32</v>
      </c>
      <c r="L2990" s="119">
        <v>33</v>
      </c>
      <c r="M2990" s="119">
        <v>34</v>
      </c>
      <c r="N2990" s="119">
        <v>33</v>
      </c>
      <c r="O2990" s="119">
        <v>34</v>
      </c>
      <c r="P2990" s="119">
        <v>32</v>
      </c>
      <c r="Q2990" s="119">
        <v>32</v>
      </c>
      <c r="R2990" s="119">
        <v>32</v>
      </c>
      <c r="S2990" s="119">
        <v>33</v>
      </c>
      <c r="T2990" s="119">
        <v>31</v>
      </c>
      <c r="U2990" s="119">
        <v>31</v>
      </c>
      <c r="V2990" s="119">
        <v>34</v>
      </c>
      <c r="W2990" s="119">
        <v>31</v>
      </c>
      <c r="X2990" s="119">
        <v>34</v>
      </c>
      <c r="Y2990" s="119">
        <v>33</v>
      </c>
      <c r="Z2990" s="119">
        <v>33</v>
      </c>
      <c r="AA2990" s="119">
        <v>31</v>
      </c>
      <c r="AB2990" s="120">
        <v>31</v>
      </c>
      <c r="AC2990" s="280">
        <f>AVERAGE(E2990:AB2990)</f>
        <v>31.625</v>
      </c>
      <c r="AD2990" s="122"/>
      <c r="AE2990" s="122"/>
      <c r="AF2990" s="123"/>
      <c r="AJ2990" s="9"/>
      <c r="AK2990" s="9"/>
      <c r="AL2990" s="9"/>
      <c r="AM2990" s="9"/>
    </row>
    <row r="2991">
      <c r="A2991" s="866"/>
      <c r="B2991" s="316"/>
      <c r="C2991" s="75" t="s">
        <v>23</v>
      </c>
      <c r="D2991" s="76"/>
      <c r="E2991" s="82">
        <f t="shared" ref="E2991:AB2991" si="2645">E2989/E2988</f>
        <v>0.44239999999999996</v>
      </c>
      <c r="F2991" s="83">
        <f t="shared" si="2645"/>
        <v>0.45892116182572612</v>
      </c>
      <c r="G2991" s="83">
        <f t="shared" si="2645"/>
        <v>0.50762711864406773</v>
      </c>
      <c r="H2991" s="83">
        <f t="shared" si="2645"/>
        <v>0.50386930352536541</v>
      </c>
      <c r="I2991" s="83">
        <f t="shared" si="2645"/>
        <v>0.48503521126760568</v>
      </c>
      <c r="J2991" s="83">
        <f t="shared" si="2645"/>
        <v>0.48913987836663769</v>
      </c>
      <c r="K2991" s="83">
        <f t="shared" si="2645"/>
        <v>0.47498075442648191</v>
      </c>
      <c r="L2991" s="83">
        <f t="shared" si="2645"/>
        <v>0.43847874720357943</v>
      </c>
      <c r="M2991" s="83">
        <f t="shared" si="2645"/>
        <v>0.41986455981941306</v>
      </c>
      <c r="N2991" s="83">
        <f t="shared" si="2645"/>
        <v>0.4419448476052249</v>
      </c>
      <c r="O2991" s="83">
        <f t="shared" si="2645"/>
        <v>0.43213499633162139</v>
      </c>
      <c r="P2991" s="83">
        <f t="shared" si="2645"/>
        <v>0.41660489251297256</v>
      </c>
      <c r="Q2991" s="83">
        <f t="shared" si="2645"/>
        <v>0.39756283320639757</v>
      </c>
      <c r="R2991" s="83">
        <f t="shared" si="2645"/>
        <v>0.39836795252225515</v>
      </c>
      <c r="S2991" s="83">
        <f t="shared" si="2645"/>
        <v>0.39146991622239141</v>
      </c>
      <c r="T2991" s="83">
        <f t="shared" si="2645"/>
        <v>0.39143730886850153</v>
      </c>
      <c r="U2991" s="83">
        <f t="shared" si="2645"/>
        <v>0.41621621621621618</v>
      </c>
      <c r="V2991" s="83">
        <f t="shared" si="2645"/>
        <v>0.42804698972099853</v>
      </c>
      <c r="W2991" s="83">
        <f t="shared" si="2645"/>
        <v>0.42961876832844575</v>
      </c>
      <c r="X2991" s="83">
        <f t="shared" si="2645"/>
        <v>0.4198529411764706</v>
      </c>
      <c r="Y2991" s="83">
        <f t="shared" si="2645"/>
        <v>0.41805054151624549</v>
      </c>
      <c r="Z2991" s="83">
        <f t="shared" si="2645"/>
        <v>0.40115440115440121</v>
      </c>
      <c r="AA2991" s="83">
        <f t="shared" si="2645"/>
        <v>0.39581777445855115</v>
      </c>
      <c r="AB2991" s="84">
        <f t="shared" si="2645"/>
        <v>0.40620155038759687</v>
      </c>
      <c r="AC2991" s="902">
        <f>MAX(E2991:AB2991)</f>
        <v>0.50762711864406773</v>
      </c>
      <c r="AD2991" s="117"/>
      <c r="AE2991" s="78"/>
      <c r="AF2991" s="79"/>
      <c r="AJ2991" s="9"/>
      <c r="AK2991" s="9"/>
      <c r="AL2991" s="9"/>
      <c r="AM2991" s="9"/>
    </row>
    <row r="2992">
      <c r="A2992" s="742"/>
      <c r="B2992" s="743"/>
      <c r="C2992" s="127" t="s">
        <v>37</v>
      </c>
      <c r="D2992" s="94"/>
      <c r="E2992" s="128">
        <f t="shared" ref="E2992:AB2992" si="2646">SQRT(E2988*E2988+E2989*E2989)/E2887/1.73</f>
        <v>30.127476262957597</v>
      </c>
      <c r="F2992" s="129">
        <f t="shared" si="2646"/>
        <v>29.223170382092306</v>
      </c>
      <c r="G2992" s="129">
        <f t="shared" si="2646"/>
        <v>28.702827554983987</v>
      </c>
      <c r="H2992" s="129">
        <f t="shared" si="2646"/>
        <v>28.676954801276462</v>
      </c>
      <c r="I2992" s="129">
        <f t="shared" si="2646"/>
        <v>27.696867255912533</v>
      </c>
      <c r="J2992" s="129">
        <f t="shared" si="2646"/>
        <v>28.001698701253172</v>
      </c>
      <c r="K2992" s="129">
        <f t="shared" si="2646"/>
        <v>31.546994832175926</v>
      </c>
      <c r="L2992" s="129">
        <f t="shared" si="2646"/>
        <v>32.647509305799026</v>
      </c>
      <c r="M2992" s="129">
        <f t="shared" si="2646"/>
        <v>32.482393135160429</v>
      </c>
      <c r="N2992" s="129">
        <f t="shared" si="2646"/>
        <v>33.885291105110554</v>
      </c>
      <c r="O2992" s="129">
        <f t="shared" si="2646"/>
        <v>33.493751121232044</v>
      </c>
      <c r="P2992" s="129">
        <f t="shared" si="2646"/>
        <v>32.932982172399015</v>
      </c>
      <c r="Q2992" s="129">
        <f t="shared" si="2646"/>
        <v>31.687265901267164</v>
      </c>
      <c r="R2992" s="129">
        <f t="shared" si="2646"/>
        <v>32.667679255780001</v>
      </c>
      <c r="S2992" s="129">
        <f t="shared" si="2646"/>
        <v>31.71370525757392</v>
      </c>
      <c r="T2992" s="129">
        <f t="shared" si="2646"/>
        <v>31.592587473630772</v>
      </c>
      <c r="U2992" s="129">
        <f t="shared" si="2646"/>
        <v>31.005922060231576</v>
      </c>
      <c r="V2992" s="129">
        <f t="shared" si="2646"/>
        <v>32.779945845630316</v>
      </c>
      <c r="W2992" s="129">
        <f t="shared" si="2646"/>
        <v>32.846776239300659</v>
      </c>
      <c r="X2992" s="129">
        <f t="shared" si="2646"/>
        <v>32.480163473027069</v>
      </c>
      <c r="Y2992" s="129">
        <f t="shared" si="2646"/>
        <v>33.341770945988934</v>
      </c>
      <c r="Z2992" s="129">
        <f t="shared" si="2646"/>
        <v>33.264562765696255</v>
      </c>
      <c r="AA2992" s="129">
        <f t="shared" si="2646"/>
        <v>32.264120044509255</v>
      </c>
      <c r="AB2992" s="131">
        <f t="shared" si="2646"/>
        <v>31.134791835885544</v>
      </c>
      <c r="AC2992" s="284">
        <f>AVERAGE(E2992:AB2992)</f>
        <v>31.508216988703108</v>
      </c>
      <c r="AD2992" s="373">
        <f>(AC2990-AC2992)/AC2990</f>
        <v>0.0036927434402179342</v>
      </c>
      <c r="AE2992" s="129"/>
      <c r="AF2992" s="131"/>
      <c r="AJ2992" s="64"/>
      <c r="AK2992" s="64"/>
      <c r="AL2992" s="9"/>
      <c r="AM2992" s="64"/>
    </row>
    <row r="2993">
      <c r="A2993" s="865" t="s">
        <v>741</v>
      </c>
      <c r="B2993" s="315" t="s">
        <v>742</v>
      </c>
      <c r="C2993" s="67" t="s">
        <v>18</v>
      </c>
      <c r="D2993" s="68" t="s">
        <v>29</v>
      </c>
      <c r="E2993" s="108">
        <v>0</v>
      </c>
      <c r="F2993" s="109">
        <v>0</v>
      </c>
      <c r="G2993" s="109">
        <v>0</v>
      </c>
      <c r="H2993" s="109">
        <v>0</v>
      </c>
      <c r="I2993" s="109">
        <v>0</v>
      </c>
      <c r="J2993" s="109">
        <v>0</v>
      </c>
      <c r="K2993" s="109">
        <v>0</v>
      </c>
      <c r="L2993" s="109">
        <v>0</v>
      </c>
      <c r="M2993" s="109">
        <v>0</v>
      </c>
      <c r="N2993" s="109">
        <v>0</v>
      </c>
      <c r="O2993" s="109">
        <v>0</v>
      </c>
      <c r="P2993" s="109">
        <v>0</v>
      </c>
      <c r="Q2993" s="109">
        <v>0</v>
      </c>
      <c r="R2993" s="109">
        <v>0</v>
      </c>
      <c r="S2993" s="109">
        <v>0</v>
      </c>
      <c r="T2993" s="109">
        <v>0</v>
      </c>
      <c r="U2993" s="109">
        <v>0.20000000000000001</v>
      </c>
      <c r="V2993" s="109">
        <v>0</v>
      </c>
      <c r="W2993" s="109">
        <v>0</v>
      </c>
      <c r="X2993" s="109">
        <v>0</v>
      </c>
      <c r="Y2993" s="109">
        <v>0</v>
      </c>
      <c r="Z2993" s="109">
        <v>0</v>
      </c>
      <c r="AA2993" s="109">
        <v>0</v>
      </c>
      <c r="AB2993" s="110">
        <v>0</v>
      </c>
      <c r="AC2993" s="278">
        <f t="shared" ref="AC2993:AC2994" si="2647">SUM(E2993:AB2993)</f>
        <v>0.20000000000000001</v>
      </c>
      <c r="AD2993" s="112">
        <f>MIN(E2993:AB2993)</f>
        <v>0</v>
      </c>
      <c r="AE2993" s="109">
        <v>100</v>
      </c>
      <c r="AF2993" s="110">
        <v>20</v>
      </c>
      <c r="AJ2993" s="81"/>
      <c r="AK2993" s="497"/>
      <c r="AL2993" s="81"/>
      <c r="AM2993" s="9"/>
    </row>
    <row r="2994">
      <c r="A2994" s="866"/>
      <c r="B2994" s="316"/>
      <c r="C2994" s="75" t="s">
        <v>20</v>
      </c>
      <c r="D2994" s="76" t="s">
        <v>29</v>
      </c>
      <c r="E2994" s="113">
        <v>0</v>
      </c>
      <c r="F2994" s="114">
        <v>0</v>
      </c>
      <c r="G2994" s="114">
        <v>0</v>
      </c>
      <c r="H2994" s="114">
        <v>0</v>
      </c>
      <c r="I2994" s="114">
        <v>0</v>
      </c>
      <c r="J2994" s="114">
        <v>0</v>
      </c>
      <c r="K2994" s="114">
        <v>0</v>
      </c>
      <c r="L2994" s="114">
        <v>0</v>
      </c>
      <c r="M2994" s="114">
        <v>0</v>
      </c>
      <c r="N2994" s="114">
        <v>0</v>
      </c>
      <c r="O2994" s="114">
        <v>0</v>
      </c>
      <c r="P2994" s="114">
        <v>0</v>
      </c>
      <c r="Q2994" s="114">
        <v>0</v>
      </c>
      <c r="R2994" s="114">
        <v>0</v>
      </c>
      <c r="S2994" s="114">
        <v>0</v>
      </c>
      <c r="T2994" s="114">
        <v>0</v>
      </c>
      <c r="U2994" s="114">
        <v>0</v>
      </c>
      <c r="V2994" s="114">
        <v>0</v>
      </c>
      <c r="W2994" s="114">
        <v>0</v>
      </c>
      <c r="X2994" s="114">
        <v>0</v>
      </c>
      <c r="Y2994" s="114">
        <v>0</v>
      </c>
      <c r="Z2994" s="114">
        <v>0</v>
      </c>
      <c r="AA2994" s="114">
        <v>0</v>
      </c>
      <c r="AB2994" s="115">
        <v>0</v>
      </c>
      <c r="AC2994" s="280">
        <f t="shared" si="2647"/>
        <v>0</v>
      </c>
      <c r="AD2994" s="117"/>
      <c r="AE2994" s="78"/>
      <c r="AF2994" s="79"/>
      <c r="AJ2994" s="9"/>
      <c r="AK2994" s="9"/>
      <c r="AL2994" s="9"/>
      <c r="AM2994" s="9"/>
    </row>
    <row r="2995">
      <c r="A2995" s="866"/>
      <c r="B2995" s="316"/>
      <c r="C2995" s="75" t="s">
        <v>21</v>
      </c>
      <c r="D2995" s="76" t="s">
        <v>22</v>
      </c>
      <c r="E2995" s="118">
        <v>0</v>
      </c>
      <c r="F2995" s="119">
        <v>0</v>
      </c>
      <c r="G2995" s="119">
        <v>0</v>
      </c>
      <c r="H2995" s="119">
        <v>0</v>
      </c>
      <c r="I2995" s="119">
        <v>0</v>
      </c>
      <c r="J2995" s="119">
        <v>0</v>
      </c>
      <c r="K2995" s="119">
        <v>0</v>
      </c>
      <c r="L2995" s="119">
        <v>0</v>
      </c>
      <c r="M2995" s="119">
        <v>0</v>
      </c>
      <c r="N2995" s="119">
        <v>0</v>
      </c>
      <c r="O2995" s="119">
        <v>0</v>
      </c>
      <c r="P2995" s="119">
        <v>0</v>
      </c>
      <c r="Q2995" s="119">
        <v>0</v>
      </c>
      <c r="R2995" s="119">
        <v>0</v>
      </c>
      <c r="S2995" s="119">
        <v>0</v>
      </c>
      <c r="T2995" s="119">
        <v>0</v>
      </c>
      <c r="U2995" s="119">
        <v>0</v>
      </c>
      <c r="V2995" s="119">
        <v>0</v>
      </c>
      <c r="W2995" s="119">
        <v>0</v>
      </c>
      <c r="X2995" s="119">
        <v>0</v>
      </c>
      <c r="Y2995" s="119">
        <v>0</v>
      </c>
      <c r="Z2995" s="119">
        <v>0</v>
      </c>
      <c r="AA2995" s="119">
        <v>0</v>
      </c>
      <c r="AB2995" s="120">
        <v>0</v>
      </c>
      <c r="AC2995" s="280">
        <f>AVERAGE(E2995:AB2995)</f>
        <v>0</v>
      </c>
      <c r="AD2995" s="122"/>
      <c r="AE2995" s="122"/>
      <c r="AF2995" s="123"/>
      <c r="AJ2995" s="9"/>
      <c r="AK2995" s="9"/>
      <c r="AL2995" s="9"/>
      <c r="AM2995" s="9"/>
    </row>
    <row r="2996">
      <c r="A2996" s="866"/>
      <c r="B2996" s="316"/>
      <c r="C2996" s="75" t="s">
        <v>23</v>
      </c>
      <c r="D2996" s="76"/>
      <c r="E2996" s="82" t="e">
        <f t="shared" ref="E2996:AB2996" si="2648">E2994/E2993</f>
        <v>#DIV/0!</v>
      </c>
      <c r="F2996" s="83" t="e">
        <f t="shared" si="2648"/>
        <v>#DIV/0!</v>
      </c>
      <c r="G2996" s="83" t="e">
        <f t="shared" si="2648"/>
        <v>#DIV/0!</v>
      </c>
      <c r="H2996" s="83" t="e">
        <f t="shared" si="2648"/>
        <v>#DIV/0!</v>
      </c>
      <c r="I2996" s="83" t="e">
        <f t="shared" si="2648"/>
        <v>#DIV/0!</v>
      </c>
      <c r="J2996" s="83" t="e">
        <f t="shared" si="2648"/>
        <v>#DIV/0!</v>
      </c>
      <c r="K2996" s="83" t="e">
        <f t="shared" si="2648"/>
        <v>#DIV/0!</v>
      </c>
      <c r="L2996" s="83" t="e">
        <f t="shared" si="2648"/>
        <v>#DIV/0!</v>
      </c>
      <c r="M2996" s="83" t="e">
        <f t="shared" si="2648"/>
        <v>#DIV/0!</v>
      </c>
      <c r="N2996" s="83" t="e">
        <f t="shared" si="2648"/>
        <v>#DIV/0!</v>
      </c>
      <c r="O2996" s="83" t="e">
        <f t="shared" si="2648"/>
        <v>#DIV/0!</v>
      </c>
      <c r="P2996" s="83" t="e">
        <f t="shared" si="2648"/>
        <v>#DIV/0!</v>
      </c>
      <c r="Q2996" s="83" t="e">
        <f t="shared" si="2648"/>
        <v>#DIV/0!</v>
      </c>
      <c r="R2996" s="83" t="e">
        <f t="shared" si="2648"/>
        <v>#DIV/0!</v>
      </c>
      <c r="S2996" s="83" t="e">
        <f t="shared" si="2648"/>
        <v>#DIV/0!</v>
      </c>
      <c r="T2996" s="83" t="e">
        <f t="shared" si="2648"/>
        <v>#DIV/0!</v>
      </c>
      <c r="U2996" s="83">
        <f t="shared" si="2648"/>
        <v>0</v>
      </c>
      <c r="V2996" s="83" t="e">
        <f t="shared" si="2648"/>
        <v>#DIV/0!</v>
      </c>
      <c r="W2996" s="83" t="e">
        <f t="shared" si="2648"/>
        <v>#DIV/0!</v>
      </c>
      <c r="X2996" s="83" t="e">
        <f t="shared" si="2648"/>
        <v>#DIV/0!</v>
      </c>
      <c r="Y2996" s="83" t="e">
        <f t="shared" si="2648"/>
        <v>#DIV/0!</v>
      </c>
      <c r="Z2996" s="83" t="e">
        <f t="shared" si="2648"/>
        <v>#DIV/0!</v>
      </c>
      <c r="AA2996" s="83" t="e">
        <f t="shared" si="2648"/>
        <v>#DIV/0!</v>
      </c>
      <c r="AB2996" s="84" t="e">
        <f t="shared" si="2648"/>
        <v>#DIV/0!</v>
      </c>
      <c r="AC2996" s="591" t="e">
        <f>MAX(E2996:AB2996)</f>
        <v>#DIV/0!</v>
      </c>
      <c r="AD2996" s="117"/>
      <c r="AE2996" s="78"/>
      <c r="AF2996" s="79"/>
      <c r="AJ2996" s="9"/>
      <c r="AK2996" s="9"/>
      <c r="AL2996" s="9"/>
      <c r="AM2996" s="9"/>
    </row>
    <row r="2997">
      <c r="A2997" s="742"/>
      <c r="B2997" s="743"/>
      <c r="C2997" s="127" t="s">
        <v>37</v>
      </c>
      <c r="D2997" s="94"/>
      <c r="E2997" s="128">
        <f t="shared" ref="E2997:AB2997" si="2649">SQRT(E2993*E2993+E2994*E2994)/E2887/1.73</f>
        <v>0</v>
      </c>
      <c r="F2997" s="129">
        <f t="shared" si="2649"/>
        <v>0</v>
      </c>
      <c r="G2997" s="129">
        <f t="shared" si="2649"/>
        <v>0</v>
      </c>
      <c r="H2997" s="129">
        <f t="shared" si="2649"/>
        <v>0</v>
      </c>
      <c r="I2997" s="129">
        <f t="shared" si="2649"/>
        <v>0</v>
      </c>
      <c r="J2997" s="129">
        <f t="shared" si="2649"/>
        <v>0</v>
      </c>
      <c r="K2997" s="129">
        <f t="shared" si="2649"/>
        <v>0</v>
      </c>
      <c r="L2997" s="129">
        <f t="shared" si="2649"/>
        <v>0</v>
      </c>
      <c r="M2997" s="129">
        <f t="shared" si="2649"/>
        <v>0</v>
      </c>
      <c r="N2997" s="129">
        <f t="shared" si="2649"/>
        <v>0</v>
      </c>
      <c r="O2997" s="129">
        <f t="shared" si="2649"/>
        <v>0</v>
      </c>
      <c r="P2997" s="129">
        <f t="shared" si="2649"/>
        <v>0</v>
      </c>
      <c r="Q2997" s="129">
        <f t="shared" si="2649"/>
        <v>0</v>
      </c>
      <c r="R2997" s="129">
        <f t="shared" si="2649"/>
        <v>0</v>
      </c>
      <c r="S2997" s="129">
        <f t="shared" si="2649"/>
        <v>0</v>
      </c>
      <c r="T2997" s="129">
        <f t="shared" si="2649"/>
        <v>0</v>
      </c>
      <c r="U2997" s="129">
        <f t="shared" si="2649"/>
        <v>0.011052288376308315</v>
      </c>
      <c r="V2997" s="129">
        <f t="shared" si="2649"/>
        <v>0</v>
      </c>
      <c r="W2997" s="129">
        <f t="shared" si="2649"/>
        <v>0</v>
      </c>
      <c r="X2997" s="129">
        <f t="shared" si="2649"/>
        <v>0</v>
      </c>
      <c r="Y2997" s="129">
        <f t="shared" si="2649"/>
        <v>0</v>
      </c>
      <c r="Z2997" s="129">
        <f t="shared" si="2649"/>
        <v>0</v>
      </c>
      <c r="AA2997" s="129">
        <f t="shared" si="2649"/>
        <v>0</v>
      </c>
      <c r="AB2997" s="131">
        <f t="shared" si="2649"/>
        <v>0</v>
      </c>
      <c r="AC2997" s="284">
        <f>AVERAGE(E2997:AB2997)</f>
        <v>0.00046051201567951313</v>
      </c>
      <c r="AD2997" s="373" t="e">
        <f>(AC2995-AC2997)/AC2995</f>
        <v>#DIV/0!</v>
      </c>
      <c r="AE2997" s="129"/>
      <c r="AF2997" s="131"/>
      <c r="AJ2997" s="64"/>
      <c r="AK2997" s="64"/>
      <c r="AL2997" s="9"/>
      <c r="AM2997" s="64"/>
    </row>
    <row r="2998">
      <c r="A2998" s="865" t="s">
        <v>743</v>
      </c>
      <c r="B2998" s="315" t="s">
        <v>744</v>
      </c>
      <c r="C2998" s="67" t="s">
        <v>18</v>
      </c>
      <c r="D2998" s="68" t="s">
        <v>29</v>
      </c>
      <c r="E2998" s="108">
        <v>0.80000000000000004</v>
      </c>
      <c r="F2998" s="109">
        <v>0</v>
      </c>
      <c r="G2998" s="109">
        <v>0</v>
      </c>
      <c r="H2998" s="109">
        <v>0</v>
      </c>
      <c r="I2998" s="109">
        <v>0</v>
      </c>
      <c r="J2998" s="109">
        <v>0.80000000000000004</v>
      </c>
      <c r="K2998" s="109">
        <v>0</v>
      </c>
      <c r="L2998" s="109">
        <v>0</v>
      </c>
      <c r="M2998" s="109">
        <v>0</v>
      </c>
      <c r="N2998" s="109">
        <v>0.80000000000000004</v>
      </c>
      <c r="O2998" s="109">
        <v>0</v>
      </c>
      <c r="P2998" s="109">
        <v>0</v>
      </c>
      <c r="Q2998" s="109">
        <v>0</v>
      </c>
      <c r="R2998" s="109">
        <v>0</v>
      </c>
      <c r="S2998" s="109">
        <v>0.80000000000000004</v>
      </c>
      <c r="T2998" s="109">
        <v>0</v>
      </c>
      <c r="U2998" s="109">
        <v>0</v>
      </c>
      <c r="V2998" s="109">
        <v>0</v>
      </c>
      <c r="W2998" s="109">
        <v>0.80000000000000004</v>
      </c>
      <c r="X2998" s="109">
        <v>0</v>
      </c>
      <c r="Y2998" s="109">
        <v>0</v>
      </c>
      <c r="Z2998" s="109">
        <v>0</v>
      </c>
      <c r="AA2998" s="109">
        <v>0</v>
      </c>
      <c r="AB2998" s="110">
        <v>0.80000000000000004</v>
      </c>
      <c r="AC2998" s="278">
        <f t="shared" ref="AC2998:AC2999" si="2650">SUM(E2998:AB2998)</f>
        <v>4.7999999999999998</v>
      </c>
      <c r="AD2998" s="112">
        <f>MIN(E2998:AB2998)</f>
        <v>0</v>
      </c>
      <c r="AE2998" s="109">
        <v>100</v>
      </c>
      <c r="AF2998" s="110">
        <v>80</v>
      </c>
      <c r="AJ2998" s="64"/>
      <c r="AK2998" s="64"/>
      <c r="AL2998" s="9"/>
      <c r="AM2998" s="64"/>
    </row>
    <row r="2999">
      <c r="A2999" s="866"/>
      <c r="B2999" s="316"/>
      <c r="C2999" s="75" t="s">
        <v>20</v>
      </c>
      <c r="D2999" s="76" t="s">
        <v>29</v>
      </c>
      <c r="E2999" s="113">
        <v>0</v>
      </c>
      <c r="F2999" s="114">
        <v>0</v>
      </c>
      <c r="G2999" s="114">
        <v>0</v>
      </c>
      <c r="H2999" s="114">
        <v>0</v>
      </c>
      <c r="I2999" s="114">
        <v>0</v>
      </c>
      <c r="J2999" s="114">
        <v>0</v>
      </c>
      <c r="K2999" s="114">
        <v>0</v>
      </c>
      <c r="L2999" s="114">
        <v>0</v>
      </c>
      <c r="M2999" s="114">
        <v>0</v>
      </c>
      <c r="N2999" s="114">
        <v>0</v>
      </c>
      <c r="O2999" s="114">
        <v>0</v>
      </c>
      <c r="P2999" s="114">
        <v>0</v>
      </c>
      <c r="Q2999" s="114">
        <v>0</v>
      </c>
      <c r="R2999" s="114">
        <v>0</v>
      </c>
      <c r="S2999" s="114">
        <v>0</v>
      </c>
      <c r="T2999" s="114">
        <v>0</v>
      </c>
      <c r="U2999" s="114">
        <v>0</v>
      </c>
      <c r="V2999" s="114">
        <v>0</v>
      </c>
      <c r="W2999" s="114">
        <v>0</v>
      </c>
      <c r="X2999" s="114">
        <v>0</v>
      </c>
      <c r="Y2999" s="114">
        <v>0</v>
      </c>
      <c r="Z2999" s="114">
        <v>0</v>
      </c>
      <c r="AA2999" s="114">
        <v>0</v>
      </c>
      <c r="AB2999" s="115">
        <v>0</v>
      </c>
      <c r="AC2999" s="280">
        <f t="shared" si="2650"/>
        <v>0</v>
      </c>
      <c r="AD2999" s="117"/>
      <c r="AE2999" s="78"/>
      <c r="AF2999" s="79"/>
      <c r="AJ2999" s="64"/>
      <c r="AK2999" s="64"/>
      <c r="AL2999" s="9"/>
      <c r="AM2999" s="64"/>
    </row>
    <row r="3000">
      <c r="A3000" s="866"/>
      <c r="B3000" s="316"/>
      <c r="C3000" s="75" t="s">
        <v>21</v>
      </c>
      <c r="D3000" s="76" t="s">
        <v>22</v>
      </c>
      <c r="E3000" s="118">
        <v>3</v>
      </c>
      <c r="F3000" s="119">
        <v>3</v>
      </c>
      <c r="G3000" s="119">
        <v>3</v>
      </c>
      <c r="H3000" s="119">
        <v>3</v>
      </c>
      <c r="I3000" s="119">
        <v>3</v>
      </c>
      <c r="J3000" s="119">
        <v>3</v>
      </c>
      <c r="K3000" s="119">
        <v>3</v>
      </c>
      <c r="L3000" s="119">
        <v>3</v>
      </c>
      <c r="M3000" s="119">
        <v>3</v>
      </c>
      <c r="N3000" s="119">
        <v>3</v>
      </c>
      <c r="O3000" s="119">
        <v>3</v>
      </c>
      <c r="P3000" s="119">
        <v>3</v>
      </c>
      <c r="Q3000" s="119">
        <v>3</v>
      </c>
      <c r="R3000" s="119">
        <v>3</v>
      </c>
      <c r="S3000" s="119">
        <v>3</v>
      </c>
      <c r="T3000" s="119">
        <v>3</v>
      </c>
      <c r="U3000" s="119">
        <v>3</v>
      </c>
      <c r="V3000" s="119">
        <v>3</v>
      </c>
      <c r="W3000" s="119">
        <v>3</v>
      </c>
      <c r="X3000" s="119">
        <v>3</v>
      </c>
      <c r="Y3000" s="119">
        <v>3</v>
      </c>
      <c r="Z3000" s="119">
        <v>3</v>
      </c>
      <c r="AA3000" s="119">
        <v>3</v>
      </c>
      <c r="AB3000" s="120">
        <v>3</v>
      </c>
      <c r="AC3000" s="280">
        <f>AVERAGE(E3000:AB3000)</f>
        <v>3</v>
      </c>
      <c r="AD3000" s="122"/>
      <c r="AE3000" s="122"/>
      <c r="AF3000" s="123"/>
      <c r="AJ3000" s="64"/>
      <c r="AK3000" s="64"/>
      <c r="AL3000" s="9"/>
      <c r="AM3000" s="64"/>
    </row>
    <row r="3001">
      <c r="A3001" s="866"/>
      <c r="B3001" s="316"/>
      <c r="C3001" s="75" t="s">
        <v>23</v>
      </c>
      <c r="D3001" s="76"/>
      <c r="E3001" s="82">
        <f t="shared" ref="E3001:AB3001" si="2651">E2999/E2998</f>
        <v>0</v>
      </c>
      <c r="F3001" s="83" t="e">
        <f t="shared" si="2651"/>
        <v>#DIV/0!</v>
      </c>
      <c r="G3001" s="83" t="e">
        <f t="shared" si="2651"/>
        <v>#DIV/0!</v>
      </c>
      <c r="H3001" s="83" t="e">
        <f t="shared" si="2651"/>
        <v>#DIV/0!</v>
      </c>
      <c r="I3001" s="83" t="e">
        <f t="shared" si="2651"/>
        <v>#DIV/0!</v>
      </c>
      <c r="J3001" s="83">
        <f t="shared" si="2651"/>
        <v>0</v>
      </c>
      <c r="K3001" s="83" t="e">
        <f t="shared" si="2651"/>
        <v>#DIV/0!</v>
      </c>
      <c r="L3001" s="83" t="e">
        <f t="shared" si="2651"/>
        <v>#DIV/0!</v>
      </c>
      <c r="M3001" s="83" t="e">
        <f t="shared" si="2651"/>
        <v>#DIV/0!</v>
      </c>
      <c r="N3001" s="83">
        <f t="shared" si="2651"/>
        <v>0</v>
      </c>
      <c r="O3001" s="83" t="e">
        <f t="shared" si="2651"/>
        <v>#DIV/0!</v>
      </c>
      <c r="P3001" s="83" t="e">
        <f t="shared" si="2651"/>
        <v>#DIV/0!</v>
      </c>
      <c r="Q3001" s="83" t="e">
        <f t="shared" si="2651"/>
        <v>#DIV/0!</v>
      </c>
      <c r="R3001" s="83" t="e">
        <f t="shared" si="2651"/>
        <v>#DIV/0!</v>
      </c>
      <c r="S3001" s="83">
        <f t="shared" si="2651"/>
        <v>0</v>
      </c>
      <c r="T3001" s="83" t="e">
        <f t="shared" si="2651"/>
        <v>#DIV/0!</v>
      </c>
      <c r="U3001" s="83" t="e">
        <f t="shared" si="2651"/>
        <v>#DIV/0!</v>
      </c>
      <c r="V3001" s="83" t="e">
        <f t="shared" si="2651"/>
        <v>#DIV/0!</v>
      </c>
      <c r="W3001" s="83">
        <f t="shared" si="2651"/>
        <v>0</v>
      </c>
      <c r="X3001" s="83" t="e">
        <f t="shared" si="2651"/>
        <v>#DIV/0!</v>
      </c>
      <c r="Y3001" s="83" t="e">
        <f t="shared" si="2651"/>
        <v>#DIV/0!</v>
      </c>
      <c r="Z3001" s="83" t="e">
        <f t="shared" si="2651"/>
        <v>#DIV/0!</v>
      </c>
      <c r="AA3001" s="83" t="e">
        <f t="shared" si="2651"/>
        <v>#DIV/0!</v>
      </c>
      <c r="AB3001" s="84">
        <f t="shared" si="2651"/>
        <v>0</v>
      </c>
      <c r="AC3001" s="591" t="e">
        <f>MAX(E3001:AB3001)</f>
        <v>#DIV/0!</v>
      </c>
      <c r="AD3001" s="117"/>
      <c r="AE3001" s="78"/>
      <c r="AF3001" s="79"/>
      <c r="AJ3001" s="64"/>
      <c r="AK3001" s="64"/>
      <c r="AL3001" s="9"/>
      <c r="AM3001" s="64"/>
    </row>
    <row r="3002">
      <c r="A3002" s="742"/>
      <c r="B3002" s="743"/>
      <c r="C3002" s="127" t="s">
        <v>37</v>
      </c>
      <c r="D3002" s="94"/>
      <c r="E3002" s="128">
        <f t="shared" ref="E3002:AB3002" si="2652">SQRT(E2998*E2998+E2999*E2999)/E2887/1.73</f>
        <v>0.044082721226381308</v>
      </c>
      <c r="F3002" s="129">
        <f t="shared" si="2652"/>
        <v>0</v>
      </c>
      <c r="G3002" s="129">
        <f t="shared" si="2652"/>
        <v>0</v>
      </c>
      <c r="H3002" s="129">
        <f t="shared" si="2652"/>
        <v>0</v>
      </c>
      <c r="I3002" s="129">
        <f t="shared" si="2652"/>
        <v>0</v>
      </c>
      <c r="J3002" s="129">
        <f t="shared" si="2652"/>
        <v>0.043707726433340255</v>
      </c>
      <c r="K3002" s="129">
        <f t="shared" si="2652"/>
        <v>0</v>
      </c>
      <c r="L3002" s="129">
        <f t="shared" si="2652"/>
        <v>0</v>
      </c>
      <c r="M3002" s="129">
        <f t="shared" si="2652"/>
        <v>0</v>
      </c>
      <c r="N3002" s="129">
        <f t="shared" si="2652"/>
        <v>0.044983243741706223</v>
      </c>
      <c r="O3002" s="129">
        <f t="shared" si="2652"/>
        <v>0</v>
      </c>
      <c r="P3002" s="129">
        <f t="shared" si="2652"/>
        <v>0</v>
      </c>
      <c r="Q3002" s="129">
        <f t="shared" si="2652"/>
        <v>0</v>
      </c>
      <c r="R3002" s="129">
        <f t="shared" si="2652"/>
        <v>0</v>
      </c>
      <c r="S3002" s="129">
        <f t="shared" si="2652"/>
        <v>0.044983243741706223</v>
      </c>
      <c r="T3002" s="129">
        <f t="shared" si="2652"/>
        <v>0</v>
      </c>
      <c r="U3002" s="129">
        <f t="shared" si="2652"/>
        <v>0</v>
      </c>
      <c r="V3002" s="129">
        <f t="shared" si="2652"/>
        <v>0</v>
      </c>
      <c r="W3002" s="129">
        <f t="shared" si="2652"/>
        <v>0.044251458915286118</v>
      </c>
      <c r="X3002" s="129">
        <f t="shared" si="2652"/>
        <v>0</v>
      </c>
      <c r="Y3002" s="129">
        <f t="shared" si="2652"/>
        <v>0</v>
      </c>
      <c r="Z3002" s="129">
        <f t="shared" si="2652"/>
        <v>0</v>
      </c>
      <c r="AA3002" s="129">
        <f t="shared" si="2652"/>
        <v>0</v>
      </c>
      <c r="AB3002" s="131">
        <f t="shared" si="2652"/>
        <v>0.044722219116512564</v>
      </c>
      <c r="AC3002" s="284">
        <f>AVERAGE(E3002:AB3002)</f>
        <v>0.011113775548955528</v>
      </c>
      <c r="AD3002" s="373">
        <f>(AC3000-AC3002)/AC3000</f>
        <v>0.99629540815034812</v>
      </c>
      <c r="AE3002" s="129"/>
      <c r="AF3002" s="131"/>
      <c r="AJ3002" s="64"/>
      <c r="AK3002" s="64"/>
      <c r="AL3002" s="9"/>
      <c r="AM3002" s="64"/>
    </row>
    <row r="3003">
      <c r="A3003" s="865" t="s">
        <v>745</v>
      </c>
      <c r="B3003" s="315" t="s">
        <v>722</v>
      </c>
      <c r="C3003" s="67" t="s">
        <v>18</v>
      </c>
      <c r="D3003" s="68" t="s">
        <v>29</v>
      </c>
      <c r="E3003" s="108"/>
      <c r="F3003" s="109"/>
      <c r="G3003" s="109"/>
      <c r="H3003" s="109"/>
      <c r="I3003" s="109"/>
      <c r="J3003" s="109"/>
      <c r="K3003" s="109"/>
      <c r="L3003" s="109"/>
      <c r="M3003" s="109"/>
      <c r="N3003" s="109"/>
      <c r="O3003" s="109"/>
      <c r="P3003" s="109"/>
      <c r="Q3003" s="109"/>
      <c r="R3003" s="109"/>
      <c r="S3003" s="109"/>
      <c r="T3003" s="109"/>
      <c r="U3003" s="109"/>
      <c r="V3003" s="109"/>
      <c r="W3003" s="109"/>
      <c r="X3003" s="109"/>
      <c r="Y3003" s="109"/>
      <c r="Z3003" s="109"/>
      <c r="AA3003" s="109"/>
      <c r="AB3003" s="110"/>
      <c r="AC3003" s="278">
        <f t="shared" ref="AC3003:AC3004" si="2653">SUM(E3003:AB3003)</f>
        <v>0</v>
      </c>
      <c r="AD3003" s="112">
        <f>MIN(E3003:AB3003)</f>
        <v>0</v>
      </c>
      <c r="AE3003" s="109">
        <v>100</v>
      </c>
      <c r="AF3003" s="110">
        <v>60</v>
      </c>
      <c r="AJ3003" s="81"/>
      <c r="AK3003" s="497"/>
      <c r="AL3003" s="81"/>
      <c r="AM3003" s="9"/>
    </row>
    <row r="3004">
      <c r="A3004" s="866"/>
      <c r="B3004" s="316"/>
      <c r="C3004" s="75" t="s">
        <v>20</v>
      </c>
      <c r="D3004" s="76" t="s">
        <v>29</v>
      </c>
      <c r="E3004" s="113"/>
      <c r="F3004" s="114"/>
      <c r="G3004" s="114"/>
      <c r="H3004" s="114"/>
      <c r="I3004" s="114"/>
      <c r="J3004" s="114"/>
      <c r="K3004" s="114"/>
      <c r="L3004" s="114"/>
      <c r="M3004" s="114"/>
      <c r="N3004" s="114"/>
      <c r="O3004" s="114"/>
      <c r="P3004" s="114"/>
      <c r="Q3004" s="114"/>
      <c r="R3004" s="114"/>
      <c r="S3004" s="114"/>
      <c r="T3004" s="114"/>
      <c r="U3004" s="114"/>
      <c r="V3004" s="114"/>
      <c r="W3004" s="114"/>
      <c r="X3004" s="114"/>
      <c r="Y3004" s="114"/>
      <c r="Z3004" s="114"/>
      <c r="AA3004" s="114"/>
      <c r="AB3004" s="115"/>
      <c r="AC3004" s="280">
        <f t="shared" si="2653"/>
        <v>0</v>
      </c>
      <c r="AD3004" s="117"/>
      <c r="AE3004" s="78"/>
      <c r="AF3004" s="79"/>
      <c r="AJ3004" s="9"/>
      <c r="AK3004" s="9"/>
      <c r="AL3004" s="9"/>
      <c r="AM3004" s="9"/>
    </row>
    <row r="3005">
      <c r="A3005" s="866"/>
      <c r="B3005" s="316"/>
      <c r="C3005" s="75" t="s">
        <v>21</v>
      </c>
      <c r="D3005" s="76" t="s">
        <v>22</v>
      </c>
      <c r="E3005" s="118"/>
      <c r="F3005" s="119"/>
      <c r="G3005" s="119"/>
      <c r="H3005" s="119"/>
      <c r="I3005" s="119"/>
      <c r="J3005" s="119"/>
      <c r="K3005" s="119"/>
      <c r="L3005" s="119"/>
      <c r="M3005" s="119"/>
      <c r="N3005" s="119"/>
      <c r="O3005" s="119"/>
      <c r="P3005" s="119"/>
      <c r="Q3005" s="119"/>
      <c r="R3005" s="119"/>
      <c r="S3005" s="119"/>
      <c r="T3005" s="119"/>
      <c r="U3005" s="119"/>
      <c r="V3005" s="119"/>
      <c r="W3005" s="119"/>
      <c r="X3005" s="119"/>
      <c r="Y3005" s="119"/>
      <c r="Z3005" s="119"/>
      <c r="AA3005" s="119"/>
      <c r="AB3005" s="120"/>
      <c r="AC3005" s="280" t="e">
        <f>AVERAGE(E3005:AB3005)</f>
        <v>#NUM!</v>
      </c>
      <c r="AD3005" s="122"/>
      <c r="AE3005" s="122"/>
      <c r="AF3005" s="123"/>
      <c r="AJ3005" s="9"/>
      <c r="AK3005" s="9"/>
      <c r="AL3005" s="9"/>
      <c r="AM3005" s="9"/>
    </row>
    <row r="3006">
      <c r="A3006" s="866"/>
      <c r="B3006" s="316"/>
      <c r="C3006" s="75" t="s">
        <v>23</v>
      </c>
      <c r="D3006" s="76"/>
      <c r="E3006" s="82" t="e">
        <f t="shared" ref="E3006:AB3006" si="2654">E3004/E3003</f>
        <v>#DIV/0!</v>
      </c>
      <c r="F3006" s="83" t="e">
        <f t="shared" si="2654"/>
        <v>#DIV/0!</v>
      </c>
      <c r="G3006" s="83" t="e">
        <f t="shared" si="2654"/>
        <v>#DIV/0!</v>
      </c>
      <c r="H3006" s="83" t="e">
        <f t="shared" si="2654"/>
        <v>#DIV/0!</v>
      </c>
      <c r="I3006" s="83" t="e">
        <f t="shared" si="2654"/>
        <v>#DIV/0!</v>
      </c>
      <c r="J3006" s="83" t="e">
        <f t="shared" si="2654"/>
        <v>#DIV/0!</v>
      </c>
      <c r="K3006" s="83" t="e">
        <f t="shared" si="2654"/>
        <v>#DIV/0!</v>
      </c>
      <c r="L3006" s="83" t="e">
        <f t="shared" si="2654"/>
        <v>#DIV/0!</v>
      </c>
      <c r="M3006" s="83" t="e">
        <f t="shared" si="2654"/>
        <v>#DIV/0!</v>
      </c>
      <c r="N3006" s="83" t="e">
        <f t="shared" si="2654"/>
        <v>#DIV/0!</v>
      </c>
      <c r="O3006" s="83" t="e">
        <f t="shared" si="2654"/>
        <v>#DIV/0!</v>
      </c>
      <c r="P3006" s="83" t="e">
        <f t="shared" si="2654"/>
        <v>#DIV/0!</v>
      </c>
      <c r="Q3006" s="83" t="e">
        <f t="shared" si="2654"/>
        <v>#DIV/0!</v>
      </c>
      <c r="R3006" s="83" t="e">
        <f t="shared" si="2654"/>
        <v>#DIV/0!</v>
      </c>
      <c r="S3006" s="83" t="e">
        <f t="shared" si="2654"/>
        <v>#DIV/0!</v>
      </c>
      <c r="T3006" s="83" t="e">
        <f t="shared" si="2654"/>
        <v>#DIV/0!</v>
      </c>
      <c r="U3006" s="83" t="e">
        <f t="shared" si="2654"/>
        <v>#DIV/0!</v>
      </c>
      <c r="V3006" s="83" t="e">
        <f t="shared" si="2654"/>
        <v>#DIV/0!</v>
      </c>
      <c r="W3006" s="83" t="e">
        <f t="shared" si="2654"/>
        <v>#DIV/0!</v>
      </c>
      <c r="X3006" s="83" t="e">
        <f t="shared" si="2654"/>
        <v>#DIV/0!</v>
      </c>
      <c r="Y3006" s="83" t="e">
        <f t="shared" si="2654"/>
        <v>#DIV/0!</v>
      </c>
      <c r="Z3006" s="83" t="e">
        <f t="shared" si="2654"/>
        <v>#DIV/0!</v>
      </c>
      <c r="AA3006" s="83" t="e">
        <f t="shared" si="2654"/>
        <v>#DIV/0!</v>
      </c>
      <c r="AB3006" s="84" t="e">
        <f t="shared" si="2654"/>
        <v>#DIV/0!</v>
      </c>
      <c r="AC3006" s="591" t="e">
        <f>MAX(E3006:AB3006)</f>
        <v>#DIV/0!</v>
      </c>
      <c r="AD3006" s="117"/>
      <c r="AE3006" s="78"/>
      <c r="AF3006" s="79"/>
      <c r="AJ3006" s="9"/>
      <c r="AK3006" s="9"/>
      <c r="AL3006" s="9"/>
      <c r="AM3006" s="9"/>
    </row>
    <row r="3007">
      <c r="A3007" s="742"/>
      <c r="B3007" s="743"/>
      <c r="C3007" s="127" t="s">
        <v>37</v>
      </c>
      <c r="D3007" s="94"/>
      <c r="E3007" s="128">
        <f t="shared" ref="E3007:AB3007" si="2655">SQRT(E3003*E3003+E3004*E3004)/E2885/1.73</f>
        <v>0</v>
      </c>
      <c r="F3007" s="129">
        <f t="shared" si="2655"/>
        <v>0</v>
      </c>
      <c r="G3007" s="129">
        <f t="shared" si="2655"/>
        <v>0</v>
      </c>
      <c r="H3007" s="129">
        <f t="shared" si="2655"/>
        <v>0</v>
      </c>
      <c r="I3007" s="129">
        <f t="shared" si="2655"/>
        <v>0</v>
      </c>
      <c r="J3007" s="129">
        <f t="shared" si="2655"/>
        <v>0</v>
      </c>
      <c r="K3007" s="129">
        <f t="shared" si="2655"/>
        <v>0</v>
      </c>
      <c r="L3007" s="129">
        <f t="shared" si="2655"/>
        <v>0</v>
      </c>
      <c r="M3007" s="129">
        <f t="shared" si="2655"/>
        <v>0</v>
      </c>
      <c r="N3007" s="129">
        <f t="shared" si="2655"/>
        <v>0</v>
      </c>
      <c r="O3007" s="129">
        <f t="shared" si="2655"/>
        <v>0</v>
      </c>
      <c r="P3007" s="129">
        <f t="shared" si="2655"/>
        <v>0</v>
      </c>
      <c r="Q3007" s="129">
        <f t="shared" si="2655"/>
        <v>0</v>
      </c>
      <c r="R3007" s="129">
        <f t="shared" si="2655"/>
        <v>0</v>
      </c>
      <c r="S3007" s="129">
        <f t="shared" si="2655"/>
        <v>0</v>
      </c>
      <c r="T3007" s="129">
        <f t="shared" si="2655"/>
        <v>0</v>
      </c>
      <c r="U3007" s="129">
        <f t="shared" si="2655"/>
        <v>0</v>
      </c>
      <c r="V3007" s="129">
        <f t="shared" si="2655"/>
        <v>0</v>
      </c>
      <c r="W3007" s="129">
        <f t="shared" si="2655"/>
        <v>0</v>
      </c>
      <c r="X3007" s="129">
        <f t="shared" si="2655"/>
        <v>0</v>
      </c>
      <c r="Y3007" s="129">
        <f t="shared" si="2655"/>
        <v>0</v>
      </c>
      <c r="Z3007" s="129">
        <f t="shared" si="2655"/>
        <v>0</v>
      </c>
      <c r="AA3007" s="129">
        <f t="shared" si="2655"/>
        <v>0</v>
      </c>
      <c r="AB3007" s="131">
        <f t="shared" si="2655"/>
        <v>0</v>
      </c>
      <c r="AC3007" s="284">
        <f>AVERAGE(E3007:AB3007)</f>
        <v>0</v>
      </c>
      <c r="AD3007" s="373" t="e">
        <f>(AC3005-AC3007)/AC3005</f>
        <v>#NUM!</v>
      </c>
      <c r="AE3007" s="129"/>
      <c r="AF3007" s="131"/>
      <c r="AJ3007" s="64"/>
      <c r="AK3007" s="64"/>
      <c r="AL3007" s="9"/>
      <c r="AM3007" s="64"/>
    </row>
    <row r="3008">
      <c r="A3008" s="865" t="s">
        <v>746</v>
      </c>
      <c r="B3008" s="315" t="s">
        <v>722</v>
      </c>
      <c r="C3008" s="67" t="s">
        <v>18</v>
      </c>
      <c r="D3008" s="68" t="s">
        <v>29</v>
      </c>
      <c r="E3008" s="108">
        <v>42.600000000000001</v>
      </c>
      <c r="F3008" s="109">
        <v>41.399999999999999</v>
      </c>
      <c r="G3008" s="109">
        <v>36</v>
      </c>
      <c r="H3008" s="109">
        <v>36.600000000000001</v>
      </c>
      <c r="I3008" s="109">
        <v>35.399999999999999</v>
      </c>
      <c r="J3008" s="109">
        <v>36</v>
      </c>
      <c r="K3008" s="109">
        <v>37.799999999999997</v>
      </c>
      <c r="L3008" s="109">
        <v>44.399999999999999</v>
      </c>
      <c r="M3008" s="109">
        <v>54</v>
      </c>
      <c r="N3008" s="109">
        <v>55.200000000000003</v>
      </c>
      <c r="O3008" s="109">
        <v>55.200000000000003</v>
      </c>
      <c r="P3008" s="109">
        <v>61.200000000000003</v>
      </c>
      <c r="Q3008" s="109">
        <v>60</v>
      </c>
      <c r="R3008" s="109">
        <v>73.799999999999997</v>
      </c>
      <c r="S3008" s="109">
        <v>61.799999999999997</v>
      </c>
      <c r="T3008" s="109">
        <v>60</v>
      </c>
      <c r="U3008" s="109">
        <v>51</v>
      </c>
      <c r="V3008" s="109">
        <v>39</v>
      </c>
      <c r="W3008" s="109">
        <v>37.200000000000003</v>
      </c>
      <c r="X3008" s="109">
        <v>36.600000000000001</v>
      </c>
      <c r="Y3008" s="109">
        <v>35.399999999999999</v>
      </c>
      <c r="Z3008" s="109">
        <v>34.799999999999997</v>
      </c>
      <c r="AA3008" s="109">
        <v>40.799999999999997</v>
      </c>
      <c r="AB3008" s="110">
        <v>42</v>
      </c>
      <c r="AC3008" s="278">
        <f t="shared" ref="AC3008:AC3009" si="2656">SUM(E3008:AB3008)</f>
        <v>1108.1999999999998</v>
      </c>
      <c r="AD3008" s="112">
        <f>MIN(E3008:AB3008)</f>
        <v>34.799999999999997</v>
      </c>
      <c r="AE3008" s="109">
        <v>100</v>
      </c>
      <c r="AF3008" s="110">
        <v>60</v>
      </c>
      <c r="AJ3008" s="81"/>
      <c r="AK3008" s="497"/>
      <c r="AL3008" s="81"/>
      <c r="AM3008" s="9"/>
    </row>
    <row r="3009">
      <c r="A3009" s="866"/>
      <c r="B3009" s="316"/>
      <c r="C3009" s="75" t="s">
        <v>20</v>
      </c>
      <c r="D3009" s="76" t="s">
        <v>29</v>
      </c>
      <c r="E3009" s="113">
        <v>72.599999999999994</v>
      </c>
      <c r="F3009" s="114">
        <v>80.400000000000006</v>
      </c>
      <c r="G3009" s="114">
        <v>126</v>
      </c>
      <c r="H3009" s="114">
        <v>117.59999999999999</v>
      </c>
      <c r="I3009" s="114">
        <v>88.200000000000003</v>
      </c>
      <c r="J3009" s="114">
        <v>99</v>
      </c>
      <c r="K3009" s="114">
        <v>97.200000000000003</v>
      </c>
      <c r="L3009" s="114">
        <v>67.200000000000003</v>
      </c>
      <c r="M3009" s="114">
        <v>42</v>
      </c>
      <c r="N3009" s="114">
        <v>37.799999999999997</v>
      </c>
      <c r="O3009" s="114">
        <v>38.399999999999999</v>
      </c>
      <c r="P3009" s="114">
        <v>39.600000000000001</v>
      </c>
      <c r="Q3009" s="114">
        <v>45.600000000000001</v>
      </c>
      <c r="R3009" s="114">
        <v>46.200000000000003</v>
      </c>
      <c r="S3009" s="114">
        <v>43.200000000000003</v>
      </c>
      <c r="T3009" s="114">
        <v>43.799999999999997</v>
      </c>
      <c r="U3009" s="114">
        <v>54.600000000000001</v>
      </c>
      <c r="V3009" s="114">
        <v>66.599999999999994</v>
      </c>
      <c r="W3009" s="114">
        <v>62.399999999999999</v>
      </c>
      <c r="X3009" s="114">
        <v>67.799999999999997</v>
      </c>
      <c r="Y3009" s="114">
        <v>60</v>
      </c>
      <c r="Z3009" s="114">
        <v>48</v>
      </c>
      <c r="AA3009" s="114">
        <v>42</v>
      </c>
      <c r="AB3009" s="115">
        <v>43.799999999999997</v>
      </c>
      <c r="AC3009" s="280">
        <f t="shared" si="2656"/>
        <v>1529.9999999999998</v>
      </c>
      <c r="AD3009" s="117"/>
      <c r="AE3009" s="78"/>
      <c r="AF3009" s="79"/>
      <c r="AJ3009" s="9"/>
      <c r="AK3009" s="9"/>
      <c r="AL3009" s="9"/>
      <c r="AM3009" s="9"/>
    </row>
    <row r="3010">
      <c r="A3010" s="866"/>
      <c r="B3010" s="316"/>
      <c r="C3010" s="75" t="s">
        <v>21</v>
      </c>
      <c r="D3010" s="76" t="s">
        <v>22</v>
      </c>
      <c r="E3010" s="118">
        <v>5</v>
      </c>
      <c r="F3010" s="119">
        <v>5</v>
      </c>
      <c r="G3010" s="119">
        <v>8</v>
      </c>
      <c r="H3010" s="119">
        <v>5</v>
      </c>
      <c r="I3010" s="119">
        <v>6</v>
      </c>
      <c r="J3010" s="119">
        <v>6</v>
      </c>
      <c r="K3010" s="119">
        <v>6</v>
      </c>
      <c r="L3010" s="119">
        <v>4</v>
      </c>
      <c r="M3010" s="119">
        <v>4</v>
      </c>
      <c r="N3010" s="119">
        <v>4</v>
      </c>
      <c r="O3010" s="119">
        <v>4</v>
      </c>
      <c r="P3010" s="119">
        <v>5</v>
      </c>
      <c r="Q3010" s="119">
        <v>4</v>
      </c>
      <c r="R3010" s="119">
        <v>6</v>
      </c>
      <c r="S3010" s="119">
        <v>4</v>
      </c>
      <c r="T3010" s="119">
        <v>4</v>
      </c>
      <c r="U3010" s="119">
        <v>5</v>
      </c>
      <c r="V3010" s="119">
        <v>4</v>
      </c>
      <c r="W3010" s="119">
        <v>4</v>
      </c>
      <c r="X3010" s="119">
        <v>5</v>
      </c>
      <c r="Y3010" s="119">
        <v>4</v>
      </c>
      <c r="Z3010" s="119">
        <v>3</v>
      </c>
      <c r="AA3010" s="119">
        <v>3</v>
      </c>
      <c r="AB3010" s="120">
        <v>3</v>
      </c>
      <c r="AC3010" s="280">
        <f>AVERAGE(E3010:AB3010)</f>
        <v>4.625</v>
      </c>
      <c r="AD3010" s="122"/>
      <c r="AE3010" s="122"/>
      <c r="AF3010" s="123"/>
      <c r="AJ3010" s="9"/>
      <c r="AK3010" s="9"/>
      <c r="AL3010" s="9"/>
      <c r="AM3010" s="9"/>
    </row>
    <row r="3011">
      <c r="A3011" s="866"/>
      <c r="B3011" s="316"/>
      <c r="C3011" s="75" t="s">
        <v>23</v>
      </c>
      <c r="D3011" s="76"/>
      <c r="E3011" s="82">
        <f t="shared" ref="E3011:AB3011" si="2657">E3009/E3008</f>
        <v>1.7042253521126758</v>
      </c>
      <c r="F3011" s="83">
        <f t="shared" si="2657"/>
        <v>1.9420289855072466</v>
      </c>
      <c r="G3011" s="83">
        <f t="shared" si="2657"/>
        <v>3.5</v>
      </c>
      <c r="H3011" s="83">
        <f t="shared" si="2657"/>
        <v>3.2131147540983602</v>
      </c>
      <c r="I3011" s="83">
        <f t="shared" si="2657"/>
        <v>2.4915254237288136</v>
      </c>
      <c r="J3011" s="83">
        <f t="shared" si="2657"/>
        <v>2.75</v>
      </c>
      <c r="K3011" s="83">
        <f t="shared" si="2657"/>
        <v>2.5714285714285716</v>
      </c>
      <c r="L3011" s="83">
        <f t="shared" si="2657"/>
        <v>1.5135135135135136</v>
      </c>
      <c r="M3011" s="83">
        <f t="shared" si="2657"/>
        <v>0.77777777777777779</v>
      </c>
      <c r="N3011" s="83">
        <f t="shared" si="2657"/>
        <v>0.68478260869565211</v>
      </c>
      <c r="O3011" s="83">
        <f t="shared" si="2657"/>
        <v>0.69565217391304346</v>
      </c>
      <c r="P3011" s="83">
        <f t="shared" si="2657"/>
        <v>0.6470588235294118</v>
      </c>
      <c r="Q3011" s="83">
        <f t="shared" si="2657"/>
        <v>0.76000000000000001</v>
      </c>
      <c r="R3011" s="83">
        <f t="shared" si="2657"/>
        <v>0.6260162601626017</v>
      </c>
      <c r="S3011" s="83">
        <f t="shared" si="2657"/>
        <v>0.69902912621359226</v>
      </c>
      <c r="T3011" s="83">
        <f t="shared" si="2657"/>
        <v>0.72999999999999998</v>
      </c>
      <c r="U3011" s="83">
        <f t="shared" si="2657"/>
        <v>1.0705882352941176</v>
      </c>
      <c r="V3011" s="83">
        <f t="shared" si="2657"/>
        <v>1.7076923076923076</v>
      </c>
      <c r="W3011" s="83">
        <f t="shared" si="2657"/>
        <v>1.6774193548387095</v>
      </c>
      <c r="X3011" s="83">
        <f t="shared" si="2657"/>
        <v>1.8524590163934425</v>
      </c>
      <c r="Y3011" s="83">
        <f t="shared" si="2657"/>
        <v>1.6949152542372883</v>
      </c>
      <c r="Z3011" s="83">
        <f t="shared" si="2657"/>
        <v>1.3793103448275863</v>
      </c>
      <c r="AA3011" s="83">
        <f t="shared" si="2657"/>
        <v>1.0294117647058825</v>
      </c>
      <c r="AB3011" s="84">
        <f t="shared" si="2657"/>
        <v>1.0428571428571427</v>
      </c>
      <c r="AC3011" s="591">
        <f>MAX(E3011:AB3011)</f>
        <v>3.5</v>
      </c>
      <c r="AD3011" s="117"/>
      <c r="AE3011" s="78"/>
      <c r="AF3011" s="79"/>
      <c r="AJ3011" s="9"/>
      <c r="AK3011" s="9"/>
      <c r="AL3011" s="9"/>
      <c r="AM3011" s="9"/>
    </row>
    <row r="3012">
      <c r="A3012" s="742"/>
      <c r="B3012" s="743"/>
      <c r="C3012" s="127" t="s">
        <v>37</v>
      </c>
      <c r="D3012" s="94"/>
      <c r="E3012" s="128">
        <f t="shared" ref="E3012:AB3012" si="2658">SQRT(E3008*E3008+E3009*E3009)/E2885/1.73</f>
        <v>4.6427839918786535</v>
      </c>
      <c r="F3012" s="129">
        <f t="shared" si="2658"/>
        <v>4.9831636292006971</v>
      </c>
      <c r="G3012" s="129">
        <f t="shared" si="2658"/>
        <v>7.1057043242551883</v>
      </c>
      <c r="H3012" s="129">
        <f t="shared" si="2658"/>
        <v>6.7802803953211939</v>
      </c>
      <c r="I3012" s="129">
        <f t="shared" si="2658"/>
        <v>5.2170753195121771</v>
      </c>
      <c r="J3012" s="129">
        <f t="shared" si="2658"/>
        <v>5.7717063910624669</v>
      </c>
      <c r="K3012" s="129">
        <f t="shared" si="2658"/>
        <v>5.7249764090197033</v>
      </c>
      <c r="L3012" s="129">
        <f t="shared" si="2658"/>
        <v>4.5113117877536855</v>
      </c>
      <c r="M3012" s="129">
        <f t="shared" si="2658"/>
        <v>3.8616851915839665</v>
      </c>
      <c r="N3012" s="129">
        <f t="shared" si="2658"/>
        <v>3.7728474781777321</v>
      </c>
      <c r="O3012" s="129">
        <f t="shared" si="2658"/>
        <v>3.7994814913286392</v>
      </c>
      <c r="P3012" s="129">
        <f t="shared" si="2658"/>
        <v>4.1147965720251376</v>
      </c>
      <c r="Q3012" s="129">
        <f t="shared" si="2658"/>
        <v>4.2375075148397698</v>
      </c>
      <c r="R3012" s="129">
        <f t="shared" si="2658"/>
        <v>4.9100944081379891</v>
      </c>
      <c r="S3012" s="129">
        <f t="shared" si="2658"/>
        <v>4.2439183651837125</v>
      </c>
      <c r="T3012" s="129">
        <f t="shared" si="2658"/>
        <v>4.1892684785052179</v>
      </c>
      <c r="U3012" s="129">
        <f t="shared" si="2658"/>
        <v>4.1406710376895868</v>
      </c>
      <c r="V3012" s="129">
        <f t="shared" si="2658"/>
        <v>4.2772767280374131</v>
      </c>
      <c r="W3012" s="129">
        <f t="shared" si="2658"/>
        <v>4.0299941289424241</v>
      </c>
      <c r="X3012" s="129">
        <f t="shared" si="2658"/>
        <v>4.2577856167708337</v>
      </c>
      <c r="Y3012" s="129">
        <f t="shared" si="2658"/>
        <v>3.8794382911473959</v>
      </c>
      <c r="Z3012" s="129">
        <f t="shared" si="2658"/>
        <v>3.3111486844696327</v>
      </c>
      <c r="AA3012" s="129">
        <f t="shared" si="2658"/>
        <v>3.2828888230198014</v>
      </c>
      <c r="AB3012" s="131">
        <f t="shared" si="2658"/>
        <v>3.3989285815925934</v>
      </c>
      <c r="AC3012" s="284">
        <f>AVERAGE(E3012:AB3012)</f>
        <v>4.5185305683106503</v>
      </c>
      <c r="AD3012" s="373">
        <f>(AC3010-AC3012)/AC3010</f>
        <v>0.023020417662562107</v>
      </c>
      <c r="AE3012" s="129"/>
      <c r="AF3012" s="131"/>
      <c r="AJ3012" s="64"/>
      <c r="AK3012" s="64"/>
      <c r="AL3012" s="9"/>
      <c r="AM3012" s="64"/>
    </row>
    <row r="3013">
      <c r="A3013" s="865" t="s">
        <v>747</v>
      </c>
      <c r="B3013" s="315" t="s">
        <v>61</v>
      </c>
      <c r="C3013" s="67" t="s">
        <v>18</v>
      </c>
      <c r="D3013" s="68"/>
      <c r="E3013" s="108"/>
      <c r="F3013" s="109"/>
      <c r="G3013" s="109"/>
      <c r="H3013" s="109"/>
      <c r="I3013" s="109"/>
      <c r="J3013" s="109"/>
      <c r="K3013" s="109"/>
      <c r="L3013" s="109"/>
      <c r="M3013" s="109"/>
      <c r="N3013" s="109"/>
      <c r="O3013" s="109"/>
      <c r="P3013" s="109"/>
      <c r="Q3013" s="109"/>
      <c r="R3013" s="109"/>
      <c r="S3013" s="109"/>
      <c r="T3013" s="109"/>
      <c r="U3013" s="109"/>
      <c r="V3013" s="109"/>
      <c r="W3013" s="109"/>
      <c r="X3013" s="109"/>
      <c r="Y3013" s="109"/>
      <c r="Z3013" s="109"/>
      <c r="AA3013" s="109"/>
      <c r="AB3013" s="110"/>
      <c r="AC3013" s="308">
        <f t="shared" ref="AC3013:AC3014" si="2659">SUM(E3013:AB3013)</f>
        <v>0</v>
      </c>
      <c r="AD3013" s="112">
        <f>MIN(E3013:AB3013)</f>
        <v>0</v>
      </c>
      <c r="AE3013" s="109">
        <v>0</v>
      </c>
      <c r="AF3013" s="110">
        <v>0</v>
      </c>
      <c r="AJ3013" s="81"/>
      <c r="AK3013" s="497"/>
      <c r="AL3013" s="81"/>
      <c r="AM3013" s="9"/>
    </row>
    <row r="3014">
      <c r="A3014" s="866"/>
      <c r="B3014" s="316"/>
      <c r="C3014" s="75" t="s">
        <v>20</v>
      </c>
      <c r="D3014" s="76"/>
      <c r="E3014" s="113"/>
      <c r="F3014" s="114"/>
      <c r="G3014" s="114"/>
      <c r="H3014" s="114"/>
      <c r="I3014" s="114"/>
      <c r="J3014" s="114"/>
      <c r="K3014" s="114"/>
      <c r="L3014" s="114"/>
      <c r="M3014" s="114"/>
      <c r="N3014" s="114"/>
      <c r="O3014" s="114"/>
      <c r="P3014" s="114"/>
      <c r="Q3014" s="114"/>
      <c r="R3014" s="114"/>
      <c r="S3014" s="114"/>
      <c r="T3014" s="114"/>
      <c r="U3014" s="114"/>
      <c r="V3014" s="114"/>
      <c r="W3014" s="114"/>
      <c r="X3014" s="114"/>
      <c r="Y3014" s="114"/>
      <c r="Z3014" s="114"/>
      <c r="AA3014" s="114"/>
      <c r="AB3014" s="115"/>
      <c r="AC3014" s="280">
        <f t="shared" si="2659"/>
        <v>0</v>
      </c>
      <c r="AD3014" s="117"/>
      <c r="AE3014" s="78"/>
      <c r="AF3014" s="79"/>
      <c r="AJ3014" s="9"/>
      <c r="AK3014" s="9"/>
      <c r="AL3014" s="9"/>
      <c r="AM3014" s="9"/>
    </row>
    <row r="3015">
      <c r="A3015" s="866"/>
      <c r="B3015" s="316"/>
      <c r="C3015" s="75" t="s">
        <v>21</v>
      </c>
      <c r="D3015" s="76"/>
      <c r="E3015" s="118"/>
      <c r="F3015" s="119"/>
      <c r="G3015" s="119"/>
      <c r="H3015" s="119"/>
      <c r="I3015" s="119"/>
      <c r="J3015" s="119"/>
      <c r="K3015" s="119"/>
      <c r="L3015" s="119"/>
      <c r="M3015" s="119"/>
      <c r="N3015" s="119"/>
      <c r="O3015" s="119"/>
      <c r="P3015" s="119"/>
      <c r="Q3015" s="119"/>
      <c r="R3015" s="119"/>
      <c r="S3015" s="119"/>
      <c r="T3015" s="119"/>
      <c r="U3015" s="119"/>
      <c r="V3015" s="119"/>
      <c r="W3015" s="119"/>
      <c r="X3015" s="119"/>
      <c r="Y3015" s="119"/>
      <c r="Z3015" s="119"/>
      <c r="AA3015" s="119"/>
      <c r="AB3015" s="120"/>
      <c r="AC3015" s="1145"/>
      <c r="AD3015" s="122"/>
      <c r="AE3015" s="122"/>
      <c r="AF3015" s="123"/>
      <c r="AJ3015" s="9"/>
      <c r="AK3015" s="9"/>
      <c r="AL3015" s="9"/>
      <c r="AM3015" s="9"/>
    </row>
    <row r="3016">
      <c r="A3016" s="866"/>
      <c r="B3016" s="316"/>
      <c r="C3016" s="75" t="s">
        <v>23</v>
      </c>
      <c r="D3016" s="76"/>
      <c r="E3016" s="82" t="e">
        <f t="shared" ref="E3016:AB3016" si="2660">E3014/E3013</f>
        <v>#DIV/0!</v>
      </c>
      <c r="F3016" s="83" t="e">
        <f t="shared" si="2660"/>
        <v>#DIV/0!</v>
      </c>
      <c r="G3016" s="83" t="e">
        <f t="shared" si="2660"/>
        <v>#DIV/0!</v>
      </c>
      <c r="H3016" s="83" t="e">
        <f t="shared" si="2660"/>
        <v>#DIV/0!</v>
      </c>
      <c r="I3016" s="83" t="e">
        <f t="shared" si="2660"/>
        <v>#DIV/0!</v>
      </c>
      <c r="J3016" s="83" t="e">
        <f t="shared" si="2660"/>
        <v>#DIV/0!</v>
      </c>
      <c r="K3016" s="83" t="e">
        <f t="shared" si="2660"/>
        <v>#DIV/0!</v>
      </c>
      <c r="L3016" s="83" t="e">
        <f t="shared" si="2660"/>
        <v>#DIV/0!</v>
      </c>
      <c r="M3016" s="83" t="e">
        <f t="shared" si="2660"/>
        <v>#DIV/0!</v>
      </c>
      <c r="N3016" s="83" t="e">
        <f t="shared" si="2660"/>
        <v>#DIV/0!</v>
      </c>
      <c r="O3016" s="83" t="e">
        <f t="shared" si="2660"/>
        <v>#DIV/0!</v>
      </c>
      <c r="P3016" s="83" t="e">
        <f t="shared" si="2660"/>
        <v>#DIV/0!</v>
      </c>
      <c r="Q3016" s="83" t="e">
        <f t="shared" si="2660"/>
        <v>#DIV/0!</v>
      </c>
      <c r="R3016" s="83" t="e">
        <f t="shared" si="2660"/>
        <v>#DIV/0!</v>
      </c>
      <c r="S3016" s="83" t="e">
        <f t="shared" si="2660"/>
        <v>#DIV/0!</v>
      </c>
      <c r="T3016" s="83" t="e">
        <f t="shared" si="2660"/>
        <v>#DIV/0!</v>
      </c>
      <c r="U3016" s="83" t="e">
        <f t="shared" si="2660"/>
        <v>#DIV/0!</v>
      </c>
      <c r="V3016" s="83" t="e">
        <f t="shared" si="2660"/>
        <v>#DIV/0!</v>
      </c>
      <c r="W3016" s="83" t="e">
        <f t="shared" si="2660"/>
        <v>#DIV/0!</v>
      </c>
      <c r="X3016" s="83" t="e">
        <f t="shared" si="2660"/>
        <v>#DIV/0!</v>
      </c>
      <c r="Y3016" s="83" t="e">
        <f t="shared" si="2660"/>
        <v>#DIV/0!</v>
      </c>
      <c r="Z3016" s="83" t="e">
        <f t="shared" si="2660"/>
        <v>#DIV/0!</v>
      </c>
      <c r="AA3016" s="83" t="e">
        <f t="shared" si="2660"/>
        <v>#DIV/0!</v>
      </c>
      <c r="AB3016" s="84" t="e">
        <f t="shared" si="2660"/>
        <v>#DIV/0!</v>
      </c>
      <c r="AC3016" s="902" t="e">
        <f>MAX(E3016:AB3016)</f>
        <v>#DIV/0!</v>
      </c>
      <c r="AD3016" s="117"/>
      <c r="AE3016" s="78"/>
      <c r="AF3016" s="79"/>
      <c r="AJ3016" s="9"/>
      <c r="AK3016" s="9"/>
      <c r="AL3016" s="9"/>
      <c r="AM3016" s="9"/>
    </row>
    <row r="3017">
      <c r="A3017" s="742"/>
      <c r="B3017" s="743"/>
      <c r="C3017" s="127" t="s">
        <v>37</v>
      </c>
      <c r="D3017" s="94"/>
      <c r="E3017" s="128">
        <f t="shared" ref="E3017:AB3017" si="2661">SQRT(E3013*E3013+E3014*E3014)/E2885/1.73</f>
        <v>0</v>
      </c>
      <c r="F3017" s="129">
        <f t="shared" si="2661"/>
        <v>0</v>
      </c>
      <c r="G3017" s="129">
        <f t="shared" si="2661"/>
        <v>0</v>
      </c>
      <c r="H3017" s="129">
        <f t="shared" si="2661"/>
        <v>0</v>
      </c>
      <c r="I3017" s="129">
        <f t="shared" si="2661"/>
        <v>0</v>
      </c>
      <c r="J3017" s="129">
        <f t="shared" si="2661"/>
        <v>0</v>
      </c>
      <c r="K3017" s="129">
        <f t="shared" si="2661"/>
        <v>0</v>
      </c>
      <c r="L3017" s="129">
        <f t="shared" si="2661"/>
        <v>0</v>
      </c>
      <c r="M3017" s="129">
        <f t="shared" si="2661"/>
        <v>0</v>
      </c>
      <c r="N3017" s="129">
        <f t="shared" si="2661"/>
        <v>0</v>
      </c>
      <c r="O3017" s="129">
        <f t="shared" si="2661"/>
        <v>0</v>
      </c>
      <c r="P3017" s="129">
        <f t="shared" si="2661"/>
        <v>0</v>
      </c>
      <c r="Q3017" s="129">
        <f t="shared" si="2661"/>
        <v>0</v>
      </c>
      <c r="R3017" s="129">
        <f t="shared" si="2661"/>
        <v>0</v>
      </c>
      <c r="S3017" s="129">
        <f t="shared" si="2661"/>
        <v>0</v>
      </c>
      <c r="T3017" s="129">
        <f t="shared" si="2661"/>
        <v>0</v>
      </c>
      <c r="U3017" s="129">
        <f t="shared" si="2661"/>
        <v>0</v>
      </c>
      <c r="V3017" s="129">
        <f t="shared" si="2661"/>
        <v>0</v>
      </c>
      <c r="W3017" s="129">
        <f t="shared" si="2661"/>
        <v>0</v>
      </c>
      <c r="X3017" s="129">
        <f t="shared" si="2661"/>
        <v>0</v>
      </c>
      <c r="Y3017" s="129">
        <f t="shared" si="2661"/>
        <v>0</v>
      </c>
      <c r="Z3017" s="129">
        <f t="shared" si="2661"/>
        <v>0</v>
      </c>
      <c r="AA3017" s="129">
        <f t="shared" si="2661"/>
        <v>0</v>
      </c>
      <c r="AB3017" s="131">
        <f t="shared" si="2661"/>
        <v>0</v>
      </c>
      <c r="AC3017" s="284">
        <f>AVERAGE(E3017:AB3017)</f>
        <v>0</v>
      </c>
      <c r="AD3017" s="373" t="e">
        <f>(AC3015-AC3017)/AC3015</f>
        <v>#DIV/0!</v>
      </c>
      <c r="AE3017" s="129"/>
      <c r="AF3017" s="131"/>
      <c r="AJ3017" s="64"/>
      <c r="AK3017" s="64"/>
      <c r="AL3017" s="9"/>
      <c r="AM3017" s="64"/>
    </row>
    <row r="3018">
      <c r="A3018" s="865" t="s">
        <v>748</v>
      </c>
      <c r="B3018" s="315" t="s">
        <v>749</v>
      </c>
      <c r="C3018" s="67" t="s">
        <v>18</v>
      </c>
      <c r="D3018" s="68" t="s">
        <v>29</v>
      </c>
      <c r="E3018" s="108">
        <v>745.20000000000005</v>
      </c>
      <c r="F3018" s="109">
        <v>687.60000000000002</v>
      </c>
      <c r="G3018" s="109">
        <v>661.20000000000005</v>
      </c>
      <c r="H3018" s="109">
        <v>645.60000000000002</v>
      </c>
      <c r="I3018" s="109">
        <v>660</v>
      </c>
      <c r="J3018" s="109">
        <v>736.79999999999995</v>
      </c>
      <c r="K3018" s="109">
        <v>805.20000000000005</v>
      </c>
      <c r="L3018" s="109">
        <v>1030.8</v>
      </c>
      <c r="M3018" s="109">
        <v>1332</v>
      </c>
      <c r="N3018" s="109">
        <v>1462.8</v>
      </c>
      <c r="O3018" s="109">
        <v>1539.5999999999999</v>
      </c>
      <c r="P3018" s="109">
        <v>1543.2</v>
      </c>
      <c r="Q3018" s="109">
        <v>1480.8</v>
      </c>
      <c r="R3018" s="109">
        <v>1423.2</v>
      </c>
      <c r="S3018" s="109">
        <v>1425.5999999999999</v>
      </c>
      <c r="T3018" s="109">
        <v>1414.8</v>
      </c>
      <c r="U3018" s="109">
        <v>1378.8</v>
      </c>
      <c r="V3018" s="109">
        <v>1320</v>
      </c>
      <c r="W3018" s="109">
        <v>1281.5999999999999</v>
      </c>
      <c r="X3018" s="109">
        <v>1264.8</v>
      </c>
      <c r="Y3018" s="109">
        <v>1122</v>
      </c>
      <c r="Z3018" s="109">
        <v>1046.4000000000001</v>
      </c>
      <c r="AA3018" s="109">
        <v>940.79999999999995</v>
      </c>
      <c r="AB3018" s="110">
        <v>832.79999999999995</v>
      </c>
      <c r="AC3018" s="278">
        <f t="shared" ref="AC3018:AC3019" si="2662">SUM(E3018:AB3018)</f>
        <v>26781.599999999999</v>
      </c>
      <c r="AD3018" s="112">
        <f>MIN(E3018:AB3018)</f>
        <v>645.60000000000002</v>
      </c>
      <c r="AE3018" s="109">
        <v>100</v>
      </c>
      <c r="AF3018" s="110">
        <v>120</v>
      </c>
      <c r="AJ3018" s="81"/>
      <c r="AK3018" s="497"/>
      <c r="AL3018" s="81"/>
      <c r="AM3018" s="9"/>
    </row>
    <row r="3019">
      <c r="A3019" s="866"/>
      <c r="B3019" s="316"/>
      <c r="C3019" s="75" t="s">
        <v>20</v>
      </c>
      <c r="D3019" s="76" t="s">
        <v>29</v>
      </c>
      <c r="E3019" s="113">
        <v>165.59999999999999</v>
      </c>
      <c r="F3019" s="114">
        <v>169.19999999999999</v>
      </c>
      <c r="G3019" s="114">
        <v>188.40000000000001</v>
      </c>
      <c r="H3019" s="114">
        <v>174</v>
      </c>
      <c r="I3019" s="114">
        <v>162</v>
      </c>
      <c r="J3019" s="114">
        <v>166.80000000000001</v>
      </c>
      <c r="K3019" s="114">
        <v>171.59999999999999</v>
      </c>
      <c r="L3019" s="114">
        <v>176.40000000000001</v>
      </c>
      <c r="M3019" s="114">
        <v>236.40000000000001</v>
      </c>
      <c r="N3019" s="114">
        <v>254.40000000000001</v>
      </c>
      <c r="O3019" s="114">
        <v>253.19999999999999</v>
      </c>
      <c r="P3019" s="114">
        <v>250.80000000000001</v>
      </c>
      <c r="Q3019" s="114">
        <v>230.40000000000001</v>
      </c>
      <c r="R3019" s="114">
        <v>214.80000000000001</v>
      </c>
      <c r="S3019" s="114">
        <v>216</v>
      </c>
      <c r="T3019" s="114">
        <v>206.40000000000001</v>
      </c>
      <c r="U3019" s="114">
        <v>206.40000000000001</v>
      </c>
      <c r="V3019" s="114">
        <v>216</v>
      </c>
      <c r="W3019" s="114">
        <v>243.59999999999999</v>
      </c>
      <c r="X3019" s="114">
        <v>265.19999999999999</v>
      </c>
      <c r="Y3019" s="114">
        <v>208.80000000000001</v>
      </c>
      <c r="Z3019" s="114">
        <v>176.40000000000001</v>
      </c>
      <c r="AA3019" s="114">
        <v>163.19999999999999</v>
      </c>
      <c r="AB3019" s="115">
        <v>152.40000000000001</v>
      </c>
      <c r="AC3019" s="280">
        <f t="shared" si="2662"/>
        <v>4868.3999999999996</v>
      </c>
      <c r="AD3019" s="117"/>
      <c r="AE3019" s="78"/>
      <c r="AF3019" s="79"/>
      <c r="AJ3019" s="9"/>
      <c r="AK3019" s="9"/>
      <c r="AL3019" s="9"/>
      <c r="AM3019" s="9"/>
    </row>
    <row r="3020">
      <c r="A3020" s="866"/>
      <c r="B3020" s="316"/>
      <c r="C3020" s="75" t="s">
        <v>21</v>
      </c>
      <c r="D3020" s="76" t="s">
        <v>22</v>
      </c>
      <c r="E3020" s="118">
        <v>46</v>
      </c>
      <c r="F3020" s="119">
        <v>40</v>
      </c>
      <c r="G3020" s="119">
        <v>38</v>
      </c>
      <c r="H3020" s="119">
        <v>38</v>
      </c>
      <c r="I3020" s="119">
        <v>40</v>
      </c>
      <c r="J3020" s="119">
        <v>43</v>
      </c>
      <c r="K3020" s="119">
        <v>53</v>
      </c>
      <c r="L3020" s="119">
        <v>67</v>
      </c>
      <c r="M3020" s="119">
        <v>88</v>
      </c>
      <c r="N3020" s="119">
        <v>93</v>
      </c>
      <c r="O3020" s="119">
        <v>94</v>
      </c>
      <c r="P3020" s="119">
        <v>98</v>
      </c>
      <c r="Q3020" s="119">
        <v>83</v>
      </c>
      <c r="R3020" s="119">
        <v>84</v>
      </c>
      <c r="S3020" s="119">
        <v>82</v>
      </c>
      <c r="T3020" s="119">
        <v>82</v>
      </c>
      <c r="U3020" s="119">
        <v>77</v>
      </c>
      <c r="V3020" s="119">
        <v>73</v>
      </c>
      <c r="W3020" s="119">
        <v>80</v>
      </c>
      <c r="X3020" s="119">
        <v>76</v>
      </c>
      <c r="Y3020" s="119">
        <v>63</v>
      </c>
      <c r="Z3020" s="119">
        <v>59</v>
      </c>
      <c r="AA3020" s="119">
        <v>55</v>
      </c>
      <c r="AB3020" s="120">
        <v>45</v>
      </c>
      <c r="AC3020" s="280">
        <f>AVERAGE(E3020:AB3020)</f>
        <v>66.541666666666671</v>
      </c>
      <c r="AD3020" s="122"/>
      <c r="AE3020" s="122"/>
      <c r="AF3020" s="123"/>
      <c r="AJ3020" s="9"/>
      <c r="AK3020" s="9"/>
      <c r="AL3020" s="9"/>
      <c r="AM3020" s="9"/>
    </row>
    <row r="3021">
      <c r="A3021" s="866"/>
      <c r="B3021" s="316"/>
      <c r="C3021" s="75" t="s">
        <v>23</v>
      </c>
      <c r="D3021" s="76"/>
      <c r="E3021" s="82">
        <f t="shared" ref="E3021:AB3021" si="2663">E3019/E3018</f>
        <v>0.22222222222222221</v>
      </c>
      <c r="F3021" s="83">
        <f t="shared" si="2663"/>
        <v>0.24607329842931935</v>
      </c>
      <c r="G3021" s="83">
        <f t="shared" si="2663"/>
        <v>0.28493647912885661</v>
      </c>
      <c r="H3021" s="83">
        <f t="shared" si="2663"/>
        <v>0.2695167286245353</v>
      </c>
      <c r="I3021" s="83">
        <f t="shared" si="2663"/>
        <v>0.24545454545454545</v>
      </c>
      <c r="J3021" s="83">
        <f t="shared" si="2663"/>
        <v>0.22638436482084692</v>
      </c>
      <c r="K3021" s="83">
        <f t="shared" si="2663"/>
        <v>0.21311475409836064</v>
      </c>
      <c r="L3021" s="83">
        <f t="shared" si="2663"/>
        <v>0.1711292200232829</v>
      </c>
      <c r="M3021" s="83">
        <f t="shared" si="2663"/>
        <v>0.17747747747747747</v>
      </c>
      <c r="N3021" s="83">
        <f t="shared" si="2663"/>
        <v>0.17391304347826089</v>
      </c>
      <c r="O3021" s="83">
        <f t="shared" si="2663"/>
        <v>0.16445830085736554</v>
      </c>
      <c r="P3021" s="83">
        <f t="shared" si="2663"/>
        <v>0.1625194401244168</v>
      </c>
      <c r="Q3021" s="83">
        <f t="shared" si="2663"/>
        <v>0.15559157212317667</v>
      </c>
      <c r="R3021" s="83">
        <f t="shared" si="2663"/>
        <v>0.15092748735244521</v>
      </c>
      <c r="S3021" s="83">
        <f t="shared" si="2663"/>
        <v>0.15151515151515152</v>
      </c>
      <c r="T3021" s="83">
        <f t="shared" si="2663"/>
        <v>0.1458863443596268</v>
      </c>
      <c r="U3021" s="83">
        <f t="shared" si="2663"/>
        <v>0.14969538729329854</v>
      </c>
      <c r="V3021" s="83">
        <f t="shared" si="2663"/>
        <v>0.16363636363636364</v>
      </c>
      <c r="W3021" s="83">
        <f t="shared" si="2663"/>
        <v>0.19007490636704122</v>
      </c>
      <c r="X3021" s="83">
        <f t="shared" si="2663"/>
        <v>0.20967741935483872</v>
      </c>
      <c r="Y3021" s="83">
        <f t="shared" si="2663"/>
        <v>0.18609625668449198</v>
      </c>
      <c r="Z3021" s="83">
        <f t="shared" si="2663"/>
        <v>0.16857798165137614</v>
      </c>
      <c r="AA3021" s="83">
        <f t="shared" si="2663"/>
        <v>0.17346938775510204</v>
      </c>
      <c r="AB3021" s="84">
        <f t="shared" si="2663"/>
        <v>0.18299711815561961</v>
      </c>
      <c r="AC3021" s="902">
        <f>MAX(E3021:AB3021)</f>
        <v>0.28493647912885661</v>
      </c>
      <c r="AD3021" s="117"/>
      <c r="AE3021" s="78"/>
      <c r="AF3021" s="79"/>
      <c r="AJ3021" s="9"/>
      <c r="AK3021" s="9"/>
      <c r="AL3021" s="9"/>
      <c r="AM3021" s="9"/>
    </row>
    <row r="3022">
      <c r="A3022" s="742"/>
      <c r="B3022" s="743"/>
      <c r="C3022" s="127" t="s">
        <v>37</v>
      </c>
      <c r="D3022" s="94"/>
      <c r="E3022" s="128">
        <f t="shared" ref="E3022:AB3022" si="2664">SQRT(E3018*E3018+E3019*E3019)/E2885/1.73</f>
        <v>42.104878053647525</v>
      </c>
      <c r="F3022" s="129">
        <f t="shared" si="2664"/>
        <v>39.019371907782002</v>
      </c>
      <c r="G3022" s="129">
        <f t="shared" si="2664"/>
        <v>37.280377864975144</v>
      </c>
      <c r="H3022" s="129">
        <f t="shared" si="2664"/>
        <v>36.809080200667452</v>
      </c>
      <c r="I3022" s="129">
        <f t="shared" si="2664"/>
        <v>37.305526928403339</v>
      </c>
      <c r="J3022" s="129">
        <f t="shared" si="2664"/>
        <v>41.390820363247265</v>
      </c>
      <c r="K3022" s="129">
        <f t="shared" si="2664"/>
        <v>45.193321126990284</v>
      </c>
      <c r="L3022" s="129">
        <f t="shared" si="2664"/>
        <v>58.575563554201189</v>
      </c>
      <c r="M3022" s="129">
        <f t="shared" si="2664"/>
        <v>76.364658486624904</v>
      </c>
      <c r="N3022" s="129">
        <f t="shared" si="2664"/>
        <v>83.730830385277727</v>
      </c>
      <c r="O3022" s="129">
        <f t="shared" si="2664"/>
        <v>88.161957806351268</v>
      </c>
      <c r="P3022" s="129">
        <f t="shared" si="2664"/>
        <v>88.254556231467234</v>
      </c>
      <c r="Q3022" s="129">
        <f t="shared" si="2664"/>
        <v>84.265815118999484</v>
      </c>
      <c r="R3022" s="129">
        <f t="shared" si="2664"/>
        <v>81.168382273168703</v>
      </c>
      <c r="S3022" s="129">
        <f t="shared" si="2664"/>
        <v>81.153974749918348</v>
      </c>
      <c r="T3022" s="129">
        <f t="shared" si="2664"/>
        <v>80.630266813165818</v>
      </c>
      <c r="U3022" s="129">
        <f t="shared" si="2664"/>
        <v>77.26505770322747</v>
      </c>
      <c r="V3022" s="129">
        <f t="shared" si="2664"/>
        <v>74.127875910247027</v>
      </c>
      <c r="W3022" s="129">
        <f t="shared" si="2664"/>
        <v>72.36781833691785</v>
      </c>
      <c r="X3022" s="129">
        <f t="shared" si="2664"/>
        <v>71.414592044589753</v>
      </c>
      <c r="Y3022" s="129">
        <f t="shared" si="2664"/>
        <v>63.553915919828775</v>
      </c>
      <c r="Z3022" s="129">
        <f t="shared" si="2664"/>
        <v>59.264718496766001</v>
      </c>
      <c r="AA3022" s="129">
        <f t="shared" si="2664"/>
        <v>53.534095479564712</v>
      </c>
      <c r="AB3022" s="131">
        <f t="shared" si="2664"/>
        <v>47.420663227154996</v>
      </c>
      <c r="AC3022" s="284">
        <f>AVERAGE(E3022:AB3022)</f>
        <v>63.348254957632683</v>
      </c>
      <c r="AD3022" s="373">
        <f>(AC3020-AC3022)/AC3020</f>
        <v>0.047991159058744966</v>
      </c>
      <c r="AE3022" s="129"/>
      <c r="AF3022" s="131"/>
      <c r="AJ3022" s="64"/>
      <c r="AK3022" s="64"/>
      <c r="AL3022" s="9"/>
      <c r="AM3022" s="64"/>
    </row>
    <row r="3023">
      <c r="A3023" s="865" t="s">
        <v>750</v>
      </c>
      <c r="B3023" s="315" t="s">
        <v>572</v>
      </c>
      <c r="C3023" s="67" t="s">
        <v>18</v>
      </c>
      <c r="D3023" s="68" t="s">
        <v>29</v>
      </c>
      <c r="E3023" s="108">
        <v>8.1999999999999993</v>
      </c>
      <c r="F3023" s="109">
        <v>8.1999999999999993</v>
      </c>
      <c r="G3023" s="109">
        <v>8</v>
      </c>
      <c r="H3023" s="109">
        <v>7.7999999999999998</v>
      </c>
      <c r="I3023" s="109">
        <v>7.5999999999999996</v>
      </c>
      <c r="J3023" s="109">
        <v>8</v>
      </c>
      <c r="K3023" s="109">
        <v>8</v>
      </c>
      <c r="L3023" s="109">
        <v>9</v>
      </c>
      <c r="M3023" s="109">
        <v>11</v>
      </c>
      <c r="N3023" s="109">
        <v>9.5999999999999996</v>
      </c>
      <c r="O3023" s="109">
        <v>9.5999999999999996</v>
      </c>
      <c r="P3023" s="109">
        <v>9.4000000000000004</v>
      </c>
      <c r="Q3023" s="109">
        <v>8</v>
      </c>
      <c r="R3023" s="109">
        <v>9.4000000000000004</v>
      </c>
      <c r="S3023" s="109">
        <v>9.4000000000000004</v>
      </c>
      <c r="T3023" s="109">
        <v>9.5999999999999996</v>
      </c>
      <c r="U3023" s="109">
        <v>10.6</v>
      </c>
      <c r="V3023" s="109">
        <v>9</v>
      </c>
      <c r="W3023" s="109">
        <v>7.7999999999999998</v>
      </c>
      <c r="X3023" s="109">
        <v>8.4000000000000004</v>
      </c>
      <c r="Y3023" s="109">
        <v>7.5999999999999996</v>
      </c>
      <c r="Z3023" s="109">
        <v>7.5999999999999996</v>
      </c>
      <c r="AA3023" s="109">
        <v>7.5999999999999996</v>
      </c>
      <c r="AB3023" s="110">
        <v>7.5999999999999996</v>
      </c>
      <c r="AC3023" s="278">
        <f t="shared" ref="AC3023:AC3024" si="2665">SUM(E3023:AB3023)</f>
        <v>206.99999999999997</v>
      </c>
      <c r="AD3023" s="112">
        <f>MIN(E3023:AB3023)</f>
        <v>7.5999999999999996</v>
      </c>
      <c r="AE3023" s="109">
        <v>100</v>
      </c>
      <c r="AF3023" s="110">
        <v>20</v>
      </c>
      <c r="AJ3023" s="81"/>
      <c r="AK3023" s="497"/>
      <c r="AL3023" s="81"/>
      <c r="AM3023" s="9"/>
    </row>
    <row r="3024">
      <c r="A3024" s="866"/>
      <c r="B3024" s="316"/>
      <c r="C3024" s="75" t="s">
        <v>20</v>
      </c>
      <c r="D3024" s="76" t="s">
        <v>29</v>
      </c>
      <c r="E3024" s="113">
        <v>7.7999999999999998</v>
      </c>
      <c r="F3024" s="114">
        <v>6.5999999999999996</v>
      </c>
      <c r="G3024" s="114">
        <v>4.2000000000000002</v>
      </c>
      <c r="H3024" s="114">
        <v>4</v>
      </c>
      <c r="I3024" s="114">
        <v>5.2000000000000002</v>
      </c>
      <c r="J3024" s="114">
        <v>5.4000000000000004</v>
      </c>
      <c r="K3024" s="114">
        <v>4.2000000000000002</v>
      </c>
      <c r="L3024" s="114">
        <v>5.4000000000000004</v>
      </c>
      <c r="M3024" s="114">
        <v>3</v>
      </c>
      <c r="N3024" s="114">
        <v>3.3999999999999999</v>
      </c>
      <c r="O3024" s="114">
        <v>3.2000000000000002</v>
      </c>
      <c r="P3024" s="114">
        <v>3.3999999999999999</v>
      </c>
      <c r="Q3024" s="114">
        <v>3.7999999999999998</v>
      </c>
      <c r="R3024" s="114">
        <v>3.6000000000000001</v>
      </c>
      <c r="S3024" s="114">
        <v>3.7999999999999998</v>
      </c>
      <c r="T3024" s="114">
        <v>3.6000000000000001</v>
      </c>
      <c r="U3024" s="114">
        <v>3.7999999999999998</v>
      </c>
      <c r="V3024" s="114">
        <v>4.4000000000000004</v>
      </c>
      <c r="W3024" s="114">
        <v>6.5999999999999996</v>
      </c>
      <c r="X3024" s="114">
        <v>6.4000000000000004</v>
      </c>
      <c r="Y3024" s="114">
        <v>6.2000000000000002</v>
      </c>
      <c r="Z3024" s="114">
        <v>6</v>
      </c>
      <c r="AA3024" s="114">
        <v>6.4000000000000004</v>
      </c>
      <c r="AB3024" s="115">
        <v>5.7999999999999998</v>
      </c>
      <c r="AC3024" s="280">
        <f t="shared" si="2665"/>
        <v>116.2</v>
      </c>
      <c r="AD3024" s="117"/>
      <c r="AE3024" s="78"/>
      <c r="AF3024" s="79"/>
      <c r="AJ3024" s="9"/>
      <c r="AK3024" s="9"/>
      <c r="AL3024" s="9"/>
      <c r="AM3024" s="9"/>
    </row>
    <row r="3025">
      <c r="A3025" s="866"/>
      <c r="B3025" s="316"/>
      <c r="C3025" s="75" t="s">
        <v>21</v>
      </c>
      <c r="D3025" s="76" t="s">
        <v>22</v>
      </c>
      <c r="E3025" s="118">
        <v>0</v>
      </c>
      <c r="F3025" s="119">
        <v>0</v>
      </c>
      <c r="G3025" s="119">
        <v>0</v>
      </c>
      <c r="H3025" s="119">
        <v>0</v>
      </c>
      <c r="I3025" s="119">
        <v>0</v>
      </c>
      <c r="J3025" s="119">
        <v>0</v>
      </c>
      <c r="K3025" s="119">
        <v>0</v>
      </c>
      <c r="L3025" s="119">
        <v>0</v>
      </c>
      <c r="M3025" s="119">
        <v>0</v>
      </c>
      <c r="N3025" s="119">
        <v>0</v>
      </c>
      <c r="O3025" s="119">
        <v>0</v>
      </c>
      <c r="P3025" s="119">
        <v>0</v>
      </c>
      <c r="Q3025" s="119">
        <v>0</v>
      </c>
      <c r="R3025" s="119">
        <v>0</v>
      </c>
      <c r="S3025" s="119">
        <v>0</v>
      </c>
      <c r="T3025" s="119">
        <v>0</v>
      </c>
      <c r="U3025" s="119">
        <v>0</v>
      </c>
      <c r="V3025" s="119">
        <v>0</v>
      </c>
      <c r="W3025" s="119">
        <v>0</v>
      </c>
      <c r="X3025" s="119">
        <v>0</v>
      </c>
      <c r="Y3025" s="119">
        <v>0</v>
      </c>
      <c r="Z3025" s="119">
        <v>0</v>
      </c>
      <c r="AA3025" s="119">
        <v>0</v>
      </c>
      <c r="AB3025" s="120">
        <v>0</v>
      </c>
      <c r="AC3025" s="280">
        <f>AVERAGE(E3025:AB3025)</f>
        <v>0</v>
      </c>
      <c r="AD3025" s="122"/>
      <c r="AE3025" s="122"/>
      <c r="AF3025" s="123"/>
      <c r="AJ3025" s="9"/>
      <c r="AK3025" s="9"/>
      <c r="AL3025" s="9"/>
      <c r="AM3025" s="9"/>
    </row>
    <row r="3026">
      <c r="A3026" s="866"/>
      <c r="B3026" s="316"/>
      <c r="C3026" s="75" t="s">
        <v>23</v>
      </c>
      <c r="D3026" s="76"/>
      <c r="E3026" s="82">
        <f t="shared" ref="E3026:AB3026" si="2666">E3024/E3023</f>
        <v>0.95121951219512202</v>
      </c>
      <c r="F3026" s="83">
        <f t="shared" si="2666"/>
        <v>0.80487804878048785</v>
      </c>
      <c r="G3026" s="83">
        <f t="shared" si="2666"/>
        <v>0.52500000000000002</v>
      </c>
      <c r="H3026" s="83">
        <f t="shared" si="2666"/>
        <v>0.51282051282051289</v>
      </c>
      <c r="I3026" s="83">
        <f t="shared" si="2666"/>
        <v>0.68421052631578949</v>
      </c>
      <c r="J3026" s="83">
        <f t="shared" si="2666"/>
        <v>0.67500000000000004</v>
      </c>
      <c r="K3026" s="83">
        <f t="shared" si="2666"/>
        <v>0.52500000000000002</v>
      </c>
      <c r="L3026" s="83">
        <f t="shared" si="2666"/>
        <v>0.60000000000000009</v>
      </c>
      <c r="M3026" s="83">
        <f t="shared" si="2666"/>
        <v>0.27272727272727271</v>
      </c>
      <c r="N3026" s="83">
        <f t="shared" si="2666"/>
        <v>0.35416666666666669</v>
      </c>
      <c r="O3026" s="83">
        <f t="shared" si="2666"/>
        <v>0.33333333333333337</v>
      </c>
      <c r="P3026" s="83">
        <f t="shared" si="2666"/>
        <v>0.36170212765957444</v>
      </c>
      <c r="Q3026" s="83">
        <f t="shared" si="2666"/>
        <v>0.47499999999999998</v>
      </c>
      <c r="R3026" s="83">
        <f t="shared" si="2666"/>
        <v>0.38297872340425532</v>
      </c>
      <c r="S3026" s="83">
        <f t="shared" si="2666"/>
        <v>0.40425531914893614</v>
      </c>
      <c r="T3026" s="83">
        <f t="shared" si="2666"/>
        <v>0.375</v>
      </c>
      <c r="U3026" s="83">
        <f t="shared" si="2666"/>
        <v>0.35849056603773582</v>
      </c>
      <c r="V3026" s="83">
        <f t="shared" si="2666"/>
        <v>0.48888888888888893</v>
      </c>
      <c r="W3026" s="83">
        <f t="shared" si="2666"/>
        <v>0.84615384615384615</v>
      </c>
      <c r="X3026" s="83">
        <f t="shared" si="2666"/>
        <v>0.76190476190476186</v>
      </c>
      <c r="Y3026" s="83">
        <f t="shared" si="2666"/>
        <v>0.81578947368421062</v>
      </c>
      <c r="Z3026" s="83">
        <f t="shared" si="2666"/>
        <v>0.78947368421052633</v>
      </c>
      <c r="AA3026" s="83">
        <f t="shared" si="2666"/>
        <v>0.8421052631578948</v>
      </c>
      <c r="AB3026" s="84">
        <f t="shared" si="2666"/>
        <v>0.76315789473684215</v>
      </c>
      <c r="AC3026" s="591">
        <f>MAX(E3026:AB3026)</f>
        <v>0.95121951219512202</v>
      </c>
      <c r="AD3026" s="117"/>
      <c r="AE3026" s="78"/>
      <c r="AF3026" s="79"/>
      <c r="AJ3026" s="9"/>
      <c r="AK3026" s="9"/>
      <c r="AL3026" s="9"/>
      <c r="AM3026" s="9"/>
    </row>
    <row r="3027">
      <c r="A3027" s="742"/>
      <c r="B3027" s="743"/>
      <c r="C3027" s="127" t="s">
        <v>37</v>
      </c>
      <c r="D3027" s="94"/>
      <c r="E3027" s="128">
        <f t="shared" ref="E3027:AB3027" si="2667">SQRT(E3023*E3023+E3024*E3024)/E2885/1.73</f>
        <v>0.6242136676872041</v>
      </c>
      <c r="F3027" s="129">
        <f t="shared" si="2667"/>
        <v>0.58002710500794108</v>
      </c>
      <c r="G3027" s="129">
        <f t="shared" si="2667"/>
        <v>0.48994597048342431</v>
      </c>
      <c r="H3027" s="129">
        <f t="shared" si="2667"/>
        <v>0.4825677291673246</v>
      </c>
      <c r="I3027" s="129">
        <f t="shared" si="2667"/>
        <v>0.50550266766448027</v>
      </c>
      <c r="J3027" s="129">
        <f t="shared" si="2667"/>
        <v>0.528830113120068</v>
      </c>
      <c r="K3027" s="129">
        <f t="shared" si="2667"/>
        <v>0.49599468616840486</v>
      </c>
      <c r="L3027" s="129">
        <f t="shared" si="2667"/>
        <v>0.58787658571501211</v>
      </c>
      <c r="M3027" s="129">
        <f t="shared" si="2667"/>
        <v>0.6436141985973276</v>
      </c>
      <c r="N3027" s="129">
        <f t="shared" si="2667"/>
        <v>0.57432971353047857</v>
      </c>
      <c r="O3027" s="129">
        <f t="shared" si="2667"/>
        <v>0.57177905359047199</v>
      </c>
      <c r="P3027" s="129">
        <f t="shared" si="2667"/>
        <v>0.56426115424493317</v>
      </c>
      <c r="Q3027" s="129">
        <f t="shared" si="2667"/>
        <v>0.49800026597432645</v>
      </c>
      <c r="R3027" s="129">
        <f t="shared" si="2667"/>
        <v>0.56764605248720124</v>
      </c>
      <c r="S3027" s="129">
        <f t="shared" si="2667"/>
        <v>0.57066338820118423</v>
      </c>
      <c r="T3027" s="129">
        <f t="shared" si="2667"/>
        <v>0.57819283769243124</v>
      </c>
      <c r="U3027" s="129">
        <f t="shared" si="2667"/>
        <v>0.62406412184768245</v>
      </c>
      <c r="V3027" s="129">
        <f t="shared" si="2667"/>
        <v>0.55520058463494892</v>
      </c>
      <c r="W3027" s="129">
        <f t="shared" si="2667"/>
        <v>0.56680859505152614</v>
      </c>
      <c r="X3027" s="129">
        <f t="shared" si="2667"/>
        <v>0.58357757192029469</v>
      </c>
      <c r="Y3027" s="129">
        <f t="shared" si="2667"/>
        <v>0.54619042111839033</v>
      </c>
      <c r="Z3027" s="129">
        <f t="shared" si="2667"/>
        <v>0.54078214791701795</v>
      </c>
      <c r="AA3027" s="129">
        <f t="shared" si="2667"/>
        <v>0.55705465139627486</v>
      </c>
      <c r="AB3027" s="131">
        <f t="shared" si="2667"/>
        <v>0.53548498466268402</v>
      </c>
      <c r="AC3027" s="284">
        <f>AVERAGE(E3027:AB3027)</f>
        <v>0.55719201116170969</v>
      </c>
      <c r="AD3027" s="373" t="e">
        <f>(AC3025-AC3027)/AC3025</f>
        <v>#DIV/0!</v>
      </c>
      <c r="AE3027" s="129"/>
      <c r="AF3027" s="131"/>
      <c r="AJ3027" s="64"/>
      <c r="AK3027" s="64"/>
      <c r="AL3027" s="9"/>
      <c r="AM3027" s="64"/>
    </row>
    <row r="3028">
      <c r="A3028" s="865" t="s">
        <v>751</v>
      </c>
      <c r="B3028" s="315" t="s">
        <v>713</v>
      </c>
      <c r="C3028" s="67" t="s">
        <v>18</v>
      </c>
      <c r="D3028" s="68" t="s">
        <v>29</v>
      </c>
      <c r="E3028" s="108">
        <v>67.599999999999994</v>
      </c>
      <c r="F3028" s="109">
        <v>64.799999999999997</v>
      </c>
      <c r="G3028" s="109">
        <v>64</v>
      </c>
      <c r="H3028" s="109">
        <v>61.600000000000001</v>
      </c>
      <c r="I3028" s="109">
        <v>60.799999999999997</v>
      </c>
      <c r="J3028" s="109">
        <v>62.799999999999997</v>
      </c>
      <c r="K3028" s="109">
        <v>78</v>
      </c>
      <c r="L3028" s="109">
        <v>125.2</v>
      </c>
      <c r="M3028" s="109">
        <v>175.19999999999999</v>
      </c>
      <c r="N3028" s="109">
        <v>203.19999999999999</v>
      </c>
      <c r="O3028" s="109">
        <v>211.19999999999999</v>
      </c>
      <c r="P3028" s="109">
        <v>215.59999999999999</v>
      </c>
      <c r="Q3028" s="109">
        <v>218</v>
      </c>
      <c r="R3028" s="109">
        <v>209.19999999999999</v>
      </c>
      <c r="S3028" s="109">
        <v>217.19999999999999</v>
      </c>
      <c r="T3028" s="109">
        <v>216</v>
      </c>
      <c r="U3028" s="109">
        <v>192.80000000000001</v>
      </c>
      <c r="V3028" s="109">
        <v>190</v>
      </c>
      <c r="W3028" s="109">
        <v>178</v>
      </c>
      <c r="X3028" s="109">
        <v>143.19999999999999</v>
      </c>
      <c r="Y3028" s="109">
        <v>98.799999999999997</v>
      </c>
      <c r="Z3028" s="109">
        <v>86.400000000000006</v>
      </c>
      <c r="AA3028" s="109">
        <v>74</v>
      </c>
      <c r="AB3028" s="110">
        <v>69.599999999999994</v>
      </c>
      <c r="AC3028" s="308">
        <f t="shared" ref="AC3028:AC3029" si="2668">SUM(E3028:AB3028)</f>
        <v>3283.2000000000003</v>
      </c>
      <c r="AD3028" s="112">
        <f>MIN(E3028:AB3028)</f>
        <v>60.799999999999997</v>
      </c>
      <c r="AE3028" s="109">
        <v>100</v>
      </c>
      <c r="AF3028" s="110">
        <v>40</v>
      </c>
      <c r="AJ3028" s="81"/>
      <c r="AK3028" s="497"/>
      <c r="AL3028" s="81"/>
      <c r="AM3028" s="9"/>
    </row>
    <row r="3029">
      <c r="A3029" s="866"/>
      <c r="B3029" s="316"/>
      <c r="C3029" s="75" t="s">
        <v>20</v>
      </c>
      <c r="D3029" s="76" t="s">
        <v>29</v>
      </c>
      <c r="E3029" s="113">
        <v>14.800000000000001</v>
      </c>
      <c r="F3029" s="114">
        <v>14</v>
      </c>
      <c r="G3029" s="114">
        <v>26.800000000000001</v>
      </c>
      <c r="H3029" s="114">
        <v>26.399999999999999</v>
      </c>
      <c r="I3029" s="114">
        <v>20.800000000000001</v>
      </c>
      <c r="J3029" s="114">
        <v>20.800000000000001</v>
      </c>
      <c r="K3029" s="114">
        <v>24</v>
      </c>
      <c r="L3029" s="114">
        <v>34</v>
      </c>
      <c r="M3029" s="114">
        <v>58.799999999999997</v>
      </c>
      <c r="N3029" s="114">
        <v>64</v>
      </c>
      <c r="O3029" s="114">
        <v>60.399999999999999</v>
      </c>
      <c r="P3029" s="114">
        <v>58</v>
      </c>
      <c r="Q3029" s="114">
        <v>63.200000000000003</v>
      </c>
      <c r="R3029" s="114">
        <v>64.400000000000006</v>
      </c>
      <c r="S3029" s="114">
        <v>62.399999999999999</v>
      </c>
      <c r="T3029" s="114">
        <v>61.600000000000001</v>
      </c>
      <c r="U3029" s="114">
        <v>59.600000000000001</v>
      </c>
      <c r="V3029" s="114">
        <v>64.400000000000006</v>
      </c>
      <c r="W3029" s="114">
        <v>70.799999999999997</v>
      </c>
      <c r="X3029" s="114">
        <v>46</v>
      </c>
      <c r="Y3029" s="114">
        <v>11.199999999999999</v>
      </c>
      <c r="Z3029" s="114">
        <v>10</v>
      </c>
      <c r="AA3029" s="114">
        <v>9.5999999999999996</v>
      </c>
      <c r="AB3029" s="115">
        <v>8.8000000000000007</v>
      </c>
      <c r="AC3029" s="280">
        <f t="shared" si="2668"/>
        <v>954.79999999999995</v>
      </c>
      <c r="AD3029" s="117"/>
      <c r="AE3029" s="78"/>
      <c r="AF3029" s="79"/>
      <c r="AJ3029" s="9"/>
      <c r="AK3029" s="9"/>
      <c r="AL3029" s="9"/>
      <c r="AM3029" s="9"/>
    </row>
    <row r="3030">
      <c r="A3030" s="866"/>
      <c r="B3030" s="316"/>
      <c r="C3030" s="75" t="s">
        <v>21</v>
      </c>
      <c r="D3030" s="76" t="s">
        <v>22</v>
      </c>
      <c r="E3030" s="118">
        <v>4</v>
      </c>
      <c r="F3030" s="119">
        <v>4</v>
      </c>
      <c r="G3030" s="119">
        <v>4</v>
      </c>
      <c r="H3030" s="119">
        <v>4</v>
      </c>
      <c r="I3030" s="119">
        <v>5</v>
      </c>
      <c r="J3030" s="119">
        <v>5</v>
      </c>
      <c r="K3030" s="119">
        <v>7</v>
      </c>
      <c r="L3030" s="119">
        <v>8</v>
      </c>
      <c r="M3030" s="119">
        <v>12</v>
      </c>
      <c r="N3030" s="119">
        <v>13</v>
      </c>
      <c r="O3030" s="119">
        <v>12</v>
      </c>
      <c r="P3030" s="119">
        <v>13</v>
      </c>
      <c r="Q3030" s="119">
        <v>12</v>
      </c>
      <c r="R3030" s="119">
        <v>13</v>
      </c>
      <c r="S3030" s="119">
        <v>13</v>
      </c>
      <c r="T3030" s="119">
        <v>14</v>
      </c>
      <c r="U3030" s="119">
        <v>15</v>
      </c>
      <c r="V3030" s="119">
        <v>13</v>
      </c>
      <c r="W3030" s="119">
        <v>10</v>
      </c>
      <c r="X3030" s="119">
        <v>7</v>
      </c>
      <c r="Y3030" s="119">
        <v>5</v>
      </c>
      <c r="Z3030" s="119">
        <v>5</v>
      </c>
      <c r="AA3030" s="119">
        <v>4</v>
      </c>
      <c r="AB3030" s="120">
        <v>4</v>
      </c>
      <c r="AC3030" s="280">
        <f>AVERAGE(E3030:AB3030)</f>
        <v>8.5833333333333339</v>
      </c>
      <c r="AD3030" s="122"/>
      <c r="AE3030" s="122"/>
      <c r="AF3030" s="123"/>
      <c r="AJ3030" s="9"/>
      <c r="AK3030" s="9"/>
      <c r="AL3030" s="9"/>
      <c r="AM3030" s="9"/>
    </row>
    <row r="3031">
      <c r="A3031" s="866"/>
      <c r="B3031" s="316"/>
      <c r="C3031" s="75" t="s">
        <v>23</v>
      </c>
      <c r="D3031" s="76"/>
      <c r="E3031" s="82">
        <f t="shared" ref="E3031:AB3031" si="2669">E3029/E3028</f>
        <v>0.21893491124260359</v>
      </c>
      <c r="F3031" s="83">
        <f t="shared" si="2669"/>
        <v>0.2160493827160494</v>
      </c>
      <c r="G3031" s="83">
        <f t="shared" si="2669"/>
        <v>0.41875000000000001</v>
      </c>
      <c r="H3031" s="83">
        <f t="shared" si="2669"/>
        <v>0.42857142857142855</v>
      </c>
      <c r="I3031" s="83">
        <f t="shared" si="2669"/>
        <v>0.34210526315789475</v>
      </c>
      <c r="J3031" s="83">
        <f t="shared" si="2669"/>
        <v>0.33121019108280259</v>
      </c>
      <c r="K3031" s="83">
        <f t="shared" si="2669"/>
        <v>0.30769230769230771</v>
      </c>
      <c r="L3031" s="83">
        <f t="shared" si="2669"/>
        <v>0.27156549520766771</v>
      </c>
      <c r="M3031" s="83">
        <f t="shared" si="2669"/>
        <v>0.33561643835616439</v>
      </c>
      <c r="N3031" s="83">
        <f t="shared" si="2669"/>
        <v>0.31496062992125984</v>
      </c>
      <c r="O3031" s="83">
        <f t="shared" si="2669"/>
        <v>0.28598484848484851</v>
      </c>
      <c r="P3031" s="83">
        <f t="shared" si="2669"/>
        <v>0.26901669758812619</v>
      </c>
      <c r="Q3031" s="83">
        <f t="shared" si="2669"/>
        <v>0.28990825688073396</v>
      </c>
      <c r="R3031" s="83">
        <f t="shared" si="2669"/>
        <v>0.30783938814531553</v>
      </c>
      <c r="S3031" s="83">
        <f t="shared" si="2669"/>
        <v>0.287292817679558</v>
      </c>
      <c r="T3031" s="83">
        <f t="shared" si="2669"/>
        <v>0.28518518518518521</v>
      </c>
      <c r="U3031" s="83">
        <f t="shared" si="2669"/>
        <v>0.3091286307053942</v>
      </c>
      <c r="V3031" s="83">
        <f t="shared" si="2669"/>
        <v>0.33894736842105266</v>
      </c>
      <c r="W3031" s="83">
        <f t="shared" si="2669"/>
        <v>0.39775280898876403</v>
      </c>
      <c r="X3031" s="83">
        <f t="shared" si="2669"/>
        <v>0.32122905027932963</v>
      </c>
      <c r="Y3031" s="83">
        <f t="shared" si="2669"/>
        <v>0.11336032388663968</v>
      </c>
      <c r="Z3031" s="83">
        <f t="shared" si="2669"/>
        <v>0.11574074074074073</v>
      </c>
      <c r="AA3031" s="83">
        <f t="shared" si="2669"/>
        <v>0.12972972972972974</v>
      </c>
      <c r="AB3031" s="84">
        <f t="shared" si="2669"/>
        <v>0.12643678160919541</v>
      </c>
      <c r="AC3031" s="902">
        <f>MAX(E3031:AB3031)</f>
        <v>0.42857142857142855</v>
      </c>
      <c r="AD3031" s="117"/>
      <c r="AE3031" s="78"/>
      <c r="AF3031" s="79"/>
      <c r="AJ3031" s="9"/>
      <c r="AK3031" s="9"/>
      <c r="AL3031" s="9"/>
      <c r="AM3031" s="9"/>
    </row>
    <row r="3032">
      <c r="A3032" s="742"/>
      <c r="B3032" s="743"/>
      <c r="C3032" s="127" t="s">
        <v>37</v>
      </c>
      <c r="D3032" s="94"/>
      <c r="E3032" s="128">
        <f t="shared" ref="E3032:AB3032" si="2670">SQRT(E3028*E3028+E3029*E3029)/E2885/1.73</f>
        <v>3.8168576567371679</v>
      </c>
      <c r="F3032" s="129">
        <f t="shared" si="2670"/>
        <v>3.6530853969366062</v>
      </c>
      <c r="G3032" s="129">
        <f t="shared" si="2670"/>
        <v>3.76236183798019</v>
      </c>
      <c r="H3032" s="129">
        <f t="shared" si="2670"/>
        <v>3.6894469216406498</v>
      </c>
      <c r="I3032" s="129">
        <f t="shared" si="2670"/>
        <v>3.5274648271481017</v>
      </c>
      <c r="J3032" s="129">
        <f t="shared" si="2670"/>
        <v>3.6246319249931225</v>
      </c>
      <c r="K3032" s="129">
        <f t="shared" si="2670"/>
        <v>4.4798414138746256</v>
      </c>
      <c r="L3032" s="129">
        <f t="shared" si="2670"/>
        <v>7.266573582390345</v>
      </c>
      <c r="M3032" s="129">
        <f t="shared" si="2670"/>
        <v>10.431939580858614</v>
      </c>
      <c r="N3032" s="129">
        <f t="shared" si="2670"/>
        <v>12.014124665994444</v>
      </c>
      <c r="O3032" s="129">
        <f t="shared" si="2670"/>
        <v>12.41203875816946</v>
      </c>
      <c r="P3032" s="129">
        <f t="shared" si="2670"/>
        <v>12.603031489631583</v>
      </c>
      <c r="Q3032" s="129">
        <f t="shared" si="2670"/>
        <v>12.762662688766195</v>
      </c>
      <c r="R3032" s="129">
        <f t="shared" si="2670"/>
        <v>12.343893938550977</v>
      </c>
      <c r="S3032" s="129">
        <f t="shared" si="2670"/>
        <v>12.719343070303241</v>
      </c>
      <c r="T3032" s="129">
        <f t="shared" si="2670"/>
        <v>12.666686651607572</v>
      </c>
      <c r="U3032" s="129">
        <f t="shared" si="2670"/>
        <v>11.18393933926378</v>
      </c>
      <c r="V3032" s="129">
        <f t="shared" si="2670"/>
        <v>11.118297424521275</v>
      </c>
      <c r="W3032" s="129">
        <f t="shared" si="2670"/>
        <v>10.626722225895911</v>
      </c>
      <c r="X3032" s="129">
        <f t="shared" si="2670"/>
        <v>8.3117029771915227</v>
      </c>
      <c r="Y3032" s="129">
        <f t="shared" si="2670"/>
        <v>5.5371485500050568</v>
      </c>
      <c r="Z3032" s="129">
        <f t="shared" si="2670"/>
        <v>4.8575453637222523</v>
      </c>
      <c r="AA3032" s="129">
        <f t="shared" si="2670"/>
        <v>4.1836089620349233</v>
      </c>
      <c r="AB3032" s="131">
        <f t="shared" si="2670"/>
        <v>3.929410094258861</v>
      </c>
      <c r="AC3032" s="284">
        <f>AVERAGE(E3032:AB3032)</f>
        <v>7.9800983059365187</v>
      </c>
      <c r="AD3032" s="373">
        <f>(AC3030-AC3032)/AC3030</f>
        <v>0.070279809017104677</v>
      </c>
      <c r="AE3032" s="129"/>
      <c r="AF3032" s="131"/>
      <c r="AJ3032" s="64"/>
      <c r="AK3032" s="64"/>
      <c r="AL3032" s="9"/>
      <c r="AM3032" s="64"/>
    </row>
    <row r="3033">
      <c r="A3033" s="865" t="s">
        <v>752</v>
      </c>
      <c r="B3033" s="315" t="s">
        <v>753</v>
      </c>
      <c r="C3033" s="67" t="s">
        <v>18</v>
      </c>
      <c r="D3033" s="68" t="s">
        <v>29</v>
      </c>
      <c r="E3033" s="108">
        <v>322.19999999999999</v>
      </c>
      <c r="F3033" s="109">
        <v>295.80000000000001</v>
      </c>
      <c r="G3033" s="109">
        <v>289.19999999999999</v>
      </c>
      <c r="H3033" s="109">
        <v>289.19999999999999</v>
      </c>
      <c r="I3033" s="109">
        <v>325.80000000000001</v>
      </c>
      <c r="J3033" s="109">
        <v>358.19999999999999</v>
      </c>
      <c r="K3033" s="109">
        <v>379.19999999999999</v>
      </c>
      <c r="L3033" s="109">
        <v>408</v>
      </c>
      <c r="M3033" s="109">
        <v>439.19999999999999</v>
      </c>
      <c r="N3033" s="109">
        <v>461.39999999999998</v>
      </c>
      <c r="O3033" s="109">
        <v>460.19999999999999</v>
      </c>
      <c r="P3033" s="109">
        <v>448.19999999999999</v>
      </c>
      <c r="Q3033" s="109">
        <v>457.80000000000001</v>
      </c>
      <c r="R3033" s="109">
        <v>438</v>
      </c>
      <c r="S3033" s="109">
        <v>428.39999999999998</v>
      </c>
      <c r="T3033" s="109">
        <v>436.80000000000001</v>
      </c>
      <c r="U3033" s="109">
        <v>447</v>
      </c>
      <c r="V3033" s="109">
        <v>463.19999999999999</v>
      </c>
      <c r="W3033" s="109">
        <v>474.60000000000002</v>
      </c>
      <c r="X3033" s="109">
        <v>463.80000000000001</v>
      </c>
      <c r="Y3033" s="109">
        <v>471</v>
      </c>
      <c r="Z3033" s="109">
        <v>469.19999999999999</v>
      </c>
      <c r="AA3033" s="109">
        <v>435.60000000000002</v>
      </c>
      <c r="AB3033" s="110">
        <v>401.39999999999998</v>
      </c>
      <c r="AC3033" s="278">
        <f t="shared" ref="AC3033:AC3034" si="2671">SUM(E3033:AB3033)</f>
        <v>9863.4000000000015</v>
      </c>
      <c r="AD3033" s="112">
        <f>MIN(E3033:AB3033)</f>
        <v>289.19999999999999</v>
      </c>
      <c r="AE3033" s="109">
        <v>100</v>
      </c>
      <c r="AF3033" s="110">
        <v>60</v>
      </c>
      <c r="AJ3033" s="81"/>
      <c r="AK3033" s="497"/>
      <c r="AL3033" s="81"/>
      <c r="AM3033" s="9"/>
    </row>
    <row r="3034">
      <c r="A3034" s="866"/>
      <c r="B3034" s="316"/>
      <c r="C3034" s="75" t="s">
        <v>20</v>
      </c>
      <c r="D3034" s="76" t="s">
        <v>29</v>
      </c>
      <c r="E3034" s="113">
        <v>97.799999999999997</v>
      </c>
      <c r="F3034" s="114">
        <v>97.799999999999997</v>
      </c>
      <c r="G3034" s="114">
        <v>102.59999999999999</v>
      </c>
      <c r="H3034" s="114">
        <v>105</v>
      </c>
      <c r="I3034" s="114">
        <v>99.599999999999994</v>
      </c>
      <c r="J3034" s="114">
        <v>98.400000000000006</v>
      </c>
      <c r="K3034" s="114">
        <v>102.59999999999999</v>
      </c>
      <c r="L3034" s="114">
        <v>94.799999999999997</v>
      </c>
      <c r="M3034" s="114">
        <v>96.599999999999994</v>
      </c>
      <c r="N3034" s="114">
        <v>96</v>
      </c>
      <c r="O3034" s="114">
        <v>96</v>
      </c>
      <c r="P3034" s="114">
        <v>93</v>
      </c>
      <c r="Q3034" s="114">
        <v>97.200000000000003</v>
      </c>
      <c r="R3034" s="114">
        <v>96</v>
      </c>
      <c r="S3034" s="114">
        <v>96</v>
      </c>
      <c r="T3034" s="114">
        <v>96.599999999999994</v>
      </c>
      <c r="U3034" s="114">
        <v>100.2</v>
      </c>
      <c r="V3034" s="114">
        <v>106.2</v>
      </c>
      <c r="W3034" s="114">
        <v>110.40000000000001</v>
      </c>
      <c r="X3034" s="114">
        <v>110.40000000000001</v>
      </c>
      <c r="Y3034" s="114">
        <v>106.8</v>
      </c>
      <c r="Z3034" s="114">
        <v>100.8</v>
      </c>
      <c r="AA3034" s="114">
        <v>94.799999999999997</v>
      </c>
      <c r="AB3034" s="115">
        <v>89.400000000000006</v>
      </c>
      <c r="AC3034" s="280">
        <f t="shared" si="2671"/>
        <v>2385.0000000000005</v>
      </c>
      <c r="AD3034" s="117"/>
      <c r="AE3034" s="78"/>
      <c r="AF3034" s="79"/>
      <c r="AJ3034" s="9"/>
      <c r="AK3034" s="9"/>
      <c r="AL3034" s="9"/>
      <c r="AM3034" s="9"/>
    </row>
    <row r="3035">
      <c r="A3035" s="866"/>
      <c r="B3035" s="316"/>
      <c r="C3035" s="75" t="s">
        <v>21</v>
      </c>
      <c r="D3035" s="76" t="s">
        <v>22</v>
      </c>
      <c r="E3035" s="118">
        <v>17</v>
      </c>
      <c r="F3035" s="119">
        <v>17</v>
      </c>
      <c r="G3035" s="119">
        <v>16</v>
      </c>
      <c r="H3035" s="119">
        <v>19</v>
      </c>
      <c r="I3035" s="119">
        <v>20</v>
      </c>
      <c r="J3035" s="119">
        <v>21</v>
      </c>
      <c r="K3035" s="119">
        <v>23</v>
      </c>
      <c r="L3035" s="119">
        <v>23</v>
      </c>
      <c r="M3035" s="119">
        <v>28</v>
      </c>
      <c r="N3035" s="119">
        <v>27</v>
      </c>
      <c r="O3035" s="119">
        <v>26</v>
      </c>
      <c r="P3035" s="119">
        <v>28</v>
      </c>
      <c r="Q3035" s="119">
        <v>27</v>
      </c>
      <c r="R3035" s="119">
        <v>25</v>
      </c>
      <c r="S3035" s="119">
        <v>26</v>
      </c>
      <c r="T3035" s="119">
        <v>26</v>
      </c>
      <c r="U3035" s="119">
        <v>26</v>
      </c>
      <c r="V3035" s="119">
        <v>26</v>
      </c>
      <c r="W3035" s="119">
        <v>26</v>
      </c>
      <c r="X3035" s="119">
        <v>25</v>
      </c>
      <c r="Y3035" s="119">
        <v>26</v>
      </c>
      <c r="Z3035" s="119">
        <v>26</v>
      </c>
      <c r="AA3035" s="119">
        <v>24</v>
      </c>
      <c r="AB3035" s="120">
        <v>22</v>
      </c>
      <c r="AC3035" s="280">
        <f>AVERAGE(E3035:AB3035)</f>
        <v>23.75</v>
      </c>
      <c r="AD3035" s="122"/>
      <c r="AE3035" s="122"/>
      <c r="AF3035" s="123"/>
      <c r="AJ3035" s="9"/>
      <c r="AK3035" s="9"/>
      <c r="AL3035" s="9"/>
      <c r="AM3035" s="9"/>
    </row>
    <row r="3036">
      <c r="A3036" s="866"/>
      <c r="B3036" s="316"/>
      <c r="C3036" s="75" t="s">
        <v>23</v>
      </c>
      <c r="D3036" s="76"/>
      <c r="E3036" s="82">
        <f t="shared" ref="E3036:AB3036" si="2672">E3034/E3033</f>
        <v>0.30353817504655495</v>
      </c>
      <c r="F3036" s="83">
        <f t="shared" si="2672"/>
        <v>0.33062880324543609</v>
      </c>
      <c r="G3036" s="83">
        <f t="shared" si="2672"/>
        <v>0.35477178423236516</v>
      </c>
      <c r="H3036" s="83">
        <f t="shared" si="2672"/>
        <v>0.36307053941908712</v>
      </c>
      <c r="I3036" s="83">
        <f t="shared" si="2672"/>
        <v>0.30570902394106814</v>
      </c>
      <c r="J3036" s="83">
        <f t="shared" si="2672"/>
        <v>0.27470686767169183</v>
      </c>
      <c r="K3036" s="83">
        <f t="shared" si="2672"/>
        <v>0.27056962025316456</v>
      </c>
      <c r="L3036" s="83">
        <f t="shared" si="2672"/>
        <v>0.23235294117647057</v>
      </c>
      <c r="M3036" s="83">
        <f t="shared" si="2672"/>
        <v>0.21994535519125682</v>
      </c>
      <c r="N3036" s="83">
        <f t="shared" si="2672"/>
        <v>0.2080624187256177</v>
      </c>
      <c r="O3036" s="83">
        <f t="shared" si="2672"/>
        <v>0.20860495436766624</v>
      </c>
      <c r="P3036" s="83">
        <f t="shared" si="2672"/>
        <v>0.20749665327978581</v>
      </c>
      <c r="Q3036" s="83">
        <f t="shared" si="2672"/>
        <v>0.21231979030144169</v>
      </c>
      <c r="R3036" s="83">
        <f t="shared" si="2672"/>
        <v>0.21917808219178081</v>
      </c>
      <c r="S3036" s="83">
        <f t="shared" si="2672"/>
        <v>0.22408963585434175</v>
      </c>
      <c r="T3036" s="83">
        <f t="shared" si="2672"/>
        <v>0.22115384615384615</v>
      </c>
      <c r="U3036" s="83">
        <f t="shared" si="2672"/>
        <v>0.22416107382550335</v>
      </c>
      <c r="V3036" s="83">
        <f t="shared" si="2672"/>
        <v>0.22927461139896374</v>
      </c>
      <c r="W3036" s="83">
        <f t="shared" si="2672"/>
        <v>0.23261694058154236</v>
      </c>
      <c r="X3036" s="83">
        <f t="shared" si="2672"/>
        <v>0.23803363518758086</v>
      </c>
      <c r="Y3036" s="83">
        <f t="shared" si="2672"/>
        <v>0.2267515923566879</v>
      </c>
      <c r="Z3036" s="83">
        <f t="shared" si="2672"/>
        <v>0.21483375959079284</v>
      </c>
      <c r="AA3036" s="83">
        <f t="shared" si="2672"/>
        <v>0.21763085399449034</v>
      </c>
      <c r="AB3036" s="84">
        <f t="shared" si="2672"/>
        <v>0.22272047832585951</v>
      </c>
      <c r="AC3036" s="591">
        <f>MAX(E3036:AB3036)</f>
        <v>0.36307053941908712</v>
      </c>
      <c r="AD3036" s="117"/>
      <c r="AE3036" s="78"/>
      <c r="AF3036" s="79"/>
      <c r="AJ3036" s="9"/>
      <c r="AK3036" s="9"/>
      <c r="AL3036" s="9"/>
      <c r="AM3036" s="9"/>
    </row>
    <row r="3037">
      <c r="A3037" s="742"/>
      <c r="B3037" s="743"/>
      <c r="C3037" s="127" t="s">
        <v>37</v>
      </c>
      <c r="D3037" s="94"/>
      <c r="E3037" s="128">
        <f t="shared" ref="E3037:AB3037" si="2673">SQRT(E3033*E3033+E3034*E3034)/E2885/1.73</f>
        <v>18.571902593697839</v>
      </c>
      <c r="F3037" s="129">
        <f t="shared" si="2673"/>
        <v>17.167383166779267</v>
      </c>
      <c r="G3037" s="129">
        <f t="shared" si="2673"/>
        <v>16.639403672625658</v>
      </c>
      <c r="H3037" s="129">
        <f t="shared" si="2673"/>
        <v>16.937589767698377</v>
      </c>
      <c r="I3037" s="129">
        <f t="shared" si="2673"/>
        <v>18.701552478740357</v>
      </c>
      <c r="J3037" s="129">
        <f t="shared" si="2673"/>
        <v>20.352835845160072</v>
      </c>
      <c r="K3037" s="129">
        <f t="shared" si="2673"/>
        <v>21.564321037056246</v>
      </c>
      <c r="L3037" s="129">
        <f t="shared" si="2673"/>
        <v>23.461305409738834</v>
      </c>
      <c r="M3037" s="129">
        <f t="shared" si="2673"/>
        <v>25.384861508430959</v>
      </c>
      <c r="N3037" s="129">
        <f t="shared" si="2673"/>
        <v>26.57725588322403</v>
      </c>
      <c r="O3037" s="129">
        <f t="shared" si="2673"/>
        <v>26.562835900603311</v>
      </c>
      <c r="P3037" s="129">
        <f t="shared" si="2673"/>
        <v>25.839218127645843</v>
      </c>
      <c r="Q3037" s="129">
        <f t="shared" si="2673"/>
        <v>26.315478732669693</v>
      </c>
      <c r="R3037" s="129">
        <f t="shared" si="2673"/>
        <v>25.286741598578946</v>
      </c>
      <c r="S3037" s="129">
        <f t="shared" si="2673"/>
        <v>24.709972652932681</v>
      </c>
      <c r="T3037" s="129">
        <f t="shared" si="2673"/>
        <v>25.227927368712336</v>
      </c>
      <c r="U3037" s="129">
        <f t="shared" si="2673"/>
        <v>25.387683872139313</v>
      </c>
      <c r="V3037" s="129">
        <f t="shared" si="2673"/>
        <v>26.336798599172013</v>
      </c>
      <c r="W3037" s="129">
        <f t="shared" si="2673"/>
        <v>27.03068244713025</v>
      </c>
      <c r="X3037" s="129">
        <f t="shared" si="2673"/>
        <v>26.34635823759394</v>
      </c>
      <c r="Y3037" s="129">
        <f t="shared" si="2673"/>
        <v>26.894582080455368</v>
      </c>
      <c r="Z3037" s="129">
        <f t="shared" si="2673"/>
        <v>26.802127318188511</v>
      </c>
      <c r="AA3037" s="129">
        <f t="shared" si="2673"/>
        <v>24.993769227285622</v>
      </c>
      <c r="AB3037" s="131">
        <f t="shared" si="2673"/>
        <v>23.033736346291526</v>
      </c>
      <c r="AC3037" s="284">
        <f>AVERAGE(E3037:AB3037)</f>
        <v>23.588596828022961</v>
      </c>
      <c r="AD3037" s="373">
        <f>(AC3035-AC3037)/AC3035</f>
        <v>0.0067959230306121601</v>
      </c>
      <c r="AE3037" s="129"/>
      <c r="AF3037" s="131"/>
      <c r="AJ3037" s="64"/>
      <c r="AK3037" s="64"/>
      <c r="AL3037" s="9"/>
      <c r="AM3037" s="64"/>
    </row>
    <row r="3038">
      <c r="A3038" s="865" t="s">
        <v>754</v>
      </c>
      <c r="B3038" s="315" t="s">
        <v>728</v>
      </c>
      <c r="C3038" s="67" t="s">
        <v>18</v>
      </c>
      <c r="D3038" s="68" t="s">
        <v>29</v>
      </c>
      <c r="E3038" s="108">
        <v>7.7999999999999998</v>
      </c>
      <c r="F3038" s="109">
        <v>5.4000000000000004</v>
      </c>
      <c r="G3038" s="109">
        <v>3.6000000000000001</v>
      </c>
      <c r="H3038" s="109">
        <v>3.6000000000000001</v>
      </c>
      <c r="I3038" s="109">
        <v>3.6000000000000001</v>
      </c>
      <c r="J3038" s="109">
        <v>3</v>
      </c>
      <c r="K3038" s="109">
        <v>3.6000000000000001</v>
      </c>
      <c r="L3038" s="109">
        <v>3.6000000000000001</v>
      </c>
      <c r="M3038" s="109">
        <v>3.6000000000000001</v>
      </c>
      <c r="N3038" s="109">
        <v>3.6000000000000001</v>
      </c>
      <c r="O3038" s="109">
        <v>4.2000000000000002</v>
      </c>
      <c r="P3038" s="109">
        <v>4.2000000000000002</v>
      </c>
      <c r="Q3038" s="109">
        <v>4.2000000000000002</v>
      </c>
      <c r="R3038" s="109">
        <v>4.2000000000000002</v>
      </c>
      <c r="S3038" s="109">
        <v>3.6000000000000001</v>
      </c>
      <c r="T3038" s="109">
        <v>4.2000000000000002</v>
      </c>
      <c r="U3038" s="109">
        <v>3.6000000000000001</v>
      </c>
      <c r="V3038" s="109">
        <v>4.2000000000000002</v>
      </c>
      <c r="W3038" s="109">
        <v>5.4000000000000004</v>
      </c>
      <c r="X3038" s="109">
        <v>33.600000000000001</v>
      </c>
      <c r="Y3038" s="109">
        <v>132</v>
      </c>
      <c r="Z3038" s="109">
        <v>133.19999999999999</v>
      </c>
      <c r="AA3038" s="109">
        <v>106.2</v>
      </c>
      <c r="AB3038" s="110">
        <v>85.799999999999997</v>
      </c>
      <c r="AC3038" s="278">
        <f t="shared" ref="AC3038:AC3039" si="2674">SUM(E3038:AB3038)</f>
        <v>570</v>
      </c>
      <c r="AD3038" s="112">
        <f>MIN(E3038:AB3038)</f>
        <v>3</v>
      </c>
      <c r="AE3038" s="109">
        <v>100</v>
      </c>
      <c r="AF3038" s="110">
        <v>60</v>
      </c>
      <c r="AJ3038" s="64"/>
      <c r="AK3038" s="64"/>
      <c r="AL3038" s="9"/>
      <c r="AM3038" s="64"/>
    </row>
    <row r="3039">
      <c r="A3039" s="866"/>
      <c r="B3039" s="316"/>
      <c r="C3039" s="75" t="s">
        <v>20</v>
      </c>
      <c r="D3039" s="76" t="s">
        <v>29</v>
      </c>
      <c r="E3039" s="113">
        <v>7.2000000000000002</v>
      </c>
      <c r="F3039" s="114">
        <v>7.2000000000000002</v>
      </c>
      <c r="G3039" s="114">
        <v>7.7999999999999998</v>
      </c>
      <c r="H3039" s="114">
        <v>7.7999999999999998</v>
      </c>
      <c r="I3039" s="114">
        <v>6.5999999999999996</v>
      </c>
      <c r="J3039" s="114">
        <v>7.7999999999999998</v>
      </c>
      <c r="K3039" s="114">
        <v>7.2000000000000002</v>
      </c>
      <c r="L3039" s="114">
        <v>6</v>
      </c>
      <c r="M3039" s="114">
        <v>5.4000000000000004</v>
      </c>
      <c r="N3039" s="114">
        <v>5.4000000000000004</v>
      </c>
      <c r="O3039" s="114">
        <v>6</v>
      </c>
      <c r="P3039" s="114">
        <v>5.4000000000000004</v>
      </c>
      <c r="Q3039" s="114">
        <v>5.4000000000000004</v>
      </c>
      <c r="R3039" s="114">
        <v>5.4000000000000004</v>
      </c>
      <c r="S3039" s="114">
        <v>6</v>
      </c>
      <c r="T3039" s="114">
        <v>5.4000000000000004</v>
      </c>
      <c r="U3039" s="114">
        <v>6.5999999999999996</v>
      </c>
      <c r="V3039" s="114">
        <v>6.5999999999999996</v>
      </c>
      <c r="W3039" s="114">
        <v>7.7999999999999998</v>
      </c>
      <c r="X3039" s="114">
        <v>73.200000000000003</v>
      </c>
      <c r="Y3039" s="114">
        <v>171</v>
      </c>
      <c r="Z3039" s="114">
        <v>168</v>
      </c>
      <c r="AA3039" s="114">
        <v>127.8</v>
      </c>
      <c r="AB3039" s="115">
        <v>102.59999999999999</v>
      </c>
      <c r="AC3039" s="280">
        <f t="shared" si="2674"/>
        <v>765.60000000000002</v>
      </c>
      <c r="AD3039" s="117"/>
      <c r="AE3039" s="78"/>
      <c r="AF3039" s="79"/>
      <c r="AJ3039" s="64"/>
      <c r="AK3039" s="64"/>
      <c r="AL3039" s="9"/>
      <c r="AM3039" s="64"/>
    </row>
    <row r="3040">
      <c r="A3040" s="866"/>
      <c r="B3040" s="316"/>
      <c r="C3040" s="75" t="s">
        <v>21</v>
      </c>
      <c r="D3040" s="76" t="s">
        <v>22</v>
      </c>
      <c r="E3040" s="118">
        <v>0</v>
      </c>
      <c r="F3040" s="119">
        <v>0</v>
      </c>
      <c r="G3040" s="119">
        <v>0</v>
      </c>
      <c r="H3040" s="119">
        <v>0</v>
      </c>
      <c r="I3040" s="119">
        <v>0</v>
      </c>
      <c r="J3040" s="119">
        <v>0</v>
      </c>
      <c r="K3040" s="119">
        <v>0</v>
      </c>
      <c r="L3040" s="119">
        <v>0</v>
      </c>
      <c r="M3040" s="119">
        <v>0</v>
      </c>
      <c r="N3040" s="119">
        <v>0</v>
      </c>
      <c r="O3040" s="119">
        <v>0</v>
      </c>
      <c r="P3040" s="119">
        <v>0</v>
      </c>
      <c r="Q3040" s="119">
        <v>0</v>
      </c>
      <c r="R3040" s="119">
        <v>0</v>
      </c>
      <c r="S3040" s="119">
        <v>0</v>
      </c>
      <c r="T3040" s="119">
        <v>0</v>
      </c>
      <c r="U3040" s="119">
        <v>0</v>
      </c>
      <c r="V3040" s="119">
        <v>0</v>
      </c>
      <c r="W3040" s="119">
        <v>0</v>
      </c>
      <c r="X3040" s="119">
        <v>4</v>
      </c>
      <c r="Y3040" s="119">
        <v>4</v>
      </c>
      <c r="Z3040" s="119">
        <v>4</v>
      </c>
      <c r="AA3040" s="119">
        <v>1</v>
      </c>
      <c r="AB3040" s="120">
        <v>4</v>
      </c>
      <c r="AC3040" s="280">
        <f>AVERAGE(E3040:AB3040)</f>
        <v>0.70833333333333337</v>
      </c>
      <c r="AD3040" s="122"/>
      <c r="AE3040" s="122"/>
      <c r="AF3040" s="123"/>
      <c r="AJ3040" s="64"/>
      <c r="AK3040" s="64"/>
      <c r="AL3040" s="9"/>
      <c r="AM3040" s="64"/>
    </row>
    <row r="3041">
      <c r="A3041" s="866"/>
      <c r="B3041" s="316"/>
      <c r="C3041" s="75" t="s">
        <v>23</v>
      </c>
      <c r="D3041" s="76"/>
      <c r="E3041" s="82">
        <f t="shared" ref="E3041:AB3041" si="2675">E3039/E3038</f>
        <v>0.92307692307692313</v>
      </c>
      <c r="F3041" s="83">
        <f t="shared" si="2675"/>
        <v>1.3333333333333333</v>
      </c>
      <c r="G3041" s="83">
        <f t="shared" si="2675"/>
        <v>2.1666666666666665</v>
      </c>
      <c r="H3041" s="83">
        <f t="shared" si="2675"/>
        <v>2.1666666666666665</v>
      </c>
      <c r="I3041" s="83">
        <f t="shared" si="2675"/>
        <v>1.8333333333333333</v>
      </c>
      <c r="J3041" s="83">
        <f t="shared" si="2675"/>
        <v>2.6000000000000001</v>
      </c>
      <c r="K3041" s="83">
        <f t="shared" si="2675"/>
        <v>2</v>
      </c>
      <c r="L3041" s="83">
        <f t="shared" si="2675"/>
        <v>1.6666666666666665</v>
      </c>
      <c r="M3041" s="83">
        <f t="shared" si="2675"/>
        <v>1.5</v>
      </c>
      <c r="N3041" s="83">
        <f t="shared" si="2675"/>
        <v>1.5</v>
      </c>
      <c r="O3041" s="83">
        <f t="shared" si="2675"/>
        <v>1.4285714285714286</v>
      </c>
      <c r="P3041" s="83">
        <f t="shared" si="2675"/>
        <v>1.2857142857142858</v>
      </c>
      <c r="Q3041" s="83">
        <f t="shared" si="2675"/>
        <v>1.2857142857142858</v>
      </c>
      <c r="R3041" s="83">
        <f t="shared" si="2675"/>
        <v>1.2857142857142858</v>
      </c>
      <c r="S3041" s="83">
        <f t="shared" si="2675"/>
        <v>1.6666666666666665</v>
      </c>
      <c r="T3041" s="83">
        <f t="shared" si="2675"/>
        <v>1.2857142857142858</v>
      </c>
      <c r="U3041" s="83">
        <f t="shared" si="2675"/>
        <v>1.8333333333333333</v>
      </c>
      <c r="V3041" s="83">
        <f t="shared" si="2675"/>
        <v>1.5714285714285712</v>
      </c>
      <c r="W3041" s="83">
        <f t="shared" si="2675"/>
        <v>1.4444444444444444</v>
      </c>
      <c r="X3041" s="83">
        <f t="shared" si="2675"/>
        <v>2.1785714285714284</v>
      </c>
      <c r="Y3041" s="83">
        <f t="shared" si="2675"/>
        <v>1.2954545454545454</v>
      </c>
      <c r="Z3041" s="83">
        <f t="shared" si="2675"/>
        <v>1.2612612612612615</v>
      </c>
      <c r="AA3041" s="83">
        <f t="shared" si="2675"/>
        <v>1.2033898305084745</v>
      </c>
      <c r="AB3041" s="84">
        <f t="shared" si="2675"/>
        <v>1.1958041958041958</v>
      </c>
      <c r="AC3041" s="591">
        <f>MAX(E3041:AB3041)</f>
        <v>2.6000000000000001</v>
      </c>
      <c r="AD3041" s="117"/>
      <c r="AE3041" s="78"/>
      <c r="AF3041" s="79"/>
      <c r="AJ3041" s="64"/>
      <c r="AK3041" s="64"/>
      <c r="AL3041" s="9"/>
      <c r="AM3041" s="64"/>
    </row>
    <row r="3042">
      <c r="A3042" s="742"/>
      <c r="B3042" s="743"/>
      <c r="C3042" s="127" t="s">
        <v>37</v>
      </c>
      <c r="D3042" s="94"/>
      <c r="E3042" s="128">
        <f t="shared" ref="E3042:AB3042" si="2676">SQRT(E3038*E3038+E3039*E3039)/E2885/1.73</f>
        <v>0.58548535100011467</v>
      </c>
      <c r="F3042" s="129">
        <f t="shared" si="2676"/>
        <v>0.49593061379678971</v>
      </c>
      <c r="G3042" s="129">
        <f t="shared" si="2676"/>
        <v>0.46582723150483213</v>
      </c>
      <c r="H3042" s="129">
        <f t="shared" si="2676"/>
        <v>0.47292555122300101</v>
      </c>
      <c r="I3042" s="129">
        <f t="shared" si="2676"/>
        <v>0.41269252461642769</v>
      </c>
      <c r="J3042" s="129">
        <f t="shared" si="2676"/>
        <v>0.45788198045697459</v>
      </c>
      <c r="K3042" s="129">
        <f t="shared" si="2676"/>
        <v>0.44188883503775311</v>
      </c>
      <c r="L3042" s="129">
        <f t="shared" si="2676"/>
        <v>0.39191772381000811</v>
      </c>
      <c r="M3042" s="129">
        <f t="shared" si="2676"/>
        <v>0.36635162435847074</v>
      </c>
      <c r="N3042" s="129">
        <f t="shared" si="2676"/>
        <v>0.36599420813958444</v>
      </c>
      <c r="O3042" s="129">
        <f t="shared" si="2676"/>
        <v>0.41383064484714127</v>
      </c>
      <c r="P3042" s="129">
        <f t="shared" si="2676"/>
        <v>0.38616851915839656</v>
      </c>
      <c r="Q3042" s="129">
        <f t="shared" si="2676"/>
        <v>0.38466591791653515</v>
      </c>
      <c r="R3042" s="129">
        <f t="shared" si="2676"/>
        <v>0.38579176938360793</v>
      </c>
      <c r="S3042" s="129">
        <f t="shared" si="2676"/>
        <v>0.3938257945198913</v>
      </c>
      <c r="T3042" s="129">
        <f t="shared" si="2676"/>
        <v>0.38579176938360793</v>
      </c>
      <c r="U3042" s="129">
        <f t="shared" si="2676"/>
        <v>0.41664930816979701</v>
      </c>
      <c r="V3042" s="129">
        <f t="shared" si="2676"/>
        <v>0.43355609852876481</v>
      </c>
      <c r="W3042" s="129">
        <f t="shared" si="2676"/>
        <v>0.52626856869876393</v>
      </c>
      <c r="X3042" s="129">
        <f t="shared" si="2676"/>
        <v>4.4509309416460834</v>
      </c>
      <c r="Y3042" s="129">
        <f t="shared" si="2676"/>
        <v>12.029627469941989</v>
      </c>
      <c r="Z3042" s="129">
        <f t="shared" si="2676"/>
        <v>11.973828602596479</v>
      </c>
      <c r="AA3042" s="129">
        <f t="shared" si="2676"/>
        <v>9.3161935267380294</v>
      </c>
      <c r="AB3042" s="131">
        <f t="shared" si="2676"/>
        <v>7.4913475904890738</v>
      </c>
      <c r="AC3042" s="284">
        <f>AVERAGE(E3042:AB3042)</f>
        <v>2.2268905069150882</v>
      </c>
      <c r="AD3042" s="373">
        <f>(AC3040-AC3042)/AC3040</f>
        <v>-2.1438454215271832</v>
      </c>
      <c r="AE3042" s="129"/>
      <c r="AF3042" s="131"/>
      <c r="AJ3042" s="64"/>
      <c r="AK3042" s="64"/>
      <c r="AL3042" s="9"/>
      <c r="AM3042" s="64"/>
    </row>
    <row r="3043">
      <c r="A3043" s="865" t="s">
        <v>755</v>
      </c>
      <c r="B3043" s="315" t="s">
        <v>756</v>
      </c>
      <c r="C3043" s="67" t="s">
        <v>18</v>
      </c>
      <c r="D3043" s="68" t="s">
        <v>29</v>
      </c>
      <c r="E3043" s="108">
        <v>190.19999999999999</v>
      </c>
      <c r="F3043" s="109">
        <v>168</v>
      </c>
      <c r="G3043" s="109">
        <v>138.59999999999999</v>
      </c>
      <c r="H3043" s="109">
        <v>148.19999999999999</v>
      </c>
      <c r="I3043" s="109">
        <v>136.80000000000001</v>
      </c>
      <c r="J3043" s="109">
        <v>163.80000000000001</v>
      </c>
      <c r="K3043" s="109">
        <v>196.19999999999999</v>
      </c>
      <c r="L3043" s="109">
        <v>222.59999999999999</v>
      </c>
      <c r="M3043" s="109">
        <v>213.59999999999999</v>
      </c>
      <c r="N3043" s="109">
        <v>211.19999999999999</v>
      </c>
      <c r="O3043" s="109">
        <v>226.80000000000001</v>
      </c>
      <c r="P3043" s="109">
        <v>205.19999999999999</v>
      </c>
      <c r="Q3043" s="109">
        <v>219</v>
      </c>
      <c r="R3043" s="109">
        <v>201</v>
      </c>
      <c r="S3043" s="109">
        <v>199.19999999999999</v>
      </c>
      <c r="T3043" s="109">
        <v>206.40000000000001</v>
      </c>
      <c r="U3043" s="109">
        <v>217.19999999999999</v>
      </c>
      <c r="V3043" s="109">
        <v>223.80000000000001</v>
      </c>
      <c r="W3043" s="109">
        <v>252</v>
      </c>
      <c r="X3043" s="109">
        <v>255</v>
      </c>
      <c r="Y3043" s="109">
        <v>243.59999999999999</v>
      </c>
      <c r="Z3043" s="109">
        <v>253.19999999999999</v>
      </c>
      <c r="AA3043" s="109">
        <v>249.59999999999999</v>
      </c>
      <c r="AB3043" s="110">
        <v>235.19999999999999</v>
      </c>
      <c r="AC3043" s="308">
        <f t="shared" ref="AC3043:AC3044" si="2677">SUM(E3043:AB3043)</f>
        <v>4976.3999999999996</v>
      </c>
      <c r="AD3043" s="112">
        <f>MIN(E3043:AB3043)</f>
        <v>136.80000000000001</v>
      </c>
      <c r="AE3043" s="109">
        <v>100</v>
      </c>
      <c r="AF3043" s="110">
        <v>60</v>
      </c>
      <c r="AJ3043" s="81"/>
      <c r="AK3043" s="497"/>
      <c r="AL3043" s="81"/>
      <c r="AM3043" s="9"/>
    </row>
    <row r="3044">
      <c r="A3044" s="866"/>
      <c r="B3044" s="316"/>
      <c r="C3044" s="75" t="s">
        <v>20</v>
      </c>
      <c r="D3044" s="76" t="s">
        <v>29</v>
      </c>
      <c r="E3044" s="113">
        <v>53.399999999999999</v>
      </c>
      <c r="F3044" s="114">
        <v>58.799999999999997</v>
      </c>
      <c r="G3044" s="114">
        <v>56.399999999999999</v>
      </c>
      <c r="H3044" s="114">
        <v>64.200000000000003</v>
      </c>
      <c r="I3044" s="114">
        <v>44.399999999999999</v>
      </c>
      <c r="J3044" s="114">
        <v>55.200000000000003</v>
      </c>
      <c r="K3044" s="114">
        <v>57</v>
      </c>
      <c r="L3044" s="114">
        <v>45.600000000000001</v>
      </c>
      <c r="M3044" s="114">
        <v>35.399999999999999</v>
      </c>
      <c r="N3044" s="114">
        <v>38.399999999999999</v>
      </c>
      <c r="O3044" s="114">
        <v>36.600000000000001</v>
      </c>
      <c r="P3044" s="114">
        <v>34.200000000000003</v>
      </c>
      <c r="Q3044" s="114">
        <v>36.600000000000001</v>
      </c>
      <c r="R3044" s="114">
        <v>33.600000000000001</v>
      </c>
      <c r="S3044" s="114">
        <v>33</v>
      </c>
      <c r="T3044" s="114">
        <v>36</v>
      </c>
      <c r="U3044" s="114">
        <v>43.200000000000003</v>
      </c>
      <c r="V3044" s="114">
        <v>50.399999999999999</v>
      </c>
      <c r="W3044" s="114">
        <v>52.200000000000003</v>
      </c>
      <c r="X3044" s="114">
        <v>52.200000000000003</v>
      </c>
      <c r="Y3044" s="114">
        <v>47.399999999999999</v>
      </c>
      <c r="Z3044" s="114">
        <v>42</v>
      </c>
      <c r="AA3044" s="114">
        <v>41.399999999999999</v>
      </c>
      <c r="AB3044" s="115">
        <v>39.600000000000001</v>
      </c>
      <c r="AC3044" s="280">
        <f t="shared" si="2677"/>
        <v>1087.2</v>
      </c>
      <c r="AD3044" s="117"/>
      <c r="AE3044" s="78"/>
      <c r="AF3044" s="79"/>
      <c r="AJ3044" s="64"/>
      <c r="AK3044" s="64"/>
      <c r="AL3044" s="9"/>
      <c r="AM3044" s="64"/>
    </row>
    <row r="3045">
      <c r="A3045" s="866"/>
      <c r="B3045" s="316"/>
      <c r="C3045" s="75" t="s">
        <v>21</v>
      </c>
      <c r="D3045" s="76" t="s">
        <v>22</v>
      </c>
      <c r="E3045" s="118">
        <v>10</v>
      </c>
      <c r="F3045" s="119">
        <v>8</v>
      </c>
      <c r="G3045" s="119">
        <v>9</v>
      </c>
      <c r="H3045" s="119">
        <v>8</v>
      </c>
      <c r="I3045" s="119">
        <v>10</v>
      </c>
      <c r="J3045" s="119">
        <v>11</v>
      </c>
      <c r="K3045" s="119">
        <v>12</v>
      </c>
      <c r="L3045" s="119">
        <v>14</v>
      </c>
      <c r="M3045" s="119">
        <v>12</v>
      </c>
      <c r="N3045" s="119">
        <v>12</v>
      </c>
      <c r="O3045" s="119">
        <v>13</v>
      </c>
      <c r="P3045" s="119">
        <v>13</v>
      </c>
      <c r="Q3045" s="119">
        <v>13</v>
      </c>
      <c r="R3045" s="119">
        <v>11</v>
      </c>
      <c r="S3045" s="119">
        <v>11</v>
      </c>
      <c r="T3045" s="119">
        <v>12</v>
      </c>
      <c r="U3045" s="119">
        <v>13</v>
      </c>
      <c r="V3045" s="119">
        <v>14</v>
      </c>
      <c r="W3045" s="119">
        <v>14</v>
      </c>
      <c r="X3045" s="119">
        <v>16</v>
      </c>
      <c r="Y3045" s="119">
        <v>13</v>
      </c>
      <c r="Z3045" s="119">
        <v>16</v>
      </c>
      <c r="AA3045" s="119">
        <v>12</v>
      </c>
      <c r="AB3045" s="120">
        <v>12</v>
      </c>
      <c r="AC3045" s="280">
        <f>AVERAGE(E3045:AB3045)</f>
        <v>12.041666666666666</v>
      </c>
      <c r="AD3045" s="122"/>
      <c r="AE3045" s="122"/>
      <c r="AF3045" s="123"/>
      <c r="AJ3045" s="81"/>
      <c r="AK3045" s="497"/>
      <c r="AL3045" s="81"/>
      <c r="AM3045" s="9"/>
    </row>
    <row r="3046">
      <c r="A3046" s="866"/>
      <c r="B3046" s="316"/>
      <c r="C3046" s="75" t="s">
        <v>23</v>
      </c>
      <c r="D3046" s="76"/>
      <c r="E3046" s="82">
        <f t="shared" ref="E3046:AB3046" si="2678">E3044/E3043</f>
        <v>0.28075709779179814</v>
      </c>
      <c r="F3046" s="83">
        <f t="shared" si="2678"/>
        <v>0.34999999999999998</v>
      </c>
      <c r="G3046" s="83">
        <f t="shared" si="2678"/>
        <v>0.40692640692640691</v>
      </c>
      <c r="H3046" s="83">
        <f t="shared" si="2678"/>
        <v>0.43319838056680166</v>
      </c>
      <c r="I3046" s="83">
        <f t="shared" si="2678"/>
        <v>0.32456140350877188</v>
      </c>
      <c r="J3046" s="83">
        <f t="shared" si="2678"/>
        <v>0.33699633699633696</v>
      </c>
      <c r="K3046" s="83">
        <f t="shared" si="2678"/>
        <v>0.29051987767584098</v>
      </c>
      <c r="L3046" s="83">
        <f t="shared" si="2678"/>
        <v>0.20485175202156336</v>
      </c>
      <c r="M3046" s="83">
        <f t="shared" si="2678"/>
        <v>0.16573033707865167</v>
      </c>
      <c r="N3046" s="83">
        <f t="shared" si="2678"/>
        <v>0.18181818181818182</v>
      </c>
      <c r="O3046" s="83">
        <f t="shared" si="2678"/>
        <v>0.16137566137566137</v>
      </c>
      <c r="P3046" s="83">
        <f t="shared" si="2678"/>
        <v>0.16666666666666669</v>
      </c>
      <c r="Q3046" s="83">
        <f t="shared" si="2678"/>
        <v>0.16712328767123288</v>
      </c>
      <c r="R3046" s="83">
        <f t="shared" si="2678"/>
        <v>0.16716417910447762</v>
      </c>
      <c r="S3046" s="83">
        <f t="shared" si="2678"/>
        <v>0.16566265060240964</v>
      </c>
      <c r="T3046" s="83">
        <f t="shared" si="2678"/>
        <v>0.1744186046511628</v>
      </c>
      <c r="U3046" s="83">
        <f t="shared" si="2678"/>
        <v>0.19889502762430941</v>
      </c>
      <c r="V3046" s="83">
        <f t="shared" si="2678"/>
        <v>0.22520107238605896</v>
      </c>
      <c r="W3046" s="83">
        <f t="shared" si="2678"/>
        <v>0.20714285714285716</v>
      </c>
      <c r="X3046" s="83">
        <f t="shared" si="2678"/>
        <v>0.20470588235294118</v>
      </c>
      <c r="Y3046" s="83">
        <f t="shared" si="2678"/>
        <v>0.19458128078817735</v>
      </c>
      <c r="Z3046" s="83">
        <f t="shared" si="2678"/>
        <v>0.16587677725118485</v>
      </c>
      <c r="AA3046" s="83">
        <f t="shared" si="2678"/>
        <v>0.16586538461538461</v>
      </c>
      <c r="AB3046" s="84">
        <f t="shared" si="2678"/>
        <v>0.16836734693877553</v>
      </c>
      <c r="AC3046" s="902">
        <f>MAX(E3046:AB3046)</f>
        <v>0.43319838056680166</v>
      </c>
      <c r="AD3046" s="117"/>
      <c r="AE3046" s="78"/>
      <c r="AF3046" s="79"/>
      <c r="AJ3046" s="9"/>
      <c r="AK3046" s="9"/>
      <c r="AL3046" s="9"/>
      <c r="AM3046" s="9"/>
    </row>
    <row r="3047">
      <c r="A3047" s="742"/>
      <c r="B3047" s="743"/>
      <c r="C3047" s="127" t="s">
        <v>37</v>
      </c>
      <c r="D3047" s="94"/>
      <c r="E3047" s="128">
        <f t="shared" ref="E3047:AB3047" si="2679">SQRT(E3043*E3043+E3044*E3044)/E2887/1.73</f>
        <v>10.885899769050948</v>
      </c>
      <c r="F3047" s="129">
        <f t="shared" si="2679"/>
        <v>9.8080092156859298</v>
      </c>
      <c r="G3047" s="129">
        <f t="shared" si="2679"/>
        <v>8.1139562431723693</v>
      </c>
      <c r="H3047" s="129">
        <f t="shared" si="2679"/>
        <v>8.8911721557727059</v>
      </c>
      <c r="I3047" s="129">
        <f t="shared" si="2679"/>
        <v>7.8876448395744845</v>
      </c>
      <c r="J3047" s="129">
        <f t="shared" si="2679"/>
        <v>9.4436571418724604</v>
      </c>
      <c r="K3047" s="129">
        <f t="shared" si="2679"/>
        <v>11.204885006103016</v>
      </c>
      <c r="L3047" s="129">
        <f t="shared" si="2679"/>
        <v>12.665627399691431</v>
      </c>
      <c r="M3047" s="129">
        <f t="shared" si="2679"/>
        <v>12.198084268981983</v>
      </c>
      <c r="N3047" s="129">
        <f t="shared" si="2679"/>
        <v>12.07027090258765</v>
      </c>
      <c r="O3047" s="129">
        <f t="shared" si="2679"/>
        <v>12.955544578217884</v>
      </c>
      <c r="P3047" s="129">
        <f t="shared" si="2679"/>
        <v>11.720159017915645</v>
      </c>
      <c r="Q3047" s="129">
        <f t="shared" si="2679"/>
        <v>12.448618500739594</v>
      </c>
      <c r="R3047" s="129">
        <f t="shared" si="2679"/>
        <v>11.470020911448087</v>
      </c>
      <c r="S3047" s="129">
        <f t="shared" si="2679"/>
        <v>11.353485784339441</v>
      </c>
      <c r="T3047" s="129">
        <f t="shared" si="2679"/>
        <v>11.780887390509841</v>
      </c>
      <c r="U3047" s="129">
        <f t="shared" si="2679"/>
        <v>12.237893038466639</v>
      </c>
      <c r="V3047" s="129">
        <f t="shared" si="2679"/>
        <v>12.689375902298467</v>
      </c>
      <c r="W3047" s="129">
        <f t="shared" si="2679"/>
        <v>14.235121576694684</v>
      </c>
      <c r="X3047" s="129">
        <f t="shared" si="2679"/>
        <v>14.329094101003344</v>
      </c>
      <c r="Y3047" s="129">
        <f t="shared" si="2679"/>
        <v>13.780032145712296</v>
      </c>
      <c r="Z3047" s="129">
        <f t="shared" si="2679"/>
        <v>14.292702440177678</v>
      </c>
      <c r="AA3047" s="129">
        <f t="shared" si="2679"/>
        <v>14.171378230426363</v>
      </c>
      <c r="AB3047" s="131">
        <f t="shared" si="2679"/>
        <v>13.333391684615338</v>
      </c>
      <c r="AC3047" s="576">
        <f>AVERAGE(E3047:AB3047)</f>
        <v>11.831954676877425</v>
      </c>
      <c r="AD3047" s="373">
        <f>(AC3045-AC3047)/AC3045</f>
        <v>0.01741552856381242</v>
      </c>
      <c r="AE3047" s="129"/>
      <c r="AF3047" s="131"/>
      <c r="AJ3047" s="64"/>
      <c r="AK3047" s="64"/>
      <c r="AL3047" s="9"/>
      <c r="AM3047" s="64"/>
    </row>
    <row r="3048">
      <c r="A3048" s="1522" t="s">
        <v>757</v>
      </c>
      <c r="B3048" s="879" t="s">
        <v>758</v>
      </c>
      <c r="C3048" s="409" t="s">
        <v>18</v>
      </c>
      <c r="D3048" s="68" t="s">
        <v>29</v>
      </c>
      <c r="E3048" s="263">
        <v>4.3200000000000003</v>
      </c>
      <c r="F3048" s="70">
        <v>4.3200000000000003</v>
      </c>
      <c r="G3048" s="70">
        <v>4.3200000000000003</v>
      </c>
      <c r="H3048" s="70">
        <v>4.3799999999999999</v>
      </c>
      <c r="I3048" s="70">
        <v>4.3200000000000003</v>
      </c>
      <c r="J3048" s="70">
        <v>4.4400000000000004</v>
      </c>
      <c r="K3048" s="70">
        <v>4.3799999999999999</v>
      </c>
      <c r="L3048" s="70">
        <v>4.3799999999999999</v>
      </c>
      <c r="M3048" s="70">
        <v>4.5599999999999996</v>
      </c>
      <c r="N3048" s="70">
        <v>4.3799999999999999</v>
      </c>
      <c r="O3048" s="70">
        <v>4.4400000000000004</v>
      </c>
      <c r="P3048" s="70">
        <v>4.5</v>
      </c>
      <c r="Q3048" s="70">
        <v>4.7400000000000002</v>
      </c>
      <c r="R3048" s="70">
        <v>4.5</v>
      </c>
      <c r="S3048" s="70">
        <v>4.4400000000000004</v>
      </c>
      <c r="T3048" s="70">
        <v>4.4400000000000004</v>
      </c>
      <c r="U3048" s="70">
        <v>4.4400000000000004</v>
      </c>
      <c r="V3048" s="70">
        <v>4.3799999999999999</v>
      </c>
      <c r="W3048" s="70">
        <v>4.3200000000000003</v>
      </c>
      <c r="X3048" s="70">
        <v>4.6200000000000001</v>
      </c>
      <c r="Y3048" s="70">
        <v>4.9199999999999999</v>
      </c>
      <c r="Z3048" s="70">
        <v>5.0999999999999996</v>
      </c>
      <c r="AA3048" s="70">
        <v>4.9199999999999999</v>
      </c>
      <c r="AB3048" s="71">
        <v>4.9800000000000004</v>
      </c>
      <c r="AC3048" s="318">
        <f t="shared" ref="AC3048:AC3051" si="2680">SUM(E3048:AB3048)</f>
        <v>108.54000000000001</v>
      </c>
      <c r="AD3048" s="581"/>
      <c r="AE3048" s="217">
        <v>1</v>
      </c>
      <c r="AF3048" s="218">
        <v>120</v>
      </c>
      <c r="AJ3048" s="81"/>
      <c r="AK3048" s="497"/>
      <c r="AL3048" s="81"/>
      <c r="AM3048" s="9"/>
    </row>
    <row r="3049">
      <c r="A3049" s="1551" t="s">
        <v>759</v>
      </c>
      <c r="B3049" s="1197" t="s">
        <v>760</v>
      </c>
      <c r="C3049" s="410" t="s">
        <v>18</v>
      </c>
      <c r="D3049" s="76" t="s">
        <v>29</v>
      </c>
      <c r="E3049" s="117">
        <v>1.3799999999999999</v>
      </c>
      <c r="F3049" s="78">
        <v>1.3799999999999999</v>
      </c>
      <c r="G3049" s="78">
        <v>1.4399999999999999</v>
      </c>
      <c r="H3049" s="78">
        <v>1.3799999999999999</v>
      </c>
      <c r="I3049" s="78">
        <v>1.3799999999999999</v>
      </c>
      <c r="J3049" s="78">
        <v>1.5</v>
      </c>
      <c r="K3049" s="78">
        <v>1.6200000000000001</v>
      </c>
      <c r="L3049" s="78">
        <v>1.5600000000000001</v>
      </c>
      <c r="M3049" s="78">
        <v>1.3799999999999999</v>
      </c>
      <c r="N3049" s="78">
        <v>1.5</v>
      </c>
      <c r="O3049" s="78">
        <v>1.5</v>
      </c>
      <c r="P3049" s="78">
        <v>1.3799999999999999</v>
      </c>
      <c r="Q3049" s="78">
        <v>1.6200000000000001</v>
      </c>
      <c r="R3049" s="78">
        <v>1.5</v>
      </c>
      <c r="S3049" s="78">
        <v>1.3799999999999999</v>
      </c>
      <c r="T3049" s="78">
        <v>1.5</v>
      </c>
      <c r="U3049" s="78">
        <v>1.3799999999999999</v>
      </c>
      <c r="V3049" s="78">
        <v>1.4399999999999999</v>
      </c>
      <c r="W3049" s="78">
        <v>1.4399999999999999</v>
      </c>
      <c r="X3049" s="78">
        <v>1.6200000000000001</v>
      </c>
      <c r="Y3049" s="78">
        <v>1.6799999999999999</v>
      </c>
      <c r="Z3049" s="78">
        <v>1.4399999999999999</v>
      </c>
      <c r="AA3049" s="78">
        <v>1.6799999999999999</v>
      </c>
      <c r="AB3049" s="79">
        <v>1.3799999999999999</v>
      </c>
      <c r="AC3049" s="312">
        <f t="shared" si="2680"/>
        <v>35.460000000000001</v>
      </c>
      <c r="AD3049" s="581"/>
      <c r="AE3049" s="217">
        <v>1</v>
      </c>
      <c r="AF3049" s="218">
        <v>120</v>
      </c>
      <c r="AJ3049" s="81"/>
      <c r="AK3049" s="497"/>
      <c r="AL3049" s="81"/>
      <c r="AM3049" s="9"/>
    </row>
    <row r="3050" ht="15.75" customHeight="1">
      <c r="A3050" s="1357" t="s">
        <v>42</v>
      </c>
      <c r="B3050" s="1358"/>
      <c r="C3050" s="221" t="s">
        <v>18</v>
      </c>
      <c r="D3050" s="222"/>
      <c r="E3050" s="1603">
        <f t="shared" ref="E3050:E3051" si="2681">SUM(E2888,E2898,E2903,E2908,E2913,E2918,E2938,E2943,E2953,E2998,E3008,E2958,E2963,E2968,E2973,E2983,E2988,E3013,E3018,E3023,E3028,E3033,E3043,E2993,E2923,E2933,E3038,E2831,E2841)</f>
        <v>6737.3500000000004</v>
      </c>
      <c r="F3050" s="223">
        <f t="shared" ref="F3050:F3051" si="2682">SUM(F2888,F2898,F2903,F2908,F2913,F2918,F2938,F2943,F2953,F2998,F3008,F2958,F2963,F2968,F2973,F2983,F2988,F3013,F3018,F3023,F3028,F3033,F3043,F2993,F2923,F2933,F3038,F2831,F2841)</f>
        <v>6147.5</v>
      </c>
      <c r="G3050" s="223">
        <f t="shared" ref="G3050:G3051" si="2683">SUM(G2888,G2898,G2903,G2908,G2913,G2918,G2938,G2943,G2953,G2998,G3008,G2958,G2963,G2968,G2973,G2983,G2988,G3013,G3018,G3023,G3028,G3033,G3043,G2993,G2923,G2933,G3038,G2831,G2841)</f>
        <v>5803.75</v>
      </c>
      <c r="H3050" s="223">
        <f t="shared" ref="H3050:H3051" si="2684">SUM(H2888,H2898,H2903,H2908,H2913,H2918,H2938,H2943,H2953,H2998,H3008,H2958,H2963,H2968,H2973,H2983,H2988,H3013,H3018,H3023,H3028,H3033,H3043,H2993,H2923,H2933,H3038,H2831,H2841)</f>
        <v>5842.2500000000009</v>
      </c>
      <c r="I3050" s="223">
        <f t="shared" ref="I3050:I3051" si="2685">SUM(I2888,I2898,I2903,I2908,I2913,I2918,I2938,I2943,I2953,I2998,I3008,I2958,I2963,I2968,I2973,I2983,I2988,I3013,I3018,I3023,I3028,I3033,I3043,I2993,I2923,I2933,I3038,I2831,I2841)</f>
        <v>5979.0000000000009</v>
      </c>
      <c r="J3050" s="223">
        <f t="shared" ref="J3050:J3051" si="2686">SUM(J2888,J2898,J2903,J2908,J2913,J2918,J2938,J2943,J2953,J2998,J3008,J2958,J2963,J2968,J2973,J2983,J2988,J3013,J3018,J3023,J3028,J3033,J3043,J2993,J2923,J2933,J3038,J2831,J2841)</f>
        <v>6220.5</v>
      </c>
      <c r="K3050" s="223">
        <f t="shared" ref="K3050:K3051" si="2687">SUM(K2888,K2898,K2903,K2908,K2913,K2918,K2938,K2943,K2953,K2998,K3008,K2958,K2963,K2968,K2973,K2983,K2988,K3013,K3018,K3023,K3028,K3033,K3043,K2993,K2923,K2933,K3038,K2831,K2841)</f>
        <v>6919.1000000000013</v>
      </c>
      <c r="L3050" s="223">
        <f t="shared" ref="L3050:L3051" si="2688">SUM(L2888,L2898,L2903,L2908,L2913,L2918,L2938,L2943,L2953,L2998,L3008,L2958,L2963,L2968,L2973,L2983,L2988,L3013,L3018,L3023,L3028,L3033,L3043,L2993,L2923,L2933,L3038,L2831,L2841)</f>
        <v>8024.3500000000013</v>
      </c>
      <c r="M3050" s="223">
        <f t="shared" ref="M3050:M3051" si="2689">SUM(M2888,M2898,M2903,M2908,M2913,M2918,M2938,M2943,M2953,M2998,M3008,M2958,M2963,M2968,M2973,M2983,M2988,M3013,M3018,M3023,M3028,M3033,M3043,M2993,M2923,M2933,M3038,M2831,M2841)</f>
        <v>9365.7500000000036</v>
      </c>
      <c r="N3050" s="223">
        <f t="shared" ref="N3050:N3051" si="2690">SUM(N2888,N2898,N2903,N2908,N2913,N2918,N2938,N2943,N2953,N2998,N3008,N2958,N2963,N2968,N2973,N2983,N2988,N3013,N3018,N3023,N3028,N3033,N3043,N2993,N2923,N2933,N3038,N2831,N2841)</f>
        <v>10408.4</v>
      </c>
      <c r="O3050" s="223">
        <f t="shared" ref="O3050:O3051" si="2691">SUM(O2888,O2898,O2903,O2908,O2913,O2918,O2938,O2943,O2953,O2998,O3008,O2958,O2963,O2968,O2973,O2983,O2988,O3013,O3018,O3023,O3028,O3033,O3043,O2993,O2923,O2933,O3038,O2831,O2841)</f>
        <v>10583.25</v>
      </c>
      <c r="P3050" s="223">
        <f t="shared" ref="P3050:P3051" si="2692">SUM(P2888,P2898,P2903,P2908,P2913,P2918,P2938,P2943,P2953,P2998,P3008,P2958,P2963,P2968,P2973,P2983,P2988,P3013,P3018,P3023,P3028,P3033,P3043,P2993,P2923,P2933,P3038,P2831,P2841)</f>
        <v>10637.050000000003</v>
      </c>
      <c r="Q3050" s="223">
        <f t="shared" ref="Q3050:Q3051" si="2693">SUM(Q2888,Q2898,Q2903,Q2908,Q2913,Q2918,Q2938,Q2943,Q2953,Q2998,Q3008,Q2958,Q2963,Q2968,Q2973,Q2983,Q2988,Q3013,Q3018,Q3023,Q3028,Q3033,Q3043,Q2993,Q2923,Q2933,Q3038,Q2831,Q2841)</f>
        <v>10707.150000000001</v>
      </c>
      <c r="R3050" s="223">
        <f t="shared" ref="R3050:R3051" si="2694">SUM(R2888,R2898,R2903,R2908,R2913,R2918,R2938,R2943,R2953,R2998,R3008,R2958,R2963,R2968,R2973,R2983,R2988,R3013,R3018,R3023,R3028,R3033,R3043,R2993,R2923,R2933,R3038,R2831,R2841)</f>
        <v>10613.350000000004</v>
      </c>
      <c r="S3050" s="223">
        <f t="shared" ref="S3050:S3051" si="2695">SUM(S2888,S2898,S2903,S2908,S2913,S2918,S2938,S2943,S2953,S2998,S3008,S2958,S2963,S2968,S2973,S2983,S2988,S3013,S3018,S3023,S3028,S3033,S3043,S2993,S2923,S2933,S3038,S2831,S2841)</f>
        <v>10512.700000000004</v>
      </c>
      <c r="T3050" s="223">
        <f t="shared" ref="T3050:T3051" si="2696">SUM(T2888,T2898,T2903,T2908,T2913,T2918,T2938,T2943,T2953,T2998,T3008,T2958,T2963,T2968,T2973,T2983,T2988,T3013,T3018,T3023,T3028,T3033,T3043,T2993,T2923,T2933,T3038,T2831,T2841)</f>
        <v>10623.35</v>
      </c>
      <c r="U3050" s="223">
        <f t="shared" ref="U3050:U3051" si="2697">SUM(U2888,U2898,U2903,U2908,U2913,U2918,U2938,U2943,U2953,U2998,U3008,U2958,U2963,U2968,U2973,U2983,U2988,U3013,U3018,U3023,U3028,U3033,U3043,U2993,U2923,U2933,U3038,U2831,U2841)</f>
        <v>10465.200000000001</v>
      </c>
      <c r="V3050" s="223">
        <f t="shared" ref="V3050:V3051" si="2698">SUM(V2888,V2898,V2903,V2908,V2913,V2918,V2938,V2943,V2953,V2998,V3008,V2958,V2963,V2968,V2973,V2983,V2988,V3013,V3018,V3023,V3028,V3033,V3043,V2993,V2923,V2933,V3038,V2831,V2841)</f>
        <v>10086.200000000001</v>
      </c>
      <c r="W3050" s="223">
        <f t="shared" ref="W3050:W3051" si="2699">SUM(W2888,W2898,W2903,W2908,W2913,W2918,W2938,W2943,W2953,W2998,W3008,W2958,W2963,W2968,W2973,W2983,W2988,W3013,W3018,W3023,W3028,W3033,W3043,W2993,W2923,W2933,W3038,W2831,W2841)</f>
        <v>9849.2000000000007</v>
      </c>
      <c r="X3050" s="223">
        <f t="shared" ref="X3050:X3051" si="2700">SUM(X2888,X2898,X2903,X2908,X2913,X2918,X2938,X2943,X2953,X2998,X3008,X2958,X2963,X2968,X2973,X2983,X2988,X3013,X3018,X3023,X3028,X3033,X3043,X2993,X2923,X2933,X3038,X2831,X2841)</f>
        <v>9366.8999999999996</v>
      </c>
      <c r="Y3050" s="223">
        <f t="shared" ref="Y3050:Y3051" si="2701">SUM(Y2888,Y2898,Y2903,Y2908,Y2913,Y2918,Y2938,Y2943,Y2953,Y2998,Y3008,Y2958,Y2963,Y2968,Y2973,Y2983,Y2988,Y3013,Y3018,Y3023,Y3028,Y3033,Y3043,Y2993,Y2923,Y2933,Y3038,Y2831,Y2841)</f>
        <v>9179.2999999999993</v>
      </c>
      <c r="Z3050" s="223">
        <f t="shared" ref="Z3050:Z3051" si="2702">SUM(Z2888,Z2898,Z2903,Z2908,Z2913,Z2918,Z2938,Z2943,Z2953,Z2998,Z3008,Z2958,Z2963,Z2968,Z2973,Z2983,Z2988,Z3013,Z3018,Z3023,Z3028,Z3033,Z3043,Z2993,Z2923,Z2933,Z3038,Z2831,Z2841)</f>
        <v>8926.100000000004</v>
      </c>
      <c r="AA3050" s="223">
        <f t="shared" ref="AA3050:AA3051" si="2703">SUM(AA2888,AA2898,AA2903,AA2908,AA2913,AA2918,AA2938,AA2943,AA2953,AA2998,AA3008,AA2958,AA2963,AA2968,AA2973,AA2983,AA2988,AA3013,AA3018,AA3023,AA3028,AA3033,AA3043,AA2993,AA2923,AA2933,AA3038,AA2831,AA2841)</f>
        <v>8364.2000000000007</v>
      </c>
      <c r="AB3050" s="223">
        <f t="shared" ref="AB3050:AB3051" si="2704">SUM(AB2888,AB2898,AB2903,AB2908,AB2913,AB2918,AB2938,AB2943,AB2953,AB2998,AB3008,AB2958,AB2963,AB2968,AB2973,AB2983,AB2988,AB3013,AB3018,AB3023,AB3028,AB3033,AB3043,AB2993,AB2923,AB2933,AB3038,AB2831,AB2841)</f>
        <v>7741.9500000000007</v>
      </c>
      <c r="AC3050" s="308">
        <f t="shared" si="2680"/>
        <v>209103.85000000006</v>
      </c>
      <c r="AD3050" s="64"/>
      <c r="AE3050" s="64"/>
      <c r="AF3050" s="9"/>
      <c r="AG3050" s="9"/>
    </row>
    <row r="3051">
      <c r="A3051" s="225"/>
      <c r="B3051" s="226"/>
      <c r="C3051" s="520" t="s">
        <v>20</v>
      </c>
      <c r="D3051" s="94"/>
      <c r="E3051" s="223">
        <f t="shared" si="2681"/>
        <v>2416.3000000000002</v>
      </c>
      <c r="F3051" s="223">
        <f t="shared" si="2682"/>
        <v>2420.1499999999996</v>
      </c>
      <c r="G3051" s="223">
        <f t="shared" si="2683"/>
        <v>2469.9500000000003</v>
      </c>
      <c r="H3051" s="223">
        <f t="shared" si="2684"/>
        <v>2459.9500000000003</v>
      </c>
      <c r="I3051" s="223">
        <f t="shared" si="2685"/>
        <v>2389.5499999999997</v>
      </c>
      <c r="J3051" s="223">
        <f t="shared" si="2686"/>
        <v>2237.3500000000008</v>
      </c>
      <c r="K3051" s="223">
        <f t="shared" si="2687"/>
        <v>2376.4999999999995</v>
      </c>
      <c r="L3051" s="223">
        <f t="shared" si="2688"/>
        <v>2307.1500000000001</v>
      </c>
      <c r="M3051" s="223">
        <f t="shared" si="2689"/>
        <v>2585.3000000000006</v>
      </c>
      <c r="N3051" s="223">
        <f t="shared" si="2690"/>
        <v>2794.4500000000003</v>
      </c>
      <c r="O3051" s="223">
        <f t="shared" si="2691"/>
        <v>2755.5</v>
      </c>
      <c r="P3051" s="223">
        <f t="shared" si="2692"/>
        <v>2817.7500000000005</v>
      </c>
      <c r="Q3051" s="223">
        <f t="shared" si="2693"/>
        <v>2885.5</v>
      </c>
      <c r="R3051" s="223">
        <f t="shared" si="2694"/>
        <v>3016.4500000000007</v>
      </c>
      <c r="S3051" s="223">
        <f t="shared" si="2695"/>
        <v>2964.9000000000005</v>
      </c>
      <c r="T3051" s="223">
        <f t="shared" si="2696"/>
        <v>3002.5999999999999</v>
      </c>
      <c r="U3051" s="223">
        <f t="shared" si="2697"/>
        <v>3137.9499999999994</v>
      </c>
      <c r="V3051" s="223">
        <f t="shared" si="2698"/>
        <v>3034.1999999999994</v>
      </c>
      <c r="W3051" s="223">
        <f t="shared" si="2699"/>
        <v>3097.5</v>
      </c>
      <c r="X3051" s="223">
        <f t="shared" si="2700"/>
        <v>2880.7999999999997</v>
      </c>
      <c r="Y3051" s="223">
        <f t="shared" si="2701"/>
        <v>3049.0499999999997</v>
      </c>
      <c r="Z3051" s="223">
        <f t="shared" si="2702"/>
        <v>2867.2000000000003</v>
      </c>
      <c r="AA3051" s="223">
        <f t="shared" si="2703"/>
        <v>2681.5000000000005</v>
      </c>
      <c r="AB3051" s="223">
        <f t="shared" si="2704"/>
        <v>2573.2000000000003</v>
      </c>
      <c r="AC3051" s="787">
        <f t="shared" si="2680"/>
        <v>65220.75</v>
      </c>
      <c r="AD3051" s="81"/>
      <c r="AE3051" s="497"/>
      <c r="AF3051" s="81"/>
      <c r="AG3051" s="9"/>
    </row>
    <row r="3052" ht="15.75" customHeight="1">
      <c r="A3052" s="1357" t="s">
        <v>500</v>
      </c>
      <c r="B3052" s="1358"/>
      <c r="C3052" s="67" t="s">
        <v>44</v>
      </c>
      <c r="D3052" s="222"/>
      <c r="E3052" s="1604">
        <f t="shared" ref="E3052:E3053" si="2705">100-(E3050/(E2821+E2826+E2836+E2846+E2893+E2948+E2978+E3003+E2928))*100</f>
        <v>0.0689706318599832</v>
      </c>
      <c r="F3052" s="232">
        <f t="shared" ref="F3052:F3053" si="2706">100-(F3050/(F2821+F2826+F2836+F2846+F2893+F2948+F2978+F3003+F2928))*100</f>
        <v>0.040650406504056491</v>
      </c>
      <c r="G3052" s="232">
        <f t="shared" ref="G3052:G3053" si="2707">100-(G3050/(G2821+G2826+G2836+G2846+G2893+G2948+G2978+G3003+G2928))*100</f>
        <v>0.41609471516815688</v>
      </c>
      <c r="H3052" s="232">
        <f t="shared" ref="H3052:H3053" si="2708">100-(H3050/(H2821+H2826+H2836+H2846+H2893+H2948+H2978+H3003+H2928))*100</f>
        <v>0.33691572842032258</v>
      </c>
      <c r="I3052" s="232">
        <f t="shared" ref="I3052:I3053" si="2709">100-(I3050/(I2821+I2826+I2836+I2846+I2893+I2948+I2978+I3003+I2928))*100</f>
        <v>0.18363939899830939</v>
      </c>
      <c r="J3052" s="232">
        <f t="shared" ref="J3052:J3053" si="2710">100-(J3050/(J2821+J2826+J2836+J2846+J2893+J2948+J2978+J3003+J2928))*100</f>
        <v>0.63099041533546085</v>
      </c>
      <c r="K3052" s="232">
        <f t="shared" ref="K3052:K3053" si="2711">100-(K3050/(K2821+K2826+K2836+K2846+K2893+K2948+K2978+K3003+K2928))*100</f>
        <v>0.58764367816090157</v>
      </c>
      <c r="L3052" s="232">
        <f t="shared" ref="L3052:L3053" si="2712">100-(L3050/(L2821+L2826+L2836+L2846+L2893+L2948+L2978+L3003+L2928))*100</f>
        <v>0.2690778026348255</v>
      </c>
      <c r="M3052" s="232">
        <f t="shared" ref="M3052:M3053" si="2713">100-(M3050/(M2821+M2826+M2836+M2846+M2893+M2948+M2978+M3003+M2928))*100</f>
        <v>0.13062486670928308</v>
      </c>
      <c r="N3052" s="232">
        <f t="shared" ref="N3052:N3053" si="2714">100-(N3050/(N2821+N2826+N2836+N2846+N2893+N2948+N2978+N3003+N2928))*100</f>
        <v>0.11132437619961877</v>
      </c>
      <c r="O3052" s="232">
        <f t="shared" ref="O3052:O3053" si="2715">100-(O3050/(O2821+O2826+O2836+O2846+O2893+O2948+O2978+O3003+O2928))*100</f>
        <v>0.10147253162166692</v>
      </c>
      <c r="P3052" s="232">
        <f t="shared" ref="P3052:P3053" si="2716">100-(P3050/(P2821+P2826+P2836+P2846+P2893+P2948+P2978+P3003+P2928))*100</f>
        <v>-0.0098721323806216787</v>
      </c>
      <c r="Q3052" s="232">
        <f t="shared" ref="Q3052:Q3053" si="2717">100-(Q3050/(Q2821+Q2826+Q2836+Q2846+Q2893+Q2948+Q2978+Q3003+Q2928))*100</f>
        <v>-0.38580536283518541</v>
      </c>
      <c r="R3052" s="232">
        <f t="shared" ref="R3052:R3053" si="2718">100-(R3050/(R2821+R2826+R2836+R2846+R2893+R2948+R2978+R3003+R2928))*100</f>
        <v>-0.39112750662128803</v>
      </c>
      <c r="S3052" s="232">
        <f t="shared" ref="S3052:S3053" si="2719">100-(S3050/(S2821+S2826+S2836+S2846+S2893+S2948+S2978+S3003+S2928))*100</f>
        <v>-0.40783190066862574</v>
      </c>
      <c r="T3052" s="232">
        <f t="shared" ref="T3052:T3053" si="2720">100-(T3050/(T2821+T2826+T2836+T2846+T2893+T2948+T2978+T3003+T2928))*100</f>
        <v>-0.39075789075788236</v>
      </c>
      <c r="U3052" s="232">
        <f t="shared" ref="U3052:U3053" si="2721">100-(U3050/(U2821+U2826+U2836+U2846+U2893+U2948+U2978+U3003+U2928))*100</f>
        <v>-0.31825153374234105</v>
      </c>
      <c r="V3052" s="232">
        <f t="shared" ref="V3052:V3053" si="2722">100-(V3050/(V2821+V2826+V2836+V2846+V2893+V2948+V2978+V3003+V2928))*100</f>
        <v>0.037661050545096941</v>
      </c>
      <c r="W3052" s="232">
        <f t="shared" ref="W3052:W3053" si="2723">100-(W3050/(W2821+W2826+W2836+W2846+W2893+W2948+W2978+W3003+W2928))*100</f>
        <v>0.089267599918841256</v>
      </c>
      <c r="X3052" s="232">
        <f t="shared" ref="X3052:X3053" si="2724">100-(X3050/(X2821+X2826+X2836+X2846+X2893+X2948+X2978+X3003+X2928))*100</f>
        <v>0.075741412417329457</v>
      </c>
      <c r="Y3052" s="232">
        <f t="shared" ref="Y3052:Y3053" si="2725">100-(Y3050/(Y2821+Y2826+Y2836+Y2846+Y2893+Y2948+Y2978+Y3003+Y2928))*100</f>
        <v>0.072937078162425451</v>
      </c>
      <c r="Z3052" s="232">
        <f t="shared" ref="Z3052:Z3053" si="2726">100-(Z3050/(Z2821+Z2826+Z2836+Z2846+Z2893+Z2948+Z2978+Z3003+Z2928))*100</f>
        <v>0.066054635020108776</v>
      </c>
      <c r="AA3052" s="232">
        <f t="shared" ref="AA3052:AA3053" si="2727">100-(AA3050/(AA2821+AA2826+AA2836+AA2846+AA2893+AA2948+AA2978+AA3003+AA2928))*100</f>
        <v>0.14087870105061029</v>
      </c>
      <c r="AB3052" s="340">
        <f t="shared" ref="AB3052:AB3053" si="2728">100-(AB3050/(AB2821+AB2826+AB2836+AB2846+AB2893+AB2948+AB2978+AB3003+AB2928))*100</f>
        <v>0.026472107437996328</v>
      </c>
      <c r="AC3052" s="818">
        <f t="shared" ref="AC3052:AC3053" si="2729">100-(AC3050/(AC2821+AC2826+AC2836+AC2846+AC2893+AC2948+AC2978+AC3003+AC2928))*100</f>
        <v>0.02110945359264349</v>
      </c>
      <c r="AD3052" s="9"/>
      <c r="AE3052" s="9"/>
      <c r="AF3052" s="9"/>
      <c r="AG3052" s="9"/>
    </row>
    <row r="3053">
      <c r="A3053" s="225"/>
      <c r="B3053" s="226"/>
      <c r="C3053" s="127" t="s">
        <v>45</v>
      </c>
      <c r="D3053" s="94"/>
      <c r="E3053" s="691">
        <f t="shared" si="2705"/>
        <v>-4.3037209703876442</v>
      </c>
      <c r="F3053" s="499">
        <f t="shared" si="2706"/>
        <v>-4.0477214101461527</v>
      </c>
      <c r="G3053" s="499">
        <f t="shared" si="2707"/>
        <v>-4.1909221294187233</v>
      </c>
      <c r="H3053" s="499">
        <f t="shared" si="2708"/>
        <v>-4.0323944853252129</v>
      </c>
      <c r="I3053" s="499">
        <f t="shared" si="2709"/>
        <v>-4.2288231701997745</v>
      </c>
      <c r="J3053" s="499">
        <f t="shared" si="2710"/>
        <v>-5.6051165864250407</v>
      </c>
      <c r="K3053" s="499">
        <f t="shared" si="2711"/>
        <v>-4.941269981453658</v>
      </c>
      <c r="L3053" s="499">
        <f t="shared" si="2712"/>
        <v>-5.0327779295274553</v>
      </c>
      <c r="M3053" s="499">
        <f t="shared" si="2713"/>
        <v>-4.583333333333357</v>
      </c>
      <c r="N3053" s="499">
        <f t="shared" si="2714"/>
        <v>-3.628643476971007</v>
      </c>
      <c r="O3053" s="499">
        <f t="shared" si="2715"/>
        <v>-3.6447754457233259</v>
      </c>
      <c r="P3053" s="499">
        <f t="shared" si="2716"/>
        <v>-3.6470977709115289</v>
      </c>
      <c r="Q3053" s="499">
        <f t="shared" si="2717"/>
        <v>-3.5714285714285836</v>
      </c>
      <c r="R3053" s="499">
        <f t="shared" si="2718"/>
        <v>-3.2111818244029706</v>
      </c>
      <c r="S3053" s="499">
        <f t="shared" si="2719"/>
        <v>-3.0695960508934377</v>
      </c>
      <c r="T3053" s="499">
        <f t="shared" si="2720"/>
        <v>-3.3739585485092647</v>
      </c>
      <c r="U3053" s="499">
        <f t="shared" si="2721"/>
        <v>-2.9984244731831922</v>
      </c>
      <c r="V3053" s="499">
        <f t="shared" si="2722"/>
        <v>-3.1128933596139348</v>
      </c>
      <c r="W3053" s="499">
        <f t="shared" si="2723"/>
        <v>-3.2293541291741832</v>
      </c>
      <c r="X3053" s="499">
        <f t="shared" si="2724"/>
        <v>-3.3285509325681346</v>
      </c>
      <c r="Y3053" s="499">
        <f t="shared" si="2725"/>
        <v>-3.4067014854507249</v>
      </c>
      <c r="Z3053" s="499">
        <f t="shared" si="2726"/>
        <v>-3.9367795258464611</v>
      </c>
      <c r="AA3053" s="499">
        <f t="shared" si="2727"/>
        <v>-4.6398189338952847</v>
      </c>
      <c r="AB3053" s="500">
        <f t="shared" si="2728"/>
        <v>-4.8317444797523166</v>
      </c>
      <c r="AC3053" s="692">
        <f t="shared" si="2729"/>
        <v>-3.874546091609858</v>
      </c>
      <c r="AD3053" s="9"/>
      <c r="AE3053" s="9"/>
      <c r="AF3053" s="9"/>
      <c r="AG3053" s="30"/>
    </row>
    <row r="3054">
      <c r="A3054" s="435"/>
      <c r="B3054" s="436"/>
      <c r="C3054" s="437"/>
      <c r="D3054" s="245" t="s">
        <v>46</v>
      </c>
      <c r="E3054" s="246">
        <f t="shared" ref="E3054:AC3054" si="2730">(E2823+E2828+E2838+E2848+E2930+E2950+E2980+E3005-E2890-E2900-E2905-E2910-E2915-E2920-E2925-E2935-E2940-E2945-E2955-E2960-E2965-E2970-E2975-E2985-E2990-E2995-E3015-E3020-E3025-E3030-E3035-E3045-E3000-E3010-E3040)/(E2823+E2828+E2838+E2848)</f>
        <v>-0.03608247422680412</v>
      </c>
      <c r="F3054" s="246">
        <f t="shared" si="2730"/>
        <v>-0.053254437869822487</v>
      </c>
      <c r="G3054" s="246">
        <f t="shared" si="2730"/>
        <v>-0.057142857142857141</v>
      </c>
      <c r="H3054" s="246">
        <f t="shared" si="2730"/>
        <v>-0.044198895027624308</v>
      </c>
      <c r="I3054" s="246">
        <f t="shared" si="2730"/>
        <v>-0.051724137931034482</v>
      </c>
      <c r="J3054" s="246">
        <f t="shared" si="2730"/>
        <v>-0.023498694516971279</v>
      </c>
      <c r="K3054" s="246">
        <f t="shared" si="2730"/>
        <v>-0.031963470319634701</v>
      </c>
      <c r="L3054" s="246">
        <f t="shared" si="2730"/>
        <v>-0.024242424242424242</v>
      </c>
      <c r="M3054" s="246">
        <f t="shared" si="2730"/>
        <v>-0.031986531986531987</v>
      </c>
      <c r="N3054" s="246">
        <f t="shared" si="2730"/>
        <v>-0.012759170653907496</v>
      </c>
      <c r="O3054" s="246">
        <f t="shared" si="2730"/>
        <v>-0.025518341307814992</v>
      </c>
      <c r="P3054" s="246">
        <f t="shared" si="2730"/>
        <v>-0.023328149300155521</v>
      </c>
      <c r="Q3054" s="246">
        <f t="shared" si="2730"/>
        <v>-0.019736842105263157</v>
      </c>
      <c r="R3054" s="246">
        <f t="shared" si="2730"/>
        <v>-0.036184210526315791</v>
      </c>
      <c r="S3054" s="246">
        <f t="shared" si="2730"/>
        <v>-0.016260162601626018</v>
      </c>
      <c r="T3054" s="246">
        <f t="shared" si="2730"/>
        <v>-0.03685897435897436</v>
      </c>
      <c r="U3054" s="246">
        <f t="shared" si="2730"/>
        <v>-0.032094594594594593</v>
      </c>
      <c r="V3054" s="246">
        <f t="shared" si="2730"/>
        <v>-0.038528896672504379</v>
      </c>
      <c r="W3054" s="246">
        <f t="shared" si="2730"/>
        <v>-0.035026269702276708</v>
      </c>
      <c r="X3054" s="246">
        <f t="shared" si="2730"/>
        <v>-0.01107011070110701</v>
      </c>
      <c r="Y3054" s="246">
        <f t="shared" si="2730"/>
        <v>-0.013133208255159476</v>
      </c>
      <c r="Z3054" s="246">
        <f t="shared" si="2730"/>
        <v>-0.015384615384615385</v>
      </c>
      <c r="AA3054" s="246">
        <f t="shared" si="2730"/>
        <v>-0.025974025974025976</v>
      </c>
      <c r="AB3054" s="246">
        <f t="shared" si="2730"/>
        <v>-0.028888888888888888</v>
      </c>
      <c r="AC3054" s="248" t="e">
        <f t="shared" si="2730"/>
        <v>#NUM!</v>
      </c>
      <c r="AD3054" s="9"/>
      <c r="AE3054" s="30"/>
      <c r="AF3054" s="9"/>
      <c r="AG3054" s="30"/>
    </row>
    <row r="3055" ht="15.75" customHeight="1">
      <c r="A3055" s="438"/>
      <c r="B3055" s="439"/>
      <c r="C3055" s="440"/>
      <c r="D3055" s="252" t="s">
        <v>47</v>
      </c>
      <c r="E3055" s="253">
        <f t="shared" ref="E3055:AC3055" si="2731">(E2825+E2830+E2850+E2932+E3007-E2892-E2902-E2907-E2912-E2917-E2922-E2927-E2937-E2942-E2947-E2957-E2962-E2967-E2972-E2977-E2987-E2992-E2997-E3017-E3022-E3027-E3032-E3037-E3047-E3002-E3012-E3042-E2845)/(E2825+E2830+E2850+E2932+E3007)</f>
        <v>-0.2412155995040724</v>
      </c>
      <c r="F3055" s="253">
        <f t="shared" si="2731"/>
        <v>-0.24929561148883911</v>
      </c>
      <c r="G3055" s="253">
        <f t="shared" si="2731"/>
        <v>-0.25808823839820999</v>
      </c>
      <c r="H3055" s="253">
        <f t="shared" si="2731"/>
        <v>-0.25277321113816814</v>
      </c>
      <c r="I3055" s="253">
        <f t="shared" si="2731"/>
        <v>-0.25032885378807745</v>
      </c>
      <c r="J3055" s="253">
        <f t="shared" si="2731"/>
        <v>-0.26442421347337974</v>
      </c>
      <c r="K3055" s="253">
        <f t="shared" si="2731"/>
        <v>-0.25557680568642871</v>
      </c>
      <c r="L3055" s="253">
        <f t="shared" si="2731"/>
        <v>-0.27307867782429696</v>
      </c>
      <c r="M3055" s="253">
        <f t="shared" si="2731"/>
        <v>-0.29477802103338496</v>
      </c>
      <c r="N3055" s="253">
        <f t="shared" si="2731"/>
        <v>-0.28583677235855387</v>
      </c>
      <c r="O3055" s="253">
        <f t="shared" si="2731"/>
        <v>-0.29098037626859508</v>
      </c>
      <c r="P3055" s="253">
        <f t="shared" si="2731"/>
        <v>-0.29592778017545662</v>
      </c>
      <c r="Q3055" s="253">
        <f t="shared" si="2731"/>
        <v>-0.28902327053984911</v>
      </c>
      <c r="R3055" s="253">
        <f t="shared" si="2731"/>
        <v>-0.28107586534894957</v>
      </c>
      <c r="S3055" s="253">
        <f t="shared" si="2731"/>
        <v>-0.28405498824891617</v>
      </c>
      <c r="T3055" s="253">
        <f t="shared" si="2731"/>
        <v>-0.27860089755971923</v>
      </c>
      <c r="U3055" s="253">
        <f t="shared" si="2731"/>
        <v>-0.27265142914622398</v>
      </c>
      <c r="V3055" s="253">
        <f t="shared" si="2731"/>
        <v>-0.27276943516031904</v>
      </c>
      <c r="W3055" s="253">
        <f t="shared" si="2731"/>
        <v>-0.27458104697694835</v>
      </c>
      <c r="X3055" s="253">
        <f t="shared" si="2731"/>
        <v>-0.28958978831615112</v>
      </c>
      <c r="Y3055" s="253">
        <f t="shared" si="2731"/>
        <v>-0.28613681538469948</v>
      </c>
      <c r="Z3055" s="253">
        <f t="shared" si="2731"/>
        <v>-0.27844733150030171</v>
      </c>
      <c r="AA3055" s="253">
        <f t="shared" si="2731"/>
        <v>-0.26444568202846408</v>
      </c>
      <c r="AB3055" s="253">
        <f t="shared" si="2731"/>
        <v>-0.25685149200499757</v>
      </c>
      <c r="AC3055" s="255">
        <f t="shared" si="2731"/>
        <v>-0.274934642947191</v>
      </c>
      <c r="AD3055" s="9"/>
      <c r="AE3055" s="30"/>
      <c r="AF3055" s="9"/>
    </row>
    <row r="3056" ht="32.25" customHeight="1">
      <c r="D3056" s="18"/>
      <c r="E3056" s="18"/>
      <c r="F3056" s="18"/>
      <c r="G3056" s="18"/>
      <c r="H3056" s="18"/>
      <c r="I3056" s="18"/>
      <c r="J3056" s="18"/>
      <c r="K3056" s="18"/>
      <c r="L3056" s="18"/>
      <c r="M3056" s="18"/>
      <c r="N3056" s="18"/>
      <c r="O3056" s="18"/>
      <c r="P3056" s="18"/>
      <c r="Q3056" s="18"/>
      <c r="R3056" s="18"/>
      <c r="S3056" s="18"/>
      <c r="T3056" s="18"/>
      <c r="U3056" s="18"/>
      <c r="V3056" s="18"/>
      <c r="W3056" s="18"/>
      <c r="X3056" s="18"/>
      <c r="Y3056" s="18"/>
      <c r="Z3056" s="18"/>
      <c r="AA3056" s="18"/>
      <c r="AB3056" s="18"/>
      <c r="AC3056" s="18"/>
      <c r="AG3056" s="9"/>
    </row>
    <row r="3057">
      <c r="A3057" s="472" t="s">
        <v>761</v>
      </c>
      <c r="B3057" s="473"/>
      <c r="C3057" s="474"/>
      <c r="D3057" s="475">
        <v>0</v>
      </c>
      <c r="E3057" s="476">
        <v>1</v>
      </c>
      <c r="F3057" s="477">
        <v>2</v>
      </c>
      <c r="G3057" s="477">
        <v>3</v>
      </c>
      <c r="H3057" s="477">
        <v>4</v>
      </c>
      <c r="I3057" s="477">
        <v>5</v>
      </c>
      <c r="J3057" s="477">
        <v>6</v>
      </c>
      <c r="K3057" s="477">
        <v>7</v>
      </c>
      <c r="L3057" s="477">
        <v>8</v>
      </c>
      <c r="M3057" s="477">
        <v>9</v>
      </c>
      <c r="N3057" s="477">
        <v>10</v>
      </c>
      <c r="O3057" s="477">
        <v>11</v>
      </c>
      <c r="P3057" s="477">
        <v>12</v>
      </c>
      <c r="Q3057" s="477">
        <v>13</v>
      </c>
      <c r="R3057" s="477">
        <v>14</v>
      </c>
      <c r="S3057" s="477">
        <v>15</v>
      </c>
      <c r="T3057" s="477">
        <v>16</v>
      </c>
      <c r="U3057" s="477">
        <v>17</v>
      </c>
      <c r="V3057" s="477">
        <v>18</v>
      </c>
      <c r="W3057" s="477">
        <v>19</v>
      </c>
      <c r="X3057" s="477">
        <v>20</v>
      </c>
      <c r="Y3057" s="477">
        <v>21</v>
      </c>
      <c r="Z3057" s="477">
        <v>22</v>
      </c>
      <c r="AA3057" s="477">
        <v>23</v>
      </c>
      <c r="AB3057" s="474">
        <v>24</v>
      </c>
      <c r="AC3057" s="819"/>
      <c r="AD3057" s="9"/>
      <c r="AE3057" s="9"/>
      <c r="AF3057" s="9"/>
      <c r="AG3057" s="9"/>
    </row>
    <row r="3058">
      <c r="A3058" s="694" t="s">
        <v>49</v>
      </c>
      <c r="B3058" s="444"/>
      <c r="C3058" s="350"/>
      <c r="D3058" s="480" t="s">
        <v>22</v>
      </c>
      <c r="E3058" s="478">
        <v>7</v>
      </c>
      <c r="F3058" s="444">
        <v>7</v>
      </c>
      <c r="G3058" s="444">
        <v>6</v>
      </c>
      <c r="H3058" s="444">
        <v>6</v>
      </c>
      <c r="I3058" s="444">
        <v>6</v>
      </c>
      <c r="J3058" s="444">
        <v>5</v>
      </c>
      <c r="K3058" s="444">
        <v>6</v>
      </c>
      <c r="L3058" s="444">
        <v>6</v>
      </c>
      <c r="M3058" s="444">
        <v>6</v>
      </c>
      <c r="N3058" s="444">
        <v>6</v>
      </c>
      <c r="O3058" s="444">
        <v>6</v>
      </c>
      <c r="P3058" s="444">
        <v>6</v>
      </c>
      <c r="Q3058" s="444">
        <v>6</v>
      </c>
      <c r="R3058" s="444">
        <v>6</v>
      </c>
      <c r="S3058" s="444">
        <v>6</v>
      </c>
      <c r="T3058" s="444">
        <v>6</v>
      </c>
      <c r="U3058" s="444">
        <v>5</v>
      </c>
      <c r="V3058" s="444">
        <v>4</v>
      </c>
      <c r="W3058" s="444">
        <v>4</v>
      </c>
      <c r="X3058" s="444">
        <v>4</v>
      </c>
      <c r="Y3058" s="444">
        <v>4</v>
      </c>
      <c r="Z3058" s="444">
        <v>5</v>
      </c>
      <c r="AA3058" s="444">
        <v>5</v>
      </c>
      <c r="AB3058" s="822">
        <v>5</v>
      </c>
      <c r="AC3058" s="696"/>
      <c r="AD3058" s="9"/>
      <c r="AE3058" s="9"/>
      <c r="AF3058" s="9"/>
      <c r="AG3058" s="9"/>
    </row>
    <row r="3059">
      <c r="A3059" s="697" t="s">
        <v>14</v>
      </c>
      <c r="B3059" s="490"/>
      <c r="C3059" s="351"/>
      <c r="D3059" s="252" t="s">
        <v>22</v>
      </c>
      <c r="E3059" s="489">
        <v>6</v>
      </c>
      <c r="F3059" s="490">
        <v>6</v>
      </c>
      <c r="G3059" s="490">
        <v>5</v>
      </c>
      <c r="H3059" s="490">
        <v>5</v>
      </c>
      <c r="I3059" s="490">
        <v>5</v>
      </c>
      <c r="J3059" s="490">
        <v>5</v>
      </c>
      <c r="K3059" s="490">
        <v>5</v>
      </c>
      <c r="L3059" s="490">
        <v>5</v>
      </c>
      <c r="M3059" s="490">
        <v>5</v>
      </c>
      <c r="N3059" s="490">
        <v>5</v>
      </c>
      <c r="O3059" s="490">
        <v>5</v>
      </c>
      <c r="P3059" s="490">
        <v>5</v>
      </c>
      <c r="Q3059" s="490">
        <v>5</v>
      </c>
      <c r="R3059" s="490">
        <v>5</v>
      </c>
      <c r="S3059" s="490">
        <v>5</v>
      </c>
      <c r="T3059" s="490">
        <v>5</v>
      </c>
      <c r="U3059" s="490">
        <v>4</v>
      </c>
      <c r="V3059" s="490">
        <v>3</v>
      </c>
      <c r="W3059" s="490">
        <v>3</v>
      </c>
      <c r="X3059" s="490">
        <v>3</v>
      </c>
      <c r="Y3059" s="490">
        <v>3</v>
      </c>
      <c r="Z3059" s="490">
        <v>3</v>
      </c>
      <c r="AA3059" s="490">
        <v>3</v>
      </c>
      <c r="AB3059" s="826">
        <v>3</v>
      </c>
      <c r="AC3059" s="699"/>
      <c r="AD3059" s="9"/>
      <c r="AE3059" s="9"/>
      <c r="AF3059" s="9"/>
      <c r="AG3059" s="9"/>
    </row>
    <row r="3060">
      <c r="A3060" s="1027" t="s">
        <v>762</v>
      </c>
      <c r="B3060" s="309" t="s">
        <v>763</v>
      </c>
      <c r="C3060" s="221" t="s">
        <v>18</v>
      </c>
      <c r="D3060" s="68" t="s">
        <v>22</v>
      </c>
      <c r="E3060" s="207">
        <v>870</v>
      </c>
      <c r="F3060" s="208">
        <v>810</v>
      </c>
      <c r="G3060" s="208">
        <v>780</v>
      </c>
      <c r="H3060" s="208">
        <v>790</v>
      </c>
      <c r="I3060" s="208">
        <v>860</v>
      </c>
      <c r="J3060" s="208">
        <v>1070</v>
      </c>
      <c r="K3060" s="208">
        <v>1290</v>
      </c>
      <c r="L3060" s="208">
        <v>1360</v>
      </c>
      <c r="M3060" s="208">
        <v>1410</v>
      </c>
      <c r="N3060" s="208">
        <v>1320</v>
      </c>
      <c r="O3060" s="208">
        <v>1310</v>
      </c>
      <c r="P3060" s="208">
        <v>1350</v>
      </c>
      <c r="Q3060" s="208">
        <v>1360</v>
      </c>
      <c r="R3060" s="208">
        <v>1350</v>
      </c>
      <c r="S3060" s="208">
        <v>1240</v>
      </c>
      <c r="T3060" s="208">
        <v>1310</v>
      </c>
      <c r="U3060" s="208">
        <v>1360</v>
      </c>
      <c r="V3060" s="208">
        <v>1430</v>
      </c>
      <c r="W3060" s="208">
        <v>1350</v>
      </c>
      <c r="X3060" s="208">
        <v>1410</v>
      </c>
      <c r="Y3060" s="208">
        <v>1370</v>
      </c>
      <c r="Z3060" s="208">
        <v>1290</v>
      </c>
      <c r="AA3060" s="208">
        <v>1130</v>
      </c>
      <c r="AB3060" s="213">
        <v>960</v>
      </c>
      <c r="AC3060" s="222">
        <f t="shared" ref="AC3060:AC3061" si="2732">SUM(E3060:AB3060)</f>
        <v>28780</v>
      </c>
      <c r="AD3060" s="9"/>
      <c r="AE3060" s="9"/>
      <c r="AF3060" s="9"/>
      <c r="AG3060" s="9"/>
    </row>
    <row r="3061">
      <c r="A3061" s="1027"/>
      <c r="B3061" s="309"/>
      <c r="C3061" s="75" t="s">
        <v>20</v>
      </c>
      <c r="D3061" s="76" t="s">
        <v>22</v>
      </c>
      <c r="E3061" s="77">
        <v>420</v>
      </c>
      <c r="F3061" s="78">
        <v>410</v>
      </c>
      <c r="G3061" s="78">
        <v>400</v>
      </c>
      <c r="H3061" s="78">
        <v>410</v>
      </c>
      <c r="I3061" s="78">
        <v>410</v>
      </c>
      <c r="J3061" s="78">
        <v>370</v>
      </c>
      <c r="K3061" s="78">
        <v>460</v>
      </c>
      <c r="L3061" s="78">
        <v>490</v>
      </c>
      <c r="M3061" s="78">
        <v>460</v>
      </c>
      <c r="N3061" s="78">
        <v>460</v>
      </c>
      <c r="O3061" s="78">
        <v>490</v>
      </c>
      <c r="P3061" s="78">
        <v>470</v>
      </c>
      <c r="Q3061" s="78">
        <v>500</v>
      </c>
      <c r="R3061" s="78">
        <v>500</v>
      </c>
      <c r="S3061" s="78">
        <v>460</v>
      </c>
      <c r="T3061" s="78">
        <v>530</v>
      </c>
      <c r="U3061" s="78">
        <v>510</v>
      </c>
      <c r="V3061" s="78">
        <v>530</v>
      </c>
      <c r="W3061" s="78">
        <v>500</v>
      </c>
      <c r="X3061" s="78">
        <v>500</v>
      </c>
      <c r="Y3061" s="78">
        <v>450</v>
      </c>
      <c r="Z3061" s="78">
        <v>490</v>
      </c>
      <c r="AA3061" s="78">
        <v>410</v>
      </c>
      <c r="AB3061" s="314">
        <v>400</v>
      </c>
      <c r="AC3061" s="76">
        <f t="shared" si="2732"/>
        <v>11030</v>
      </c>
      <c r="AD3061" s="9"/>
      <c r="AE3061" s="9"/>
      <c r="AF3061" s="9"/>
      <c r="AG3061" s="9"/>
    </row>
    <row r="3062">
      <c r="A3062" s="1027"/>
      <c r="B3062" s="309"/>
      <c r="C3062" s="75" t="s">
        <v>21</v>
      </c>
      <c r="D3062" s="76" t="s">
        <v>22</v>
      </c>
      <c r="E3062" s="1605">
        <v>4.7999999999999998</v>
      </c>
      <c r="F3062" s="1606">
        <v>4.2999999999999998</v>
      </c>
      <c r="G3062" s="1606">
        <v>4.2000000000000002</v>
      </c>
      <c r="H3062" s="1606">
        <v>4.2000000000000002</v>
      </c>
      <c r="I3062" s="1606">
        <v>4.5999999999999996</v>
      </c>
      <c r="J3062" s="1606">
        <v>5.4000000000000004</v>
      </c>
      <c r="K3062" s="1606">
        <v>6.5999999999999996</v>
      </c>
      <c r="L3062" s="1606">
        <v>7</v>
      </c>
      <c r="M3062" s="1606">
        <v>7.2000000000000002</v>
      </c>
      <c r="N3062" s="1606">
        <v>6.7000000000000002</v>
      </c>
      <c r="O3062" s="1606">
        <v>6.7000000000000002</v>
      </c>
      <c r="P3062" s="1606">
        <v>7.0999999999999996</v>
      </c>
      <c r="Q3062" s="1606">
        <v>7</v>
      </c>
      <c r="R3062" s="1606">
        <v>7.0999999999999996</v>
      </c>
      <c r="S3062" s="1606">
        <v>6.4000000000000004</v>
      </c>
      <c r="T3062" s="1606">
        <v>6.5999999999999996</v>
      </c>
      <c r="U3062" s="1606">
        <v>6.7999999999999998</v>
      </c>
      <c r="V3062" s="1606">
        <v>7</v>
      </c>
      <c r="W3062" s="1606">
        <v>7</v>
      </c>
      <c r="X3062" s="1606">
        <v>7</v>
      </c>
      <c r="Y3062" s="1606">
        <v>6.7999999999999998</v>
      </c>
      <c r="Z3062" s="1606">
        <v>6.5</v>
      </c>
      <c r="AA3062" s="1606">
        <v>5.7999999999999998</v>
      </c>
      <c r="AB3062" s="1607">
        <v>5</v>
      </c>
      <c r="AC3062" s="76"/>
      <c r="AD3062" s="9"/>
      <c r="AE3062" s="9"/>
      <c r="AF3062" s="9"/>
      <c r="AG3062" s="9"/>
    </row>
    <row r="3063">
      <c r="A3063" s="1134"/>
      <c r="B3063" s="1135"/>
      <c r="C3063" s="269" t="s">
        <v>24</v>
      </c>
      <c r="D3063" s="86" t="s">
        <v>22</v>
      </c>
      <c r="E3063" s="1594">
        <v>114.87</v>
      </c>
      <c r="F3063" s="1595">
        <v>114.98999999999999</v>
      </c>
      <c r="G3063" s="1595">
        <v>116.86</v>
      </c>
      <c r="H3063" s="1595">
        <v>116.98999999999999</v>
      </c>
      <c r="I3063" s="1595">
        <v>117.13</v>
      </c>
      <c r="J3063" s="1595">
        <v>117.59999999999999</v>
      </c>
      <c r="K3063" s="1595">
        <v>117.23999999999999</v>
      </c>
      <c r="L3063" s="1595">
        <v>117.13</v>
      </c>
      <c r="M3063" s="1595">
        <v>116.29000000000001</v>
      </c>
      <c r="N3063" s="1595">
        <v>116.47</v>
      </c>
      <c r="O3063" s="1595">
        <v>116.36</v>
      </c>
      <c r="P3063" s="1595">
        <v>116.39</v>
      </c>
      <c r="Q3063" s="1595">
        <v>116.56</v>
      </c>
      <c r="R3063" s="1595">
        <v>116.38</v>
      </c>
      <c r="S3063" s="1595">
        <v>116.48</v>
      </c>
      <c r="T3063" s="1595">
        <v>116.5</v>
      </c>
      <c r="U3063" s="1595">
        <v>118.23999999999999</v>
      </c>
      <c r="V3063" s="1595">
        <v>120.27</v>
      </c>
      <c r="W3063" s="1595">
        <v>120.41</v>
      </c>
      <c r="X3063" s="1595">
        <v>120.88</v>
      </c>
      <c r="Y3063" s="1595">
        <v>119.77</v>
      </c>
      <c r="Z3063" s="1595">
        <v>119.31</v>
      </c>
      <c r="AA3063" s="1595">
        <v>118.66</v>
      </c>
      <c r="AB3063" s="1596">
        <v>119.03</v>
      </c>
      <c r="AC3063" s="312">
        <f>AVERAGE(E3063:AB3063)</f>
        <v>117.53375000000001</v>
      </c>
      <c r="AD3063" s="9"/>
      <c r="AE3063" s="9"/>
      <c r="AF3063" s="9"/>
      <c r="AG3063" s="9"/>
    </row>
    <row r="3064">
      <c r="A3064" s="1007" t="s">
        <v>764</v>
      </c>
      <c r="B3064" s="307" t="s">
        <v>765</v>
      </c>
      <c r="C3064" s="67" t="s">
        <v>18</v>
      </c>
      <c r="D3064" s="68" t="s">
        <v>22</v>
      </c>
      <c r="E3064" s="69">
        <v>5970</v>
      </c>
      <c r="F3064" s="70">
        <v>5490</v>
      </c>
      <c r="G3064" s="70">
        <v>5850</v>
      </c>
      <c r="H3064" s="70">
        <v>5310</v>
      </c>
      <c r="I3064" s="70">
        <v>5910</v>
      </c>
      <c r="J3064" s="70">
        <v>6800</v>
      </c>
      <c r="K3064" s="70">
        <v>9110</v>
      </c>
      <c r="L3064" s="70">
        <v>9040</v>
      </c>
      <c r="M3064" s="70">
        <v>9680</v>
      </c>
      <c r="N3064" s="70">
        <v>9890</v>
      </c>
      <c r="O3064" s="70">
        <v>9910</v>
      </c>
      <c r="P3064" s="70">
        <v>9910</v>
      </c>
      <c r="Q3064" s="70">
        <v>9070</v>
      </c>
      <c r="R3064" s="70">
        <v>8620</v>
      </c>
      <c r="S3064" s="70">
        <v>9320</v>
      </c>
      <c r="T3064" s="70">
        <v>9040</v>
      </c>
      <c r="U3064" s="70">
        <v>8960</v>
      </c>
      <c r="V3064" s="70">
        <v>9160</v>
      </c>
      <c r="W3064" s="70">
        <v>9400</v>
      </c>
      <c r="X3064" s="70">
        <v>9000</v>
      </c>
      <c r="Y3064" s="70">
        <v>9030</v>
      </c>
      <c r="Z3064" s="70">
        <v>8340</v>
      </c>
      <c r="AA3064" s="70">
        <v>7680</v>
      </c>
      <c r="AB3064" s="334">
        <v>7060</v>
      </c>
      <c r="AC3064" s="68">
        <f t="shared" ref="AC3064:AC3065" si="2733">SUM(E3064:AB3064)</f>
        <v>197550</v>
      </c>
      <c r="AD3064" s="9"/>
      <c r="AE3064" s="9"/>
      <c r="AF3064" s="9"/>
      <c r="AJ3064" s="64"/>
      <c r="AK3064" s="64"/>
      <c r="AL3064" s="9"/>
      <c r="AM3064" s="64"/>
    </row>
    <row r="3065">
      <c r="A3065" s="1027"/>
      <c r="B3065" s="309"/>
      <c r="C3065" s="75" t="s">
        <v>20</v>
      </c>
      <c r="D3065" s="76" t="s">
        <v>22</v>
      </c>
      <c r="E3065" s="77">
        <v>7010</v>
      </c>
      <c r="F3065" s="78">
        <v>7040</v>
      </c>
      <c r="G3065" s="78">
        <v>7110</v>
      </c>
      <c r="H3065" s="78">
        <v>7290</v>
      </c>
      <c r="I3065" s="78">
        <v>7150</v>
      </c>
      <c r="J3065" s="78">
        <v>7090</v>
      </c>
      <c r="K3065" s="78">
        <v>6470</v>
      </c>
      <c r="L3065" s="78">
        <v>6690</v>
      </c>
      <c r="M3065" s="78">
        <v>5980</v>
      </c>
      <c r="N3065" s="78">
        <v>5310</v>
      </c>
      <c r="O3065" s="78">
        <v>5140</v>
      </c>
      <c r="P3065" s="78">
        <v>5430</v>
      </c>
      <c r="Q3065" s="78">
        <v>6050</v>
      </c>
      <c r="R3065" s="78">
        <v>6150</v>
      </c>
      <c r="S3065" s="78">
        <v>5540</v>
      </c>
      <c r="T3065" s="78">
        <v>5740</v>
      </c>
      <c r="U3065" s="78">
        <v>6180</v>
      </c>
      <c r="V3065" s="78">
        <v>6470</v>
      </c>
      <c r="W3065" s="78">
        <v>6820</v>
      </c>
      <c r="X3065" s="78">
        <v>7580</v>
      </c>
      <c r="Y3065" s="78">
        <v>6920</v>
      </c>
      <c r="Z3065" s="78">
        <v>7150</v>
      </c>
      <c r="AA3065" s="78">
        <v>7070</v>
      </c>
      <c r="AB3065" s="314">
        <v>7170</v>
      </c>
      <c r="AC3065" s="76">
        <f t="shared" si="2733"/>
        <v>156550</v>
      </c>
      <c r="AD3065" s="9"/>
      <c r="AE3065" s="9"/>
      <c r="AF3065" s="9"/>
      <c r="AJ3065" s="64"/>
      <c r="AK3065" s="64"/>
      <c r="AL3065" s="9"/>
      <c r="AM3065" s="64"/>
    </row>
    <row r="3066">
      <c r="A3066" s="1027"/>
      <c r="B3066" s="309"/>
      <c r="C3066" s="75" t="s">
        <v>21</v>
      </c>
      <c r="D3066" s="76" t="s">
        <v>22</v>
      </c>
      <c r="E3066" s="1605">
        <v>44.899999999999999</v>
      </c>
      <c r="F3066" s="1606">
        <v>46.600000000000001</v>
      </c>
      <c r="G3066" s="1606">
        <v>45.600000000000001</v>
      </c>
      <c r="H3066" s="1606">
        <v>46</v>
      </c>
      <c r="I3066" s="1606">
        <v>46.200000000000003</v>
      </c>
      <c r="J3066" s="1606">
        <v>48.100000000000001</v>
      </c>
      <c r="K3066" s="1606">
        <v>51.399999999999999</v>
      </c>
      <c r="L3066" s="1606">
        <v>52.399999999999999</v>
      </c>
      <c r="M3066" s="1606">
        <v>52.100000000000001</v>
      </c>
      <c r="N3066" s="1606">
        <v>54</v>
      </c>
      <c r="O3066" s="1606">
        <v>55.200000000000003</v>
      </c>
      <c r="P3066" s="1606">
        <v>54.700000000000003</v>
      </c>
      <c r="Q3066" s="1606">
        <v>53.600000000000001</v>
      </c>
      <c r="R3066" s="1606">
        <v>50.899999999999999</v>
      </c>
      <c r="S3066" s="1606">
        <v>52.399999999999999</v>
      </c>
      <c r="T3066" s="1606">
        <v>50.799999999999997</v>
      </c>
      <c r="U3066" s="1606">
        <v>51.200000000000003</v>
      </c>
      <c r="V3066" s="1606">
        <v>52.700000000000003</v>
      </c>
      <c r="W3066" s="1606">
        <v>52.100000000000001</v>
      </c>
      <c r="X3066" s="1606">
        <v>52.399999999999999</v>
      </c>
      <c r="Y3066" s="1606">
        <v>55.100000000000001</v>
      </c>
      <c r="Z3066" s="1606">
        <v>54.700000000000003</v>
      </c>
      <c r="AA3066" s="1606">
        <v>50.600000000000001</v>
      </c>
      <c r="AB3066" s="1607">
        <v>47.899999999999999</v>
      </c>
      <c r="AC3066" s="76"/>
      <c r="AD3066" s="9"/>
      <c r="AE3066" s="9"/>
      <c r="AF3066" s="9"/>
      <c r="AJ3066" s="64"/>
      <c r="AK3066" s="64"/>
      <c r="AL3066" s="9"/>
      <c r="AM3066" s="64"/>
    </row>
    <row r="3067">
      <c r="A3067" s="1134"/>
      <c r="B3067" s="1135"/>
      <c r="C3067" s="269" t="s">
        <v>24</v>
      </c>
      <c r="D3067" s="86" t="s">
        <v>22</v>
      </c>
      <c r="E3067" s="1594">
        <v>118.2</v>
      </c>
      <c r="F3067" s="1595">
        <v>118.3</v>
      </c>
      <c r="G3067" s="1595">
        <v>118</v>
      </c>
      <c r="H3067" s="1595">
        <v>117.59999999999999</v>
      </c>
      <c r="I3067" s="1595">
        <v>117.59999999999999</v>
      </c>
      <c r="J3067" s="1595">
        <v>116.90000000000001</v>
      </c>
      <c r="K3067" s="1595">
        <v>117</v>
      </c>
      <c r="L3067" s="1595">
        <v>116.90000000000001</v>
      </c>
      <c r="M3067" s="1595">
        <v>115.5</v>
      </c>
      <c r="N3067" s="1595">
        <v>115.5</v>
      </c>
      <c r="O3067" s="1595">
        <v>115.7</v>
      </c>
      <c r="P3067" s="1595">
        <v>115.90000000000001</v>
      </c>
      <c r="Q3067" s="1595">
        <v>115.59999999999999</v>
      </c>
      <c r="R3067" s="1595">
        <v>115.7</v>
      </c>
      <c r="S3067" s="1595">
        <v>115.40000000000001</v>
      </c>
      <c r="T3067" s="1595">
        <v>115.59999999999999</v>
      </c>
      <c r="U3067" s="1595">
        <v>115.59999999999999</v>
      </c>
      <c r="V3067" s="1595">
        <v>115.8</v>
      </c>
      <c r="W3067" s="1595">
        <v>115.8</v>
      </c>
      <c r="X3067" s="1595">
        <v>116.09999999999999</v>
      </c>
      <c r="Y3067" s="1595">
        <v>115.7</v>
      </c>
      <c r="Z3067" s="1595">
        <v>115.7</v>
      </c>
      <c r="AA3067" s="1595">
        <v>116.8</v>
      </c>
      <c r="AB3067" s="1596">
        <v>117</v>
      </c>
      <c r="AC3067" s="312">
        <f>AVERAGE(E3067:AB3067)</f>
        <v>116.41250000000001</v>
      </c>
      <c r="AD3067" s="9"/>
      <c r="AE3067" s="9"/>
      <c r="AF3067" s="9"/>
      <c r="AJ3067" s="64"/>
      <c r="AK3067" s="64"/>
      <c r="AL3067" s="9"/>
      <c r="AM3067" s="64"/>
    </row>
    <row r="3068">
      <c r="A3068" s="865" t="s">
        <v>766</v>
      </c>
      <c r="B3068" s="315"/>
      <c r="C3068" s="67" t="s">
        <v>18</v>
      </c>
      <c r="D3068" s="68" t="s">
        <v>22</v>
      </c>
      <c r="E3068" s="69">
        <v>6217</v>
      </c>
      <c r="F3068" s="70">
        <v>6006</v>
      </c>
      <c r="G3068" s="70">
        <v>6323</v>
      </c>
      <c r="H3068" s="70">
        <v>5610</v>
      </c>
      <c r="I3068" s="70">
        <v>6270</v>
      </c>
      <c r="J3068" s="70">
        <v>7154</v>
      </c>
      <c r="K3068" s="70">
        <v>9214</v>
      </c>
      <c r="L3068" s="70">
        <v>9530</v>
      </c>
      <c r="M3068" s="70">
        <v>10138</v>
      </c>
      <c r="N3068" s="70">
        <v>10190</v>
      </c>
      <c r="O3068" s="70">
        <v>10322</v>
      </c>
      <c r="P3068" s="70">
        <v>10322</v>
      </c>
      <c r="Q3068" s="70">
        <v>9464</v>
      </c>
      <c r="R3068" s="70">
        <v>9002</v>
      </c>
      <c r="S3068" s="70">
        <v>9649</v>
      </c>
      <c r="T3068" s="70">
        <v>9398</v>
      </c>
      <c r="U3068" s="70">
        <v>9412</v>
      </c>
      <c r="V3068" s="70">
        <v>9596</v>
      </c>
      <c r="W3068" s="70">
        <v>9478</v>
      </c>
      <c r="X3068" s="70">
        <v>9095</v>
      </c>
      <c r="Y3068" s="70">
        <v>9451</v>
      </c>
      <c r="Z3068" s="70">
        <v>8752</v>
      </c>
      <c r="AA3068" s="70">
        <v>8144</v>
      </c>
      <c r="AB3068" s="71">
        <v>7352</v>
      </c>
      <c r="AC3068" s="1608"/>
      <c r="AD3068" s="9"/>
      <c r="AE3068" s="9"/>
      <c r="AF3068" s="9"/>
      <c r="AJ3068" s="64"/>
      <c r="AK3068" s="64"/>
      <c r="AL3068" s="9"/>
      <c r="AM3068" s="64"/>
    </row>
    <row r="3069">
      <c r="A3069" s="866"/>
      <c r="B3069" s="316"/>
      <c r="C3069" s="75" t="s">
        <v>20</v>
      </c>
      <c r="D3069" s="76" t="s">
        <v>22</v>
      </c>
      <c r="E3069" s="77">
        <v>6970</v>
      </c>
      <c r="F3069" s="78">
        <v>6917</v>
      </c>
      <c r="G3069" s="78">
        <v>7049</v>
      </c>
      <c r="H3069" s="78">
        <v>7234</v>
      </c>
      <c r="I3069" s="78">
        <v>7062</v>
      </c>
      <c r="J3069" s="78">
        <v>6970</v>
      </c>
      <c r="K3069" s="78">
        <v>6349</v>
      </c>
      <c r="L3069" s="78">
        <v>6587</v>
      </c>
      <c r="M3069" s="78">
        <v>5914</v>
      </c>
      <c r="N3069" s="78">
        <v>5188</v>
      </c>
      <c r="O3069" s="78">
        <v>5042</v>
      </c>
      <c r="P3069" s="78">
        <v>5372</v>
      </c>
      <c r="Q3069" s="78">
        <v>5940</v>
      </c>
      <c r="R3069" s="78">
        <v>6046</v>
      </c>
      <c r="S3069" s="78">
        <v>5438</v>
      </c>
      <c r="T3069" s="78">
        <v>5650</v>
      </c>
      <c r="U3069" s="78">
        <v>6059</v>
      </c>
      <c r="V3069" s="78">
        <v>6376</v>
      </c>
      <c r="W3069" s="78">
        <v>6719</v>
      </c>
      <c r="X3069" s="78">
        <v>7286</v>
      </c>
      <c r="Y3069" s="78">
        <v>6838</v>
      </c>
      <c r="Z3069" s="78">
        <v>7102</v>
      </c>
      <c r="AA3069" s="78">
        <v>6970</v>
      </c>
      <c r="AB3069" s="79">
        <v>7115</v>
      </c>
      <c r="AC3069" s="1608"/>
      <c r="AD3069" s="9"/>
      <c r="AE3069" s="9"/>
      <c r="AF3069" s="9"/>
      <c r="AJ3069" s="64"/>
      <c r="AK3069" s="64"/>
      <c r="AL3069" s="9"/>
      <c r="AM3069" s="64"/>
    </row>
    <row r="3070">
      <c r="A3070" s="866"/>
      <c r="B3070" s="316"/>
      <c r="C3070" s="75" t="s">
        <v>21</v>
      </c>
      <c r="D3070" s="76" t="s">
        <v>22</v>
      </c>
      <c r="E3070" s="77">
        <v>46</v>
      </c>
      <c r="F3070" s="78">
        <v>4</v>
      </c>
      <c r="G3070" s="78">
        <v>45</v>
      </c>
      <c r="H3070" s="78">
        <v>44</v>
      </c>
      <c r="I3070" s="78">
        <v>46</v>
      </c>
      <c r="J3070" s="78">
        <v>48</v>
      </c>
      <c r="K3070" s="78">
        <v>55</v>
      </c>
      <c r="L3070" s="78">
        <v>56</v>
      </c>
      <c r="M3070" s="78">
        <v>58</v>
      </c>
      <c r="N3070" s="78">
        <v>57</v>
      </c>
      <c r="O3070" s="78">
        <v>55</v>
      </c>
      <c r="P3070" s="78">
        <v>57</v>
      </c>
      <c r="Q3070" s="78">
        <v>55</v>
      </c>
      <c r="R3070" s="78">
        <v>53</v>
      </c>
      <c r="S3070" s="78">
        <v>56</v>
      </c>
      <c r="T3070" s="78">
        <v>55</v>
      </c>
      <c r="U3070" s="78">
        <v>54</v>
      </c>
      <c r="V3070" s="78">
        <v>56</v>
      </c>
      <c r="W3070" s="78">
        <v>55</v>
      </c>
      <c r="X3070" s="78">
        <v>56</v>
      </c>
      <c r="Y3070" s="78">
        <v>56</v>
      </c>
      <c r="Z3070" s="78">
        <v>54</v>
      </c>
      <c r="AA3070" s="78">
        <v>51</v>
      </c>
      <c r="AB3070" s="79">
        <v>48</v>
      </c>
      <c r="AC3070" s="1608"/>
      <c r="AD3070" s="9"/>
      <c r="AE3070" s="9"/>
      <c r="AF3070" s="9"/>
      <c r="AJ3070" s="64"/>
      <c r="AK3070" s="64"/>
      <c r="AL3070" s="9"/>
      <c r="AM3070" s="64"/>
    </row>
    <row r="3071">
      <c r="A3071" s="1136"/>
      <c r="B3071" s="861"/>
      <c r="C3071" s="551" t="s">
        <v>24</v>
      </c>
      <c r="D3071" s="270" t="s">
        <v>22</v>
      </c>
      <c r="E3071" s="1609">
        <v>116</v>
      </c>
      <c r="F3071" s="1610">
        <v>116</v>
      </c>
      <c r="G3071" s="1610">
        <v>118</v>
      </c>
      <c r="H3071" s="1610">
        <v>118</v>
      </c>
      <c r="I3071" s="1610">
        <v>118</v>
      </c>
      <c r="J3071" s="1610">
        <v>118</v>
      </c>
      <c r="K3071" s="1610">
        <v>118</v>
      </c>
      <c r="L3071" s="1610">
        <v>118</v>
      </c>
      <c r="M3071" s="1610">
        <v>117</v>
      </c>
      <c r="N3071" s="1610">
        <v>117</v>
      </c>
      <c r="O3071" s="1610">
        <v>117</v>
      </c>
      <c r="P3071" s="1610">
        <v>117</v>
      </c>
      <c r="Q3071" s="1610">
        <v>117</v>
      </c>
      <c r="R3071" s="1610">
        <v>117</v>
      </c>
      <c r="S3071" s="1610">
        <v>117</v>
      </c>
      <c r="T3071" s="1610">
        <v>117</v>
      </c>
      <c r="U3071" s="1610">
        <v>119</v>
      </c>
      <c r="V3071" s="1610">
        <v>121</v>
      </c>
      <c r="W3071" s="1610">
        <v>121</v>
      </c>
      <c r="X3071" s="1610">
        <v>122</v>
      </c>
      <c r="Y3071" s="1610">
        <v>120</v>
      </c>
      <c r="Z3071" s="1610">
        <v>120</v>
      </c>
      <c r="AA3071" s="1610">
        <v>119</v>
      </c>
      <c r="AB3071" s="1611">
        <v>120</v>
      </c>
      <c r="AC3071" s="1608"/>
      <c r="AD3071" s="9"/>
      <c r="AE3071" s="9"/>
      <c r="AF3071" s="9"/>
      <c r="AJ3071" s="64"/>
      <c r="AK3071" s="64"/>
      <c r="AL3071" s="9"/>
      <c r="AM3071" s="64"/>
    </row>
    <row r="3072">
      <c r="A3072" s="309" t="s">
        <v>767</v>
      </c>
      <c r="B3072" s="1612"/>
      <c r="C3072" s="221" t="s">
        <v>18</v>
      </c>
      <c r="D3072" s="222" t="s">
        <v>22</v>
      </c>
      <c r="E3072" s="207">
        <v>40</v>
      </c>
      <c r="F3072" s="208">
        <v>30</v>
      </c>
      <c r="G3072" s="208">
        <v>30</v>
      </c>
      <c r="H3072" s="208">
        <v>40</v>
      </c>
      <c r="I3072" s="208">
        <v>30</v>
      </c>
      <c r="J3072" s="208">
        <v>0</v>
      </c>
      <c r="K3072" s="208">
        <v>10</v>
      </c>
      <c r="L3072" s="208">
        <v>0</v>
      </c>
      <c r="M3072" s="208">
        <v>0</v>
      </c>
      <c r="N3072" s="208">
        <v>0</v>
      </c>
      <c r="O3072" s="208">
        <v>30</v>
      </c>
      <c r="P3072" s="208">
        <v>30</v>
      </c>
      <c r="Q3072" s="208">
        <v>30</v>
      </c>
      <c r="R3072" s="208">
        <v>30</v>
      </c>
      <c r="S3072" s="208">
        <v>0</v>
      </c>
      <c r="T3072" s="208">
        <v>40</v>
      </c>
      <c r="U3072" s="208">
        <v>10</v>
      </c>
      <c r="V3072" s="208">
        <v>10</v>
      </c>
      <c r="W3072" s="208">
        <v>0</v>
      </c>
      <c r="X3072" s="208">
        <v>0</v>
      </c>
      <c r="Y3072" s="208">
        <v>10</v>
      </c>
      <c r="Z3072" s="208">
        <v>10</v>
      </c>
      <c r="AA3072" s="208">
        <v>0</v>
      </c>
      <c r="AB3072" s="213">
        <v>30</v>
      </c>
      <c r="AC3072" s="68">
        <f t="shared" ref="AC3072:AC3076" si="2734">SUM(E3072:AB3072)</f>
        <v>410</v>
      </c>
      <c r="AD3072" s="9"/>
      <c r="AE3072" s="9"/>
      <c r="AF3072" s="9"/>
      <c r="AJ3072" s="64"/>
      <c r="AK3072" s="64"/>
      <c r="AL3072" s="9"/>
      <c r="AM3072" s="64"/>
    </row>
    <row r="3073">
      <c r="A3073" s="309"/>
      <c r="B3073" s="1613"/>
      <c r="C3073" s="75" t="s">
        <v>20</v>
      </c>
      <c r="D3073" s="76" t="s">
        <v>22</v>
      </c>
      <c r="E3073" s="77">
        <v>0</v>
      </c>
      <c r="F3073" s="78">
        <v>0</v>
      </c>
      <c r="G3073" s="78">
        <v>0</v>
      </c>
      <c r="H3073" s="78">
        <v>0</v>
      </c>
      <c r="I3073" s="78">
        <v>0</v>
      </c>
      <c r="J3073" s="78">
        <v>0</v>
      </c>
      <c r="K3073" s="78">
        <v>0</v>
      </c>
      <c r="L3073" s="78">
        <v>0</v>
      </c>
      <c r="M3073" s="78">
        <v>0</v>
      </c>
      <c r="N3073" s="78">
        <v>0</v>
      </c>
      <c r="O3073" s="78">
        <v>0</v>
      </c>
      <c r="P3073" s="78">
        <v>0</v>
      </c>
      <c r="Q3073" s="78">
        <v>0</v>
      </c>
      <c r="R3073" s="78">
        <v>0</v>
      </c>
      <c r="S3073" s="78">
        <v>0</v>
      </c>
      <c r="T3073" s="78">
        <v>0</v>
      </c>
      <c r="U3073" s="78">
        <v>0</v>
      </c>
      <c r="V3073" s="78">
        <v>0</v>
      </c>
      <c r="W3073" s="78">
        <v>0</v>
      </c>
      <c r="X3073" s="78">
        <v>0</v>
      </c>
      <c r="Y3073" s="78">
        <v>0</v>
      </c>
      <c r="Z3073" s="78">
        <v>0</v>
      </c>
      <c r="AA3073" s="78">
        <v>0</v>
      </c>
      <c r="AB3073" s="314">
        <v>0</v>
      </c>
      <c r="AC3073" s="76">
        <f t="shared" si="2734"/>
        <v>0</v>
      </c>
      <c r="AD3073" s="9"/>
      <c r="AE3073" s="9"/>
      <c r="AF3073" s="9"/>
      <c r="AJ3073" s="64"/>
      <c r="AK3073" s="64"/>
      <c r="AL3073" s="9"/>
      <c r="AM3073" s="64"/>
    </row>
    <row r="3074">
      <c r="A3074" s="309"/>
      <c r="B3074" s="1613"/>
      <c r="C3074" s="75" t="s">
        <v>21</v>
      </c>
      <c r="D3074" s="76" t="s">
        <v>22</v>
      </c>
      <c r="E3074" s="673">
        <v>0</v>
      </c>
      <c r="F3074" s="674">
        <v>0</v>
      </c>
      <c r="G3074" s="674">
        <v>0</v>
      </c>
      <c r="H3074" s="674">
        <v>0</v>
      </c>
      <c r="I3074" s="674">
        <v>0</v>
      </c>
      <c r="J3074" s="674">
        <v>0</v>
      </c>
      <c r="K3074" s="674">
        <v>0</v>
      </c>
      <c r="L3074" s="674">
        <v>0</v>
      </c>
      <c r="M3074" s="674">
        <v>0</v>
      </c>
      <c r="N3074" s="674">
        <v>0</v>
      </c>
      <c r="O3074" s="674">
        <v>0</v>
      </c>
      <c r="P3074" s="674">
        <v>0</v>
      </c>
      <c r="Q3074" s="674">
        <v>0</v>
      </c>
      <c r="R3074" s="674">
        <v>0</v>
      </c>
      <c r="S3074" s="674">
        <v>0</v>
      </c>
      <c r="T3074" s="674">
        <v>0</v>
      </c>
      <c r="U3074" s="674">
        <v>0</v>
      </c>
      <c r="V3074" s="674">
        <v>0</v>
      </c>
      <c r="W3074" s="674">
        <v>0</v>
      </c>
      <c r="X3074" s="674">
        <v>0</v>
      </c>
      <c r="Y3074" s="674">
        <v>0</v>
      </c>
      <c r="Z3074" s="674">
        <v>0</v>
      </c>
      <c r="AA3074" s="674">
        <v>0</v>
      </c>
      <c r="AB3074" s="704">
        <v>0</v>
      </c>
      <c r="AC3074" s="76"/>
      <c r="AD3074" s="9"/>
      <c r="AE3074" s="9"/>
      <c r="AF3074" s="9"/>
      <c r="AJ3074" s="64"/>
      <c r="AK3074" s="64"/>
      <c r="AL3074" s="9"/>
      <c r="AM3074" s="64"/>
    </row>
    <row r="3075">
      <c r="A3075" s="612" t="s">
        <v>768</v>
      </c>
      <c r="B3075" s="307"/>
      <c r="C3075" s="67" t="s">
        <v>18</v>
      </c>
      <c r="D3075" s="68" t="s">
        <v>22</v>
      </c>
      <c r="E3075" s="69">
        <v>5800</v>
      </c>
      <c r="F3075" s="70">
        <v>5410</v>
      </c>
      <c r="G3075" s="70">
        <v>5580</v>
      </c>
      <c r="H3075" s="70">
        <v>5210</v>
      </c>
      <c r="I3075" s="70">
        <v>5820</v>
      </c>
      <c r="J3075" s="70">
        <v>6690</v>
      </c>
      <c r="K3075" s="70">
        <v>8980</v>
      </c>
      <c r="L3075" s="70">
        <v>9190</v>
      </c>
      <c r="M3075" s="70">
        <v>9540</v>
      </c>
      <c r="N3075" s="70">
        <v>9790</v>
      </c>
      <c r="O3075" s="70">
        <v>9480</v>
      </c>
      <c r="P3075" s="70">
        <v>9760</v>
      </c>
      <c r="Q3075" s="70">
        <v>8960</v>
      </c>
      <c r="R3075" s="70">
        <v>8540</v>
      </c>
      <c r="S3075" s="70">
        <v>9360</v>
      </c>
      <c r="T3075" s="70">
        <v>8860</v>
      </c>
      <c r="U3075" s="70">
        <v>8880</v>
      </c>
      <c r="V3075" s="70">
        <v>9350</v>
      </c>
      <c r="W3075" s="70">
        <v>9250</v>
      </c>
      <c r="X3075" s="70">
        <v>8570</v>
      </c>
      <c r="Y3075" s="70">
        <v>9070</v>
      </c>
      <c r="Z3075" s="70">
        <v>8260</v>
      </c>
      <c r="AA3075" s="70">
        <v>7560</v>
      </c>
      <c r="AB3075" s="334">
        <v>6960</v>
      </c>
      <c r="AC3075" s="68">
        <f t="shared" si="2734"/>
        <v>194870</v>
      </c>
      <c r="AD3075" s="9"/>
      <c r="AE3075" s="9"/>
      <c r="AF3075" s="9"/>
      <c r="AJ3075" s="64"/>
      <c r="AK3075" s="64"/>
      <c r="AL3075" s="9"/>
      <c r="AM3075" s="64"/>
    </row>
    <row r="3076">
      <c r="A3076" s="613"/>
      <c r="B3076" s="309"/>
      <c r="C3076" s="75" t="s">
        <v>20</v>
      </c>
      <c r="D3076" s="76" t="s">
        <v>22</v>
      </c>
      <c r="E3076" s="77">
        <v>7070</v>
      </c>
      <c r="F3076" s="78">
        <v>7110</v>
      </c>
      <c r="G3076" s="78">
        <v>7180</v>
      </c>
      <c r="H3076" s="78">
        <v>7370</v>
      </c>
      <c r="I3076" s="78">
        <v>7230</v>
      </c>
      <c r="J3076" s="78">
        <v>7180</v>
      </c>
      <c r="K3076" s="78">
        <v>6550</v>
      </c>
      <c r="L3076" s="78">
        <v>6640</v>
      </c>
      <c r="M3076" s="78">
        <v>6110</v>
      </c>
      <c r="N3076" s="78">
        <v>5430</v>
      </c>
      <c r="O3076" s="78">
        <v>5390</v>
      </c>
      <c r="P3076" s="78">
        <v>5610</v>
      </c>
      <c r="Q3076" s="78">
        <v>6150</v>
      </c>
      <c r="R3076" s="78">
        <v>6230</v>
      </c>
      <c r="S3076" s="78">
        <v>5660</v>
      </c>
      <c r="T3076" s="78">
        <v>5850</v>
      </c>
      <c r="U3076" s="78">
        <v>6300</v>
      </c>
      <c r="V3076" s="78">
        <v>6570</v>
      </c>
      <c r="W3076" s="78">
        <v>6900</v>
      </c>
      <c r="X3076" s="78">
        <v>7510</v>
      </c>
      <c r="Y3076" s="78">
        <v>7060</v>
      </c>
      <c r="Z3076" s="78">
        <v>7230</v>
      </c>
      <c r="AA3076" s="78">
        <v>7190</v>
      </c>
      <c r="AB3076" s="314">
        <v>7260</v>
      </c>
      <c r="AC3076" s="76">
        <f t="shared" si="2734"/>
        <v>158780</v>
      </c>
      <c r="AD3076" s="9"/>
      <c r="AE3076" s="9"/>
      <c r="AF3076" s="9"/>
      <c r="AJ3076" s="64"/>
      <c r="AK3076" s="64"/>
      <c r="AL3076" s="9"/>
      <c r="AM3076" s="64"/>
    </row>
    <row r="3077">
      <c r="A3077" s="613"/>
      <c r="B3077" s="309"/>
      <c r="C3077" s="75" t="s">
        <v>21</v>
      </c>
      <c r="D3077" s="76" t="s">
        <v>22</v>
      </c>
      <c r="E3077" s="1605">
        <v>44.899999999999999</v>
      </c>
      <c r="F3077" s="1606">
        <v>44.899999999999999</v>
      </c>
      <c r="G3077" s="1606">
        <v>43.700000000000003</v>
      </c>
      <c r="H3077" s="1606">
        <v>43.200000000000003</v>
      </c>
      <c r="I3077" s="1606">
        <v>44.600000000000001</v>
      </c>
      <c r="J3077" s="1606">
        <v>46.899999999999999</v>
      </c>
      <c r="K3077" s="1606">
        <v>53.799999999999997</v>
      </c>
      <c r="L3077" s="1606">
        <v>54.5</v>
      </c>
      <c r="M3077" s="1606">
        <v>55.799999999999997</v>
      </c>
      <c r="N3077" s="1606">
        <v>54.799999999999997</v>
      </c>
      <c r="O3077" s="1606">
        <v>53.5</v>
      </c>
      <c r="P3077" s="1606">
        <v>55.399999999999999</v>
      </c>
      <c r="Q3077" s="1606">
        <v>53.200000000000003</v>
      </c>
      <c r="R3077" s="1606">
        <v>51.399999999999999</v>
      </c>
      <c r="S3077" s="1606">
        <v>54.200000000000003</v>
      </c>
      <c r="T3077" s="1606">
        <v>54.100000000000001</v>
      </c>
      <c r="U3077" s="1606">
        <v>52.600000000000001</v>
      </c>
      <c r="V3077" s="1606">
        <v>54.100000000000001</v>
      </c>
      <c r="W3077" s="1606">
        <v>55</v>
      </c>
      <c r="X3077" s="1606">
        <v>54.5</v>
      </c>
      <c r="Y3077" s="1606">
        <v>54.700000000000003</v>
      </c>
      <c r="Z3077" s="1606">
        <v>52.399999999999999</v>
      </c>
      <c r="AA3077" s="130">
        <v>49.899999999999999</v>
      </c>
      <c r="AB3077" s="1614">
        <v>46.600000000000001</v>
      </c>
      <c r="AC3077" s="284">
        <f>AVERAGE(E3077:AB3077)</f>
        <v>51.195833333333347</v>
      </c>
      <c r="AD3077" s="9"/>
      <c r="AE3077" s="9"/>
      <c r="AF3077" s="9"/>
      <c r="AJ3077" s="64"/>
      <c r="AK3077" s="64"/>
      <c r="AL3077" s="9"/>
      <c r="AM3077" s="64"/>
    </row>
    <row r="3078">
      <c r="A3078" s="1615" t="s">
        <v>51</v>
      </c>
      <c r="B3078" s="1616"/>
      <c r="C3078" s="67" t="s">
        <v>18</v>
      </c>
      <c r="D3078" s="68" t="s">
        <v>22</v>
      </c>
      <c r="E3078" s="1617">
        <v>870</v>
      </c>
      <c r="F3078" s="1618">
        <v>810</v>
      </c>
      <c r="G3078" s="1618">
        <v>780</v>
      </c>
      <c r="H3078" s="1618">
        <v>790</v>
      </c>
      <c r="I3078" s="1618">
        <v>860</v>
      </c>
      <c r="J3078" s="1618">
        <v>1080</v>
      </c>
      <c r="K3078" s="1618">
        <v>1310</v>
      </c>
      <c r="L3078" s="1618">
        <v>1360</v>
      </c>
      <c r="M3078" s="1618">
        <v>1410</v>
      </c>
      <c r="N3078" s="1618">
        <v>1330</v>
      </c>
      <c r="O3078" s="1618">
        <v>1310</v>
      </c>
      <c r="P3078" s="1618">
        <v>1360</v>
      </c>
      <c r="Q3078" s="1618">
        <v>1360</v>
      </c>
      <c r="R3078" s="1618">
        <v>1360</v>
      </c>
      <c r="S3078" s="1618">
        <v>1240</v>
      </c>
      <c r="T3078" s="1618">
        <v>1310</v>
      </c>
      <c r="U3078" s="1618">
        <v>1360</v>
      </c>
      <c r="V3078" s="1618">
        <v>1400</v>
      </c>
      <c r="W3078" s="1618">
        <v>1350</v>
      </c>
      <c r="X3078" s="1618">
        <v>1410</v>
      </c>
      <c r="Y3078" s="1618">
        <v>1370</v>
      </c>
      <c r="Z3078" s="1618">
        <v>1290</v>
      </c>
      <c r="AA3078" s="1618">
        <v>1130</v>
      </c>
      <c r="AB3078" s="1619">
        <v>960</v>
      </c>
      <c r="AC3078" s="1620">
        <f t="shared" ref="AC3078:AC3079" si="2735">SUM(E3078:AB3078)</f>
        <v>28810</v>
      </c>
      <c r="AD3078" s="9"/>
      <c r="AE3078" s="9"/>
      <c r="AF3078" s="9"/>
      <c r="AJ3078" s="64"/>
      <c r="AK3078" s="64"/>
      <c r="AL3078" s="9"/>
      <c r="AM3078" s="64"/>
    </row>
    <row r="3079">
      <c r="A3079" s="1621"/>
      <c r="B3079" s="1622"/>
      <c r="C3079" s="75" t="s">
        <v>20</v>
      </c>
      <c r="D3079" s="76" t="s">
        <v>22</v>
      </c>
      <c r="E3079" s="1243">
        <v>400</v>
      </c>
      <c r="F3079" s="527">
        <v>380</v>
      </c>
      <c r="G3079" s="527">
        <v>380</v>
      </c>
      <c r="H3079" s="527">
        <v>370</v>
      </c>
      <c r="I3079" s="527">
        <v>380</v>
      </c>
      <c r="J3079" s="527">
        <v>370</v>
      </c>
      <c r="K3079" s="527">
        <v>440</v>
      </c>
      <c r="L3079" s="527">
        <v>450</v>
      </c>
      <c r="M3079" s="527">
        <v>420</v>
      </c>
      <c r="N3079" s="527">
        <v>440</v>
      </c>
      <c r="O3079" s="527">
        <v>450</v>
      </c>
      <c r="P3079" s="527">
        <v>440</v>
      </c>
      <c r="Q3079" s="527">
        <v>460</v>
      </c>
      <c r="R3079" s="527">
        <v>470</v>
      </c>
      <c r="S3079" s="527">
        <v>440</v>
      </c>
      <c r="T3079" s="527">
        <v>500</v>
      </c>
      <c r="U3079" s="527">
        <v>490</v>
      </c>
      <c r="V3079" s="527">
        <v>490</v>
      </c>
      <c r="W3079" s="527">
        <v>460</v>
      </c>
      <c r="X3079" s="527">
        <v>490</v>
      </c>
      <c r="Y3079" s="527">
        <v>420</v>
      </c>
      <c r="Z3079" s="527">
        <v>450</v>
      </c>
      <c r="AA3079" s="527">
        <v>370</v>
      </c>
      <c r="AB3079" s="527">
        <v>380</v>
      </c>
      <c r="AC3079" s="1620">
        <f t="shared" si="2735"/>
        <v>10340</v>
      </c>
      <c r="AD3079" s="9"/>
      <c r="AE3079" s="9"/>
      <c r="AF3079" s="9"/>
      <c r="AJ3079" s="64"/>
      <c r="AK3079" s="64"/>
      <c r="AL3079" s="9"/>
      <c r="AM3079" s="64"/>
    </row>
    <row r="3080">
      <c r="A3080" s="1621"/>
      <c r="B3080" s="1622"/>
      <c r="C3080" s="75" t="s">
        <v>21</v>
      </c>
      <c r="D3080" s="76" t="s">
        <v>22</v>
      </c>
      <c r="E3080" s="1243">
        <v>4.7999999999999998</v>
      </c>
      <c r="F3080" s="527">
        <v>4.2999999999999998</v>
      </c>
      <c r="G3080" s="527">
        <v>4.2000000000000002</v>
      </c>
      <c r="H3080" s="527">
        <v>4.2000000000000002</v>
      </c>
      <c r="I3080" s="527">
        <v>4.5999999999999996</v>
      </c>
      <c r="J3080" s="527">
        <v>5.4000000000000004</v>
      </c>
      <c r="K3080" s="527">
        <v>6.5999999999999996</v>
      </c>
      <c r="L3080" s="527">
        <v>7</v>
      </c>
      <c r="M3080" s="527">
        <v>7.2000000000000002</v>
      </c>
      <c r="N3080" s="527">
        <v>6.7999999999999998</v>
      </c>
      <c r="O3080" s="527">
        <v>6.7000000000000002</v>
      </c>
      <c r="P3080" s="527">
        <v>7.0999999999999996</v>
      </c>
      <c r="Q3080" s="527">
        <v>7</v>
      </c>
      <c r="R3080" s="527">
        <v>7.0999999999999996</v>
      </c>
      <c r="S3080" s="527">
        <v>6.4000000000000004</v>
      </c>
      <c r="T3080" s="527">
        <v>6.5999999999999996</v>
      </c>
      <c r="U3080" s="527">
        <v>7</v>
      </c>
      <c r="V3080" s="527">
        <v>7.0999999999999996</v>
      </c>
      <c r="W3080" s="527">
        <v>7.0999999999999996</v>
      </c>
      <c r="X3080" s="527">
        <v>7</v>
      </c>
      <c r="Y3080" s="527">
        <v>6.7999999999999998</v>
      </c>
      <c r="Z3080" s="527">
        <v>6.5</v>
      </c>
      <c r="AA3080" s="527">
        <v>5.7999999999999998</v>
      </c>
      <c r="AB3080" s="527">
        <v>5</v>
      </c>
      <c r="AC3080" s="388">
        <f>AVERAGE(E3080:AB3080)</f>
        <v>6.1791666666666671</v>
      </c>
      <c r="AD3080" s="9"/>
      <c r="AE3080" s="9"/>
      <c r="AF3080" s="9"/>
      <c r="AJ3080" s="64"/>
      <c r="AK3080" s="64"/>
      <c r="AL3080" s="9"/>
      <c r="AM3080" s="64"/>
    </row>
    <row r="3081">
      <c r="A3081" s="705"/>
      <c r="B3081" s="1623"/>
      <c r="C3081" s="520" t="s">
        <v>23</v>
      </c>
      <c r="D3081" s="450"/>
      <c r="E3081" s="451"/>
      <c r="F3081" s="452"/>
      <c r="G3081" s="452"/>
      <c r="H3081" s="452"/>
      <c r="I3081" s="452"/>
      <c r="J3081" s="452"/>
      <c r="K3081" s="452"/>
      <c r="L3081" s="452"/>
      <c r="M3081" s="452"/>
      <c r="N3081" s="452"/>
      <c r="O3081" s="452"/>
      <c r="P3081" s="452"/>
      <c r="Q3081" s="452"/>
      <c r="R3081" s="452"/>
      <c r="S3081" s="452"/>
      <c r="T3081" s="452"/>
      <c r="U3081" s="452"/>
      <c r="V3081" s="452"/>
      <c r="W3081" s="452"/>
      <c r="X3081" s="452"/>
      <c r="Y3081" s="452"/>
      <c r="Z3081" s="452"/>
      <c r="AA3081" s="499"/>
      <c r="AB3081" s="499"/>
      <c r="AC3081" s="1624"/>
      <c r="AD3081" s="9"/>
      <c r="AE3081" s="9"/>
      <c r="AF3081" s="9"/>
      <c r="AJ3081" s="64"/>
      <c r="AK3081" s="64"/>
      <c r="AL3081" s="9"/>
      <c r="AM3081" s="64"/>
    </row>
    <row r="3082">
      <c r="A3082" s="1615" t="s">
        <v>96</v>
      </c>
      <c r="B3082" s="1616"/>
      <c r="C3082" s="67" t="s">
        <v>18</v>
      </c>
      <c r="D3082" s="68" t="s">
        <v>22</v>
      </c>
      <c r="E3082" s="1617">
        <v>330</v>
      </c>
      <c r="F3082" s="1618">
        <v>330</v>
      </c>
      <c r="G3082" s="1618">
        <v>330</v>
      </c>
      <c r="H3082" s="1618">
        <v>330</v>
      </c>
      <c r="I3082" s="1618">
        <v>400</v>
      </c>
      <c r="J3082" s="1618">
        <v>410</v>
      </c>
      <c r="K3082" s="1618">
        <v>450</v>
      </c>
      <c r="L3082" s="1618">
        <v>550</v>
      </c>
      <c r="M3082" s="1618">
        <v>510</v>
      </c>
      <c r="N3082" s="1618">
        <v>460</v>
      </c>
      <c r="O3082" s="1618">
        <v>420</v>
      </c>
      <c r="P3082" s="1618">
        <v>440</v>
      </c>
      <c r="Q3082" s="1618">
        <v>460</v>
      </c>
      <c r="R3082" s="1618">
        <v>450</v>
      </c>
      <c r="S3082" s="1618">
        <v>470</v>
      </c>
      <c r="T3082" s="1618">
        <v>450</v>
      </c>
      <c r="U3082" s="1618">
        <v>490</v>
      </c>
      <c r="V3082" s="1618">
        <v>500</v>
      </c>
      <c r="W3082" s="1618">
        <v>490</v>
      </c>
      <c r="X3082" s="1618">
        <v>490</v>
      </c>
      <c r="Y3082" s="1618">
        <v>450</v>
      </c>
      <c r="Z3082" s="1618">
        <v>450</v>
      </c>
      <c r="AA3082" s="1625">
        <v>400</v>
      </c>
      <c r="AB3082" s="1625">
        <v>370</v>
      </c>
      <c r="AC3082" s="1620">
        <f t="shared" ref="AC3082:AC3083" si="2736">SUM(E3082:AB3082)</f>
        <v>10430</v>
      </c>
      <c r="AD3082" s="9"/>
      <c r="AE3082" s="9"/>
      <c r="AF3082" s="9"/>
      <c r="AJ3082" s="64"/>
      <c r="AK3082" s="64"/>
      <c r="AL3082" s="9"/>
      <c r="AM3082" s="64"/>
    </row>
    <row r="3083">
      <c r="A3083" s="1621"/>
      <c r="B3083" s="1622"/>
      <c r="C3083" s="75" t="s">
        <v>20</v>
      </c>
      <c r="D3083" s="76" t="s">
        <v>22</v>
      </c>
      <c r="E3083" s="1243">
        <v>120</v>
      </c>
      <c r="F3083" s="527">
        <v>110</v>
      </c>
      <c r="G3083" s="527">
        <v>120</v>
      </c>
      <c r="H3083" s="527">
        <v>110</v>
      </c>
      <c r="I3083" s="527">
        <v>130</v>
      </c>
      <c r="J3083" s="527">
        <v>160</v>
      </c>
      <c r="K3083" s="527">
        <v>190</v>
      </c>
      <c r="L3083" s="527">
        <v>190</v>
      </c>
      <c r="M3083" s="527">
        <v>170</v>
      </c>
      <c r="N3083" s="527">
        <v>170</v>
      </c>
      <c r="O3083" s="527">
        <v>160</v>
      </c>
      <c r="P3083" s="527">
        <v>170</v>
      </c>
      <c r="Q3083" s="527">
        <v>170</v>
      </c>
      <c r="R3083" s="527">
        <v>160</v>
      </c>
      <c r="S3083" s="527">
        <v>190</v>
      </c>
      <c r="T3083" s="527">
        <v>210</v>
      </c>
      <c r="U3083" s="527">
        <v>190</v>
      </c>
      <c r="V3083" s="527">
        <v>170</v>
      </c>
      <c r="W3083" s="527">
        <v>190</v>
      </c>
      <c r="X3083" s="527">
        <v>170</v>
      </c>
      <c r="Y3083" s="527">
        <v>160</v>
      </c>
      <c r="Z3083" s="527">
        <v>130</v>
      </c>
      <c r="AA3083" s="527">
        <v>110</v>
      </c>
      <c r="AB3083" s="527">
        <v>110</v>
      </c>
      <c r="AC3083" s="1620">
        <f t="shared" si="2736"/>
        <v>3760</v>
      </c>
      <c r="AD3083" s="9"/>
      <c r="AE3083" s="9"/>
      <c r="AF3083" s="9"/>
      <c r="AJ3083" s="64"/>
      <c r="AK3083" s="64"/>
      <c r="AL3083" s="9"/>
      <c r="AM3083" s="64"/>
    </row>
    <row r="3084">
      <c r="A3084" s="1621"/>
      <c r="B3084" s="1622"/>
      <c r="C3084" s="75" t="s">
        <v>21</v>
      </c>
      <c r="D3084" s="76" t="s">
        <v>22</v>
      </c>
      <c r="E3084" s="1243">
        <v>1.8</v>
      </c>
      <c r="F3084" s="527">
        <v>1.7</v>
      </c>
      <c r="G3084" s="527">
        <v>1.7</v>
      </c>
      <c r="H3084" s="527">
        <v>1.7</v>
      </c>
      <c r="I3084" s="527">
        <v>1.8999999999999999</v>
      </c>
      <c r="J3084" s="527">
        <v>2.2000000000000002</v>
      </c>
      <c r="K3084" s="527">
        <v>2.2999999999999998</v>
      </c>
      <c r="L3084" s="527">
        <v>2.8999999999999999</v>
      </c>
      <c r="M3084" s="527">
        <v>2.6000000000000001</v>
      </c>
      <c r="N3084" s="527">
        <v>2.3999999999999999</v>
      </c>
      <c r="O3084" s="527">
        <v>2.2000000000000002</v>
      </c>
      <c r="P3084" s="527">
        <v>2.2999999999999998</v>
      </c>
      <c r="Q3084" s="527">
        <v>2.3999999999999999</v>
      </c>
      <c r="R3084" s="527">
        <v>2.2999999999999998</v>
      </c>
      <c r="S3084" s="527">
        <v>2.3999999999999999</v>
      </c>
      <c r="T3084" s="527">
        <v>2.2999999999999998</v>
      </c>
      <c r="U3084" s="527">
        <v>2.5</v>
      </c>
      <c r="V3084" s="527">
        <v>2.3999999999999999</v>
      </c>
      <c r="W3084" s="527">
        <v>2.3999999999999999</v>
      </c>
      <c r="X3084" s="527">
        <v>2.2999999999999998</v>
      </c>
      <c r="Y3084" s="527">
        <v>2.2999999999999998</v>
      </c>
      <c r="Z3084" s="527">
        <v>2.2999999999999998</v>
      </c>
      <c r="AA3084" s="527">
        <v>1.8999999999999999</v>
      </c>
      <c r="AB3084" s="527">
        <v>1.8</v>
      </c>
      <c r="AC3084" s="388">
        <f>AVERAGE(E3084:AB3084)</f>
        <v>2.2083333333333326</v>
      </c>
      <c r="AD3084" s="9"/>
      <c r="AE3084" s="9"/>
      <c r="AF3084" s="9"/>
      <c r="AJ3084" s="64"/>
      <c r="AK3084" s="64"/>
      <c r="AL3084" s="9"/>
      <c r="AM3084" s="64"/>
    </row>
    <row r="3085">
      <c r="A3085" s="705"/>
      <c r="B3085" s="1623"/>
      <c r="C3085" s="520" t="s">
        <v>23</v>
      </c>
      <c r="D3085" s="450"/>
      <c r="E3085" s="451"/>
      <c r="F3085" s="452"/>
      <c r="G3085" s="452"/>
      <c r="H3085" s="452"/>
      <c r="I3085" s="452"/>
      <c r="J3085" s="452"/>
      <c r="K3085" s="452"/>
      <c r="L3085" s="452"/>
      <c r="M3085" s="452"/>
      <c r="N3085" s="452"/>
      <c r="O3085" s="452"/>
      <c r="P3085" s="452"/>
      <c r="Q3085" s="452"/>
      <c r="R3085" s="452"/>
      <c r="S3085" s="452"/>
      <c r="T3085" s="452"/>
      <c r="U3085" s="452"/>
      <c r="V3085" s="452"/>
      <c r="W3085" s="452"/>
      <c r="X3085" s="452"/>
      <c r="Y3085" s="452"/>
      <c r="Z3085" s="452"/>
      <c r="AA3085" s="499"/>
      <c r="AB3085" s="499"/>
      <c r="AC3085" s="1624"/>
      <c r="AD3085" s="9"/>
      <c r="AE3085" s="9"/>
      <c r="AF3085" s="9"/>
      <c r="AJ3085" s="64"/>
      <c r="AK3085" s="64"/>
      <c r="AL3085" s="9"/>
      <c r="AM3085" s="64"/>
    </row>
    <row r="3086">
      <c r="A3086" s="865" t="s">
        <v>192</v>
      </c>
      <c r="B3086" s="315" t="s">
        <v>53</v>
      </c>
      <c r="C3086" s="67" t="s">
        <v>18</v>
      </c>
      <c r="D3086" s="68" t="s">
        <v>29</v>
      </c>
      <c r="E3086" s="108">
        <v>854.39999999999998</v>
      </c>
      <c r="F3086" s="109">
        <v>789.60000000000002</v>
      </c>
      <c r="G3086" s="109">
        <v>729.60000000000002</v>
      </c>
      <c r="H3086" s="109">
        <v>721.20000000000005</v>
      </c>
      <c r="I3086" s="109">
        <v>759.60000000000002</v>
      </c>
      <c r="J3086" s="109">
        <v>906</v>
      </c>
      <c r="K3086" s="109">
        <v>1167.5999999999999</v>
      </c>
      <c r="L3086" s="109">
        <v>1317.5999999999999</v>
      </c>
      <c r="M3086" s="109">
        <v>1350</v>
      </c>
      <c r="N3086" s="109">
        <v>1334.4000000000001</v>
      </c>
      <c r="O3086" s="109">
        <v>1285.2</v>
      </c>
      <c r="P3086" s="109">
        <v>1269.5999999999999</v>
      </c>
      <c r="Q3086" s="109">
        <v>1300.8</v>
      </c>
      <c r="R3086" s="109">
        <v>1257.5999999999999</v>
      </c>
      <c r="S3086" s="109">
        <v>1218</v>
      </c>
      <c r="T3086" s="109">
        <v>1215.5999999999999</v>
      </c>
      <c r="U3086" s="109">
        <v>1258.8</v>
      </c>
      <c r="V3086" s="109">
        <v>1304.4000000000001</v>
      </c>
      <c r="W3086" s="109">
        <v>1350</v>
      </c>
      <c r="X3086" s="109">
        <v>1348.8</v>
      </c>
      <c r="Y3086" s="109">
        <v>1345.2</v>
      </c>
      <c r="Z3086" s="109">
        <v>1321.2</v>
      </c>
      <c r="AA3086" s="431">
        <v>1170</v>
      </c>
      <c r="AB3086" s="839">
        <v>988.79999999999995</v>
      </c>
      <c r="AC3086" s="308">
        <f t="shared" ref="AC3086:AC3087" si="2737">SUM(E3086:AB3086)</f>
        <v>27564</v>
      </c>
      <c r="AD3086" s="108">
        <v>6300</v>
      </c>
      <c r="AE3086" s="109">
        <v>100</v>
      </c>
      <c r="AF3086" s="110">
        <v>120</v>
      </c>
      <c r="AJ3086" s="81"/>
      <c r="AK3086" s="497"/>
      <c r="AL3086" s="81"/>
      <c r="AM3086" s="9"/>
    </row>
    <row r="3087">
      <c r="A3087" s="866"/>
      <c r="B3087" s="316"/>
      <c r="C3087" s="75" t="s">
        <v>20</v>
      </c>
      <c r="D3087" s="76" t="s">
        <v>29</v>
      </c>
      <c r="E3087" s="113">
        <v>414</v>
      </c>
      <c r="F3087" s="114">
        <v>418.80000000000001</v>
      </c>
      <c r="G3087" s="114">
        <v>410.39999999999998</v>
      </c>
      <c r="H3087" s="114">
        <v>405.60000000000002</v>
      </c>
      <c r="I3087" s="114">
        <v>408</v>
      </c>
      <c r="J3087" s="114">
        <v>412.80000000000001</v>
      </c>
      <c r="K3087" s="114">
        <v>451.19999999999999</v>
      </c>
      <c r="L3087" s="114">
        <v>474</v>
      </c>
      <c r="M3087" s="114">
        <v>463.19999999999999</v>
      </c>
      <c r="N3087" s="114">
        <v>464.39999999999998</v>
      </c>
      <c r="O3087" s="114">
        <v>470.39999999999998</v>
      </c>
      <c r="P3087" s="114">
        <v>475.19999999999999</v>
      </c>
      <c r="Q3087" s="114">
        <v>477.60000000000002</v>
      </c>
      <c r="R3087" s="114">
        <v>481.19999999999999</v>
      </c>
      <c r="S3087" s="114">
        <v>475.19999999999999</v>
      </c>
      <c r="T3087" s="114">
        <v>481.19999999999999</v>
      </c>
      <c r="U3087" s="114">
        <v>511.19999999999999</v>
      </c>
      <c r="V3087" s="114">
        <v>506.39999999999998</v>
      </c>
      <c r="W3087" s="114">
        <v>494.39999999999998</v>
      </c>
      <c r="X3087" s="114">
        <v>490.80000000000001</v>
      </c>
      <c r="Y3087" s="114">
        <v>458.39999999999998</v>
      </c>
      <c r="Z3087" s="114">
        <v>458.39999999999998</v>
      </c>
      <c r="AA3087" s="114">
        <v>434.39999999999998</v>
      </c>
      <c r="AB3087" s="115">
        <v>424.80000000000001</v>
      </c>
      <c r="AC3087" s="280">
        <f t="shared" si="2737"/>
        <v>10961.999999999996</v>
      </c>
      <c r="AD3087" s="77"/>
      <c r="AE3087" s="78"/>
      <c r="AF3087" s="79"/>
      <c r="AG3087" s="9"/>
    </row>
    <row r="3088">
      <c r="A3088" s="866"/>
      <c r="B3088" s="316"/>
      <c r="C3088" s="75" t="s">
        <v>21</v>
      </c>
      <c r="D3088" s="76" t="s">
        <v>22</v>
      </c>
      <c r="E3088" s="1208">
        <v>52.399999999999999</v>
      </c>
      <c r="F3088" s="1209">
        <v>47.899999999999999</v>
      </c>
      <c r="G3088" s="1209">
        <v>47.399999999999999</v>
      </c>
      <c r="H3088" s="1209">
        <v>46.899999999999999</v>
      </c>
      <c r="I3088" s="1209">
        <v>50.600000000000001</v>
      </c>
      <c r="J3088" s="1209">
        <v>62.5</v>
      </c>
      <c r="K3088" s="1209">
        <v>72.799999999999997</v>
      </c>
      <c r="L3088" s="1209">
        <v>76.799999999999997</v>
      </c>
      <c r="M3088" s="1209">
        <v>81.5</v>
      </c>
      <c r="N3088" s="1209">
        <v>74.799999999999997</v>
      </c>
      <c r="O3088" s="1209">
        <v>75.599999999999994</v>
      </c>
      <c r="P3088" s="1209">
        <v>78.599999999999994</v>
      </c>
      <c r="Q3088" s="1209">
        <v>77.599999999999994</v>
      </c>
      <c r="R3088" s="1209">
        <v>79.700000000000003</v>
      </c>
      <c r="S3088" s="1209">
        <v>70.099999999999994</v>
      </c>
      <c r="T3088" s="1209">
        <v>76.400000000000006</v>
      </c>
      <c r="U3088" s="1209">
        <v>77.200000000000003</v>
      </c>
      <c r="V3088" s="1209">
        <v>82.099999999999994</v>
      </c>
      <c r="W3088" s="1209">
        <v>80.299999999999997</v>
      </c>
      <c r="X3088" s="1209">
        <v>81.700000000000003</v>
      </c>
      <c r="Y3088" s="1209">
        <v>77</v>
      </c>
      <c r="Z3088" s="1209">
        <v>71.799999999999997</v>
      </c>
      <c r="AA3088" s="1209">
        <v>64.200000000000003</v>
      </c>
      <c r="AB3088" s="1210">
        <v>56.299999999999997</v>
      </c>
      <c r="AC3088" s="280">
        <f>AVERAGE(E3088:AB3088)</f>
        <v>69.25833333333334</v>
      </c>
      <c r="AD3088" s="122">
        <f>SQRT(MIN((E3086*E3086+E3087*E3087),(F3086*F3086+F3087*F3087),(G3086*G3086+G3087*G3087),(H3086*H3086+H3087*H3087),(I3086*I3086+I3087*I3087),(J3086*J3086+J3087*J3087),(K3086*K3086+K3087*K3087),(L3086*L3086+L3087*L3087),(M3086*M3086+M3087*M3087),(N3086*N3086+N3087*N3087),(O3086*O3086+O3087*O3087),(P3086*P3086+P3087*P3087),(R3086*R3086+R3087*R3087),(S3086*S3086+S3087*S3087),(T3086*T3086+T3087*T3087),(U3086*U3086+U3087*U3087),(V3086*V3086+V3087*V3087),(W3086*W3086+W3087*W3087),(X3086*X3086+X3087*X3087),(V3086*V3086+V3087*V3087),(Z3086*Z3086+Z3087*Z3087),(AA3086*AA3086+AA3087*AA3087),(AB3086*AB3086+AB3087*AB3087)))/AD3086</f>
        <v>0.1313381331351238</v>
      </c>
      <c r="AE3088" s="122">
        <f>SQRT(MAX((E3086*E3086+E3087*E3087),(F3086*F3086+F3087*F3087),(G3086*G3086+G3087*G3087),(H3086*H3086+H3087*H3087),(I3086*I3086+I3087*I3087),(J3086*J3086+J3087*J3087),(K3086*K3086+K3087*K3087),(L3086*L3086+L3087*L3087),(M3086*M3086+M3087*M3087),(N3086*N3086+N3087*N3087),(O3086*O3086+O3087*O3087),(P3086*P3086+P3087*P3087),(R3086*R3086+R3087*R3087),(S3086*S3086+S3087*S3087),(T3086*T3086+T3087*T3087),(U3086*U3086+U3087*U3087),(V3086*V3086+V3087*V3087),(W3086*W3086+W3087*W3087),(X3086*X3086+X3087*X3087),(V3086*V3086+V3087*V3087),(Z3086*Z3086+Z3087*Z3087),(AA3086*AA3086+AA3087*AA3087),(AB3086*AB3086+AB3087*AB3087)))/AD3086</f>
        <v>0.22820359291342043</v>
      </c>
      <c r="AF3088" s="123"/>
      <c r="AG3088" s="9"/>
    </row>
    <row r="3089">
      <c r="A3089" s="866"/>
      <c r="B3089" s="316"/>
      <c r="C3089" s="75" t="s">
        <v>23</v>
      </c>
      <c r="D3089" s="76"/>
      <c r="E3089" s="82">
        <f t="shared" ref="E3089:AB3089" si="2738">E3087/E3086</f>
        <v>0.4845505617977528</v>
      </c>
      <c r="F3089" s="83">
        <f t="shared" si="2738"/>
        <v>0.53039513677811545</v>
      </c>
      <c r="G3089" s="83">
        <f t="shared" si="2738"/>
        <v>0.5625</v>
      </c>
      <c r="H3089" s="83">
        <f t="shared" si="2738"/>
        <v>0.56239600665557399</v>
      </c>
      <c r="I3089" s="83">
        <f t="shared" si="2738"/>
        <v>0.53712480252764616</v>
      </c>
      <c r="J3089" s="83">
        <f t="shared" si="2738"/>
        <v>0.45562913907284769</v>
      </c>
      <c r="K3089" s="83">
        <f t="shared" si="2738"/>
        <v>0.38643371017471739</v>
      </c>
      <c r="L3089" s="83">
        <f t="shared" si="2738"/>
        <v>0.35974499089253192</v>
      </c>
      <c r="M3089" s="83">
        <f t="shared" si="2738"/>
        <v>0.34311111111111109</v>
      </c>
      <c r="N3089" s="83">
        <f t="shared" si="2738"/>
        <v>0.3480215827338129</v>
      </c>
      <c r="O3089" s="83">
        <f t="shared" si="2738"/>
        <v>0.36601307189542481</v>
      </c>
      <c r="P3089" s="83">
        <f t="shared" si="2738"/>
        <v>0.37429111531190928</v>
      </c>
      <c r="Q3089" s="83">
        <f t="shared" si="2738"/>
        <v>0.36715867158671589</v>
      </c>
      <c r="R3089" s="83">
        <f t="shared" si="2738"/>
        <v>0.38263358778625955</v>
      </c>
      <c r="S3089" s="83">
        <f t="shared" si="2738"/>
        <v>0.39014778325123151</v>
      </c>
      <c r="T3089" s="83">
        <f t="shared" si="2738"/>
        <v>0.39585389930898324</v>
      </c>
      <c r="U3089" s="83">
        <f t="shared" si="2738"/>
        <v>0.40610104861773116</v>
      </c>
      <c r="V3089" s="83">
        <f t="shared" si="2738"/>
        <v>0.38822447102115909</v>
      </c>
      <c r="W3089" s="83">
        <f t="shared" si="2738"/>
        <v>0.36622222222222223</v>
      </c>
      <c r="X3089" s="83">
        <f t="shared" si="2738"/>
        <v>0.36387900355871888</v>
      </c>
      <c r="Y3089" s="83">
        <f t="shared" si="2738"/>
        <v>0.34076717216770736</v>
      </c>
      <c r="Z3089" s="83">
        <f t="shared" si="2738"/>
        <v>0.34695731153496817</v>
      </c>
      <c r="AA3089" s="83">
        <f t="shared" si="2738"/>
        <v>0.37128205128205127</v>
      </c>
      <c r="AB3089" s="84">
        <f t="shared" si="2738"/>
        <v>0.42961165048543692</v>
      </c>
      <c r="AC3089" s="902">
        <f>MAX(E3089:AB3089)</f>
        <v>0.5625</v>
      </c>
      <c r="AD3089" s="77"/>
      <c r="AE3089" s="78"/>
      <c r="AF3089" s="79"/>
      <c r="AG3089" s="9"/>
    </row>
    <row r="3090">
      <c r="A3090" s="705"/>
      <c r="B3090" s="706"/>
      <c r="C3090" s="127" t="s">
        <v>37</v>
      </c>
      <c r="D3090" s="450" t="s">
        <v>769</v>
      </c>
      <c r="E3090" s="521">
        <f t="shared" ref="E3090:AB3090" si="2739">SQRT(E3086*E3086+E3087*E3087)/E3100/1.73</f>
        <v>53.488965087798199</v>
      </c>
      <c r="F3090" s="461">
        <f t="shared" si="2739"/>
        <v>50.110761733002477</v>
      </c>
      <c r="G3090" s="461">
        <f t="shared" si="2739"/>
        <v>47.023864273146579</v>
      </c>
      <c r="H3090" s="461">
        <f t="shared" si="2739"/>
        <v>46.435279126285423</v>
      </c>
      <c r="I3090" s="461">
        <f t="shared" si="2739"/>
        <v>48.248215746390485</v>
      </c>
      <c r="J3090" s="461">
        <f t="shared" si="2739"/>
        <v>56.421301439532819</v>
      </c>
      <c r="K3090" s="461">
        <f t="shared" si="2739"/>
        <v>70.11175666726183</v>
      </c>
      <c r="L3090" s="461">
        <f t="shared" si="2739"/>
        <v>78.430474387617991</v>
      </c>
      <c r="M3090" s="461">
        <f t="shared" si="2739"/>
        <v>80.645392442223539</v>
      </c>
      <c r="N3090" s="461">
        <f t="shared" si="2739"/>
        <v>79.446117115616474</v>
      </c>
      <c r="O3090" s="461">
        <f t="shared" si="2739"/>
        <v>77.17927282539587</v>
      </c>
      <c r="P3090" s="461">
        <f t="shared" si="2739"/>
        <v>76.448196543536696</v>
      </c>
      <c r="Q3090" s="461">
        <f t="shared" si="2739"/>
        <v>78.068849362961146</v>
      </c>
      <c r="R3090" s="461">
        <f t="shared" si="2739"/>
        <v>76.157945806808812</v>
      </c>
      <c r="S3090" s="461">
        <f t="shared" si="2739"/>
        <v>73.658122021875982</v>
      </c>
      <c r="T3090" s="461">
        <f t="shared" si="2739"/>
        <v>73.799778364389766</v>
      </c>
      <c r="U3090" s="461">
        <f t="shared" si="2739"/>
        <v>76.84355082919528</v>
      </c>
      <c r="V3090" s="461">
        <f t="shared" si="2739"/>
        <v>79.14040888580891</v>
      </c>
      <c r="W3090" s="461">
        <f t="shared" si="2739"/>
        <v>80.918249762456938</v>
      </c>
      <c r="X3090" s="461">
        <f t="shared" si="2739"/>
        <v>80.550025137098245</v>
      </c>
      <c r="Y3090" s="461">
        <f t="shared" si="2739"/>
        <v>80.301010013815258</v>
      </c>
      <c r="Z3090" s="461">
        <f t="shared" si="2739"/>
        <v>78.102451341587781</v>
      </c>
      <c r="AA3090" s="461">
        <f t="shared" si="2739"/>
        <v>70.039834281241994</v>
      </c>
      <c r="AB3090" s="462">
        <f t="shared" si="2739"/>
        <v>60.161891021858153</v>
      </c>
      <c r="AC3090" s="284">
        <f>AVERAGE(E3090:AB3090)</f>
        <v>69.655488092371115</v>
      </c>
      <c r="AD3090" s="190">
        <f>(AC3088-AC3090)/AC3088</f>
        <v>-0.005734396713335704</v>
      </c>
      <c r="AE3090" s="129"/>
      <c r="AF3090" s="131"/>
      <c r="AG3090" s="9"/>
    </row>
    <row r="3091">
      <c r="A3091" s="865" t="s">
        <v>300</v>
      </c>
      <c r="B3091" s="315" t="s">
        <v>28</v>
      </c>
      <c r="C3091" s="1009" t="s">
        <v>18</v>
      </c>
      <c r="D3091" s="68" t="s">
        <v>29</v>
      </c>
      <c r="E3091" s="108">
        <v>204</v>
      </c>
      <c r="F3091" s="109">
        <v>194.40000000000001</v>
      </c>
      <c r="G3091" s="109">
        <v>184.80000000000001</v>
      </c>
      <c r="H3091" s="109">
        <v>187.19999999999999</v>
      </c>
      <c r="I3091" s="109">
        <v>223.19999999999999</v>
      </c>
      <c r="J3091" s="109">
        <v>247.19999999999999</v>
      </c>
      <c r="K3091" s="109">
        <v>298.80000000000001</v>
      </c>
      <c r="L3091" s="109">
        <v>349.19999999999999</v>
      </c>
      <c r="M3091" s="109">
        <v>392.39999999999998</v>
      </c>
      <c r="N3091" s="109">
        <v>361.19999999999999</v>
      </c>
      <c r="O3091" s="109">
        <v>318</v>
      </c>
      <c r="P3091" s="109">
        <v>308.39999999999998</v>
      </c>
      <c r="Q3091" s="109">
        <v>312</v>
      </c>
      <c r="R3091" s="109">
        <v>310.80000000000001</v>
      </c>
      <c r="S3091" s="109">
        <v>314.39999999999998</v>
      </c>
      <c r="T3091" s="109">
        <v>322.80000000000001</v>
      </c>
      <c r="U3091" s="109">
        <v>337.19999999999999</v>
      </c>
      <c r="V3091" s="109">
        <v>356.39999999999998</v>
      </c>
      <c r="W3091" s="109">
        <v>342</v>
      </c>
      <c r="X3091" s="109">
        <v>337.19999999999999</v>
      </c>
      <c r="Y3091" s="109">
        <v>321.60000000000002</v>
      </c>
      <c r="Z3091" s="109">
        <v>312</v>
      </c>
      <c r="AA3091" s="109">
        <v>282</v>
      </c>
      <c r="AB3091" s="110">
        <v>246</v>
      </c>
      <c r="AC3091" s="278">
        <f t="shared" ref="AC3091:AC3092" si="2740">SUM(E3091:AB3091)</f>
        <v>7063.1999999999998</v>
      </c>
      <c r="AD3091" s="108">
        <v>6300</v>
      </c>
      <c r="AE3091" s="109">
        <v>100</v>
      </c>
      <c r="AF3091" s="110">
        <v>120</v>
      </c>
      <c r="AG3091" s="9"/>
    </row>
    <row r="3092">
      <c r="A3092" s="866"/>
      <c r="B3092" s="316"/>
      <c r="C3092" s="1012" t="s">
        <v>20</v>
      </c>
      <c r="D3092" s="76" t="s">
        <v>29</v>
      </c>
      <c r="E3092" s="113">
        <v>144</v>
      </c>
      <c r="F3092" s="114">
        <v>144</v>
      </c>
      <c r="G3092" s="114">
        <v>142.80000000000001</v>
      </c>
      <c r="H3092" s="114">
        <v>144</v>
      </c>
      <c r="I3092" s="114">
        <v>160.80000000000001</v>
      </c>
      <c r="J3092" s="114">
        <v>163.19999999999999</v>
      </c>
      <c r="K3092" s="114">
        <v>174</v>
      </c>
      <c r="L3092" s="114">
        <v>174</v>
      </c>
      <c r="M3092" s="114">
        <v>156</v>
      </c>
      <c r="N3092" s="114">
        <v>145.19999999999999</v>
      </c>
      <c r="O3092" s="114">
        <v>141.59999999999999</v>
      </c>
      <c r="P3092" s="114">
        <v>139.19999999999999</v>
      </c>
      <c r="Q3092" s="114">
        <v>146.40000000000001</v>
      </c>
      <c r="R3092" s="114">
        <v>154.80000000000001</v>
      </c>
      <c r="S3092" s="114">
        <v>154.80000000000001</v>
      </c>
      <c r="T3092" s="114">
        <v>164.40000000000001</v>
      </c>
      <c r="U3092" s="114">
        <v>184.80000000000001</v>
      </c>
      <c r="V3092" s="114">
        <v>168</v>
      </c>
      <c r="W3092" s="114">
        <v>162</v>
      </c>
      <c r="X3092" s="114">
        <v>166.80000000000001</v>
      </c>
      <c r="Y3092" s="114">
        <v>159.59999999999999</v>
      </c>
      <c r="Z3092" s="114">
        <v>138</v>
      </c>
      <c r="AA3092" s="114">
        <v>126</v>
      </c>
      <c r="AB3092" s="115">
        <v>128.40000000000001</v>
      </c>
      <c r="AC3092" s="280">
        <f t="shared" si="2740"/>
        <v>3682.8000000000006</v>
      </c>
      <c r="AD3092" s="77"/>
      <c r="AE3092" s="78"/>
      <c r="AF3092" s="79"/>
      <c r="AG3092" s="9"/>
    </row>
    <row r="3093">
      <c r="A3093" s="866"/>
      <c r="B3093" s="316"/>
      <c r="C3093" s="1012" t="s">
        <v>21</v>
      </c>
      <c r="D3093" s="76" t="s">
        <v>22</v>
      </c>
      <c r="E3093" s="1208">
        <v>13</v>
      </c>
      <c r="F3093" s="1209">
        <v>13.1</v>
      </c>
      <c r="G3093" s="1209">
        <v>13</v>
      </c>
      <c r="H3093" s="1209">
        <v>13.199999999999999</v>
      </c>
      <c r="I3093" s="1209">
        <v>15.800000000000001</v>
      </c>
      <c r="J3093" s="1209">
        <v>17</v>
      </c>
      <c r="K3093" s="1209">
        <v>18.800000000000001</v>
      </c>
      <c r="L3093" s="1209">
        <v>23.899999999999999</v>
      </c>
      <c r="M3093" s="1209">
        <v>22</v>
      </c>
      <c r="N3093" s="1209">
        <v>19.300000000000001</v>
      </c>
      <c r="O3093" s="1209">
        <v>18.399999999999999</v>
      </c>
      <c r="P3093" s="1209">
        <v>18.699999999999999</v>
      </c>
      <c r="Q3093" s="1209">
        <v>19.399999999999999</v>
      </c>
      <c r="R3093" s="1209">
        <v>18</v>
      </c>
      <c r="S3093" s="1209">
        <v>19.600000000000001</v>
      </c>
      <c r="T3093" s="1209">
        <v>20.5</v>
      </c>
      <c r="U3093" s="1209">
        <v>21.5</v>
      </c>
      <c r="V3093" s="1209">
        <v>21.399999999999999</v>
      </c>
      <c r="W3093" s="1209">
        <v>21.100000000000001</v>
      </c>
      <c r="X3093" s="1209">
        <v>19.800000000000001</v>
      </c>
      <c r="Y3093" s="1209">
        <v>19.399999999999999</v>
      </c>
      <c r="Z3093" s="1209">
        <v>19.100000000000001</v>
      </c>
      <c r="AA3093" s="1209">
        <v>15</v>
      </c>
      <c r="AB3093" s="1210">
        <v>14.800000000000001</v>
      </c>
      <c r="AC3093" s="280">
        <f>AVERAGE(E3093:AB3093)</f>
        <v>18.158333333333335</v>
      </c>
      <c r="AD3093" s="122">
        <f>SQRT(MIN((E3091*E3091+E3092*E3092),(F3091*F3091+F3092*F3092),(G3091*G3091+G3092*G3092),(H3091*H3091+H3092*H3092),(I3091*I3091+I3092*I3092),(J3091*J3091+J3092*J3092),(K3091*K3091+K3092*K3092),(L3091*L3091+L3092*L3092),(M3091*M3091+M3092*M3092),(N3091*N3091+N3092*N3092),(O3091*O3091+O3092*O3092),(P3091*P3091+P3092*P3092),(R3091*R3091+R3092*R3092),(S3091*S3091+S3092*S3092),(T3091*T3091+T3092*T3092),(U3091*U3091+U3092*U3092),(V3091*V3091+V3092*V3092),(W3091*W3091+W3092*W3092),(X3091*X3091+X3092*X3092),(V3091*V3091+V3092*V3092),(Z3091*Z3091+Z3092*Z3092),(AA3091*AA3091+AA3092*AA3092),(AB3091*AB3091+AB3092*AB3092)))/AD3091</f>
        <v>0.03707050339855425</v>
      </c>
      <c r="AE3093" s="122">
        <f>SQRT(MAX((E3091*E3091+E3092*E3092),(F3091*F3091+F3092*F3092),(G3091*G3091+G3092*G3092),(H3091*H3091+H3092*H3092),(I3091*I3091+I3092*I3092),(J3091*J3091+J3092*J3092),(K3091*K3091+K3092*K3092),(L3091*L3091+L3092*L3092),(M3091*M3091+M3092*M3092),(N3091*N3091+N3092*N3092),(O3091*O3091+O3092*O3092),(P3091*P3091+P3092*P3092),(R3091*R3091+R3092*R3092),(S3091*S3091+S3092*S3092),(T3091*T3091+T3092*T3092),(U3091*U3091+U3092*U3092),(V3091*V3091+V3092*V3092),(W3091*W3091+W3092*W3092),(X3091*X3091+X3092*X3092),(V3091*V3091+V3092*V3092),(Z3091*Z3091+Z3092*Z3092),(AA3091*AA3091+AA3092*AA3092),(AB3091*AB3091+AB3092*AB3092)))/AD3091</f>
        <v>0.06702732376814155</v>
      </c>
      <c r="AF3093" s="123"/>
      <c r="AG3093" s="9"/>
    </row>
    <row r="3094">
      <c r="A3094" s="866"/>
      <c r="B3094" s="316"/>
      <c r="C3094" s="1012" t="s">
        <v>23</v>
      </c>
      <c r="D3094" s="76"/>
      <c r="E3094" s="82">
        <f t="shared" ref="E3094:AB3094" si="2741">E3092/E3091</f>
        <v>0.70588235294117652</v>
      </c>
      <c r="F3094" s="83">
        <f t="shared" si="2741"/>
        <v>0.7407407407407407</v>
      </c>
      <c r="G3094" s="83">
        <f t="shared" si="2741"/>
        <v>0.77272727272727271</v>
      </c>
      <c r="H3094" s="83">
        <f t="shared" si="2741"/>
        <v>0.76923076923076927</v>
      </c>
      <c r="I3094" s="83">
        <f t="shared" si="2741"/>
        <v>0.72043010752688186</v>
      </c>
      <c r="J3094" s="83">
        <f t="shared" si="2741"/>
        <v>0.66019417475728159</v>
      </c>
      <c r="K3094" s="83">
        <f t="shared" si="2741"/>
        <v>0.58232931726907633</v>
      </c>
      <c r="L3094" s="83">
        <f t="shared" si="2741"/>
        <v>0.49828178694158076</v>
      </c>
      <c r="M3094" s="83">
        <f t="shared" si="2741"/>
        <v>0.39755351681957191</v>
      </c>
      <c r="N3094" s="83">
        <f t="shared" si="2741"/>
        <v>0.40199335548172754</v>
      </c>
      <c r="O3094" s="83">
        <f t="shared" si="2741"/>
        <v>0.44528301886792448</v>
      </c>
      <c r="P3094" s="83">
        <f t="shared" si="2741"/>
        <v>0.45136186770428016</v>
      </c>
      <c r="Q3094" s="83">
        <f t="shared" si="2741"/>
        <v>0.46923076923076923</v>
      </c>
      <c r="R3094" s="83">
        <f t="shared" si="2741"/>
        <v>0.49806949806949807</v>
      </c>
      <c r="S3094" s="83">
        <f t="shared" si="2741"/>
        <v>0.49236641221374056</v>
      </c>
      <c r="T3094" s="83">
        <f t="shared" si="2741"/>
        <v>0.50929368029739774</v>
      </c>
      <c r="U3094" s="83">
        <f t="shared" si="2741"/>
        <v>0.54804270462633453</v>
      </c>
      <c r="V3094" s="83">
        <f t="shared" si="2741"/>
        <v>0.4713804713804714</v>
      </c>
      <c r="W3094" s="83">
        <f t="shared" si="2741"/>
        <v>0.47368421052631576</v>
      </c>
      <c r="X3094" s="83">
        <f t="shared" si="2741"/>
        <v>0.49466192170818513</v>
      </c>
      <c r="Y3094" s="83">
        <f t="shared" si="2741"/>
        <v>0.49626865671641784</v>
      </c>
      <c r="Z3094" s="83">
        <f t="shared" si="2741"/>
        <v>0.44230769230769229</v>
      </c>
      <c r="AA3094" s="83">
        <f t="shared" si="2741"/>
        <v>0.44680851063829785</v>
      </c>
      <c r="AB3094" s="84">
        <f t="shared" si="2741"/>
        <v>0.52195121951219514</v>
      </c>
      <c r="AC3094" s="902">
        <f>MAX(E3094:AB3094)</f>
        <v>0.77272727272727271</v>
      </c>
      <c r="AD3094" s="77"/>
      <c r="AE3094" s="78"/>
      <c r="AF3094" s="79"/>
      <c r="AG3094" s="9"/>
    </row>
    <row r="3095">
      <c r="A3095" s="371"/>
      <c r="B3095" s="372"/>
      <c r="C3095" s="127" t="s">
        <v>37</v>
      </c>
      <c r="D3095" s="94" t="s">
        <v>769</v>
      </c>
      <c r="E3095" s="128">
        <f t="shared" ref="E3095:AB3095" si="2742">SQRT(E3091*E3091+E3092*E3092)/E3101/1.73</f>
        <v>13.959136445266585</v>
      </c>
      <c r="F3095" s="128">
        <f t="shared" si="2742"/>
        <v>13.49813007322097</v>
      </c>
      <c r="G3095" s="128">
        <f t="shared" si="2742"/>
        <v>13.030562825612726</v>
      </c>
      <c r="H3095" s="128">
        <f t="shared" si="2742"/>
        <v>13.177492374112129</v>
      </c>
      <c r="I3095" s="128">
        <f t="shared" si="2742"/>
        <v>15.333842952924689</v>
      </c>
      <c r="J3095" s="128">
        <f t="shared" si="2742"/>
        <v>16.447774006245265</v>
      </c>
      <c r="K3095" s="128">
        <f t="shared" si="2742"/>
        <v>19.292230629808337</v>
      </c>
      <c r="L3095" s="128">
        <f t="shared" si="2742"/>
        <v>21.768334735845606</v>
      </c>
      <c r="M3095" s="128">
        <f t="shared" si="2742"/>
        <v>23.720888439828322</v>
      </c>
      <c r="N3095" s="128">
        <f t="shared" si="2742"/>
        <v>21.847032995155924</v>
      </c>
      <c r="O3095" s="128">
        <f t="shared" si="2742"/>
        <v>19.554388881272132</v>
      </c>
      <c r="P3095" s="128">
        <f t="shared" si="2742"/>
        <v>19.007149432535297</v>
      </c>
      <c r="Q3095" s="128">
        <f t="shared" si="2742"/>
        <v>19.322411837750899</v>
      </c>
      <c r="R3095" s="128">
        <f t="shared" si="2742"/>
        <v>19.485776433727619</v>
      </c>
      <c r="S3095" s="128">
        <f t="shared" si="2742"/>
        <v>19.685937187365333</v>
      </c>
      <c r="T3095" s="128">
        <f t="shared" si="2742"/>
        <v>20.32958921929092</v>
      </c>
      <c r="U3095" s="128">
        <f t="shared" si="2742"/>
        <v>21.579158439686456</v>
      </c>
      <c r="V3095" s="128">
        <f t="shared" si="2742"/>
        <v>22.06901523470377</v>
      </c>
      <c r="W3095" s="128">
        <f t="shared" si="2742"/>
        <v>21.175672671735363</v>
      </c>
      <c r="X3095" s="128">
        <f t="shared" si="2742"/>
        <v>20.929390839947047</v>
      </c>
      <c r="Y3095" s="128">
        <f t="shared" si="2742"/>
        <v>20.187618295668532</v>
      </c>
      <c r="Z3095" s="128">
        <f t="shared" si="2742"/>
        <v>19.257860787341265</v>
      </c>
      <c r="AA3095" s="128">
        <f t="shared" si="2742"/>
        <v>17.520798710603163</v>
      </c>
      <c r="AB3095" s="189">
        <f t="shared" si="2742"/>
        <v>15.694792669462664</v>
      </c>
      <c r="AC3095" s="284">
        <f>AVERAGE(E3095:AB3095)</f>
        <v>18.66145775496296</v>
      </c>
      <c r="AD3095" s="190">
        <f>(AC3093-AC3095)/AC3093</f>
        <v>-0.027707632214573202</v>
      </c>
      <c r="AE3095" s="129"/>
      <c r="AF3095" s="131"/>
      <c r="AG3095" s="9"/>
    </row>
    <row r="3096">
      <c r="A3096" s="1168" t="s">
        <v>424</v>
      </c>
      <c r="B3096" s="1626" t="s">
        <v>477</v>
      </c>
      <c r="C3096" s="1085"/>
      <c r="D3096" s="1459" t="s">
        <v>22</v>
      </c>
      <c r="E3096" s="1087">
        <v>0</v>
      </c>
      <c r="F3096" s="1087">
        <v>0</v>
      </c>
      <c r="G3096" s="1087">
        <v>0</v>
      </c>
      <c r="H3096" s="1087">
        <v>0</v>
      </c>
      <c r="I3096" s="1087">
        <v>0</v>
      </c>
      <c r="J3096" s="1087">
        <v>0</v>
      </c>
      <c r="K3096" s="1087">
        <v>0</v>
      </c>
      <c r="L3096" s="1087">
        <v>0</v>
      </c>
      <c r="M3096" s="1087">
        <v>0</v>
      </c>
      <c r="N3096" s="1087">
        <v>0</v>
      </c>
      <c r="O3096" s="1087">
        <v>0</v>
      </c>
      <c r="P3096" s="1087">
        <v>0</v>
      </c>
      <c r="Q3096" s="1087">
        <v>0</v>
      </c>
      <c r="R3096" s="1087">
        <v>0</v>
      </c>
      <c r="S3096" s="1087">
        <v>0</v>
      </c>
      <c r="T3096" s="1087">
        <v>0</v>
      </c>
      <c r="U3096" s="1087">
        <v>0</v>
      </c>
      <c r="V3096" s="1087">
        <v>0</v>
      </c>
      <c r="W3096" s="1087">
        <v>0</v>
      </c>
      <c r="X3096" s="1087">
        <v>0</v>
      </c>
      <c r="Y3096" s="1087">
        <v>0</v>
      </c>
      <c r="Z3096" s="1087">
        <v>0</v>
      </c>
      <c r="AA3096" s="1087">
        <v>0</v>
      </c>
      <c r="AB3096" s="1087">
        <v>0</v>
      </c>
      <c r="AC3096" s="1090"/>
      <c r="AD3096" s="364"/>
      <c r="AE3096" s="365"/>
      <c r="AF3096" s="366"/>
      <c r="AG3096" s="9"/>
    </row>
    <row r="3097">
      <c r="A3097" s="285" t="s">
        <v>31</v>
      </c>
      <c r="B3097" s="1492"/>
      <c r="C3097" s="287"/>
      <c r="D3097" s="1571"/>
      <c r="E3097" s="289">
        <f t="shared" ref="E3097:E3098" si="2743">E3086+E3091</f>
        <v>1058.4000000000001</v>
      </c>
      <c r="F3097" s="289">
        <f t="shared" ref="F3097:F3098" si="2744">F3086+F3091</f>
        <v>984</v>
      </c>
      <c r="G3097" s="289">
        <f t="shared" ref="G3097:G3098" si="2745">G3086+G3091</f>
        <v>914.40000000000009</v>
      </c>
      <c r="H3097" s="289">
        <f t="shared" ref="H3097:H3098" si="2746">H3086+H3091</f>
        <v>908.40000000000009</v>
      </c>
      <c r="I3097" s="289">
        <f t="shared" ref="I3097:I3098" si="2747">I3086+I3091</f>
        <v>982.79999999999995</v>
      </c>
      <c r="J3097" s="289">
        <f t="shared" ref="J3097:J3098" si="2748">J3086+J3091</f>
        <v>1153.2</v>
      </c>
      <c r="K3097" s="289">
        <f t="shared" ref="K3097:K3098" si="2749">K3086+K3091</f>
        <v>1466.3999999999999</v>
      </c>
      <c r="L3097" s="289">
        <f t="shared" ref="L3097:L3098" si="2750">L3086+L3091</f>
        <v>1666.8</v>
      </c>
      <c r="M3097" s="289">
        <f t="shared" ref="M3097:M3098" si="2751">M3086+M3091</f>
        <v>1742.4000000000001</v>
      </c>
      <c r="N3097" s="289">
        <f t="shared" ref="N3097:N3098" si="2752">N3086+N3091</f>
        <v>1695.6000000000001</v>
      </c>
      <c r="O3097" s="289">
        <f t="shared" ref="O3097:O3098" si="2753">O3086+O3091</f>
        <v>1603.2</v>
      </c>
      <c r="P3097" s="289">
        <f t="shared" ref="P3097:P3098" si="2754">P3086+P3091</f>
        <v>1578</v>
      </c>
      <c r="Q3097" s="289">
        <f t="shared" ref="Q3097:Q3098" si="2755">Q3086+Q3091</f>
        <v>1612.8</v>
      </c>
      <c r="R3097" s="289">
        <f t="shared" ref="R3097:R3098" si="2756">R3086+R3091</f>
        <v>1568.3999999999999</v>
      </c>
      <c r="S3097" s="289">
        <f t="shared" ref="S3097:S3098" si="2757">S3086+S3091</f>
        <v>1532.4000000000001</v>
      </c>
      <c r="T3097" s="289">
        <f t="shared" ref="T3097:T3098" si="2758">T3086+T3091</f>
        <v>1538.3999999999999</v>
      </c>
      <c r="U3097" s="289">
        <f t="shared" ref="U3097:U3098" si="2759">U3086+U3091</f>
        <v>1596</v>
      </c>
      <c r="V3097" s="289">
        <f t="shared" ref="V3097:V3098" si="2760">V3086+V3091</f>
        <v>1660.8000000000002</v>
      </c>
      <c r="W3097" s="289">
        <f t="shared" ref="W3097:W3098" si="2761">W3086+W3091</f>
        <v>1692</v>
      </c>
      <c r="X3097" s="289">
        <f t="shared" ref="X3097:X3098" si="2762">X3086+X3091</f>
        <v>1686</v>
      </c>
      <c r="Y3097" s="289">
        <f t="shared" ref="Y3097:Y3098" si="2763">Y3086+Y3091</f>
        <v>1666.8000000000002</v>
      </c>
      <c r="Z3097" s="289">
        <f t="shared" ref="Z3097:Z3098" si="2764">Z3086+Z3091</f>
        <v>1633.2</v>
      </c>
      <c r="AA3097" s="289">
        <f t="shared" ref="AA3097:AA3098" si="2765">AA3086+AA3091</f>
        <v>1452</v>
      </c>
      <c r="AB3097" s="289">
        <f t="shared" ref="AB3097:AB3098" si="2766">AB3086+AB3091</f>
        <v>1234.8</v>
      </c>
      <c r="AC3097" s="1572"/>
      <c r="AD3097" s="145">
        <f t="shared" ref="AD3097:AD3102" si="2767">MIN(E3097:AB3097)</f>
        <v>908.40000000000009</v>
      </c>
      <c r="AE3097" s="146"/>
      <c r="AF3097" s="147"/>
      <c r="AG3097" s="9"/>
    </row>
    <row r="3098">
      <c r="A3098" s="148" t="s">
        <v>32</v>
      </c>
      <c r="B3098" s="1493"/>
      <c r="C3098" s="150"/>
      <c r="D3098" s="1573"/>
      <c r="E3098" s="293">
        <f t="shared" si="2743"/>
        <v>558</v>
      </c>
      <c r="F3098" s="293">
        <f t="shared" si="2744"/>
        <v>562.79999999999995</v>
      </c>
      <c r="G3098" s="293">
        <f t="shared" si="2745"/>
        <v>553.20000000000005</v>
      </c>
      <c r="H3098" s="293">
        <f t="shared" si="2746"/>
        <v>549.60000000000002</v>
      </c>
      <c r="I3098" s="293">
        <f t="shared" si="2747"/>
        <v>568.79999999999995</v>
      </c>
      <c r="J3098" s="293">
        <f t="shared" si="2748"/>
        <v>576</v>
      </c>
      <c r="K3098" s="293">
        <f t="shared" si="2749"/>
        <v>625.20000000000005</v>
      </c>
      <c r="L3098" s="293">
        <f t="shared" si="2750"/>
        <v>648</v>
      </c>
      <c r="M3098" s="293">
        <f t="shared" si="2751"/>
        <v>619.20000000000005</v>
      </c>
      <c r="N3098" s="293">
        <f t="shared" si="2752"/>
        <v>609.59999999999991</v>
      </c>
      <c r="O3098" s="293">
        <f t="shared" si="2753"/>
        <v>612</v>
      </c>
      <c r="P3098" s="293">
        <f t="shared" si="2754"/>
        <v>614.39999999999998</v>
      </c>
      <c r="Q3098" s="293">
        <f t="shared" si="2755"/>
        <v>624</v>
      </c>
      <c r="R3098" s="293">
        <f t="shared" si="2756"/>
        <v>636</v>
      </c>
      <c r="S3098" s="293">
        <f t="shared" si="2757"/>
        <v>630</v>
      </c>
      <c r="T3098" s="293">
        <f t="shared" si="2758"/>
        <v>645.60000000000002</v>
      </c>
      <c r="U3098" s="293">
        <f t="shared" si="2759"/>
        <v>696</v>
      </c>
      <c r="V3098" s="293">
        <f t="shared" si="2760"/>
        <v>674.39999999999998</v>
      </c>
      <c r="W3098" s="293">
        <f t="shared" si="2761"/>
        <v>656.39999999999998</v>
      </c>
      <c r="X3098" s="293">
        <f t="shared" si="2762"/>
        <v>657.60000000000002</v>
      </c>
      <c r="Y3098" s="293">
        <f t="shared" si="2763"/>
        <v>618</v>
      </c>
      <c r="Z3098" s="293">
        <f t="shared" si="2764"/>
        <v>596.39999999999998</v>
      </c>
      <c r="AA3098" s="293">
        <f t="shared" si="2765"/>
        <v>560.39999999999998</v>
      </c>
      <c r="AB3098" s="293">
        <f t="shared" si="2766"/>
        <v>553.20000000000005</v>
      </c>
      <c r="AC3098" s="1574"/>
      <c r="AD3098" s="155">
        <f t="shared" si="2767"/>
        <v>549.60000000000002</v>
      </c>
      <c r="AE3098" s="156"/>
      <c r="AF3098" s="157"/>
      <c r="AG3098" s="9"/>
    </row>
    <row r="3099">
      <c r="A3099" s="378" t="s">
        <v>33</v>
      </c>
      <c r="B3099" s="1539"/>
      <c r="C3099" s="380"/>
      <c r="D3099" s="1627"/>
      <c r="E3099" s="1137">
        <f t="shared" ref="E3099:AB3099" si="2768">SQRT(E3098*E3098+E3097*E3097)</f>
        <v>1196.4842497918644</v>
      </c>
      <c r="F3099" s="1138">
        <f t="shared" si="2768"/>
        <v>1133.5783343024866</v>
      </c>
      <c r="G3099" s="1138">
        <f t="shared" si="2768"/>
        <v>1068.7177363551145</v>
      </c>
      <c r="H3099" s="1138">
        <f t="shared" si="2768"/>
        <v>1061.7206412234812</v>
      </c>
      <c r="I3099" s="1138">
        <f t="shared" si="2768"/>
        <v>1135.5303958943591</v>
      </c>
      <c r="J3099" s="1138">
        <f t="shared" si="2768"/>
        <v>1289.048579379381</v>
      </c>
      <c r="K3099" s="1138">
        <f t="shared" si="2768"/>
        <v>1594.1154286939197</v>
      </c>
      <c r="L3099" s="1138">
        <f t="shared" si="2768"/>
        <v>1788.330573467892</v>
      </c>
      <c r="M3099" s="1138">
        <f t="shared" si="2768"/>
        <v>1849.1528871350795</v>
      </c>
      <c r="N3099" s="1138">
        <f t="shared" si="2768"/>
        <v>1801.852246994742</v>
      </c>
      <c r="O3099" s="1138">
        <f t="shared" si="2768"/>
        <v>1716.0402792475472</v>
      </c>
      <c r="P3099" s="1138">
        <f t="shared" si="2768"/>
        <v>1693.3904924736055</v>
      </c>
      <c r="Q3099" s="1138">
        <f t="shared" si="2768"/>
        <v>1729.3061730069664</v>
      </c>
      <c r="R3099" s="1138">
        <f t="shared" si="2768"/>
        <v>1692.4463241119347</v>
      </c>
      <c r="S3099" s="1138">
        <f t="shared" si="2768"/>
        <v>1656.8493474060942</v>
      </c>
      <c r="T3099" s="1138">
        <f t="shared" si="2768"/>
        <v>1668.3746341874175</v>
      </c>
      <c r="U3099" s="1138">
        <f t="shared" si="2768"/>
        <v>1741.1582351986278</v>
      </c>
      <c r="V3099" s="1138">
        <f t="shared" si="2768"/>
        <v>1792.5043933000557</v>
      </c>
      <c r="W3099" s="1138">
        <f t="shared" si="2768"/>
        <v>1814.8622427060407</v>
      </c>
      <c r="X3099" s="1138">
        <f t="shared" si="2768"/>
        <v>1809.7054345942602</v>
      </c>
      <c r="Y3099" s="1138">
        <f t="shared" si="2768"/>
        <v>1777.6800162008913</v>
      </c>
      <c r="Z3099" s="1138">
        <f t="shared" si="2768"/>
        <v>1738.6877810578874</v>
      </c>
      <c r="AA3099" s="1138">
        <f t="shared" si="2768"/>
        <v>1556.3907478522224</v>
      </c>
      <c r="AB3099" s="1139">
        <f t="shared" si="2768"/>
        <v>1353.0562737743023</v>
      </c>
      <c r="AC3099" s="1628"/>
      <c r="AD3099" s="165">
        <f t="shared" si="2767"/>
        <v>1061.7206412234812</v>
      </c>
      <c r="AE3099" s="166"/>
      <c r="AF3099" s="167"/>
      <c r="AG3099" s="9"/>
    </row>
    <row r="3100">
      <c r="A3100" s="721" t="s">
        <v>70</v>
      </c>
      <c r="B3100" s="302"/>
      <c r="C3100" s="1140" t="s">
        <v>24</v>
      </c>
      <c r="D3100" s="1588" t="s">
        <v>22</v>
      </c>
      <c r="E3100" s="1629">
        <v>10.26</v>
      </c>
      <c r="F3100" s="1590">
        <v>10.31</v>
      </c>
      <c r="G3100" s="1590">
        <v>10.289999999999999</v>
      </c>
      <c r="H3100" s="1590">
        <v>10.300000000000001</v>
      </c>
      <c r="I3100" s="1590">
        <v>10.33</v>
      </c>
      <c r="J3100" s="1590">
        <v>10.199999999999999</v>
      </c>
      <c r="K3100" s="1590">
        <v>10.32</v>
      </c>
      <c r="L3100" s="1590">
        <v>10.32</v>
      </c>
      <c r="M3100" s="1590">
        <v>10.23</v>
      </c>
      <c r="N3100" s="1590">
        <v>10.279999999999999</v>
      </c>
      <c r="O3100" s="1590">
        <v>10.25</v>
      </c>
      <c r="P3100" s="1590">
        <v>10.25</v>
      </c>
      <c r="Q3100" s="1590">
        <v>10.26</v>
      </c>
      <c r="R3100" s="1590">
        <v>10.220000000000001</v>
      </c>
      <c r="S3100" s="1590">
        <v>10.26</v>
      </c>
      <c r="T3100" s="1590">
        <v>10.24</v>
      </c>
      <c r="U3100" s="1590">
        <v>10.220000000000001</v>
      </c>
      <c r="V3100" s="1590">
        <v>10.220000000000001</v>
      </c>
      <c r="W3100" s="1590">
        <v>10.27</v>
      </c>
      <c r="X3100" s="1590">
        <v>10.300000000000001</v>
      </c>
      <c r="Y3100" s="1590">
        <v>10.23</v>
      </c>
      <c r="Z3100" s="1590">
        <v>10.35</v>
      </c>
      <c r="AA3100" s="1590">
        <v>10.300000000000001</v>
      </c>
      <c r="AB3100" s="1630">
        <v>10.34</v>
      </c>
      <c r="AC3100" s="763">
        <f t="shared" ref="AC3100:AC3101" si="2769">AVERAGE(E3100:AB3100)</f>
        <v>10.272916666666667</v>
      </c>
      <c r="AD3100" s="9"/>
      <c r="AE3100" s="9"/>
      <c r="AF3100" s="9"/>
      <c r="AK3100" s="64"/>
      <c r="AL3100" s="64"/>
      <c r="AM3100" s="9"/>
      <c r="AN3100" s="64"/>
    </row>
    <row r="3101">
      <c r="A3101" s="764" t="s">
        <v>34</v>
      </c>
      <c r="B3101" s="566"/>
      <c r="C3101" s="1631" t="s">
        <v>24</v>
      </c>
      <c r="D3101" s="1598" t="s">
        <v>22</v>
      </c>
      <c r="E3101" s="1632">
        <v>10.34</v>
      </c>
      <c r="F3101" s="1600">
        <v>10.359999999999999</v>
      </c>
      <c r="G3101" s="1600">
        <v>10.359999999999999</v>
      </c>
      <c r="H3101" s="1600">
        <v>10.359999999999999</v>
      </c>
      <c r="I3101" s="1600">
        <v>10.369999999999999</v>
      </c>
      <c r="J3101" s="1600">
        <v>10.41</v>
      </c>
      <c r="K3101" s="1600">
        <v>10.359999999999999</v>
      </c>
      <c r="L3101" s="1600">
        <v>10.359999999999999</v>
      </c>
      <c r="M3101" s="1600">
        <v>10.289999999999999</v>
      </c>
      <c r="N3101" s="1600">
        <v>10.300000000000001</v>
      </c>
      <c r="O3101" s="1600">
        <v>10.289999999999999</v>
      </c>
      <c r="P3101" s="1600">
        <v>10.289999999999999</v>
      </c>
      <c r="Q3101" s="1600">
        <v>10.31</v>
      </c>
      <c r="R3101" s="1600">
        <v>10.300000000000001</v>
      </c>
      <c r="S3101" s="1600">
        <v>10.289999999999999</v>
      </c>
      <c r="T3101" s="1600">
        <v>10.300000000000001</v>
      </c>
      <c r="U3101" s="1600">
        <v>10.300000000000001</v>
      </c>
      <c r="V3101" s="1600">
        <v>10.32</v>
      </c>
      <c r="W3101" s="1600">
        <v>10.33</v>
      </c>
      <c r="X3101" s="1600">
        <v>10.390000000000001</v>
      </c>
      <c r="Y3101" s="1600">
        <v>10.279999999999999</v>
      </c>
      <c r="Z3101" s="1600">
        <v>10.24</v>
      </c>
      <c r="AA3101" s="1600">
        <v>10.19</v>
      </c>
      <c r="AB3101" s="1633">
        <v>10.220000000000001</v>
      </c>
      <c r="AC3101" s="770">
        <f t="shared" si="2769"/>
        <v>10.315000000000003</v>
      </c>
      <c r="AD3101" s="9"/>
      <c r="AE3101" s="9"/>
      <c r="AF3101" s="9"/>
      <c r="AK3101" s="64"/>
      <c r="AL3101" s="64"/>
      <c r="AM3101" s="9"/>
      <c r="AN3101" s="64"/>
    </row>
    <row r="3102">
      <c r="A3102" s="865" t="s">
        <v>55</v>
      </c>
      <c r="B3102" s="315" t="s">
        <v>770</v>
      </c>
      <c r="C3102" s="67" t="s">
        <v>18</v>
      </c>
      <c r="D3102" s="68" t="s">
        <v>29</v>
      </c>
      <c r="E3102" s="108">
        <v>83.200000000000003</v>
      </c>
      <c r="F3102" s="109">
        <v>74.799999999999997</v>
      </c>
      <c r="G3102" s="109">
        <v>71.599999999999994</v>
      </c>
      <c r="H3102" s="109">
        <v>68.599999999999994</v>
      </c>
      <c r="I3102" s="109">
        <v>73.200000000000003</v>
      </c>
      <c r="J3102" s="109">
        <v>85</v>
      </c>
      <c r="K3102" s="109">
        <v>103.59999999999999</v>
      </c>
      <c r="L3102" s="109">
        <v>123.2</v>
      </c>
      <c r="M3102" s="109">
        <v>131.40000000000001</v>
      </c>
      <c r="N3102" s="109">
        <v>132.59999999999999</v>
      </c>
      <c r="O3102" s="109">
        <v>123.8</v>
      </c>
      <c r="P3102" s="109">
        <v>120.59999999999999</v>
      </c>
      <c r="Q3102" s="109">
        <v>128</v>
      </c>
      <c r="R3102" s="109">
        <v>127.2</v>
      </c>
      <c r="S3102" s="109">
        <v>124.2</v>
      </c>
      <c r="T3102" s="109">
        <v>127.2</v>
      </c>
      <c r="U3102" s="109">
        <v>126.59999999999999</v>
      </c>
      <c r="V3102" s="109">
        <v>134.40000000000001</v>
      </c>
      <c r="W3102" s="109">
        <v>146.59999999999999</v>
      </c>
      <c r="X3102" s="109">
        <v>143.80000000000001</v>
      </c>
      <c r="Y3102" s="109">
        <v>133.80000000000001</v>
      </c>
      <c r="Z3102" s="109">
        <v>126.40000000000001</v>
      </c>
      <c r="AA3102" s="109">
        <v>104.59999999999999</v>
      </c>
      <c r="AB3102" s="110">
        <v>90.400000000000006</v>
      </c>
      <c r="AC3102" s="224">
        <f t="shared" ref="AC3102:AC3103" si="2770">SUM(E3102:AB3102)</f>
        <v>2704.8000000000006</v>
      </c>
      <c r="AD3102" s="112">
        <f t="shared" si="2767"/>
        <v>68.599999999999994</v>
      </c>
      <c r="AE3102" s="109">
        <v>100</v>
      </c>
      <c r="AF3102" s="110">
        <v>20</v>
      </c>
      <c r="AK3102" s="81"/>
      <c r="AL3102" s="497"/>
      <c r="AM3102" s="81"/>
      <c r="AN3102" s="9"/>
    </row>
    <row r="3103">
      <c r="A3103" s="1634"/>
      <c r="B3103" s="1635"/>
      <c r="C3103" s="75" t="s">
        <v>20</v>
      </c>
      <c r="D3103" s="76" t="s">
        <v>29</v>
      </c>
      <c r="E3103" s="113">
        <v>35.399999999999999</v>
      </c>
      <c r="F3103" s="114">
        <v>35.200000000000003</v>
      </c>
      <c r="G3103" s="114">
        <v>32.399999999999999</v>
      </c>
      <c r="H3103" s="114">
        <v>32</v>
      </c>
      <c r="I3103" s="114">
        <v>32.399999999999999</v>
      </c>
      <c r="J3103" s="114">
        <v>32.600000000000001</v>
      </c>
      <c r="K3103" s="114">
        <v>36.799999999999997</v>
      </c>
      <c r="L3103" s="114">
        <v>38.399999999999999</v>
      </c>
      <c r="M3103" s="114">
        <v>37.600000000000001</v>
      </c>
      <c r="N3103" s="114">
        <v>41.600000000000001</v>
      </c>
      <c r="O3103" s="114">
        <v>40.600000000000001</v>
      </c>
      <c r="P3103" s="114">
        <v>37.200000000000003</v>
      </c>
      <c r="Q3103" s="114">
        <v>39.399999999999999</v>
      </c>
      <c r="R3103" s="114">
        <v>41.399999999999999</v>
      </c>
      <c r="S3103" s="114">
        <v>41.799999999999997</v>
      </c>
      <c r="T3103" s="114">
        <v>42.799999999999997</v>
      </c>
      <c r="U3103" s="114">
        <v>43</v>
      </c>
      <c r="V3103" s="114">
        <v>45.799999999999997</v>
      </c>
      <c r="W3103" s="114">
        <v>46.200000000000003</v>
      </c>
      <c r="X3103" s="114">
        <v>43.799999999999997</v>
      </c>
      <c r="Y3103" s="114">
        <v>37.799999999999997</v>
      </c>
      <c r="Z3103" s="114">
        <v>37.600000000000001</v>
      </c>
      <c r="AA3103" s="114">
        <v>35.399999999999999</v>
      </c>
      <c r="AB3103" s="115">
        <v>35.600000000000001</v>
      </c>
      <c r="AC3103" s="116">
        <f t="shared" si="2770"/>
        <v>922.79999999999984</v>
      </c>
      <c r="AD3103" s="117"/>
      <c r="AE3103" s="78"/>
      <c r="AF3103" s="79"/>
      <c r="AK3103" s="9"/>
      <c r="AL3103" s="9"/>
      <c r="AM3103" s="9"/>
      <c r="AN3103" s="9"/>
    </row>
    <row r="3104">
      <c r="A3104" s="1634"/>
      <c r="B3104" s="1635"/>
      <c r="C3104" s="75" t="s">
        <v>21</v>
      </c>
      <c r="D3104" s="76" t="s">
        <v>22</v>
      </c>
      <c r="E3104" s="1208">
        <v>4.7000000000000002</v>
      </c>
      <c r="F3104" s="1209">
        <v>4.5999999999999996</v>
      </c>
      <c r="G3104" s="1209">
        <v>4.7999999999999998</v>
      </c>
      <c r="H3104" s="1209">
        <v>4.7000000000000002</v>
      </c>
      <c r="I3104" s="1209">
        <v>5.5</v>
      </c>
      <c r="J3104" s="1209">
        <v>5.9000000000000004</v>
      </c>
      <c r="K3104" s="1209">
        <v>5.9000000000000004</v>
      </c>
      <c r="L3104" s="1209">
        <v>8.0999999999999996</v>
      </c>
      <c r="M3104" s="1209">
        <v>9</v>
      </c>
      <c r="N3104" s="1209">
        <v>8.3000000000000007</v>
      </c>
      <c r="O3104" s="1209">
        <v>8</v>
      </c>
      <c r="P3104" s="1209">
        <v>7.5999999999999996</v>
      </c>
      <c r="Q3104" s="1209">
        <v>8</v>
      </c>
      <c r="R3104" s="1209">
        <v>8.6999999999999993</v>
      </c>
      <c r="S3104" s="1209">
        <v>7.7000000000000002</v>
      </c>
      <c r="T3104" s="1209">
        <v>8.3000000000000007</v>
      </c>
      <c r="U3104" s="1209">
        <v>8.0999999999999996</v>
      </c>
      <c r="V3104" s="1209">
        <v>10.1</v>
      </c>
      <c r="W3104" s="1209">
        <v>8.3000000000000007</v>
      </c>
      <c r="X3104" s="1209">
        <v>8.8000000000000007</v>
      </c>
      <c r="Y3104" s="1209">
        <v>7.5</v>
      </c>
      <c r="Z3104" s="1209">
        <v>6.5999999999999996</v>
      </c>
      <c r="AA3104" s="1209">
        <v>6.5999999999999996</v>
      </c>
      <c r="AB3104" s="1210">
        <v>5.5999999999999996</v>
      </c>
      <c r="AC3104" s="116">
        <f>AVERAGE(E3104:AB3104)</f>
        <v>7.1416666666666657</v>
      </c>
      <c r="AD3104" s="122"/>
      <c r="AE3104" s="122"/>
      <c r="AF3104" s="123"/>
      <c r="AK3104" s="9"/>
      <c r="AL3104" s="9"/>
      <c r="AM3104" s="9"/>
      <c r="AN3104" s="9"/>
    </row>
    <row r="3105">
      <c r="A3105" s="1634"/>
      <c r="B3105" s="1635"/>
      <c r="C3105" s="75" t="s">
        <v>23</v>
      </c>
      <c r="D3105" s="76"/>
      <c r="E3105" s="82">
        <f t="shared" ref="E3105:AB3105" si="2771">E3103/E3102</f>
        <v>0.42548076923076922</v>
      </c>
      <c r="F3105" s="83">
        <f t="shared" si="2771"/>
        <v>0.4705882352941177</v>
      </c>
      <c r="G3105" s="83">
        <f t="shared" si="2771"/>
        <v>0.45251396648044695</v>
      </c>
      <c r="H3105" s="83">
        <f t="shared" si="2771"/>
        <v>0.46647230320699712</v>
      </c>
      <c r="I3105" s="83">
        <f t="shared" si="2771"/>
        <v>0.44262295081967207</v>
      </c>
      <c r="J3105" s="83">
        <f t="shared" si="2771"/>
        <v>0.3835294117647059</v>
      </c>
      <c r="K3105" s="83">
        <f t="shared" si="2771"/>
        <v>0.35521235521235522</v>
      </c>
      <c r="L3105" s="83">
        <f t="shared" si="2771"/>
        <v>0.31168831168831168</v>
      </c>
      <c r="M3105" s="83">
        <f t="shared" si="2771"/>
        <v>0.28614916286149161</v>
      </c>
      <c r="N3105" s="83">
        <f t="shared" si="2771"/>
        <v>0.31372549019607848</v>
      </c>
      <c r="O3105" s="83">
        <f t="shared" si="2771"/>
        <v>0.32794830371567046</v>
      </c>
      <c r="P3105" s="83">
        <f t="shared" si="2771"/>
        <v>0.30845771144278611</v>
      </c>
      <c r="Q3105" s="83">
        <f t="shared" si="2771"/>
        <v>0.30781249999999999</v>
      </c>
      <c r="R3105" s="83">
        <f t="shared" si="2771"/>
        <v>0.32547169811320753</v>
      </c>
      <c r="S3105" s="83">
        <f t="shared" si="2771"/>
        <v>0.33655394524959742</v>
      </c>
      <c r="T3105" s="83">
        <f t="shared" si="2771"/>
        <v>0.33647798742138363</v>
      </c>
      <c r="U3105" s="83">
        <f t="shared" si="2771"/>
        <v>0.33965244865718802</v>
      </c>
      <c r="V3105" s="83">
        <f t="shared" si="2771"/>
        <v>0.34077380952380948</v>
      </c>
      <c r="W3105" s="83">
        <f t="shared" si="2771"/>
        <v>0.31514324693042295</v>
      </c>
      <c r="X3105" s="83">
        <f t="shared" si="2771"/>
        <v>0.30458970792767731</v>
      </c>
      <c r="Y3105" s="83">
        <f t="shared" si="2771"/>
        <v>0.28251121076233177</v>
      </c>
      <c r="Z3105" s="83">
        <f t="shared" si="2771"/>
        <v>0.29746835443037972</v>
      </c>
      <c r="AA3105" s="83">
        <f t="shared" si="2771"/>
        <v>0.33843212237093689</v>
      </c>
      <c r="AB3105" s="84">
        <f t="shared" si="2771"/>
        <v>0.39380530973451328</v>
      </c>
      <c r="AC3105" s="676">
        <f>MAX(E3105:AB3105)</f>
        <v>0.4705882352941177</v>
      </c>
      <c r="AD3105" s="117"/>
      <c r="AE3105" s="78"/>
      <c r="AF3105" s="79"/>
      <c r="AK3105" s="9"/>
      <c r="AL3105" s="9"/>
      <c r="AM3105" s="9"/>
      <c r="AN3105" s="9"/>
    </row>
    <row r="3106">
      <c r="A3106" s="742"/>
      <c r="B3106" s="743"/>
      <c r="C3106" s="127" t="s">
        <v>37</v>
      </c>
      <c r="D3106" s="94"/>
      <c r="E3106" s="128">
        <f t="shared" ref="E3106:AB3106" si="2772">SQRT(E3102*E3102+E3103*E3103)/E3100/1.73</f>
        <v>5.0940246412986374</v>
      </c>
      <c r="F3106" s="129">
        <f t="shared" si="2772"/>
        <v>4.6348454894482671</v>
      </c>
      <c r="G3106" s="129">
        <f t="shared" si="2772"/>
        <v>4.4147225679332065</v>
      </c>
      <c r="H3106" s="129">
        <f t="shared" si="2772"/>
        <v>4.2480778527724468</v>
      </c>
      <c r="I3106" s="129">
        <f t="shared" si="2772"/>
        <v>4.4793482356656913</v>
      </c>
      <c r="J3106" s="129">
        <f t="shared" si="2772"/>
        <v>5.1590805440360592</v>
      </c>
      <c r="K3106" s="129">
        <f t="shared" si="2772"/>
        <v>6.1579626958566971</v>
      </c>
      <c r="L3106" s="129">
        <f t="shared" si="2772"/>
        <v>7.2279948206046374</v>
      </c>
      <c r="M3106" s="129">
        <f t="shared" si="2772"/>
        <v>7.7225982841473044</v>
      </c>
      <c r="N3106" s="129">
        <f t="shared" si="2772"/>
        <v>7.8142850675246169</v>
      </c>
      <c r="O3106" s="129">
        <f t="shared" si="2772"/>
        <v>7.3473776780564846</v>
      </c>
      <c r="P3106" s="129">
        <f t="shared" si="2772"/>
        <v>7.117269018243503</v>
      </c>
      <c r="Q3106" s="129">
        <f t="shared" si="2772"/>
        <v>7.5452510094663907</v>
      </c>
      <c r="R3106" s="129">
        <f t="shared" si="2772"/>
        <v>7.5657901376644814</v>
      </c>
      <c r="S3106" s="129">
        <f t="shared" si="2772"/>
        <v>7.3829190000285845</v>
      </c>
      <c r="T3106" s="129">
        <f t="shared" si="2772"/>
        <v>7.5758444940447989</v>
      </c>
      <c r="U3106" s="129">
        <f t="shared" si="2772"/>
        <v>7.5621445829408369</v>
      </c>
      <c r="V3106" s="129">
        <f t="shared" si="2772"/>
        <v>8.030804171056646</v>
      </c>
      <c r="W3106" s="129">
        <f t="shared" si="2772"/>
        <v>8.6512438414380846</v>
      </c>
      <c r="X3106" s="129">
        <f t="shared" si="2772"/>
        <v>8.4360843178584428</v>
      </c>
      <c r="Y3106" s="129">
        <f t="shared" si="2772"/>
        <v>7.8561283259515093</v>
      </c>
      <c r="Z3106" s="129">
        <f t="shared" si="2772"/>
        <v>7.3649928313733852</v>
      </c>
      <c r="AA3106" s="129">
        <f t="shared" si="2772"/>
        <v>6.1971993392768265</v>
      </c>
      <c r="AB3106" s="131">
        <f t="shared" si="2772"/>
        <v>5.4313565489886653</v>
      </c>
      <c r="AC3106" s="189">
        <f>AVERAGE(E3106:AB3106)</f>
        <v>6.7090560623198412</v>
      </c>
      <c r="AD3106" s="373">
        <f>(AC3104-AC3106)/AC3104</f>
        <v>0.060575580538645216</v>
      </c>
      <c r="AE3106" s="129"/>
      <c r="AF3106" s="131"/>
      <c r="AK3106" s="64"/>
      <c r="AL3106" s="64"/>
      <c r="AM3106" s="9"/>
      <c r="AN3106" s="64"/>
    </row>
    <row r="3107">
      <c r="A3107" s="865" t="s">
        <v>127</v>
      </c>
      <c r="B3107" s="315" t="s">
        <v>771</v>
      </c>
      <c r="C3107" s="67" t="s">
        <v>18</v>
      </c>
      <c r="D3107" s="68" t="s">
        <v>29</v>
      </c>
      <c r="E3107" s="108">
        <v>208.40000000000001</v>
      </c>
      <c r="F3107" s="109">
        <v>187.80000000000001</v>
      </c>
      <c r="G3107" s="109">
        <v>181</v>
      </c>
      <c r="H3107" s="109">
        <v>183</v>
      </c>
      <c r="I3107" s="109">
        <v>207.59999999999999</v>
      </c>
      <c r="J3107" s="109">
        <v>252.59999999999999</v>
      </c>
      <c r="K3107" s="109">
        <v>333.19999999999999</v>
      </c>
      <c r="L3107" s="109">
        <v>377.60000000000002</v>
      </c>
      <c r="M3107" s="109">
        <v>389</v>
      </c>
      <c r="N3107" s="109">
        <v>385.80000000000001</v>
      </c>
      <c r="O3107" s="109">
        <v>364.39999999999998</v>
      </c>
      <c r="P3107" s="109">
        <v>368</v>
      </c>
      <c r="Q3107" s="109">
        <v>352.80000000000001</v>
      </c>
      <c r="R3107" s="109">
        <v>342.60000000000002</v>
      </c>
      <c r="S3107" s="109">
        <v>327.80000000000001</v>
      </c>
      <c r="T3107" s="109">
        <v>318.60000000000002</v>
      </c>
      <c r="U3107" s="109">
        <v>322.60000000000002</v>
      </c>
      <c r="V3107" s="109">
        <v>344.80000000000001</v>
      </c>
      <c r="W3107" s="109">
        <v>351.19999999999999</v>
      </c>
      <c r="X3107" s="109">
        <v>362</v>
      </c>
      <c r="Y3107" s="109">
        <v>358</v>
      </c>
      <c r="Z3107" s="109">
        <v>348.39999999999998</v>
      </c>
      <c r="AA3107" s="109">
        <v>312.80000000000001</v>
      </c>
      <c r="AB3107" s="110">
        <v>257.80000000000001</v>
      </c>
      <c r="AC3107" s="308">
        <f t="shared" ref="AC3107:AC3108" si="2773">SUM(E3107:AB3107)</f>
        <v>7437.800000000002</v>
      </c>
      <c r="AD3107" s="112">
        <f>MIN(E3107:AB3107)</f>
        <v>181</v>
      </c>
      <c r="AE3107" s="109">
        <v>100</v>
      </c>
      <c r="AF3107" s="110">
        <v>20</v>
      </c>
      <c r="AK3107" s="81"/>
      <c r="AL3107" s="497"/>
      <c r="AM3107" s="81"/>
      <c r="AN3107" s="9"/>
    </row>
    <row r="3108">
      <c r="A3108" s="1634"/>
      <c r="B3108" s="1635"/>
      <c r="C3108" s="75" t="s">
        <v>20</v>
      </c>
      <c r="D3108" s="76" t="s">
        <v>29</v>
      </c>
      <c r="E3108" s="113">
        <v>101.40000000000001</v>
      </c>
      <c r="F3108" s="114">
        <v>102.40000000000001</v>
      </c>
      <c r="G3108" s="114">
        <v>102.8</v>
      </c>
      <c r="H3108" s="114">
        <v>101.2</v>
      </c>
      <c r="I3108" s="114">
        <v>103.2</v>
      </c>
      <c r="J3108" s="114">
        <v>102</v>
      </c>
      <c r="K3108" s="114">
        <v>107.59999999999999</v>
      </c>
      <c r="L3108" s="114">
        <v>114.8</v>
      </c>
      <c r="M3108" s="114">
        <v>112.8</v>
      </c>
      <c r="N3108" s="114">
        <v>112.59999999999999</v>
      </c>
      <c r="O3108" s="114">
        <v>117</v>
      </c>
      <c r="P3108" s="114">
        <v>119.59999999999999</v>
      </c>
      <c r="Q3108" s="114">
        <v>116.2</v>
      </c>
      <c r="R3108" s="114">
        <v>119.2</v>
      </c>
      <c r="S3108" s="114">
        <v>118.40000000000001</v>
      </c>
      <c r="T3108" s="114">
        <v>116.59999999999999</v>
      </c>
      <c r="U3108" s="114">
        <v>115.2</v>
      </c>
      <c r="V3108" s="114">
        <v>114.2</v>
      </c>
      <c r="W3108" s="114">
        <v>112.40000000000001</v>
      </c>
      <c r="X3108" s="114">
        <v>110.40000000000001</v>
      </c>
      <c r="Y3108" s="114">
        <v>106.59999999999999</v>
      </c>
      <c r="Z3108" s="114">
        <v>103.59999999999999</v>
      </c>
      <c r="AA3108" s="114">
        <v>103.8</v>
      </c>
      <c r="AB3108" s="115">
        <v>103</v>
      </c>
      <c r="AC3108" s="280">
        <f t="shared" si="2773"/>
        <v>2637</v>
      </c>
      <c r="AD3108" s="117"/>
      <c r="AE3108" s="78"/>
      <c r="AF3108" s="79"/>
      <c r="AK3108" s="9"/>
      <c r="AL3108" s="9"/>
      <c r="AM3108" s="9"/>
      <c r="AN3108" s="9"/>
    </row>
    <row r="3109">
      <c r="A3109" s="1634"/>
      <c r="B3109" s="1635"/>
      <c r="C3109" s="75" t="s">
        <v>21</v>
      </c>
      <c r="D3109" s="76" t="s">
        <v>22</v>
      </c>
      <c r="E3109" s="1208">
        <v>12.199999999999999</v>
      </c>
      <c r="F3109" s="1209">
        <v>11.5</v>
      </c>
      <c r="G3109" s="1209">
        <v>11.6</v>
      </c>
      <c r="H3109" s="1209">
        <v>11.199999999999999</v>
      </c>
      <c r="I3109" s="1209">
        <v>12.4</v>
      </c>
      <c r="J3109" s="1209">
        <v>16.199999999999999</v>
      </c>
      <c r="K3109" s="1209">
        <v>17.899999999999999</v>
      </c>
      <c r="L3109" s="1209">
        <v>19</v>
      </c>
      <c r="M3109" s="1209">
        <v>21.800000000000001</v>
      </c>
      <c r="N3109" s="1209">
        <v>17.5</v>
      </c>
      <c r="O3109" s="1209">
        <v>23</v>
      </c>
      <c r="P3109" s="1209">
        <v>20.100000000000001</v>
      </c>
      <c r="Q3109" s="1209">
        <v>18.5</v>
      </c>
      <c r="R3109" s="1209">
        <v>22.100000000000001</v>
      </c>
      <c r="S3109" s="1209">
        <v>17.699999999999999</v>
      </c>
      <c r="T3109" s="1209">
        <v>18.199999999999999</v>
      </c>
      <c r="U3109" s="1209">
        <v>19.800000000000001</v>
      </c>
      <c r="V3109" s="1209">
        <v>20.399999999999999</v>
      </c>
      <c r="W3109" s="1209">
        <v>20.100000000000001</v>
      </c>
      <c r="X3109" s="1209">
        <v>20.899999999999999</v>
      </c>
      <c r="Y3109" s="1209">
        <v>19.5</v>
      </c>
      <c r="Z3109" s="1209">
        <v>17.5</v>
      </c>
      <c r="AA3109" s="1209">
        <v>17.699999999999999</v>
      </c>
      <c r="AB3109" s="1210">
        <v>14.5</v>
      </c>
      <c r="AC3109" s="280">
        <f>AVERAGE(E3109:AB3109)</f>
        <v>17.554166666666664</v>
      </c>
      <c r="AD3109" s="122"/>
      <c r="AE3109" s="122"/>
      <c r="AF3109" s="123"/>
      <c r="AK3109" s="9"/>
      <c r="AL3109" s="9"/>
      <c r="AM3109" s="9"/>
      <c r="AN3109" s="9"/>
    </row>
    <row r="3110">
      <c r="A3110" s="1634"/>
      <c r="B3110" s="1635"/>
      <c r="C3110" s="75" t="s">
        <v>23</v>
      </c>
      <c r="D3110" s="76"/>
      <c r="E3110" s="82">
        <f t="shared" ref="E3110:AB3110" si="2774">E3108/E3107</f>
        <v>0.48656429942418428</v>
      </c>
      <c r="F3110" s="83">
        <f t="shared" si="2774"/>
        <v>0.54526091586794467</v>
      </c>
      <c r="G3110" s="83">
        <f t="shared" si="2774"/>
        <v>0.56795580110497235</v>
      </c>
      <c r="H3110" s="83">
        <f t="shared" si="2774"/>
        <v>0.55300546448087429</v>
      </c>
      <c r="I3110" s="83">
        <f t="shared" si="2774"/>
        <v>0.4971098265895954</v>
      </c>
      <c r="J3110" s="83">
        <f t="shared" si="2774"/>
        <v>0.40380047505938244</v>
      </c>
      <c r="K3110" s="83">
        <f t="shared" si="2774"/>
        <v>0.32292917166866747</v>
      </c>
      <c r="L3110" s="83">
        <f t="shared" si="2774"/>
        <v>0.30402542372881353</v>
      </c>
      <c r="M3110" s="83">
        <f t="shared" si="2774"/>
        <v>0.28997429305912598</v>
      </c>
      <c r="N3110" s="83">
        <f t="shared" si="2774"/>
        <v>0.2918610679108346</v>
      </c>
      <c r="O3110" s="83">
        <f t="shared" si="2774"/>
        <v>0.32107574094401758</v>
      </c>
      <c r="P3110" s="83">
        <f t="shared" si="2774"/>
        <v>0.32500000000000001</v>
      </c>
      <c r="Q3110" s="83">
        <f t="shared" si="2774"/>
        <v>0.32936507936507936</v>
      </c>
      <c r="R3110" s="83">
        <f t="shared" si="2774"/>
        <v>0.3479276123759486</v>
      </c>
      <c r="S3110" s="83">
        <f t="shared" si="2774"/>
        <v>0.36119585112873703</v>
      </c>
      <c r="T3110" s="83">
        <f t="shared" si="2774"/>
        <v>0.36597614563716252</v>
      </c>
      <c r="U3110" s="83">
        <f t="shared" si="2774"/>
        <v>0.35709857408555484</v>
      </c>
      <c r="V3110" s="83">
        <f t="shared" si="2774"/>
        <v>0.33120649651972156</v>
      </c>
      <c r="W3110" s="83">
        <f t="shared" si="2774"/>
        <v>0.32004555808656038</v>
      </c>
      <c r="X3110" s="83">
        <f t="shared" si="2774"/>
        <v>0.30497237569060776</v>
      </c>
      <c r="Y3110" s="83">
        <f t="shared" si="2774"/>
        <v>0.29776536312849161</v>
      </c>
      <c r="Z3110" s="83">
        <f t="shared" si="2774"/>
        <v>0.29735935706084959</v>
      </c>
      <c r="AA3110" s="83">
        <f t="shared" si="2774"/>
        <v>0.3318414322250639</v>
      </c>
      <c r="AB3110" s="84">
        <f t="shared" si="2774"/>
        <v>0.39953452288595809</v>
      </c>
      <c r="AC3110" s="902">
        <f>MAX(E3110:AB3110)</f>
        <v>0.56795580110497235</v>
      </c>
      <c r="AD3110" s="117"/>
      <c r="AE3110" s="78"/>
      <c r="AF3110" s="79"/>
      <c r="AK3110" s="9"/>
      <c r="AL3110" s="9"/>
      <c r="AM3110" s="9"/>
      <c r="AN3110" s="9"/>
    </row>
    <row r="3111">
      <c r="A3111" s="742"/>
      <c r="B3111" s="743"/>
      <c r="C3111" s="127" t="s">
        <v>37</v>
      </c>
      <c r="D3111" s="94"/>
      <c r="E3111" s="128">
        <f t="shared" ref="E3111:AB3111" si="2775">SQRT(E3107*E3107+E3108*E3108)/E3100/1.73</f>
        <v>13.05702694366671</v>
      </c>
      <c r="F3111" s="129">
        <f t="shared" si="2775"/>
        <v>11.992579691818552</v>
      </c>
      <c r="G3111" s="129">
        <f t="shared" si="2775"/>
        <v>11.693029712288936</v>
      </c>
      <c r="H3111" s="129">
        <f t="shared" si="2775"/>
        <v>11.735689099445427</v>
      </c>
      <c r="I3111" s="129">
        <f t="shared" si="2775"/>
        <v>12.972830077743138</v>
      </c>
      <c r="J3111" s="129">
        <f t="shared" si="2775"/>
        <v>15.437862366705925</v>
      </c>
      <c r="K3111" s="129">
        <f t="shared" si="2775"/>
        <v>19.611889366863373</v>
      </c>
      <c r="L3111" s="129">
        <f t="shared" si="2775"/>
        <v>22.105649724760493</v>
      </c>
      <c r="M3111" s="129">
        <f t="shared" si="2775"/>
        <v>22.88545494587094</v>
      </c>
      <c r="N3111" s="129">
        <f t="shared" si="2775"/>
        <v>22.598232521166285</v>
      </c>
      <c r="O3111" s="129">
        <f t="shared" si="2775"/>
        <v>21.583098909600178</v>
      </c>
      <c r="P3111" s="129">
        <f t="shared" si="2775"/>
        <v>21.821358045654076</v>
      </c>
      <c r="Q3111" s="129">
        <f t="shared" si="2775"/>
        <v>20.926630637576793</v>
      </c>
      <c r="R3111" s="129">
        <f t="shared" si="2775"/>
        <v>20.516513157481032</v>
      </c>
      <c r="S3111" s="129">
        <f t="shared" si="2775"/>
        <v>19.635571883032739</v>
      </c>
      <c r="T3111" s="129">
        <f t="shared" si="2775"/>
        <v>19.151132880821063</v>
      </c>
      <c r="U3111" s="129">
        <f t="shared" si="2775"/>
        <v>19.374449615899294</v>
      </c>
      <c r="V3111" s="129">
        <f t="shared" si="2775"/>
        <v>20.543413589507448</v>
      </c>
      <c r="W3111" s="129">
        <f t="shared" si="2775"/>
        <v>20.754549281410299</v>
      </c>
      <c r="X3111" s="129">
        <f t="shared" si="2775"/>
        <v>21.239140743216172</v>
      </c>
      <c r="Y3111" s="129">
        <f t="shared" si="2775"/>
        <v>21.106113191891112</v>
      </c>
      <c r="Z3111" s="129">
        <f t="shared" si="2775"/>
        <v>20.299739571186514</v>
      </c>
      <c r="AA3111" s="129">
        <f t="shared" si="2775"/>
        <v>18.495587580529261</v>
      </c>
      <c r="AB3111" s="131">
        <f t="shared" si="2775"/>
        <v>15.519423582733802</v>
      </c>
      <c r="AC3111" s="284">
        <f>AVERAGE(E3111:AB3111)</f>
        <v>18.544040296702899</v>
      </c>
      <c r="AD3111" s="373">
        <f>(AC3109-AC3111)/AC3109</f>
        <v>-0.056389667982125954</v>
      </c>
      <c r="AE3111" s="129"/>
      <c r="AF3111" s="131"/>
      <c r="AK3111" s="64"/>
      <c r="AL3111" s="64"/>
      <c r="AM3111" s="9"/>
      <c r="AN3111" s="64"/>
    </row>
    <row r="3112">
      <c r="A3112" s="865" t="s">
        <v>62</v>
      </c>
      <c r="B3112" s="315" t="s">
        <v>772</v>
      </c>
      <c r="C3112" s="67" t="s">
        <v>18</v>
      </c>
      <c r="D3112" s="68" t="s">
        <v>29</v>
      </c>
      <c r="E3112" s="108">
        <v>231.59999999999999</v>
      </c>
      <c r="F3112" s="109">
        <v>212</v>
      </c>
      <c r="G3112" s="109">
        <v>186.40000000000001</v>
      </c>
      <c r="H3112" s="109">
        <v>184.40000000000001</v>
      </c>
      <c r="I3112" s="109">
        <v>188.40000000000001</v>
      </c>
      <c r="J3112" s="109">
        <v>212</v>
      </c>
      <c r="K3112" s="109">
        <v>278</v>
      </c>
      <c r="L3112" s="109">
        <v>324</v>
      </c>
      <c r="M3112" s="109">
        <v>338.39999999999998</v>
      </c>
      <c r="N3112" s="109">
        <v>322.80000000000001</v>
      </c>
      <c r="O3112" s="109">
        <v>306.80000000000001</v>
      </c>
      <c r="P3112" s="109">
        <v>320.39999999999998</v>
      </c>
      <c r="Q3112" s="109">
        <v>330</v>
      </c>
      <c r="R3112" s="109">
        <v>330.80000000000001</v>
      </c>
      <c r="S3112" s="109">
        <v>321.19999999999999</v>
      </c>
      <c r="T3112" s="109">
        <v>323.19999999999999</v>
      </c>
      <c r="U3112" s="109">
        <v>349.60000000000002</v>
      </c>
      <c r="V3112" s="109">
        <v>352.80000000000001</v>
      </c>
      <c r="W3112" s="109">
        <v>372.39999999999998</v>
      </c>
      <c r="X3112" s="109">
        <v>374.39999999999998</v>
      </c>
      <c r="Y3112" s="109">
        <v>372</v>
      </c>
      <c r="Z3112" s="109">
        <v>378</v>
      </c>
      <c r="AA3112" s="109">
        <v>341.19999999999999</v>
      </c>
      <c r="AB3112" s="110">
        <v>281.60000000000002</v>
      </c>
      <c r="AC3112" s="308">
        <f t="shared" ref="AC3112:AC3113" si="2776">SUM(E3112:AB3112)</f>
        <v>7232.4000000000005</v>
      </c>
      <c r="AD3112" s="112">
        <f>MIN(E3112:AB3112)</f>
        <v>184.40000000000001</v>
      </c>
      <c r="AE3112" s="109">
        <v>100</v>
      </c>
      <c r="AF3112" s="110">
        <v>40</v>
      </c>
      <c r="AK3112" s="81"/>
      <c r="AL3112" s="497"/>
      <c r="AM3112" s="81"/>
      <c r="AN3112" s="9"/>
    </row>
    <row r="3113">
      <c r="A3113" s="1634"/>
      <c r="B3113" s="1635"/>
      <c r="C3113" s="75" t="s">
        <v>20</v>
      </c>
      <c r="D3113" s="76" t="s">
        <v>29</v>
      </c>
      <c r="E3113" s="113">
        <v>122</v>
      </c>
      <c r="F3113" s="114">
        <v>122.8</v>
      </c>
      <c r="G3113" s="114">
        <v>120.8</v>
      </c>
      <c r="H3113" s="114">
        <v>122</v>
      </c>
      <c r="I3113" s="114">
        <v>120.40000000000001</v>
      </c>
      <c r="J3113" s="114">
        <v>118.8</v>
      </c>
      <c r="K3113" s="114">
        <v>128</v>
      </c>
      <c r="L3113" s="114">
        <v>138.80000000000001</v>
      </c>
      <c r="M3113" s="114">
        <v>142</v>
      </c>
      <c r="N3113" s="114">
        <v>135.59999999999999</v>
      </c>
      <c r="O3113" s="114">
        <v>128.80000000000001</v>
      </c>
      <c r="P3113" s="114">
        <v>138.40000000000001</v>
      </c>
      <c r="Q3113" s="114">
        <v>140.80000000000001</v>
      </c>
      <c r="R3113" s="114">
        <v>140.40000000000001</v>
      </c>
      <c r="S3113" s="114">
        <v>145.19999999999999</v>
      </c>
      <c r="T3113" s="114">
        <v>147.59999999999999</v>
      </c>
      <c r="U3113" s="114">
        <v>165.59999999999999</v>
      </c>
      <c r="V3113" s="114">
        <v>158</v>
      </c>
      <c r="W3113" s="114">
        <v>155.59999999999999</v>
      </c>
      <c r="X3113" s="114">
        <v>159.19999999999999</v>
      </c>
      <c r="Y3113" s="114">
        <v>144</v>
      </c>
      <c r="Z3113" s="114">
        <v>140.80000000000001</v>
      </c>
      <c r="AA3113" s="114">
        <v>130.80000000000001</v>
      </c>
      <c r="AB3113" s="115">
        <v>123.59999999999999</v>
      </c>
      <c r="AC3113" s="280">
        <f t="shared" si="2776"/>
        <v>3290</v>
      </c>
      <c r="AD3113" s="117"/>
      <c r="AE3113" s="78"/>
      <c r="AF3113" s="79"/>
      <c r="AK3113" s="9"/>
      <c r="AL3113" s="9"/>
      <c r="AM3113" s="9"/>
      <c r="AN3113" s="9"/>
    </row>
    <row r="3114">
      <c r="A3114" s="1634"/>
      <c r="B3114" s="1635"/>
      <c r="C3114" s="75" t="s">
        <v>21</v>
      </c>
      <c r="D3114" s="76" t="s">
        <v>22</v>
      </c>
      <c r="E3114" s="1208">
        <v>14.199999999999999</v>
      </c>
      <c r="F3114" s="1209">
        <v>12.6</v>
      </c>
      <c r="G3114" s="1209">
        <v>12.199999999999999</v>
      </c>
      <c r="H3114" s="1209">
        <v>12.4</v>
      </c>
      <c r="I3114" s="1209">
        <v>12.5</v>
      </c>
      <c r="J3114" s="1209">
        <v>13.800000000000001</v>
      </c>
      <c r="K3114" s="1209">
        <v>21.100000000000001</v>
      </c>
      <c r="L3114" s="1209">
        <v>20.199999999999999</v>
      </c>
      <c r="M3114" s="1209">
        <v>20.199999999999999</v>
      </c>
      <c r="N3114" s="1209">
        <v>17.600000000000001</v>
      </c>
      <c r="O3114" s="1209">
        <v>16.899999999999999</v>
      </c>
      <c r="P3114" s="1209">
        <v>19.899999999999999</v>
      </c>
      <c r="Q3114" s="1209">
        <v>19</v>
      </c>
      <c r="R3114" s="1209">
        <v>20.199999999999999</v>
      </c>
      <c r="S3114" s="1209">
        <v>19.699999999999999</v>
      </c>
      <c r="T3114" s="1209">
        <v>20.5</v>
      </c>
      <c r="U3114" s="1209">
        <v>20.300000000000001</v>
      </c>
      <c r="V3114" s="1209">
        <v>21.300000000000001</v>
      </c>
      <c r="W3114" s="1209">
        <v>22.5</v>
      </c>
      <c r="X3114" s="1209">
        <v>21.699999999999999</v>
      </c>
      <c r="Y3114" s="1209">
        <v>21.600000000000001</v>
      </c>
      <c r="Z3114" s="1209">
        <v>19.600000000000001</v>
      </c>
      <c r="AA3114" s="1209">
        <v>17.5</v>
      </c>
      <c r="AB3114" s="1210">
        <v>15.300000000000001</v>
      </c>
      <c r="AC3114" s="280">
        <f>AVERAGE(E3114:AB3114)</f>
        <v>18.033333333333335</v>
      </c>
      <c r="AD3114" s="122"/>
      <c r="AE3114" s="122"/>
      <c r="AF3114" s="123"/>
      <c r="AK3114" s="9"/>
      <c r="AL3114" s="9"/>
      <c r="AM3114" s="9"/>
      <c r="AN3114" s="9"/>
    </row>
    <row r="3115">
      <c r="A3115" s="1634"/>
      <c r="B3115" s="1635"/>
      <c r="C3115" s="75" t="s">
        <v>23</v>
      </c>
      <c r="D3115" s="76"/>
      <c r="E3115" s="82">
        <f t="shared" ref="E3115:AB3115" si="2777">E3113/E3112</f>
        <v>0.52677029360967187</v>
      </c>
      <c r="F3115" s="83">
        <f t="shared" si="2777"/>
        <v>0.57924528301886791</v>
      </c>
      <c r="G3115" s="83">
        <f t="shared" si="2777"/>
        <v>0.64806866952789699</v>
      </c>
      <c r="H3115" s="83">
        <f t="shared" si="2777"/>
        <v>0.66160520607375273</v>
      </c>
      <c r="I3115" s="83">
        <f t="shared" si="2777"/>
        <v>0.63906581740976642</v>
      </c>
      <c r="J3115" s="83">
        <f t="shared" si="2777"/>
        <v>0.56037735849056602</v>
      </c>
      <c r="K3115" s="83">
        <f t="shared" si="2777"/>
        <v>0.46043165467625902</v>
      </c>
      <c r="L3115" s="83">
        <f t="shared" si="2777"/>
        <v>0.42839506172839509</v>
      </c>
      <c r="M3115" s="83">
        <f t="shared" si="2777"/>
        <v>0.4196217494089835</v>
      </c>
      <c r="N3115" s="83">
        <f t="shared" si="2777"/>
        <v>0.42007434944237915</v>
      </c>
      <c r="O3115" s="83">
        <f t="shared" si="2777"/>
        <v>0.41981747066492831</v>
      </c>
      <c r="P3115" s="83">
        <f t="shared" si="2777"/>
        <v>0.43196004993757808</v>
      </c>
      <c r="Q3115" s="83">
        <f t="shared" si="2777"/>
        <v>0.42666666666666669</v>
      </c>
      <c r="R3115" s="83">
        <f t="shared" si="2777"/>
        <v>0.4244256348246675</v>
      </c>
      <c r="S3115" s="83">
        <f t="shared" si="2777"/>
        <v>0.45205479452054792</v>
      </c>
      <c r="T3115" s="83">
        <f t="shared" si="2777"/>
        <v>0.4566831683168317</v>
      </c>
      <c r="U3115" s="83">
        <f t="shared" si="2777"/>
        <v>0.47368421052631576</v>
      </c>
      <c r="V3115" s="83">
        <f t="shared" si="2777"/>
        <v>0.44784580498866211</v>
      </c>
      <c r="W3115" s="83">
        <f t="shared" si="2777"/>
        <v>0.41783029001074112</v>
      </c>
      <c r="X3115" s="83">
        <f t="shared" si="2777"/>
        <v>0.4252136752136752</v>
      </c>
      <c r="Y3115" s="83">
        <f t="shared" si="2777"/>
        <v>0.38709677419354838</v>
      </c>
      <c r="Z3115" s="83">
        <f t="shared" si="2777"/>
        <v>0.37248677248677253</v>
      </c>
      <c r="AA3115" s="83">
        <f t="shared" si="2777"/>
        <v>0.38335287221570929</v>
      </c>
      <c r="AB3115" s="84">
        <f t="shared" si="2777"/>
        <v>0.43892045454545447</v>
      </c>
      <c r="AC3115" s="902">
        <f>MAX(E3115:AB3115)</f>
        <v>0.66160520607375273</v>
      </c>
      <c r="AD3115" s="117"/>
      <c r="AE3115" s="78"/>
      <c r="AF3115" s="79"/>
      <c r="AK3115" s="9"/>
      <c r="AL3115" s="9"/>
      <c r="AM3115" s="9"/>
      <c r="AN3115" s="9"/>
    </row>
    <row r="3116">
      <c r="A3116" s="742"/>
      <c r="B3116" s="743"/>
      <c r="C3116" s="127" t="s">
        <v>37</v>
      </c>
      <c r="D3116" s="94"/>
      <c r="E3116" s="128">
        <f t="shared" ref="E3116:AB3116" si="2778">SQRT(E3112*E3112+E3113*E3113)/E3100/1.73</f>
        <v>14.747667110765928</v>
      </c>
      <c r="F3116" s="129">
        <f t="shared" si="2778"/>
        <v>13.73589997037635</v>
      </c>
      <c r="G3116" s="129">
        <f t="shared" si="2778"/>
        <v>12.47749866110407</v>
      </c>
      <c r="H3116" s="129">
        <f t="shared" si="2778"/>
        <v>12.408376564336479</v>
      </c>
      <c r="I3116" s="129">
        <f t="shared" si="2778"/>
        <v>12.511179967221876</v>
      </c>
      <c r="J3116" s="129">
        <f t="shared" si="2778"/>
        <v>13.771810361251239</v>
      </c>
      <c r="K3116" s="129">
        <f t="shared" si="2778"/>
        <v>17.142328892501041</v>
      </c>
      <c r="L3116" s="129">
        <f t="shared" si="2778"/>
        <v>19.742740527501994</v>
      </c>
      <c r="M3116" s="129">
        <f t="shared" si="2778"/>
        <v>20.736119895079387</v>
      </c>
      <c r="N3116" s="129">
        <f t="shared" si="2778"/>
        <v>19.687172424587189</v>
      </c>
      <c r="O3116" s="129">
        <f t="shared" si="2778"/>
        <v>18.764396333909406</v>
      </c>
      <c r="P3116" s="129">
        <f t="shared" si="2778"/>
        <v>19.682161298385562</v>
      </c>
      <c r="Q3116" s="129">
        <f t="shared" si="2778"/>
        <v>20.21330732297676</v>
      </c>
      <c r="R3116" s="129">
        <f t="shared" si="2778"/>
        <v>20.325195766773209</v>
      </c>
      <c r="S3116" s="129">
        <f t="shared" si="2778"/>
        <v>19.859077422940384</v>
      </c>
      <c r="T3116" s="129">
        <f t="shared" si="2778"/>
        <v>20.056692378180504</v>
      </c>
      <c r="U3116" s="129">
        <f t="shared" si="2778"/>
        <v>21.879226223429466</v>
      </c>
      <c r="V3116" s="129">
        <f t="shared" si="2778"/>
        <v>21.86374598875295</v>
      </c>
      <c r="W3116" s="129">
        <f t="shared" si="2778"/>
        <v>22.716155040271449</v>
      </c>
      <c r="X3116" s="129">
        <f t="shared" si="2778"/>
        <v>22.831892501031376</v>
      </c>
      <c r="Y3116" s="129">
        <f t="shared" si="2778"/>
        <v>22.539311631677876</v>
      </c>
      <c r="Z3116" s="129">
        <f t="shared" si="2778"/>
        <v>22.527803773818686</v>
      </c>
      <c r="AA3116" s="129">
        <f t="shared" si="2778"/>
        <v>20.506886222459553</v>
      </c>
      <c r="AB3116" s="131">
        <f t="shared" si="2778"/>
        <v>17.191854503924898</v>
      </c>
      <c r="AC3116" s="284">
        <f>AVERAGE(E3116:AB3116)</f>
        <v>18.663270865969068</v>
      </c>
      <c r="AD3116" s="373">
        <f>(AC3114-AC3116)/AC3114</f>
        <v>-0.034931840996436196</v>
      </c>
      <c r="AE3116" s="129"/>
      <c r="AF3116" s="131"/>
      <c r="AK3116" s="64"/>
      <c r="AL3116" s="64"/>
      <c r="AM3116" s="9"/>
      <c r="AN3116" s="64"/>
    </row>
    <row r="3117">
      <c r="A3117" s="865" t="s">
        <v>131</v>
      </c>
      <c r="B3117" s="315" t="s">
        <v>773</v>
      </c>
      <c r="C3117" s="67" t="s">
        <v>18</v>
      </c>
      <c r="D3117" s="68" t="s">
        <v>29</v>
      </c>
      <c r="E3117" s="108">
        <v>273.30000000000001</v>
      </c>
      <c r="F3117" s="109">
        <v>261.89999999999998</v>
      </c>
      <c r="G3117" s="109">
        <v>243</v>
      </c>
      <c r="H3117" s="109">
        <v>238.80000000000001</v>
      </c>
      <c r="I3117" s="109">
        <v>241.80000000000001</v>
      </c>
      <c r="J3117" s="109">
        <v>290.10000000000002</v>
      </c>
      <c r="K3117" s="109">
        <v>347.69999999999999</v>
      </c>
      <c r="L3117" s="109">
        <v>403.5</v>
      </c>
      <c r="M3117" s="109">
        <v>391.5</v>
      </c>
      <c r="N3117" s="109">
        <v>386.10000000000002</v>
      </c>
      <c r="O3117" s="109">
        <v>383.39999999999998</v>
      </c>
      <c r="P3117" s="109">
        <v>377.69999999999999</v>
      </c>
      <c r="Q3117" s="109">
        <v>390.60000000000002</v>
      </c>
      <c r="R3117" s="109">
        <v>372.89999999999998</v>
      </c>
      <c r="S3117" s="109">
        <v>359.39999999999998</v>
      </c>
      <c r="T3117" s="109">
        <v>371.39999999999998</v>
      </c>
      <c r="U3117" s="109">
        <v>376.5</v>
      </c>
      <c r="V3117" s="109">
        <v>396.60000000000002</v>
      </c>
      <c r="W3117" s="109">
        <v>401.69999999999999</v>
      </c>
      <c r="X3117" s="109">
        <v>390.89999999999998</v>
      </c>
      <c r="Y3117" s="109">
        <v>396.60000000000002</v>
      </c>
      <c r="Z3117" s="109">
        <v>386.69999999999999</v>
      </c>
      <c r="AA3117" s="109">
        <v>339.89999999999998</v>
      </c>
      <c r="AB3117" s="110">
        <v>300</v>
      </c>
      <c r="AC3117" s="308">
        <f t="shared" ref="AC3117:AC3118" si="2779">SUM(E3117:AB3117)</f>
        <v>8322</v>
      </c>
      <c r="AD3117" s="112">
        <f>MIN(E3117:AB3117)</f>
        <v>238.80000000000001</v>
      </c>
      <c r="AE3117" s="109">
        <v>100</v>
      </c>
      <c r="AF3117" s="110">
        <v>30</v>
      </c>
      <c r="AK3117" s="81"/>
      <c r="AL3117" s="497"/>
      <c r="AM3117" s="81"/>
      <c r="AN3117" s="9"/>
    </row>
    <row r="3118">
      <c r="A3118" s="1634"/>
      <c r="B3118" s="1635"/>
      <c r="C3118" s="75" t="s">
        <v>20</v>
      </c>
      <c r="D3118" s="76" t="s">
        <v>29</v>
      </c>
      <c r="E3118" s="113">
        <v>146.40000000000001</v>
      </c>
      <c r="F3118" s="114">
        <v>151.19999999999999</v>
      </c>
      <c r="G3118" s="114">
        <v>144.90000000000001</v>
      </c>
      <c r="H3118" s="114">
        <v>144.59999999999999</v>
      </c>
      <c r="I3118" s="114">
        <v>141.90000000000001</v>
      </c>
      <c r="J3118" s="114">
        <v>144.59999999999999</v>
      </c>
      <c r="K3118" s="114">
        <v>157.5</v>
      </c>
      <c r="L3118" s="114">
        <v>161.69999999999999</v>
      </c>
      <c r="M3118" s="114">
        <v>149.69999999999999</v>
      </c>
      <c r="N3118" s="114">
        <v>150.59999999999999</v>
      </c>
      <c r="O3118" s="114">
        <v>156.90000000000001</v>
      </c>
      <c r="P3118" s="114">
        <v>160.5</v>
      </c>
      <c r="Q3118" s="114">
        <v>160.19999999999999</v>
      </c>
      <c r="R3118" s="114">
        <v>160.19999999999999</v>
      </c>
      <c r="S3118" s="114">
        <v>151.5</v>
      </c>
      <c r="T3118" s="114">
        <v>156.59999999999999</v>
      </c>
      <c r="U3118" s="114">
        <v>168</v>
      </c>
      <c r="V3118" s="114">
        <v>166.80000000000001</v>
      </c>
      <c r="W3118" s="114">
        <v>160.5</v>
      </c>
      <c r="X3118" s="114">
        <v>158.69999999999999</v>
      </c>
      <c r="Y3118" s="114">
        <v>155.09999999999999</v>
      </c>
      <c r="Z3118" s="114">
        <v>159</v>
      </c>
      <c r="AA3118" s="114">
        <v>148.19999999999999</v>
      </c>
      <c r="AB3118" s="115">
        <v>146.69999999999999</v>
      </c>
      <c r="AC3118" s="280">
        <f t="shared" si="2779"/>
        <v>3701.9999999999995</v>
      </c>
      <c r="AD3118" s="117"/>
      <c r="AE3118" s="78"/>
      <c r="AF3118" s="79"/>
      <c r="AK3118" s="9"/>
      <c r="AL3118" s="9"/>
      <c r="AM3118" s="9"/>
      <c r="AN3118" s="9"/>
    </row>
    <row r="3119">
      <c r="A3119" s="1634"/>
      <c r="B3119" s="1635"/>
      <c r="C3119" s="75" t="s">
        <v>21</v>
      </c>
      <c r="D3119" s="76" t="s">
        <v>22</v>
      </c>
      <c r="E3119" s="1208">
        <v>17.899999999999999</v>
      </c>
      <c r="F3119" s="1209">
        <v>16.399999999999999</v>
      </c>
      <c r="G3119" s="1209">
        <v>16.5</v>
      </c>
      <c r="H3119" s="1209">
        <v>17</v>
      </c>
      <c r="I3119" s="1209">
        <v>17.5</v>
      </c>
      <c r="J3119" s="1209">
        <v>19.600000000000001</v>
      </c>
      <c r="K3119" s="1209">
        <v>22.800000000000001</v>
      </c>
      <c r="L3119" s="1209">
        <v>24.600000000000001</v>
      </c>
      <c r="M3119" s="1209">
        <v>24.800000000000001</v>
      </c>
      <c r="N3119" s="1209">
        <v>24.399999999999999</v>
      </c>
      <c r="O3119" s="1209">
        <v>23.300000000000001</v>
      </c>
      <c r="P3119" s="1209">
        <v>26.199999999999999</v>
      </c>
      <c r="Q3119" s="1209">
        <v>25.399999999999999</v>
      </c>
      <c r="R3119" s="1209">
        <v>23.600000000000001</v>
      </c>
      <c r="S3119" s="1209">
        <v>21.899999999999999</v>
      </c>
      <c r="T3119" s="1209">
        <v>22.899999999999999</v>
      </c>
      <c r="U3119" s="1209">
        <v>24</v>
      </c>
      <c r="V3119" s="1209">
        <v>25.399999999999999</v>
      </c>
      <c r="W3119" s="1209">
        <v>23.399999999999999</v>
      </c>
      <c r="X3119" s="1209">
        <v>25.399999999999999</v>
      </c>
      <c r="Y3119" s="1209">
        <v>23.199999999999999</v>
      </c>
      <c r="Z3119" s="1209">
        <v>23.800000000000001</v>
      </c>
      <c r="AA3119" s="1209">
        <v>19</v>
      </c>
      <c r="AB3119" s="1210">
        <v>18.199999999999999</v>
      </c>
      <c r="AC3119" s="280">
        <f>AVERAGE(E3119:AB3119)</f>
        <v>21.966666666666665</v>
      </c>
      <c r="AD3119" s="122"/>
      <c r="AE3119" s="122"/>
      <c r="AF3119" s="123"/>
      <c r="AK3119" s="9"/>
      <c r="AL3119" s="9"/>
      <c r="AM3119" s="9"/>
      <c r="AN3119" s="9"/>
    </row>
    <row r="3120">
      <c r="A3120" s="1634"/>
      <c r="B3120" s="1635"/>
      <c r="C3120" s="75" t="s">
        <v>23</v>
      </c>
      <c r="D3120" s="76"/>
      <c r="E3120" s="82">
        <f t="shared" ref="E3120:AB3120" si="2780">E3118/E3117</f>
        <v>0.53567508232711303</v>
      </c>
      <c r="F3120" s="83">
        <f t="shared" si="2780"/>
        <v>0.57731958762886604</v>
      </c>
      <c r="G3120" s="83">
        <f t="shared" si="2780"/>
        <v>0.59629629629629632</v>
      </c>
      <c r="H3120" s="83">
        <f t="shared" si="2780"/>
        <v>0.60552763819095468</v>
      </c>
      <c r="I3120" s="83">
        <f t="shared" si="2780"/>
        <v>0.58684863523573205</v>
      </c>
      <c r="J3120" s="83">
        <f t="shared" si="2780"/>
        <v>0.49844881075491204</v>
      </c>
      <c r="K3120" s="83">
        <f t="shared" si="2780"/>
        <v>0.45297670405522006</v>
      </c>
      <c r="L3120" s="83">
        <f t="shared" si="2780"/>
        <v>0.40074349442379181</v>
      </c>
      <c r="M3120" s="83">
        <f t="shared" si="2780"/>
        <v>0.38237547892720303</v>
      </c>
      <c r="N3120" s="83">
        <f t="shared" si="2780"/>
        <v>0.39005439005439002</v>
      </c>
      <c r="O3120" s="83">
        <f t="shared" si="2780"/>
        <v>0.40923317683881066</v>
      </c>
      <c r="P3120" s="83">
        <f t="shared" si="2780"/>
        <v>0.42494042891183481</v>
      </c>
      <c r="Q3120" s="83">
        <f t="shared" si="2780"/>
        <v>0.41013824884792621</v>
      </c>
      <c r="R3120" s="83">
        <f t="shared" si="2780"/>
        <v>0.42960579243765085</v>
      </c>
      <c r="S3120" s="83">
        <f t="shared" si="2780"/>
        <v>0.4215358931552588</v>
      </c>
      <c r="T3120" s="83">
        <f t="shared" si="2780"/>
        <v>0.42164781906300486</v>
      </c>
      <c r="U3120" s="83">
        <f t="shared" si="2780"/>
        <v>0.44621513944223107</v>
      </c>
      <c r="V3120" s="83">
        <f t="shared" si="2780"/>
        <v>0.42057488653555219</v>
      </c>
      <c r="W3120" s="83">
        <f t="shared" si="2780"/>
        <v>0.39955190440627336</v>
      </c>
      <c r="X3120" s="83">
        <f t="shared" si="2780"/>
        <v>0.40598618572524942</v>
      </c>
      <c r="Y3120" s="83">
        <f t="shared" si="2780"/>
        <v>0.39107413010590014</v>
      </c>
      <c r="Z3120" s="83">
        <f t="shared" si="2780"/>
        <v>0.41117145073700545</v>
      </c>
      <c r="AA3120" s="83">
        <f t="shared" si="2780"/>
        <v>0.43601059135039716</v>
      </c>
      <c r="AB3120" s="84">
        <f t="shared" si="2780"/>
        <v>0.48899999999999993</v>
      </c>
      <c r="AC3120" s="902">
        <f>MAX(E3120:AB3120)</f>
        <v>0.60552763819095468</v>
      </c>
      <c r="AD3120" s="117"/>
      <c r="AE3120" s="78"/>
      <c r="AF3120" s="79"/>
      <c r="AK3120" s="9"/>
      <c r="AL3120" s="9"/>
      <c r="AM3120" s="9"/>
      <c r="AN3120" s="9"/>
    </row>
    <row r="3121">
      <c r="A3121" s="742"/>
      <c r="B3121" s="743"/>
      <c r="C3121" s="127" t="s">
        <v>37</v>
      </c>
      <c r="D3121" s="94"/>
      <c r="E3121" s="128">
        <f t="shared" ref="E3121:AB3121" si="2781">SQRT(E3117*E3117+E3118*E3118)/E3100/1.73</f>
        <v>17.467334321793523</v>
      </c>
      <c r="F3121" s="129">
        <f t="shared" si="2781"/>
        <v>16.954864704631134</v>
      </c>
      <c r="G3121" s="129">
        <f t="shared" si="2781"/>
        <v>15.892991594999165</v>
      </c>
      <c r="H3121" s="129">
        <f t="shared" si="2781"/>
        <v>15.666855128817964</v>
      </c>
      <c r="I3121" s="129">
        <f t="shared" si="2781"/>
        <v>15.688185717458069</v>
      </c>
      <c r="J3121" s="129">
        <f t="shared" si="2781"/>
        <v>18.369073099284599</v>
      </c>
      <c r="K3121" s="129">
        <f t="shared" si="2781"/>
        <v>21.379929590122249</v>
      </c>
      <c r="L3121" s="129">
        <f t="shared" si="2781"/>
        <v>24.347711743342099</v>
      </c>
      <c r="M3121" s="129">
        <f t="shared" si="2781"/>
        <v>23.683305484002972</v>
      </c>
      <c r="N3121" s="129">
        <f t="shared" si="2781"/>
        <v>23.303098379938678</v>
      </c>
      <c r="O3121" s="129">
        <f t="shared" si="2781"/>
        <v>23.361748178709281</v>
      </c>
      <c r="P3121" s="129">
        <f t="shared" si="2781"/>
        <v>23.143215068351676</v>
      </c>
      <c r="Q3121" s="129">
        <f t="shared" si="2781"/>
        <v>23.784819703255344</v>
      </c>
      <c r="R3121" s="129">
        <f t="shared" si="2781"/>
        <v>22.95483231177586</v>
      </c>
      <c r="S3121" s="129">
        <f t="shared" si="2781"/>
        <v>21.973567149031677</v>
      </c>
      <c r="T3121" s="129">
        <f t="shared" si="2781"/>
        <v>22.752503839820708</v>
      </c>
      <c r="U3121" s="129">
        <f t="shared" si="2781"/>
        <v>23.318312752412346</v>
      </c>
      <c r="V3121" s="129">
        <f t="shared" si="2781"/>
        <v>24.334498423540413</v>
      </c>
      <c r="W3121" s="129">
        <f t="shared" si="2781"/>
        <v>24.347097870101759</v>
      </c>
      <c r="X3121" s="129">
        <f t="shared" si="2781"/>
        <v>23.676235095537297</v>
      </c>
      <c r="Y3121" s="129">
        <f t="shared" si="2781"/>
        <v>24.062133579943477</v>
      </c>
      <c r="Z3121" s="129">
        <f t="shared" si="2781"/>
        <v>23.351053783971604</v>
      </c>
      <c r="AA3121" s="129">
        <f t="shared" si="2781"/>
        <v>20.809446063234397</v>
      </c>
      <c r="AB3121" s="131">
        <f t="shared" si="2781"/>
        <v>18.66858800681841</v>
      </c>
      <c r="AC3121" s="284">
        <f>AVERAGE(E3121:AB3121)</f>
        <v>21.38714173295395</v>
      </c>
      <c r="AD3121" s="373">
        <f>(AC3119-AC3121)/AC3119</f>
        <v>0.026382015191777634</v>
      </c>
      <c r="AE3121" s="129"/>
      <c r="AF3121" s="131"/>
      <c r="AK3121" s="64"/>
      <c r="AL3121" s="64"/>
      <c r="AM3121" s="9"/>
      <c r="AN3121" s="64"/>
    </row>
    <row r="3122">
      <c r="A3122" s="865" t="s">
        <v>221</v>
      </c>
      <c r="B3122" s="315" t="s">
        <v>774</v>
      </c>
      <c r="C3122" s="67" t="s">
        <v>18</v>
      </c>
      <c r="D3122" s="68" t="s">
        <v>29</v>
      </c>
      <c r="E3122" s="108">
        <v>8.4000000000000004</v>
      </c>
      <c r="F3122" s="109">
        <v>4.7999999999999998</v>
      </c>
      <c r="G3122" s="109">
        <v>1.8</v>
      </c>
      <c r="H3122" s="109">
        <v>0.75</v>
      </c>
      <c r="I3122" s="109">
        <v>1.05</v>
      </c>
      <c r="J3122" s="109">
        <v>0.75</v>
      </c>
      <c r="K3122" s="109">
        <v>1.5</v>
      </c>
      <c r="L3122" s="109">
        <v>0.90000000000000002</v>
      </c>
      <c r="M3122" s="109">
        <v>2.7000000000000002</v>
      </c>
      <c r="N3122" s="109">
        <v>1.5</v>
      </c>
      <c r="O3122" s="109">
        <v>0.90000000000000002</v>
      </c>
      <c r="P3122" s="109">
        <v>1.05</v>
      </c>
      <c r="Q3122" s="109">
        <v>1.95</v>
      </c>
      <c r="R3122" s="109">
        <v>1.05</v>
      </c>
      <c r="S3122" s="109">
        <v>0.75</v>
      </c>
      <c r="T3122" s="109">
        <v>1.2</v>
      </c>
      <c r="U3122" s="109">
        <v>0.75</v>
      </c>
      <c r="V3122" s="109">
        <v>1.6499999999999999</v>
      </c>
      <c r="W3122" s="109">
        <v>1.05</v>
      </c>
      <c r="X3122" s="109">
        <v>1.2</v>
      </c>
      <c r="Y3122" s="109">
        <v>6.5999999999999996</v>
      </c>
      <c r="Z3122" s="109">
        <v>9</v>
      </c>
      <c r="AA3122" s="109">
        <v>7.9500000000000002</v>
      </c>
      <c r="AB3122" s="110">
        <v>7.3499999999999996</v>
      </c>
      <c r="AC3122" s="308">
        <f t="shared" ref="AC3122:AC3123" si="2782">SUM(E3122:AB3122)</f>
        <v>66.599999999999994</v>
      </c>
      <c r="AD3122" s="112">
        <f>MIN(E3122:AB3122)</f>
        <v>0.75</v>
      </c>
      <c r="AE3122" s="109">
        <v>100</v>
      </c>
      <c r="AF3122" s="110">
        <v>15</v>
      </c>
      <c r="AK3122" s="81"/>
      <c r="AL3122" s="497"/>
      <c r="AM3122" s="81"/>
      <c r="AN3122" s="9"/>
    </row>
    <row r="3123">
      <c r="A3123" s="1634"/>
      <c r="B3123" s="1635"/>
      <c r="C3123" s="75" t="s">
        <v>20</v>
      </c>
      <c r="D3123" s="76" t="s">
        <v>29</v>
      </c>
      <c r="E3123" s="113">
        <v>0</v>
      </c>
      <c r="F3123" s="114">
        <v>0</v>
      </c>
      <c r="G3123" s="114">
        <v>0</v>
      </c>
      <c r="H3123" s="114">
        <v>0</v>
      </c>
      <c r="I3123" s="114">
        <v>0</v>
      </c>
      <c r="J3123" s="114">
        <v>0</v>
      </c>
      <c r="K3123" s="114">
        <v>0</v>
      </c>
      <c r="L3123" s="114">
        <v>0</v>
      </c>
      <c r="M3123" s="114">
        <v>0</v>
      </c>
      <c r="N3123" s="114">
        <v>0</v>
      </c>
      <c r="O3123" s="114">
        <v>0</v>
      </c>
      <c r="P3123" s="114">
        <v>0</v>
      </c>
      <c r="Q3123" s="114">
        <v>0</v>
      </c>
      <c r="R3123" s="114">
        <v>0</v>
      </c>
      <c r="S3123" s="114">
        <v>0</v>
      </c>
      <c r="T3123" s="114">
        <v>0</v>
      </c>
      <c r="U3123" s="114">
        <v>0</v>
      </c>
      <c r="V3123" s="114">
        <v>0</v>
      </c>
      <c r="W3123" s="114">
        <v>0</v>
      </c>
      <c r="X3123" s="114">
        <v>0</v>
      </c>
      <c r="Y3123" s="114">
        <v>0</v>
      </c>
      <c r="Z3123" s="114">
        <v>0</v>
      </c>
      <c r="AA3123" s="114">
        <v>0</v>
      </c>
      <c r="AB3123" s="115">
        <v>0</v>
      </c>
      <c r="AC3123" s="280">
        <f t="shared" si="2782"/>
        <v>0</v>
      </c>
      <c r="AD3123" s="117"/>
      <c r="AE3123" s="78"/>
      <c r="AF3123" s="79"/>
      <c r="AK3123" s="9"/>
      <c r="AL3123" s="9"/>
      <c r="AM3123" s="9"/>
      <c r="AN3123" s="9"/>
    </row>
    <row r="3124">
      <c r="A3124" s="1634"/>
      <c r="B3124" s="1635"/>
      <c r="C3124" s="75" t="s">
        <v>21</v>
      </c>
      <c r="D3124" s="76" t="s">
        <v>22</v>
      </c>
      <c r="E3124" s="1208">
        <v>0.5</v>
      </c>
      <c r="F3124" s="1209">
        <v>0.20000000000000001</v>
      </c>
      <c r="G3124" s="1209">
        <v>0.20000000000000001</v>
      </c>
      <c r="H3124" s="1209">
        <v>0.20000000000000001</v>
      </c>
      <c r="I3124" s="1209">
        <v>0.10000000000000001</v>
      </c>
      <c r="J3124" s="1209">
        <v>0.20000000000000001</v>
      </c>
      <c r="K3124" s="1209">
        <v>0.10000000000000001</v>
      </c>
      <c r="L3124" s="1209">
        <v>0.20000000000000001</v>
      </c>
      <c r="M3124" s="1209">
        <v>0.20000000000000001</v>
      </c>
      <c r="N3124" s="1209">
        <v>0.20000000000000001</v>
      </c>
      <c r="O3124" s="1209">
        <v>0.20000000000000001</v>
      </c>
      <c r="P3124" s="1209">
        <v>0.20000000000000001</v>
      </c>
      <c r="Q3124" s="1209">
        <v>0.20000000000000001</v>
      </c>
      <c r="R3124" s="1209">
        <v>0.20000000000000001</v>
      </c>
      <c r="S3124" s="1209">
        <v>0.10000000000000001</v>
      </c>
      <c r="T3124" s="1209">
        <v>0.20000000000000001</v>
      </c>
      <c r="U3124" s="1209">
        <v>0.20000000000000001</v>
      </c>
      <c r="V3124" s="1209">
        <v>0.10000000000000001</v>
      </c>
      <c r="W3124" s="1209">
        <v>0.20000000000000001</v>
      </c>
      <c r="X3124" s="1209">
        <v>0.20000000000000001</v>
      </c>
      <c r="Y3124" s="1209">
        <v>0.40000000000000002</v>
      </c>
      <c r="Z3124" s="1209">
        <v>0.40000000000000002</v>
      </c>
      <c r="AA3124" s="1209">
        <v>0.40000000000000002</v>
      </c>
      <c r="AB3124" s="1210">
        <v>0.5</v>
      </c>
      <c r="AC3124" s="280">
        <f>AVERAGE(E3124:AB3124)</f>
        <v>0.23333333333333342</v>
      </c>
      <c r="AD3124" s="122"/>
      <c r="AE3124" s="122"/>
      <c r="AF3124" s="123"/>
      <c r="AK3124" s="9"/>
      <c r="AL3124" s="9"/>
      <c r="AM3124" s="9"/>
      <c r="AN3124" s="9"/>
    </row>
    <row r="3125">
      <c r="A3125" s="1634"/>
      <c r="B3125" s="1635"/>
      <c r="C3125" s="75" t="s">
        <v>23</v>
      </c>
      <c r="D3125" s="76"/>
      <c r="E3125" s="82">
        <f t="shared" ref="E3125:AB3125" si="2783">E3123/E3122</f>
        <v>0</v>
      </c>
      <c r="F3125" s="83">
        <f t="shared" si="2783"/>
        <v>0</v>
      </c>
      <c r="G3125" s="83">
        <f t="shared" si="2783"/>
        <v>0</v>
      </c>
      <c r="H3125" s="83">
        <f t="shared" si="2783"/>
        <v>0</v>
      </c>
      <c r="I3125" s="83">
        <f t="shared" si="2783"/>
        <v>0</v>
      </c>
      <c r="J3125" s="83">
        <f t="shared" si="2783"/>
        <v>0</v>
      </c>
      <c r="K3125" s="83">
        <f t="shared" si="2783"/>
        <v>0</v>
      </c>
      <c r="L3125" s="83">
        <f t="shared" si="2783"/>
        <v>0</v>
      </c>
      <c r="M3125" s="83">
        <f t="shared" si="2783"/>
        <v>0</v>
      </c>
      <c r="N3125" s="83">
        <f t="shared" si="2783"/>
        <v>0</v>
      </c>
      <c r="O3125" s="83">
        <f t="shared" si="2783"/>
        <v>0</v>
      </c>
      <c r="P3125" s="83">
        <f t="shared" si="2783"/>
        <v>0</v>
      </c>
      <c r="Q3125" s="83">
        <f t="shared" si="2783"/>
        <v>0</v>
      </c>
      <c r="R3125" s="83">
        <f t="shared" si="2783"/>
        <v>0</v>
      </c>
      <c r="S3125" s="83">
        <f t="shared" si="2783"/>
        <v>0</v>
      </c>
      <c r="T3125" s="83">
        <f t="shared" si="2783"/>
        <v>0</v>
      </c>
      <c r="U3125" s="83">
        <f t="shared" si="2783"/>
        <v>0</v>
      </c>
      <c r="V3125" s="83">
        <f t="shared" si="2783"/>
        <v>0</v>
      </c>
      <c r="W3125" s="83">
        <f t="shared" si="2783"/>
        <v>0</v>
      </c>
      <c r="X3125" s="83">
        <f t="shared" si="2783"/>
        <v>0</v>
      </c>
      <c r="Y3125" s="83">
        <f t="shared" si="2783"/>
        <v>0</v>
      </c>
      <c r="Z3125" s="83">
        <f t="shared" si="2783"/>
        <v>0</v>
      </c>
      <c r="AA3125" s="83">
        <f t="shared" si="2783"/>
        <v>0</v>
      </c>
      <c r="AB3125" s="84">
        <f t="shared" si="2783"/>
        <v>0</v>
      </c>
      <c r="AC3125" s="902">
        <f>MAX(E3125:AB3125)</f>
        <v>0</v>
      </c>
      <c r="AD3125" s="117"/>
      <c r="AE3125" s="78"/>
      <c r="AF3125" s="79"/>
      <c r="AK3125" s="9"/>
      <c r="AL3125" s="9"/>
      <c r="AM3125" s="9"/>
      <c r="AN3125" s="9"/>
    </row>
    <row r="3126">
      <c r="A3126" s="742"/>
      <c r="B3126" s="743"/>
      <c r="C3126" s="127" t="s">
        <v>37</v>
      </c>
      <c r="D3126" s="94"/>
      <c r="E3126" s="128">
        <f t="shared" ref="E3126:AB3126" si="2784">SQRT(E3122*E3122+E3123*E3123)/E3100/1.73</f>
        <v>0.47324476895514322</v>
      </c>
      <c r="F3126" s="129">
        <f t="shared" si="2784"/>
        <v>0.26911410998917934</v>
      </c>
      <c r="G3126" s="129">
        <f t="shared" si="2784"/>
        <v>0.10111393855643001</v>
      </c>
      <c r="H3126" s="129">
        <f t="shared" si="2784"/>
        <v>0.042089904035018798</v>
      </c>
      <c r="I3126" s="129">
        <f t="shared" si="2784"/>
        <v>0.058754735351884906</v>
      </c>
      <c r="J3126" s="129">
        <f t="shared" si="2784"/>
        <v>0.042502550153009182</v>
      </c>
      <c r="K3126" s="129">
        <f t="shared" si="2784"/>
        <v>0.084016668907111181</v>
      </c>
      <c r="L3126" s="129">
        <f t="shared" si="2784"/>
        <v>0.050410001344266701</v>
      </c>
      <c r="M3126" s="129">
        <f t="shared" si="2784"/>
        <v>0.15256047327649042</v>
      </c>
      <c r="N3126" s="129">
        <f t="shared" si="2784"/>
        <v>0.084343582015699164</v>
      </c>
      <c r="O3126" s="129">
        <f t="shared" si="2784"/>
        <v>0.05075426476808121</v>
      </c>
      <c r="P3126" s="129">
        <f t="shared" si="2784"/>
        <v>0.059213308896094746</v>
      </c>
      <c r="Q3126" s="129">
        <f t="shared" si="2784"/>
        <v>0.10986039279315823</v>
      </c>
      <c r="R3126" s="129">
        <f t="shared" si="2784"/>
        <v>0.059387124871327891</v>
      </c>
      <c r="S3126" s="129">
        <f t="shared" si="2784"/>
        <v>0.042253997228137781</v>
      </c>
      <c r="T3126" s="129">
        <f t="shared" si="2784"/>
        <v>0.067738439306358381</v>
      </c>
      <c r="U3126" s="129">
        <f t="shared" si="2784"/>
        <v>0.042419374908091355</v>
      </c>
      <c r="V3126" s="129">
        <f t="shared" si="2784"/>
        <v>0.093322624797800971</v>
      </c>
      <c r="W3126" s="129">
        <f t="shared" si="2784"/>
        <v>0.059097995733687556</v>
      </c>
      <c r="X3126" s="129">
        <f t="shared" si="2784"/>
        <v>0.067343846456030074</v>
      </c>
      <c r="Y3126" s="129">
        <f t="shared" si="2784"/>
        <v>0.37292560134253216</v>
      </c>
      <c r="Z3126" s="129">
        <f t="shared" si="2784"/>
        <v>0.5026388539834129</v>
      </c>
      <c r="AA3126" s="129">
        <f t="shared" si="2784"/>
        <v>0.4461529827711993</v>
      </c>
      <c r="AB3126" s="131">
        <f t="shared" si="2784"/>
        <v>0.41088538813295911</v>
      </c>
      <c r="AC3126" s="284">
        <f>AVERAGE(E3126:AB3126)</f>
        <v>0.15592270535721267</v>
      </c>
      <c r="AD3126" s="373">
        <f>(AC3124-AC3126)/AC3124</f>
        <v>0.33175983418337451</v>
      </c>
      <c r="AE3126" s="129"/>
      <c r="AF3126" s="131"/>
      <c r="AK3126" s="64"/>
      <c r="AL3126" s="64"/>
      <c r="AM3126" s="9"/>
      <c r="AN3126" s="64"/>
    </row>
    <row r="3127">
      <c r="A3127" s="865" t="s">
        <v>87</v>
      </c>
      <c r="B3127" s="315" t="s">
        <v>775</v>
      </c>
      <c r="C3127" s="67" t="s">
        <v>18</v>
      </c>
      <c r="D3127" s="68" t="s">
        <v>29</v>
      </c>
      <c r="E3127" s="108">
        <v>0</v>
      </c>
      <c r="F3127" s="109">
        <v>0</v>
      </c>
      <c r="G3127" s="109">
        <v>0</v>
      </c>
      <c r="H3127" s="109">
        <v>0</v>
      </c>
      <c r="I3127" s="109">
        <v>0</v>
      </c>
      <c r="J3127" s="109">
        <v>0</v>
      </c>
      <c r="K3127" s="109">
        <v>0</v>
      </c>
      <c r="L3127" s="109">
        <v>0</v>
      </c>
      <c r="M3127" s="109">
        <v>0</v>
      </c>
      <c r="N3127" s="109">
        <v>0</v>
      </c>
      <c r="O3127" s="109">
        <v>0</v>
      </c>
      <c r="P3127" s="109">
        <v>0</v>
      </c>
      <c r="Q3127" s="109">
        <v>0</v>
      </c>
      <c r="R3127" s="109">
        <v>0</v>
      </c>
      <c r="S3127" s="109">
        <v>0</v>
      </c>
      <c r="T3127" s="109">
        <v>0</v>
      </c>
      <c r="U3127" s="109">
        <v>0</v>
      </c>
      <c r="V3127" s="109">
        <v>0</v>
      </c>
      <c r="W3127" s="109">
        <v>0</v>
      </c>
      <c r="X3127" s="109">
        <v>0</v>
      </c>
      <c r="Y3127" s="109">
        <v>0</v>
      </c>
      <c r="Z3127" s="109">
        <v>0</v>
      </c>
      <c r="AA3127" s="109">
        <v>0</v>
      </c>
      <c r="AB3127" s="110">
        <v>0</v>
      </c>
      <c r="AC3127" s="308">
        <f t="shared" ref="AC3127:AC3128" si="2785">SUM(E3127:AB3127)</f>
        <v>0</v>
      </c>
      <c r="AD3127" s="112">
        <f>MIN(E3127:AB3127)</f>
        <v>0</v>
      </c>
      <c r="AE3127" s="109">
        <v>100</v>
      </c>
      <c r="AF3127" s="110">
        <v>20</v>
      </c>
      <c r="AK3127" s="81"/>
      <c r="AL3127" s="497"/>
      <c r="AM3127" s="81"/>
      <c r="AN3127" s="9"/>
    </row>
    <row r="3128">
      <c r="A3128" s="1634"/>
      <c r="B3128" s="1635"/>
      <c r="C3128" s="75" t="s">
        <v>20</v>
      </c>
      <c r="D3128" s="76" t="s">
        <v>29</v>
      </c>
      <c r="E3128" s="113">
        <v>0</v>
      </c>
      <c r="F3128" s="114">
        <v>0</v>
      </c>
      <c r="G3128" s="114">
        <v>0</v>
      </c>
      <c r="H3128" s="114">
        <v>0</v>
      </c>
      <c r="I3128" s="114">
        <v>0</v>
      </c>
      <c r="J3128" s="114">
        <v>0</v>
      </c>
      <c r="K3128" s="114">
        <v>0</v>
      </c>
      <c r="L3128" s="114">
        <v>0</v>
      </c>
      <c r="M3128" s="114">
        <v>0</v>
      </c>
      <c r="N3128" s="114">
        <v>0</v>
      </c>
      <c r="O3128" s="114">
        <v>0</v>
      </c>
      <c r="P3128" s="114">
        <v>0</v>
      </c>
      <c r="Q3128" s="114">
        <v>0</v>
      </c>
      <c r="R3128" s="114">
        <v>0</v>
      </c>
      <c r="S3128" s="114">
        <v>0</v>
      </c>
      <c r="T3128" s="114">
        <v>0</v>
      </c>
      <c r="U3128" s="114">
        <v>0</v>
      </c>
      <c r="V3128" s="114">
        <v>0</v>
      </c>
      <c r="W3128" s="114">
        <v>0</v>
      </c>
      <c r="X3128" s="114">
        <v>0</v>
      </c>
      <c r="Y3128" s="114">
        <v>0</v>
      </c>
      <c r="Z3128" s="114">
        <v>0</v>
      </c>
      <c r="AA3128" s="114">
        <v>0</v>
      </c>
      <c r="AB3128" s="115">
        <v>0</v>
      </c>
      <c r="AC3128" s="280">
        <f t="shared" si="2785"/>
        <v>0</v>
      </c>
      <c r="AD3128" s="117"/>
      <c r="AE3128" s="78"/>
      <c r="AF3128" s="79"/>
      <c r="AK3128" s="9"/>
      <c r="AL3128" s="9"/>
      <c r="AM3128" s="9"/>
      <c r="AN3128" s="9"/>
    </row>
    <row r="3129">
      <c r="A3129" s="1634"/>
      <c r="B3129" s="1635"/>
      <c r="C3129" s="75" t="s">
        <v>21</v>
      </c>
      <c r="D3129" s="76" t="s">
        <v>22</v>
      </c>
      <c r="E3129" s="1208">
        <v>0</v>
      </c>
      <c r="F3129" s="1209">
        <v>0</v>
      </c>
      <c r="G3129" s="1209">
        <v>0</v>
      </c>
      <c r="H3129" s="1209">
        <v>0</v>
      </c>
      <c r="I3129" s="1209">
        <v>0</v>
      </c>
      <c r="J3129" s="1209">
        <v>0</v>
      </c>
      <c r="K3129" s="1209">
        <v>0</v>
      </c>
      <c r="L3129" s="1209">
        <v>0</v>
      </c>
      <c r="M3129" s="1209">
        <v>0</v>
      </c>
      <c r="N3129" s="1209">
        <v>0</v>
      </c>
      <c r="O3129" s="1209">
        <v>0</v>
      </c>
      <c r="P3129" s="1209">
        <v>0</v>
      </c>
      <c r="Q3129" s="1209">
        <v>0</v>
      </c>
      <c r="R3129" s="1209">
        <v>0</v>
      </c>
      <c r="S3129" s="1209">
        <v>0</v>
      </c>
      <c r="T3129" s="1209">
        <v>0</v>
      </c>
      <c r="U3129" s="1209">
        <v>0</v>
      </c>
      <c r="V3129" s="1209">
        <v>0</v>
      </c>
      <c r="W3129" s="1209">
        <v>0</v>
      </c>
      <c r="X3129" s="1209">
        <v>0</v>
      </c>
      <c r="Y3129" s="1209">
        <v>0</v>
      </c>
      <c r="Z3129" s="1209">
        <v>0</v>
      </c>
      <c r="AA3129" s="1209">
        <v>0</v>
      </c>
      <c r="AB3129" s="1210">
        <v>0</v>
      </c>
      <c r="AC3129" s="280">
        <f>AVERAGE(E3129:AB3129)</f>
        <v>0</v>
      </c>
      <c r="AD3129" s="122"/>
      <c r="AE3129" s="122"/>
      <c r="AF3129" s="123"/>
      <c r="AK3129" s="1636"/>
      <c r="AL3129" s="1636"/>
      <c r="AM3129" s="1636"/>
      <c r="AN3129" s="1636"/>
    </row>
    <row r="3130">
      <c r="A3130" s="1634"/>
      <c r="B3130" s="1635"/>
      <c r="C3130" s="75" t="s">
        <v>23</v>
      </c>
      <c r="D3130" s="76"/>
      <c r="E3130" s="82" t="e">
        <f t="shared" ref="E3130:AB3130" si="2786">E3128/E3127</f>
        <v>#DIV/0!</v>
      </c>
      <c r="F3130" s="83" t="e">
        <f t="shared" si="2786"/>
        <v>#DIV/0!</v>
      </c>
      <c r="G3130" s="83" t="e">
        <f t="shared" si="2786"/>
        <v>#DIV/0!</v>
      </c>
      <c r="H3130" s="83" t="e">
        <f t="shared" si="2786"/>
        <v>#DIV/0!</v>
      </c>
      <c r="I3130" s="83" t="e">
        <f t="shared" si="2786"/>
        <v>#DIV/0!</v>
      </c>
      <c r="J3130" s="83" t="e">
        <f t="shared" si="2786"/>
        <v>#DIV/0!</v>
      </c>
      <c r="K3130" s="83" t="e">
        <f t="shared" si="2786"/>
        <v>#DIV/0!</v>
      </c>
      <c r="L3130" s="83" t="e">
        <f t="shared" si="2786"/>
        <v>#DIV/0!</v>
      </c>
      <c r="M3130" s="83" t="e">
        <f t="shared" si="2786"/>
        <v>#DIV/0!</v>
      </c>
      <c r="N3130" s="83" t="e">
        <f t="shared" si="2786"/>
        <v>#DIV/0!</v>
      </c>
      <c r="O3130" s="83" t="e">
        <f t="shared" si="2786"/>
        <v>#DIV/0!</v>
      </c>
      <c r="P3130" s="83" t="e">
        <f t="shared" si="2786"/>
        <v>#DIV/0!</v>
      </c>
      <c r="Q3130" s="83" t="e">
        <f t="shared" si="2786"/>
        <v>#DIV/0!</v>
      </c>
      <c r="R3130" s="83" t="e">
        <f t="shared" si="2786"/>
        <v>#DIV/0!</v>
      </c>
      <c r="S3130" s="83" t="e">
        <f t="shared" si="2786"/>
        <v>#DIV/0!</v>
      </c>
      <c r="T3130" s="83" t="e">
        <f t="shared" si="2786"/>
        <v>#DIV/0!</v>
      </c>
      <c r="U3130" s="83" t="e">
        <f t="shared" si="2786"/>
        <v>#DIV/0!</v>
      </c>
      <c r="V3130" s="83" t="e">
        <f t="shared" si="2786"/>
        <v>#DIV/0!</v>
      </c>
      <c r="W3130" s="83" t="e">
        <f t="shared" si="2786"/>
        <v>#DIV/0!</v>
      </c>
      <c r="X3130" s="83" t="e">
        <f t="shared" si="2786"/>
        <v>#DIV/0!</v>
      </c>
      <c r="Y3130" s="83" t="e">
        <f t="shared" si="2786"/>
        <v>#DIV/0!</v>
      </c>
      <c r="Z3130" s="83" t="e">
        <f t="shared" si="2786"/>
        <v>#DIV/0!</v>
      </c>
      <c r="AA3130" s="83" t="e">
        <f t="shared" si="2786"/>
        <v>#DIV/0!</v>
      </c>
      <c r="AB3130" s="84" t="e">
        <f t="shared" si="2786"/>
        <v>#DIV/0!</v>
      </c>
      <c r="AC3130" s="902" t="e">
        <f>MAX(E3130:AB3130)</f>
        <v>#DIV/0!</v>
      </c>
      <c r="AD3130" s="117"/>
      <c r="AE3130" s="78"/>
      <c r="AF3130" s="79"/>
      <c r="AK3130" s="9"/>
      <c r="AL3130" s="9"/>
      <c r="AM3130" s="9"/>
      <c r="AN3130" s="9"/>
    </row>
    <row r="3131">
      <c r="A3131" s="742"/>
      <c r="B3131" s="743"/>
      <c r="C3131" s="127" t="s">
        <v>37</v>
      </c>
      <c r="D3131" s="94"/>
      <c r="E3131" s="128">
        <f t="shared" ref="E3131:AB3131" si="2787">SQRT(E3127*E3127+E3128*E3128)/E3100/1.73</f>
        <v>0</v>
      </c>
      <c r="F3131" s="129">
        <f t="shared" si="2787"/>
        <v>0</v>
      </c>
      <c r="G3131" s="129">
        <f t="shared" si="2787"/>
        <v>0</v>
      </c>
      <c r="H3131" s="129">
        <f t="shared" si="2787"/>
        <v>0</v>
      </c>
      <c r="I3131" s="129">
        <f t="shared" si="2787"/>
        <v>0</v>
      </c>
      <c r="J3131" s="129">
        <f t="shared" si="2787"/>
        <v>0</v>
      </c>
      <c r="K3131" s="129">
        <f t="shared" si="2787"/>
        <v>0</v>
      </c>
      <c r="L3131" s="129">
        <f t="shared" si="2787"/>
        <v>0</v>
      </c>
      <c r="M3131" s="129">
        <f t="shared" si="2787"/>
        <v>0</v>
      </c>
      <c r="N3131" s="129">
        <f t="shared" si="2787"/>
        <v>0</v>
      </c>
      <c r="O3131" s="129">
        <f t="shared" si="2787"/>
        <v>0</v>
      </c>
      <c r="P3131" s="129">
        <f t="shared" si="2787"/>
        <v>0</v>
      </c>
      <c r="Q3131" s="129">
        <f t="shared" si="2787"/>
        <v>0</v>
      </c>
      <c r="R3131" s="129">
        <f t="shared" si="2787"/>
        <v>0</v>
      </c>
      <c r="S3131" s="129">
        <f t="shared" si="2787"/>
        <v>0</v>
      </c>
      <c r="T3131" s="129">
        <f t="shared" si="2787"/>
        <v>0</v>
      </c>
      <c r="U3131" s="129">
        <f t="shared" si="2787"/>
        <v>0</v>
      </c>
      <c r="V3131" s="129">
        <f t="shared" si="2787"/>
        <v>0</v>
      </c>
      <c r="W3131" s="129">
        <f t="shared" si="2787"/>
        <v>0</v>
      </c>
      <c r="X3131" s="129">
        <f t="shared" si="2787"/>
        <v>0</v>
      </c>
      <c r="Y3131" s="129">
        <f t="shared" si="2787"/>
        <v>0</v>
      </c>
      <c r="Z3131" s="129">
        <f t="shared" si="2787"/>
        <v>0</v>
      </c>
      <c r="AA3131" s="129">
        <f t="shared" si="2787"/>
        <v>0</v>
      </c>
      <c r="AB3131" s="131">
        <f t="shared" si="2787"/>
        <v>0</v>
      </c>
      <c r="AC3131" s="284">
        <f>AVERAGE(E3131:AB3131)</f>
        <v>0</v>
      </c>
      <c r="AD3131" s="373" t="e">
        <f>(AC3129-AC3131)/AC3129</f>
        <v>#DIV/0!</v>
      </c>
      <c r="AE3131" s="129"/>
      <c r="AF3131" s="131"/>
      <c r="AK3131" s="64"/>
      <c r="AL3131" s="64"/>
      <c r="AM3131" s="9"/>
      <c r="AN3131" s="64"/>
    </row>
    <row r="3132">
      <c r="A3132" s="865" t="s">
        <v>129</v>
      </c>
      <c r="B3132" s="315" t="s">
        <v>775</v>
      </c>
      <c r="C3132" s="67" t="s">
        <v>18</v>
      </c>
      <c r="D3132" s="68" t="s">
        <v>29</v>
      </c>
      <c r="E3132" s="108">
        <v>49.399999999999999</v>
      </c>
      <c r="F3132" s="109">
        <v>47.799999999999997</v>
      </c>
      <c r="G3132" s="109">
        <v>48.600000000000001</v>
      </c>
      <c r="H3132" s="109">
        <v>51</v>
      </c>
      <c r="I3132" s="109">
        <v>48.799999999999997</v>
      </c>
      <c r="J3132" s="109">
        <v>56.600000000000001</v>
      </c>
      <c r="K3132" s="109">
        <v>78.599999999999994</v>
      </c>
      <c r="L3132" s="109">
        <v>86.400000000000006</v>
      </c>
      <c r="M3132" s="109">
        <v>108.59999999999999</v>
      </c>
      <c r="N3132" s="109">
        <v>93.200000000000003</v>
      </c>
      <c r="O3132" s="109">
        <v>77.599999999999994</v>
      </c>
      <c r="P3132" s="109">
        <v>77.799999999999997</v>
      </c>
      <c r="Q3132" s="109">
        <v>80.400000000000006</v>
      </c>
      <c r="R3132" s="109">
        <v>79.799999999999997</v>
      </c>
      <c r="S3132" s="109">
        <v>75.400000000000006</v>
      </c>
      <c r="T3132" s="109">
        <v>81.799999999999997</v>
      </c>
      <c r="U3132" s="109">
        <v>78.799999999999997</v>
      </c>
      <c r="V3132" s="109">
        <v>98.400000000000006</v>
      </c>
      <c r="W3132" s="109">
        <v>86.200000000000003</v>
      </c>
      <c r="X3132" s="109">
        <v>75</v>
      </c>
      <c r="Y3132" s="109">
        <v>70.400000000000006</v>
      </c>
      <c r="Z3132" s="109">
        <v>67.799999999999997</v>
      </c>
      <c r="AA3132" s="109">
        <v>60.799999999999997</v>
      </c>
      <c r="AB3132" s="110">
        <v>53.799999999999997</v>
      </c>
      <c r="AC3132" s="308">
        <f t="shared" ref="AC3132:AC3133" si="2788">SUM(E3132:AB3132)</f>
        <v>1733</v>
      </c>
      <c r="AD3132" s="112">
        <f>MIN(E3132:AB3132)</f>
        <v>47.799999999999997</v>
      </c>
      <c r="AE3132" s="109">
        <v>100</v>
      </c>
      <c r="AF3132" s="110">
        <v>20</v>
      </c>
      <c r="AK3132" s="81"/>
      <c r="AL3132" s="497"/>
      <c r="AM3132" s="81"/>
      <c r="AN3132" s="9"/>
    </row>
    <row r="3133">
      <c r="A3133" s="1634"/>
      <c r="B3133" s="1635"/>
      <c r="C3133" s="75" t="s">
        <v>20</v>
      </c>
      <c r="D3133" s="76" t="s">
        <v>29</v>
      </c>
      <c r="E3133" s="113">
        <v>45.399999999999999</v>
      </c>
      <c r="F3133" s="114">
        <v>45.799999999999997</v>
      </c>
      <c r="G3133" s="114">
        <v>45.600000000000001</v>
      </c>
      <c r="H3133" s="114">
        <v>46</v>
      </c>
      <c r="I3133" s="114">
        <v>46.200000000000003</v>
      </c>
      <c r="J3133" s="114">
        <v>48</v>
      </c>
      <c r="K3133" s="114">
        <v>56.600000000000001</v>
      </c>
      <c r="L3133" s="114">
        <v>58.600000000000001</v>
      </c>
      <c r="M3133" s="114">
        <v>56.600000000000001</v>
      </c>
      <c r="N3133" s="114">
        <v>53</v>
      </c>
      <c r="O3133" s="114">
        <v>48.799999999999997</v>
      </c>
      <c r="P3133" s="114">
        <v>45.799999999999997</v>
      </c>
      <c r="Q3133" s="114">
        <v>49.200000000000003</v>
      </c>
      <c r="R3133" s="114">
        <v>51</v>
      </c>
      <c r="S3133" s="114">
        <v>48.799999999999997</v>
      </c>
      <c r="T3133" s="114">
        <v>50.200000000000003</v>
      </c>
      <c r="U3133" s="114">
        <v>57.600000000000001</v>
      </c>
      <c r="V3133" s="114">
        <v>55.200000000000003</v>
      </c>
      <c r="W3133" s="114">
        <v>51.200000000000003</v>
      </c>
      <c r="X3133" s="114">
        <v>50.399999999999999</v>
      </c>
      <c r="Y3133" s="114">
        <v>52</v>
      </c>
      <c r="Z3133" s="114">
        <v>45</v>
      </c>
      <c r="AA3133" s="114">
        <v>41.399999999999999</v>
      </c>
      <c r="AB3133" s="115">
        <v>41.399999999999999</v>
      </c>
      <c r="AC3133" s="280">
        <f t="shared" si="2788"/>
        <v>1189.8000000000002</v>
      </c>
      <c r="AD3133" s="117"/>
      <c r="AE3133" s="78"/>
      <c r="AF3133" s="79"/>
      <c r="AK3133" s="9"/>
      <c r="AL3133" s="9"/>
      <c r="AM3133" s="9"/>
      <c r="AN3133" s="9"/>
    </row>
    <row r="3134">
      <c r="A3134" s="1634"/>
      <c r="B3134" s="1635"/>
      <c r="C3134" s="75" t="s">
        <v>21</v>
      </c>
      <c r="D3134" s="76" t="s">
        <v>22</v>
      </c>
      <c r="E3134" s="1208">
        <v>3.7999999999999998</v>
      </c>
      <c r="F3134" s="1209">
        <v>4.0999999999999996</v>
      </c>
      <c r="G3134" s="1209">
        <v>3.7999999999999998</v>
      </c>
      <c r="H3134" s="1209">
        <v>4</v>
      </c>
      <c r="I3134" s="1209">
        <v>4.4000000000000004</v>
      </c>
      <c r="J3134" s="1209">
        <v>4.9000000000000004</v>
      </c>
      <c r="K3134" s="1209">
        <v>5.7999999999999998</v>
      </c>
      <c r="L3134" s="1209">
        <v>7.4000000000000004</v>
      </c>
      <c r="M3134" s="1209">
        <v>6.7999999999999998</v>
      </c>
      <c r="N3134" s="1209">
        <v>5.4000000000000004</v>
      </c>
      <c r="O3134" s="1209">
        <v>5.2000000000000002</v>
      </c>
      <c r="P3134" s="1209">
        <v>5.2000000000000002</v>
      </c>
      <c r="Q3134" s="1209">
        <v>6.2999999999999998</v>
      </c>
      <c r="R3134" s="1209">
        <v>5.0999999999999996</v>
      </c>
      <c r="S3134" s="1209">
        <v>5.2999999999999998</v>
      </c>
      <c r="T3134" s="1209">
        <v>5.9000000000000004</v>
      </c>
      <c r="U3134" s="1209">
        <v>6.2000000000000002</v>
      </c>
      <c r="V3134" s="1209">
        <v>7.2000000000000002</v>
      </c>
      <c r="W3134" s="1209">
        <v>5.4000000000000004</v>
      </c>
      <c r="X3134" s="1209">
        <v>4.9000000000000004</v>
      </c>
      <c r="Y3134" s="1209">
        <v>5.7000000000000002</v>
      </c>
      <c r="Z3134" s="1209">
        <v>4.9000000000000004</v>
      </c>
      <c r="AA3134" s="1209">
        <v>3.7000000000000002</v>
      </c>
      <c r="AB3134" s="1210">
        <v>4</v>
      </c>
      <c r="AC3134" s="280">
        <f>AVERAGE(E3134:AB3134)</f>
        <v>5.2250000000000014</v>
      </c>
      <c r="AD3134" s="122"/>
      <c r="AE3134" s="122"/>
      <c r="AF3134" s="123"/>
      <c r="AK3134" s="9"/>
      <c r="AL3134" s="9"/>
      <c r="AM3134" s="9"/>
      <c r="AN3134" s="9"/>
    </row>
    <row r="3135">
      <c r="A3135" s="1634"/>
      <c r="B3135" s="1635"/>
      <c r="C3135" s="75" t="s">
        <v>23</v>
      </c>
      <c r="D3135" s="76"/>
      <c r="E3135" s="82">
        <f t="shared" ref="E3135:AB3135" si="2789">E3133/E3132</f>
        <v>0.91902834008097167</v>
      </c>
      <c r="F3135" s="83">
        <f t="shared" si="2789"/>
        <v>0.95815899581589958</v>
      </c>
      <c r="G3135" s="83">
        <f t="shared" si="2789"/>
        <v>0.93827160493827155</v>
      </c>
      <c r="H3135" s="83">
        <f t="shared" si="2789"/>
        <v>0.90196078431372551</v>
      </c>
      <c r="I3135" s="83">
        <f t="shared" si="2789"/>
        <v>0.94672131147540994</v>
      </c>
      <c r="J3135" s="83">
        <f t="shared" si="2789"/>
        <v>0.84805653710247353</v>
      </c>
      <c r="K3135" s="83">
        <f t="shared" si="2789"/>
        <v>0.72010178117048351</v>
      </c>
      <c r="L3135" s="83">
        <f t="shared" si="2789"/>
        <v>0.6782407407407407</v>
      </c>
      <c r="M3135" s="83">
        <f t="shared" si="2789"/>
        <v>0.52117863720073665</v>
      </c>
      <c r="N3135" s="83">
        <f t="shared" si="2789"/>
        <v>0.56866952789699565</v>
      </c>
      <c r="O3135" s="83">
        <f t="shared" si="2789"/>
        <v>0.62886597938144329</v>
      </c>
      <c r="P3135" s="83">
        <f t="shared" si="2789"/>
        <v>0.5886889460154241</v>
      </c>
      <c r="Q3135" s="83">
        <f t="shared" si="2789"/>
        <v>0.61194029850746268</v>
      </c>
      <c r="R3135" s="83">
        <f t="shared" si="2789"/>
        <v>0.63909774436090228</v>
      </c>
      <c r="S3135" s="83">
        <f t="shared" si="2789"/>
        <v>0.64721485411140578</v>
      </c>
      <c r="T3135" s="83">
        <f t="shared" si="2789"/>
        <v>0.61369193154034241</v>
      </c>
      <c r="U3135" s="83">
        <f t="shared" si="2789"/>
        <v>0.73096446700507622</v>
      </c>
      <c r="V3135" s="83">
        <f t="shared" si="2789"/>
        <v>0.5609756097560975</v>
      </c>
      <c r="W3135" s="83">
        <f t="shared" si="2789"/>
        <v>0.59396751740139209</v>
      </c>
      <c r="X3135" s="83">
        <f t="shared" si="2789"/>
        <v>0.67199999999999993</v>
      </c>
      <c r="Y3135" s="83">
        <f t="shared" si="2789"/>
        <v>0.73863636363636354</v>
      </c>
      <c r="Z3135" s="83">
        <f t="shared" si="2789"/>
        <v>0.66371681415929207</v>
      </c>
      <c r="AA3135" s="83">
        <f t="shared" si="2789"/>
        <v>0.68092105263157898</v>
      </c>
      <c r="AB3135" s="84">
        <f t="shared" si="2789"/>
        <v>0.76951672862453535</v>
      </c>
      <c r="AC3135" s="902">
        <f>MAX(E3135:AB3135)</f>
        <v>0.95815899581589958</v>
      </c>
      <c r="AD3135" s="117"/>
      <c r="AE3135" s="78"/>
      <c r="AF3135" s="79"/>
      <c r="AK3135" s="9"/>
      <c r="AL3135" s="9"/>
      <c r="AM3135" s="9"/>
      <c r="AN3135" s="9"/>
    </row>
    <row r="3136">
      <c r="A3136" s="742"/>
      <c r="B3136" s="743"/>
      <c r="C3136" s="127" t="s">
        <v>37</v>
      </c>
      <c r="D3136" s="94"/>
      <c r="E3136" s="128">
        <f t="shared" ref="E3136:AB3136" si="2790">SQRT(E3132*E3132+E3133*E3133)/E3101/1.73</f>
        <v>3.7507053688764325</v>
      </c>
      <c r="F3136" s="129">
        <f t="shared" si="2790"/>
        <v>3.6936361569684566</v>
      </c>
      <c r="G3136" s="129">
        <f t="shared" si="2790"/>
        <v>3.7183492095809108</v>
      </c>
      <c r="H3136" s="129">
        <f t="shared" si="2790"/>
        <v>3.8320139339149635</v>
      </c>
      <c r="I3136" s="129">
        <f t="shared" si="2790"/>
        <v>3.7458151079642015</v>
      </c>
      <c r="J3136" s="129">
        <f t="shared" si="2790"/>
        <v>4.1208118515216663</v>
      </c>
      <c r="K3136" s="129">
        <f t="shared" si="2790"/>
        <v>5.4041916965263725</v>
      </c>
      <c r="L3136" s="129">
        <f t="shared" si="2790"/>
        <v>5.8248651270470431</v>
      </c>
      <c r="M3136" s="129">
        <f t="shared" si="2790"/>
        <v>6.8793633283921807</v>
      </c>
      <c r="N3136" s="129">
        <f t="shared" si="2790"/>
        <v>6.0169401782461378</v>
      </c>
      <c r="O3136" s="129">
        <f t="shared" si="2790"/>
        <v>5.1494503147474564</v>
      </c>
      <c r="P3136" s="129">
        <f t="shared" si="2790"/>
        <v>5.0714262604874767</v>
      </c>
      <c r="Q3136" s="129">
        <f t="shared" si="2790"/>
        <v>5.2846844388099727</v>
      </c>
      <c r="R3136" s="129">
        <f t="shared" si="2790"/>
        <v>5.3148333636380691</v>
      </c>
      <c r="S3136" s="129">
        <f t="shared" si="2790"/>
        <v>5.0452626865115997</v>
      </c>
      <c r="T3136" s="129">
        <f t="shared" si="2790"/>
        <v>5.3861279262727857</v>
      </c>
      <c r="U3136" s="129">
        <f t="shared" si="2790"/>
        <v>5.477713495168417</v>
      </c>
      <c r="V3136" s="129">
        <f t="shared" si="2790"/>
        <v>6.319483410965538</v>
      </c>
      <c r="W3136" s="129">
        <f t="shared" si="2790"/>
        <v>5.610185521048769</v>
      </c>
      <c r="X3136" s="129">
        <f t="shared" si="2790"/>
        <v>5.027136747283941</v>
      </c>
      <c r="Y3136" s="129">
        <f t="shared" si="2790"/>
        <v>4.9212984416275471</v>
      </c>
      <c r="Z3136" s="129">
        <f t="shared" si="2790"/>
        <v>4.5934953565016281</v>
      </c>
      <c r="AA3136" s="129">
        <f t="shared" si="2790"/>
        <v>4.1725584296471832</v>
      </c>
      <c r="AB3136" s="131">
        <f t="shared" si="2790"/>
        <v>3.8395301747807169</v>
      </c>
      <c r="AC3136" s="284">
        <f>AVERAGE(E3136:AB3136)</f>
        <v>4.9249949386053951</v>
      </c>
      <c r="AD3136" s="373">
        <f>(AC3134-AC3136)/AC3134</f>
        <v>0.05741723663054666</v>
      </c>
      <c r="AE3136" s="129"/>
      <c r="AF3136" s="131"/>
      <c r="AK3136" s="64"/>
      <c r="AL3136" s="64"/>
      <c r="AM3136" s="9"/>
      <c r="AN3136" s="64"/>
    </row>
    <row r="3137">
      <c r="A3137" s="865" t="s">
        <v>89</v>
      </c>
      <c r="B3137" s="315" t="s">
        <v>770</v>
      </c>
      <c r="C3137" s="67" t="s">
        <v>18</v>
      </c>
      <c r="D3137" s="68" t="s">
        <v>29</v>
      </c>
      <c r="E3137" s="108">
        <v>143.20000000000002</v>
      </c>
      <c r="F3137" s="109">
        <v>136.19999999999999</v>
      </c>
      <c r="G3137" s="109">
        <v>126</v>
      </c>
      <c r="H3137" s="109">
        <v>125.2</v>
      </c>
      <c r="I3137" s="109">
        <v>163.20000000000002</v>
      </c>
      <c r="J3137" s="109">
        <v>179</v>
      </c>
      <c r="K3137" s="109">
        <v>209</v>
      </c>
      <c r="L3137" s="109">
        <v>251.40000000000001</v>
      </c>
      <c r="M3137" s="109">
        <v>272.39999999999998</v>
      </c>
      <c r="N3137" s="109">
        <v>254.40000000000001</v>
      </c>
      <c r="O3137" s="109">
        <v>228</v>
      </c>
      <c r="P3137" s="109">
        <v>215.59999999999999</v>
      </c>
      <c r="Q3137" s="109">
        <v>218.80000000000001</v>
      </c>
      <c r="R3137" s="109">
        <v>217</v>
      </c>
      <c r="S3137" s="109">
        <v>224.80000000000001</v>
      </c>
      <c r="T3137" s="109">
        <v>227</v>
      </c>
      <c r="U3137" s="109">
        <v>244.59999999999999</v>
      </c>
      <c r="V3137" s="109">
        <v>247</v>
      </c>
      <c r="W3137" s="109">
        <v>242.80000000000001</v>
      </c>
      <c r="X3137" s="109">
        <v>251.20000000000002</v>
      </c>
      <c r="Y3137" s="109">
        <v>240.59999999999999</v>
      </c>
      <c r="Z3137" s="109">
        <v>233.80000000000001</v>
      </c>
      <c r="AA3137" s="109">
        <v>210</v>
      </c>
      <c r="AB3137" s="110">
        <v>183</v>
      </c>
      <c r="AC3137" s="308">
        <f t="shared" ref="AC3137:AC3138" si="2791">SUM(E3137:AB3137)</f>
        <v>5044.2000000000016</v>
      </c>
      <c r="AD3137" s="112">
        <f>MIN(E3137:AB3137)</f>
        <v>125.2</v>
      </c>
      <c r="AE3137" s="109">
        <v>100</v>
      </c>
      <c r="AF3137" s="110">
        <v>10</v>
      </c>
      <c r="AK3137" s="81"/>
      <c r="AL3137" s="497"/>
      <c r="AM3137" s="81"/>
      <c r="AN3137" s="9"/>
    </row>
    <row r="3138">
      <c r="A3138" s="1634"/>
      <c r="B3138" s="1635"/>
      <c r="C3138" s="75" t="s">
        <v>20</v>
      </c>
      <c r="D3138" s="76" t="s">
        <v>29</v>
      </c>
      <c r="E3138" s="113">
        <v>110.40000000000001</v>
      </c>
      <c r="F3138" s="114">
        <v>109.60000000000001</v>
      </c>
      <c r="G3138" s="114">
        <v>108.2</v>
      </c>
      <c r="H3138" s="114">
        <v>109.8</v>
      </c>
      <c r="I3138" s="114">
        <v>125.2</v>
      </c>
      <c r="J3138" s="114">
        <v>126.2</v>
      </c>
      <c r="K3138" s="114">
        <v>128.19999999999999</v>
      </c>
      <c r="L3138" s="114">
        <v>126.8</v>
      </c>
      <c r="M3138" s="114">
        <v>110.8</v>
      </c>
      <c r="N3138" s="114">
        <v>103.60000000000001</v>
      </c>
      <c r="O3138" s="114">
        <v>103.8</v>
      </c>
      <c r="P3138" s="114">
        <v>104.60000000000001</v>
      </c>
      <c r="Q3138" s="114">
        <v>109</v>
      </c>
      <c r="R3138" s="114">
        <v>115</v>
      </c>
      <c r="S3138" s="114">
        <v>117</v>
      </c>
      <c r="T3138" s="114">
        <v>125</v>
      </c>
      <c r="U3138" s="114">
        <v>138.59999999999999</v>
      </c>
      <c r="V3138" s="114">
        <v>123.2</v>
      </c>
      <c r="W3138" s="114">
        <v>121.60000000000001</v>
      </c>
      <c r="X3138" s="114">
        <v>128</v>
      </c>
      <c r="Y3138" s="114">
        <v>118.40000000000001</v>
      </c>
      <c r="Z3138" s="114">
        <v>105</v>
      </c>
      <c r="AA3138" s="114">
        <v>97</v>
      </c>
      <c r="AB3138" s="115">
        <v>98.799999999999997</v>
      </c>
      <c r="AC3138" s="280">
        <f t="shared" si="2791"/>
        <v>2763.7999999999997</v>
      </c>
      <c r="AD3138" s="117"/>
      <c r="AE3138" s="78"/>
      <c r="AF3138" s="79"/>
      <c r="AK3138" s="9"/>
      <c r="AL3138" s="9"/>
      <c r="AM3138" s="9"/>
      <c r="AN3138" s="9"/>
    </row>
    <row r="3139">
      <c r="A3139" s="1634"/>
      <c r="B3139" s="1635"/>
      <c r="C3139" s="75" t="s">
        <v>21</v>
      </c>
      <c r="D3139" s="76" t="s">
        <v>22</v>
      </c>
      <c r="E3139" s="1208">
        <v>9</v>
      </c>
      <c r="F3139" s="1209">
        <v>9</v>
      </c>
      <c r="G3139" s="1209">
        <v>9</v>
      </c>
      <c r="H3139" s="1209">
        <v>9</v>
      </c>
      <c r="I3139" s="1209">
        <v>11</v>
      </c>
      <c r="J3139" s="1209">
        <v>13</v>
      </c>
      <c r="K3139" s="1209">
        <v>13</v>
      </c>
      <c r="L3139" s="1209">
        <v>16</v>
      </c>
      <c r="M3139" s="1209">
        <v>15</v>
      </c>
      <c r="N3139" s="1209">
        <v>14</v>
      </c>
      <c r="O3139" s="1209">
        <v>12</v>
      </c>
      <c r="P3139" s="1209">
        <v>13</v>
      </c>
      <c r="Q3139" s="1209">
        <v>13</v>
      </c>
      <c r="R3139" s="1209">
        <v>12</v>
      </c>
      <c r="S3139" s="1209">
        <v>14</v>
      </c>
      <c r="T3139" s="1209">
        <v>14</v>
      </c>
      <c r="U3139" s="1209">
        <v>14</v>
      </c>
      <c r="V3139" s="1209">
        <v>13</v>
      </c>
      <c r="W3139" s="1209">
        <v>15</v>
      </c>
      <c r="X3139" s="1209">
        <v>15</v>
      </c>
      <c r="Y3139" s="1209">
        <v>14</v>
      </c>
      <c r="Z3139" s="1209">
        <v>15</v>
      </c>
      <c r="AA3139" s="1209">
        <v>11</v>
      </c>
      <c r="AB3139" s="1210">
        <v>11</v>
      </c>
      <c r="AC3139" s="280">
        <f>AVERAGE(E3139:AB3139)</f>
        <v>12.666666666666666</v>
      </c>
      <c r="AD3139" s="122"/>
      <c r="AE3139" s="122"/>
      <c r="AF3139" s="123"/>
      <c r="AK3139" s="9"/>
      <c r="AL3139" s="9"/>
      <c r="AM3139" s="9"/>
      <c r="AN3139" s="9"/>
    </row>
    <row r="3140">
      <c r="A3140" s="1634"/>
      <c r="B3140" s="1635"/>
      <c r="C3140" s="75" t="s">
        <v>23</v>
      </c>
      <c r="D3140" s="76"/>
      <c r="E3140" s="82">
        <f t="shared" ref="E3140:AB3140" si="2792">E3138/E3137</f>
        <v>0.77094972067039103</v>
      </c>
      <c r="F3140" s="83">
        <f t="shared" si="2792"/>
        <v>0.8046989720998533</v>
      </c>
      <c r="G3140" s="83">
        <f t="shared" si="2792"/>
        <v>0.85873015873015879</v>
      </c>
      <c r="H3140" s="83">
        <f t="shared" si="2792"/>
        <v>0.8769968051118211</v>
      </c>
      <c r="I3140" s="83">
        <f t="shared" si="2792"/>
        <v>0.76715686274509798</v>
      </c>
      <c r="J3140" s="83">
        <f t="shared" si="2792"/>
        <v>0.70502793296089383</v>
      </c>
      <c r="K3140" s="83">
        <f t="shared" si="2792"/>
        <v>0.61339712918660283</v>
      </c>
      <c r="L3140" s="83">
        <f t="shared" si="2792"/>
        <v>0.50437549721559261</v>
      </c>
      <c r="M3140" s="83">
        <f t="shared" si="2792"/>
        <v>0.40675477239353891</v>
      </c>
      <c r="N3140" s="83">
        <f t="shared" si="2792"/>
        <v>0.40723270440251574</v>
      </c>
      <c r="O3140" s="83">
        <f t="shared" si="2792"/>
        <v>0.45526315789473681</v>
      </c>
      <c r="P3140" s="83">
        <f t="shared" si="2792"/>
        <v>0.4851576994434138</v>
      </c>
      <c r="Q3140" s="83">
        <f t="shared" si="2792"/>
        <v>0.49817184643510054</v>
      </c>
      <c r="R3140" s="83">
        <f t="shared" si="2792"/>
        <v>0.52995391705069128</v>
      </c>
      <c r="S3140" s="83">
        <f t="shared" si="2792"/>
        <v>0.52046263345195731</v>
      </c>
      <c r="T3140" s="83">
        <f t="shared" si="2792"/>
        <v>0.5506607929515418</v>
      </c>
      <c r="U3140" s="83">
        <f t="shared" si="2792"/>
        <v>0.56663941128372852</v>
      </c>
      <c r="V3140" s="83">
        <f t="shared" si="2792"/>
        <v>0.4987854251012146</v>
      </c>
      <c r="W3140" s="83">
        <f t="shared" si="2792"/>
        <v>0.50082372322899504</v>
      </c>
      <c r="X3140" s="83">
        <f t="shared" si="2792"/>
        <v>0.50955414012738853</v>
      </c>
      <c r="Y3140" s="83">
        <f t="shared" si="2792"/>
        <v>0.49210307564422279</v>
      </c>
      <c r="Z3140" s="83">
        <f t="shared" si="2792"/>
        <v>0.44910179640718562</v>
      </c>
      <c r="AA3140" s="83">
        <f t="shared" si="2792"/>
        <v>0.46190476190476193</v>
      </c>
      <c r="AB3140" s="84">
        <f t="shared" si="2792"/>
        <v>0.53989071038251368</v>
      </c>
      <c r="AC3140" s="902">
        <f>MAX(E3140:AB3140)</f>
        <v>0.8769968051118211</v>
      </c>
      <c r="AD3140" s="117"/>
      <c r="AE3140" s="78"/>
      <c r="AF3140" s="79"/>
      <c r="AK3140" s="9"/>
      <c r="AL3140" s="9"/>
      <c r="AM3140" s="9"/>
      <c r="AN3140" s="9"/>
    </row>
    <row r="3141">
      <c r="A3141" s="742"/>
      <c r="B3141" s="743"/>
      <c r="C3141" s="127" t="s">
        <v>37</v>
      </c>
      <c r="D3141" s="94"/>
      <c r="E3141" s="128">
        <f t="shared" ref="E3141:AB3141" si="2793">SQRT(E3137*E3137+E3138*E3138)/E3101/1.73</f>
        <v>10.108111967771402</v>
      </c>
      <c r="F3141" s="129">
        <f t="shared" si="2793"/>
        <v>9.7541468619029867</v>
      </c>
      <c r="G3141" s="129">
        <f t="shared" si="2793"/>
        <v>9.2665224142411873</v>
      </c>
      <c r="H3141" s="129">
        <f t="shared" si="2793"/>
        <v>9.2913224722344872</v>
      </c>
      <c r="I3141" s="129">
        <f t="shared" si="2793"/>
        <v>11.465498922906075</v>
      </c>
      <c r="J3141" s="129">
        <f t="shared" si="2793"/>
        <v>12.161200196721108</v>
      </c>
      <c r="K3141" s="129">
        <f t="shared" si="2793"/>
        <v>13.680124387721653</v>
      </c>
      <c r="L3141" s="129">
        <f t="shared" si="2793"/>
        <v>15.710011754916994</v>
      </c>
      <c r="M3141" s="129">
        <f t="shared" si="2793"/>
        <v>16.519326806018718</v>
      </c>
      <c r="N3141" s="129">
        <f t="shared" si="2793"/>
        <v>15.415335144216293</v>
      </c>
      <c r="O3141" s="129">
        <f t="shared" si="2793"/>
        <v>14.072608052715305</v>
      </c>
      <c r="P3141" s="129">
        <f t="shared" si="2793"/>
        <v>13.461306380950967</v>
      </c>
      <c r="Q3141" s="129">
        <f t="shared" si="2793"/>
        <v>13.705040457697706</v>
      </c>
      <c r="R3141" s="129">
        <f t="shared" si="2793"/>
        <v>13.782428178094154</v>
      </c>
      <c r="S3141" s="129">
        <f t="shared" si="2793"/>
        <v>14.235978805521732</v>
      </c>
      <c r="T3141" s="129">
        <f t="shared" si="2793"/>
        <v>14.542953494662532</v>
      </c>
      <c r="U3141" s="129">
        <f t="shared" si="2793"/>
        <v>15.777482978559497</v>
      </c>
      <c r="V3141" s="129">
        <f t="shared" si="2793"/>
        <v>15.460207552973378</v>
      </c>
      <c r="W3141" s="129">
        <f t="shared" si="2793"/>
        <v>15.194990409491989</v>
      </c>
      <c r="X3141" s="129">
        <f t="shared" si="2793"/>
        <v>15.684913957724579</v>
      </c>
      <c r="Y3141" s="129">
        <f t="shared" si="2793"/>
        <v>15.078082862959093</v>
      </c>
      <c r="Z3141" s="129">
        <f t="shared" si="2793"/>
        <v>14.467553884515924</v>
      </c>
      <c r="AA3141" s="129">
        <f t="shared" si="2793"/>
        <v>13.121791425506119</v>
      </c>
      <c r="AB3141" s="131">
        <f t="shared" si="2793"/>
        <v>11.762462885402348</v>
      </c>
      <c r="AC3141" s="284">
        <f>AVERAGE(E3141:AB3141)</f>
        <v>13.488308427309427</v>
      </c>
      <c r="AD3141" s="373">
        <f>(AC3139-AC3141)/AC3139</f>
        <v>-0.064866454787586389</v>
      </c>
      <c r="AE3141" s="129"/>
      <c r="AF3141" s="131"/>
      <c r="AK3141" s="64"/>
      <c r="AL3141" s="64"/>
      <c r="AM3141" s="9"/>
      <c r="AN3141" s="64"/>
    </row>
    <row r="3142" ht="15.75" customHeight="1">
      <c r="A3142" s="865" t="s">
        <v>91</v>
      </c>
      <c r="B3142" s="315" t="s">
        <v>776</v>
      </c>
      <c r="C3142" s="67" t="s">
        <v>18</v>
      </c>
      <c r="D3142" s="68" t="s">
        <v>29</v>
      </c>
      <c r="E3142" s="108">
        <v>9</v>
      </c>
      <c r="F3142" s="109">
        <v>9.5999999999999996</v>
      </c>
      <c r="G3142" s="109">
        <v>8.0999999999999996</v>
      </c>
      <c r="H3142" s="109">
        <v>6.5999999999999996</v>
      </c>
      <c r="I3142" s="109">
        <v>6.9000000000000004</v>
      </c>
      <c r="J3142" s="109">
        <v>6.9000000000000004</v>
      </c>
      <c r="K3142" s="109">
        <v>8.6999999999999993</v>
      </c>
      <c r="L3142" s="109">
        <v>10.800000000000001</v>
      </c>
      <c r="M3142" s="109">
        <v>7.2000000000000002</v>
      </c>
      <c r="N3142" s="109">
        <v>12.9</v>
      </c>
      <c r="O3142" s="109">
        <v>15.9</v>
      </c>
      <c r="P3142" s="109">
        <v>8.6999999999999993</v>
      </c>
      <c r="Q3142" s="109">
        <v>8.0999999999999996</v>
      </c>
      <c r="R3142" s="109">
        <v>7.5</v>
      </c>
      <c r="S3142" s="109">
        <v>9.9000000000000004</v>
      </c>
      <c r="T3142" s="109">
        <v>8.4000000000000004</v>
      </c>
      <c r="U3142" s="109">
        <v>6.9000000000000004</v>
      </c>
      <c r="V3142" s="109">
        <v>6.5999999999999996</v>
      </c>
      <c r="W3142" s="109">
        <v>6</v>
      </c>
      <c r="X3142" s="109">
        <v>7.7999999999999998</v>
      </c>
      <c r="Y3142" s="109">
        <v>10.199999999999999</v>
      </c>
      <c r="Z3142" s="109">
        <v>10.800000000000001</v>
      </c>
      <c r="AA3142" s="109">
        <v>8.6999999999999993</v>
      </c>
      <c r="AB3142" s="110">
        <v>6.9000000000000004</v>
      </c>
      <c r="AC3142" s="308">
        <f t="shared" ref="AC3142:AC3143" si="2794">SUM(E3142:AB3142)</f>
        <v>209.10000000000002</v>
      </c>
      <c r="AD3142" s="112">
        <f>MIN(E3142:AB3142)</f>
        <v>6</v>
      </c>
      <c r="AE3142" s="109">
        <v>100</v>
      </c>
      <c r="AF3142" s="110">
        <v>30</v>
      </c>
      <c r="AK3142" s="81"/>
      <c r="AL3142" s="497"/>
      <c r="AM3142" s="81"/>
      <c r="AN3142" s="9"/>
    </row>
    <row r="3143">
      <c r="A3143" s="1634"/>
      <c r="B3143" s="1635"/>
      <c r="C3143" s="75" t="s">
        <v>153</v>
      </c>
      <c r="D3143" s="76" t="s">
        <v>29</v>
      </c>
      <c r="E3143" s="113">
        <v>14.1</v>
      </c>
      <c r="F3143" s="114">
        <v>13.799999999999999</v>
      </c>
      <c r="G3143" s="114">
        <v>13.799999999999999</v>
      </c>
      <c r="H3143" s="114">
        <v>14.1</v>
      </c>
      <c r="I3143" s="114">
        <v>14.1</v>
      </c>
      <c r="J3143" s="114">
        <v>13.799999999999999</v>
      </c>
      <c r="K3143" s="114">
        <v>14.1</v>
      </c>
      <c r="L3143" s="114">
        <v>14.1</v>
      </c>
      <c r="M3143" s="114">
        <v>14.1</v>
      </c>
      <c r="N3143" s="114">
        <v>10.800000000000001</v>
      </c>
      <c r="O3143" s="114">
        <v>9</v>
      </c>
      <c r="P3143" s="114">
        <v>13.799999999999999</v>
      </c>
      <c r="Q3143" s="114">
        <v>14.1</v>
      </c>
      <c r="R3143" s="114">
        <v>14.1</v>
      </c>
      <c r="S3143" s="114">
        <v>14.4</v>
      </c>
      <c r="T3143" s="114">
        <v>14.4</v>
      </c>
      <c r="U3143" s="114">
        <v>13.799999999999999</v>
      </c>
      <c r="V3143" s="114">
        <v>14.1</v>
      </c>
      <c r="W3143" s="114">
        <v>14.1</v>
      </c>
      <c r="X3143" s="114">
        <v>13.799999999999999</v>
      </c>
      <c r="Y3143" s="114">
        <v>14.1</v>
      </c>
      <c r="Z3143" s="114">
        <v>13.799999999999999</v>
      </c>
      <c r="AA3143" s="114">
        <v>14.1</v>
      </c>
      <c r="AB3143" s="115">
        <v>13.799999999999999</v>
      </c>
      <c r="AC3143" s="280">
        <f t="shared" si="2794"/>
        <v>328.2000000000001</v>
      </c>
      <c r="AD3143" s="117"/>
      <c r="AE3143" s="78"/>
      <c r="AF3143" s="79"/>
      <c r="AK3143" s="9"/>
      <c r="AL3143" s="9"/>
      <c r="AM3143" s="9"/>
      <c r="AN3143" s="9"/>
    </row>
    <row r="3144">
      <c r="A3144" s="1634"/>
      <c r="B3144" s="1635"/>
      <c r="C3144" s="75" t="s">
        <v>21</v>
      </c>
      <c r="D3144" s="76" t="s">
        <v>22</v>
      </c>
      <c r="E3144" s="1208">
        <v>0.80000000000000004</v>
      </c>
      <c r="F3144" s="1209">
        <v>0.90000000000000002</v>
      </c>
      <c r="G3144" s="1209">
        <v>0.80000000000000004</v>
      </c>
      <c r="H3144" s="1209">
        <v>0.69999999999999996</v>
      </c>
      <c r="I3144" s="1209">
        <v>0.80000000000000004</v>
      </c>
      <c r="J3144" s="1209">
        <v>0.80000000000000004</v>
      </c>
      <c r="K3144" s="1209">
        <v>0.80000000000000004</v>
      </c>
      <c r="L3144" s="1209">
        <v>1</v>
      </c>
      <c r="M3144" s="1209">
        <v>0.80000000000000004</v>
      </c>
      <c r="N3144" s="1209">
        <v>0.90000000000000002</v>
      </c>
      <c r="O3144" s="1209">
        <v>1</v>
      </c>
      <c r="P3144" s="1209">
        <v>0.80000000000000004</v>
      </c>
      <c r="Q3144" s="1209">
        <v>0.80000000000000004</v>
      </c>
      <c r="R3144" s="1209">
        <v>0.80000000000000004</v>
      </c>
      <c r="S3144" s="1209">
        <v>0.80000000000000004</v>
      </c>
      <c r="T3144" s="1209">
        <v>0.80000000000000004</v>
      </c>
      <c r="U3144" s="1209">
        <v>0.59999999999999998</v>
      </c>
      <c r="V3144" s="1209">
        <v>0.69999999999999996</v>
      </c>
      <c r="W3144" s="1209">
        <v>0.69999999999999996</v>
      </c>
      <c r="X3144" s="1209">
        <v>0.59999999999999998</v>
      </c>
      <c r="Y3144" s="1209">
        <v>0.90000000000000002</v>
      </c>
      <c r="Z3144" s="1209">
        <v>0.80000000000000004</v>
      </c>
      <c r="AA3144" s="1209">
        <v>0.59999999999999998</v>
      </c>
      <c r="AB3144" s="1210">
        <v>0.69999999999999996</v>
      </c>
      <c r="AC3144" s="280">
        <f>AVERAGE(E3144:AB3144)</f>
        <v>0.78750000000000009</v>
      </c>
      <c r="AD3144" s="122"/>
      <c r="AE3144" s="122"/>
      <c r="AF3144" s="123"/>
      <c r="AK3144" s="9"/>
      <c r="AL3144" s="9"/>
      <c r="AM3144" s="9"/>
      <c r="AN3144" s="9"/>
    </row>
    <row r="3145">
      <c r="A3145" s="1634"/>
      <c r="B3145" s="1635"/>
      <c r="C3145" s="75" t="s">
        <v>23</v>
      </c>
      <c r="D3145" s="76"/>
      <c r="E3145" s="82">
        <f t="shared" ref="E3145:AB3145" si="2795">E3143/E3142</f>
        <v>1.5666666666666667</v>
      </c>
      <c r="F3145" s="83">
        <f t="shared" si="2795"/>
        <v>1.4375</v>
      </c>
      <c r="G3145" s="83">
        <f t="shared" si="2795"/>
        <v>1.7037037037037037</v>
      </c>
      <c r="H3145" s="83">
        <f t="shared" si="2795"/>
        <v>2.1363636363636362</v>
      </c>
      <c r="I3145" s="83">
        <f t="shared" si="2795"/>
        <v>2.043478260869565</v>
      </c>
      <c r="J3145" s="83">
        <f t="shared" si="2795"/>
        <v>1.9999999999999998</v>
      </c>
      <c r="K3145" s="83">
        <f t="shared" si="2795"/>
        <v>1.6206896551724139</v>
      </c>
      <c r="L3145" s="83">
        <f t="shared" si="2795"/>
        <v>1.3055555555555554</v>
      </c>
      <c r="M3145" s="83">
        <f t="shared" si="2795"/>
        <v>1.9583333333333333</v>
      </c>
      <c r="N3145" s="83">
        <f t="shared" si="2795"/>
        <v>0.83720930232558144</v>
      </c>
      <c r="O3145" s="83">
        <f t="shared" si="2795"/>
        <v>0.56603773584905659</v>
      </c>
      <c r="P3145" s="83">
        <f t="shared" si="2795"/>
        <v>1.5862068965517242</v>
      </c>
      <c r="Q3145" s="83">
        <f t="shared" si="2795"/>
        <v>1.7407407407407407</v>
      </c>
      <c r="R3145" s="83">
        <f t="shared" si="2795"/>
        <v>1.8799999999999999</v>
      </c>
      <c r="S3145" s="83">
        <f t="shared" si="2795"/>
        <v>1.4545454545454546</v>
      </c>
      <c r="T3145" s="83">
        <f t="shared" si="2795"/>
        <v>1.7142857142857142</v>
      </c>
      <c r="U3145" s="83">
        <f t="shared" si="2795"/>
        <v>1.9999999999999998</v>
      </c>
      <c r="V3145" s="83">
        <f t="shared" si="2795"/>
        <v>2.1363636363636362</v>
      </c>
      <c r="W3145" s="83">
        <f t="shared" si="2795"/>
        <v>2.3500000000000001</v>
      </c>
      <c r="X3145" s="83">
        <f t="shared" si="2795"/>
        <v>1.7692307692307692</v>
      </c>
      <c r="Y3145" s="83">
        <f t="shared" si="2795"/>
        <v>1.3823529411764706</v>
      </c>
      <c r="Z3145" s="83">
        <f t="shared" si="2795"/>
        <v>1.2777777777777777</v>
      </c>
      <c r="AA3145" s="83">
        <f t="shared" si="2795"/>
        <v>1.6206896551724139</v>
      </c>
      <c r="AB3145" s="84">
        <f t="shared" si="2795"/>
        <v>1.9999999999999998</v>
      </c>
      <c r="AC3145" s="902">
        <f>MAX(E3145:AB3145)</f>
        <v>2.3500000000000001</v>
      </c>
      <c r="AD3145" s="117"/>
      <c r="AE3145" s="78"/>
      <c r="AF3145" s="79"/>
      <c r="AK3145" s="9"/>
      <c r="AL3145" s="9"/>
      <c r="AM3145" s="9"/>
      <c r="AN3145" s="9"/>
    </row>
    <row r="3146">
      <c r="A3146" s="742"/>
      <c r="B3146" s="743"/>
      <c r="C3146" s="127" t="s">
        <v>37</v>
      </c>
      <c r="D3146" s="94"/>
      <c r="E3146" s="128">
        <f t="shared" ref="E3146:AB3146" si="2796">SQRT(E3142*E3142+E3143*E3143)/E3100/1.73</f>
        <v>0.94240623732891515</v>
      </c>
      <c r="F3146" s="129">
        <f t="shared" si="2796"/>
        <v>0.94249989467245321</v>
      </c>
      <c r="G3146" s="129">
        <f t="shared" si="2796"/>
        <v>0.89887833317680355</v>
      </c>
      <c r="H3146" s="129">
        <f t="shared" si="2796"/>
        <v>0.8736874625060298</v>
      </c>
      <c r="I3146" s="129">
        <f t="shared" si="2796"/>
        <v>0.87839843221893454</v>
      </c>
      <c r="J3146" s="129">
        <f t="shared" si="2796"/>
        <v>0.87435504050484814</v>
      </c>
      <c r="K3146" s="129">
        <f t="shared" si="2796"/>
        <v>0.92799443954053473</v>
      </c>
      <c r="L3146" s="129">
        <f t="shared" si="2796"/>
        <v>0.99480844976580751</v>
      </c>
      <c r="M3146" s="129">
        <f t="shared" si="2796"/>
        <v>0.8945654434904996</v>
      </c>
      <c r="N3146" s="129">
        <f t="shared" si="2796"/>
        <v>0.94600266927036858</v>
      </c>
      <c r="O3146" s="129">
        <f t="shared" si="2796"/>
        <v>1.030337965560532</v>
      </c>
      <c r="P3146" s="129">
        <f t="shared" si="2796"/>
        <v>0.91997695469826724</v>
      </c>
      <c r="Q3146" s="129">
        <f t="shared" si="2796"/>
        <v>0.91612278895768873</v>
      </c>
      <c r="R3146" s="129">
        <f t="shared" si="2796"/>
        <v>0.90328371124551188</v>
      </c>
      <c r="S3146" s="129">
        <f t="shared" si="2796"/>
        <v>0.98450906799247551</v>
      </c>
      <c r="T3146" s="129">
        <f t="shared" si="2796"/>
        <v>0.94105247399632896</v>
      </c>
      <c r="U3146" s="129">
        <f t="shared" si="2796"/>
        <v>0.87264397388937864</v>
      </c>
      <c r="V3146" s="129">
        <f t="shared" si="2796"/>
        <v>0.88052650330842541</v>
      </c>
      <c r="W3146" s="129">
        <f t="shared" si="2796"/>
        <v>0.86246553162567674</v>
      </c>
      <c r="X3146" s="129">
        <f t="shared" si="2796"/>
        <v>0.88960176083660625</v>
      </c>
      <c r="Y3146" s="129">
        <f t="shared" si="2796"/>
        <v>0.9833136143117438</v>
      </c>
      <c r="Z3146" s="129">
        <f t="shared" si="2796"/>
        <v>0.97867684453448833</v>
      </c>
      <c r="AA3146" s="129">
        <f t="shared" si="2796"/>
        <v>0.92979637049109887</v>
      </c>
      <c r="AB3146" s="131">
        <f t="shared" si="2796"/>
        <v>0.86251657767402812</v>
      </c>
      <c r="AC3146" s="284">
        <f>AVERAGE(E3146:AB3146)</f>
        <v>0.92201752256656022</v>
      </c>
      <c r="AD3146" s="373">
        <f>(AC3144-AC3146)/AC3144</f>
        <v>-0.17081590167182237</v>
      </c>
      <c r="AE3146" s="129"/>
      <c r="AF3146" s="131"/>
      <c r="AK3146" s="64"/>
      <c r="AL3146" s="64"/>
      <c r="AM3146" s="9"/>
      <c r="AN3146" s="64"/>
    </row>
    <row r="3147" ht="15.75" customHeight="1">
      <c r="A3147" s="865" t="s">
        <v>133</v>
      </c>
      <c r="B3147" s="315" t="s">
        <v>776</v>
      </c>
      <c r="C3147" s="67" t="s">
        <v>18</v>
      </c>
      <c r="D3147" s="68" t="s">
        <v>29</v>
      </c>
      <c r="E3147" s="108">
        <v>9.9000000000000004</v>
      </c>
      <c r="F3147" s="109">
        <v>9.9000000000000004</v>
      </c>
      <c r="G3147" s="109">
        <v>8.6999999999999993</v>
      </c>
      <c r="H3147" s="109">
        <v>9.3000000000000007</v>
      </c>
      <c r="I3147" s="109">
        <v>8.6999999999999993</v>
      </c>
      <c r="J3147" s="109">
        <v>9.3000000000000007</v>
      </c>
      <c r="K3147" s="109">
        <v>9.5999999999999996</v>
      </c>
      <c r="L3147" s="109">
        <v>9.3000000000000007</v>
      </c>
      <c r="M3147" s="109">
        <v>9</v>
      </c>
      <c r="N3147" s="109">
        <v>10.5</v>
      </c>
      <c r="O3147" s="109">
        <v>10.5</v>
      </c>
      <c r="P3147" s="109">
        <v>11.699999999999999</v>
      </c>
      <c r="Q3147" s="109">
        <v>11.4</v>
      </c>
      <c r="R3147" s="109">
        <v>10.5</v>
      </c>
      <c r="S3147" s="109">
        <v>11.4</v>
      </c>
      <c r="T3147" s="109">
        <v>10.800000000000001</v>
      </c>
      <c r="U3147" s="109">
        <v>10.800000000000001</v>
      </c>
      <c r="V3147" s="109">
        <v>8.4000000000000004</v>
      </c>
      <c r="W3147" s="109">
        <v>9.9000000000000004</v>
      </c>
      <c r="X3147" s="109">
        <v>8.0999999999999996</v>
      </c>
      <c r="Y3147" s="109">
        <v>8.4000000000000004</v>
      </c>
      <c r="Z3147" s="109">
        <v>8.4000000000000004</v>
      </c>
      <c r="AA3147" s="109">
        <v>8.6999999999999993</v>
      </c>
      <c r="AB3147" s="110">
        <v>9</v>
      </c>
      <c r="AC3147" s="308">
        <f t="shared" ref="AC3147:AC3148" si="2797">SUM(E3147:AB3147)</f>
        <v>232.20000000000005</v>
      </c>
      <c r="AD3147" s="112">
        <f>MIN(E3147:AB3147)</f>
        <v>8.0999999999999996</v>
      </c>
      <c r="AE3147" s="109">
        <v>100</v>
      </c>
      <c r="AF3147" s="110">
        <v>30</v>
      </c>
      <c r="AK3147" s="81"/>
      <c r="AL3147" s="497"/>
      <c r="AM3147" s="81"/>
      <c r="AN3147" s="9"/>
    </row>
    <row r="3148">
      <c r="A3148" s="1634"/>
      <c r="B3148" s="1635"/>
      <c r="C3148" s="75" t="s">
        <v>153</v>
      </c>
      <c r="D3148" s="76" t="s">
        <v>29</v>
      </c>
      <c r="E3148" s="113">
        <v>14.4</v>
      </c>
      <c r="F3148" s="114">
        <v>14.699999999999999</v>
      </c>
      <c r="G3148" s="114">
        <v>14.4</v>
      </c>
      <c r="H3148" s="114">
        <v>14.4</v>
      </c>
      <c r="I3148" s="114">
        <v>14.4</v>
      </c>
      <c r="J3148" s="114">
        <v>14.4</v>
      </c>
      <c r="K3148" s="114">
        <v>14.4</v>
      </c>
      <c r="L3148" s="114">
        <v>14.699999999999999</v>
      </c>
      <c r="M3148" s="114">
        <v>14.4</v>
      </c>
      <c r="N3148" s="114">
        <v>14.4</v>
      </c>
      <c r="O3148" s="114">
        <v>14.4</v>
      </c>
      <c r="P3148" s="114">
        <v>14.4</v>
      </c>
      <c r="Q3148" s="114">
        <v>14.4</v>
      </c>
      <c r="R3148" s="114">
        <v>14.4</v>
      </c>
      <c r="S3148" s="114">
        <v>14.4</v>
      </c>
      <c r="T3148" s="114">
        <v>14.699999999999999</v>
      </c>
      <c r="U3148" s="114">
        <v>14.1</v>
      </c>
      <c r="V3148" s="114">
        <v>14.4</v>
      </c>
      <c r="W3148" s="114">
        <v>14.4</v>
      </c>
      <c r="X3148" s="114">
        <v>14.4</v>
      </c>
      <c r="Y3148" s="114">
        <v>14.4</v>
      </c>
      <c r="Z3148" s="114">
        <v>14.4</v>
      </c>
      <c r="AA3148" s="114">
        <v>14.4</v>
      </c>
      <c r="AB3148" s="115">
        <v>14.4</v>
      </c>
      <c r="AC3148" s="280">
        <f t="shared" si="2797"/>
        <v>346.19999999999987</v>
      </c>
      <c r="AD3148" s="117"/>
      <c r="AE3148" s="78"/>
      <c r="AF3148" s="79"/>
      <c r="AK3148" s="9"/>
      <c r="AL3148" s="9"/>
      <c r="AM3148" s="9"/>
      <c r="AN3148" s="9"/>
    </row>
    <row r="3149">
      <c r="A3149" s="1634"/>
      <c r="B3149" s="1635"/>
      <c r="C3149" s="75" t="s">
        <v>21</v>
      </c>
      <c r="D3149" s="76" t="s">
        <v>22</v>
      </c>
      <c r="E3149" s="1208">
        <v>1</v>
      </c>
      <c r="F3149" s="1209">
        <v>1</v>
      </c>
      <c r="G3149" s="1209">
        <v>1</v>
      </c>
      <c r="H3149" s="1209">
        <v>0.90000000000000002</v>
      </c>
      <c r="I3149" s="1209">
        <v>1</v>
      </c>
      <c r="J3149" s="1209">
        <v>0.80000000000000004</v>
      </c>
      <c r="K3149" s="1209">
        <v>1</v>
      </c>
      <c r="L3149" s="1209">
        <v>0.90000000000000002</v>
      </c>
      <c r="M3149" s="1209">
        <v>1.1000000000000001</v>
      </c>
      <c r="N3149" s="1209">
        <v>1</v>
      </c>
      <c r="O3149" s="1209">
        <v>1.2</v>
      </c>
      <c r="P3149" s="1209">
        <v>1.2</v>
      </c>
      <c r="Q3149" s="1209">
        <v>0.90000000000000002</v>
      </c>
      <c r="R3149" s="1209">
        <v>1</v>
      </c>
      <c r="S3149" s="1209">
        <v>1.1000000000000001</v>
      </c>
      <c r="T3149" s="1209">
        <v>1.3</v>
      </c>
      <c r="U3149" s="1209">
        <v>1.1000000000000001</v>
      </c>
      <c r="V3149" s="1209">
        <v>1</v>
      </c>
      <c r="W3149" s="1209">
        <v>1</v>
      </c>
      <c r="X3149" s="1209">
        <v>1.1000000000000001</v>
      </c>
      <c r="Y3149" s="1209">
        <v>0.90000000000000002</v>
      </c>
      <c r="Z3149" s="1209">
        <v>0.90000000000000002</v>
      </c>
      <c r="AA3149" s="1209">
        <v>1</v>
      </c>
      <c r="AB3149" s="1210">
        <v>1</v>
      </c>
      <c r="AC3149" s="280">
        <f>AVERAGE(E3149:AB3149)</f>
        <v>1.0166666666666666</v>
      </c>
      <c r="AD3149" s="122"/>
      <c r="AE3149" s="122"/>
      <c r="AF3149" s="123"/>
      <c r="AK3149" s="9"/>
      <c r="AL3149" s="9"/>
      <c r="AM3149" s="9"/>
      <c r="AN3149" s="9"/>
    </row>
    <row r="3150">
      <c r="A3150" s="1634"/>
      <c r="B3150" s="1635"/>
      <c r="C3150" s="75" t="s">
        <v>23</v>
      </c>
      <c r="D3150" s="76"/>
      <c r="E3150" s="82">
        <f t="shared" ref="E3150:AB3150" si="2798">E3148/E3147</f>
        <v>1.4545454545454546</v>
      </c>
      <c r="F3150" s="83">
        <f t="shared" si="2798"/>
        <v>1.4848484848484846</v>
      </c>
      <c r="G3150" s="83">
        <f t="shared" si="2798"/>
        <v>1.6551724137931036</v>
      </c>
      <c r="H3150" s="83">
        <f t="shared" si="2798"/>
        <v>1.5483870967741935</v>
      </c>
      <c r="I3150" s="83">
        <f t="shared" si="2798"/>
        <v>1.6551724137931036</v>
      </c>
      <c r="J3150" s="83">
        <f t="shared" si="2798"/>
        <v>1.5483870967741935</v>
      </c>
      <c r="K3150" s="83">
        <f t="shared" si="2798"/>
        <v>1.5</v>
      </c>
      <c r="L3150" s="83">
        <f t="shared" si="2798"/>
        <v>1.5806451612903223</v>
      </c>
      <c r="M3150" s="83">
        <f t="shared" si="2798"/>
        <v>1.6000000000000001</v>
      </c>
      <c r="N3150" s="83">
        <f t="shared" si="2798"/>
        <v>1.3714285714285714</v>
      </c>
      <c r="O3150" s="83">
        <f t="shared" si="2798"/>
        <v>1.3714285714285714</v>
      </c>
      <c r="P3150" s="83">
        <f t="shared" si="2798"/>
        <v>1.2307692307692308</v>
      </c>
      <c r="Q3150" s="83">
        <f t="shared" si="2798"/>
        <v>1.263157894736842</v>
      </c>
      <c r="R3150" s="83">
        <f t="shared" si="2798"/>
        <v>1.3714285714285714</v>
      </c>
      <c r="S3150" s="83">
        <f t="shared" si="2798"/>
        <v>1.263157894736842</v>
      </c>
      <c r="T3150" s="83">
        <f t="shared" si="2798"/>
        <v>1.3611111111111109</v>
      </c>
      <c r="U3150" s="83">
        <f t="shared" si="2798"/>
        <v>1.3055555555555554</v>
      </c>
      <c r="V3150" s="83">
        <f t="shared" si="2798"/>
        <v>1.7142857142857142</v>
      </c>
      <c r="W3150" s="83">
        <f t="shared" si="2798"/>
        <v>1.4545454545454546</v>
      </c>
      <c r="X3150" s="83">
        <f t="shared" si="2798"/>
        <v>1.7777777777777779</v>
      </c>
      <c r="Y3150" s="83">
        <f t="shared" si="2798"/>
        <v>1.7142857142857142</v>
      </c>
      <c r="Z3150" s="83">
        <f t="shared" si="2798"/>
        <v>1.7142857142857142</v>
      </c>
      <c r="AA3150" s="83">
        <f t="shared" si="2798"/>
        <v>1.6551724137931036</v>
      </c>
      <c r="AB3150" s="84">
        <f t="shared" si="2798"/>
        <v>1.6000000000000001</v>
      </c>
      <c r="AC3150" s="902">
        <f>MAX(E3150:AB3150)</f>
        <v>1.7777777777777779</v>
      </c>
      <c r="AD3150" s="117"/>
      <c r="AE3150" s="78"/>
      <c r="AF3150" s="79"/>
      <c r="AK3150" s="9"/>
      <c r="AL3150" s="9"/>
      <c r="AM3150" s="9"/>
      <c r="AN3150" s="9"/>
    </row>
    <row r="3151">
      <c r="A3151" s="742"/>
      <c r="B3151" s="743"/>
      <c r="C3151" s="127" t="s">
        <v>37</v>
      </c>
      <c r="D3151" s="94"/>
      <c r="E3151" s="128">
        <f t="shared" ref="E3151:AB3151" si="2799">SQRT(E3147*E3147+E3148*E3148)/E3101/1.73</f>
        <v>0.97689197655733062</v>
      </c>
      <c r="F3151" s="129">
        <f t="shared" si="2799"/>
        <v>0.98884474441997439</v>
      </c>
      <c r="G3151" s="129">
        <f t="shared" si="2799"/>
        <v>0.93869762935322298</v>
      </c>
      <c r="H3151" s="129">
        <f t="shared" si="2799"/>
        <v>0.95643836635983137</v>
      </c>
      <c r="I3151" s="129">
        <f t="shared" si="2799"/>
        <v>0.93779242431045218</v>
      </c>
      <c r="J3151" s="129">
        <f t="shared" si="2799"/>
        <v>0.95184452214100412</v>
      </c>
      <c r="K3151" s="129">
        <f t="shared" si="2799"/>
        <v>0.96562178466685722</v>
      </c>
      <c r="L3151" s="129">
        <f t="shared" si="2799"/>
        <v>0.97054181362226166</v>
      </c>
      <c r="M3151" s="129">
        <f t="shared" si="2799"/>
        <v>0.95390698852929146</v>
      </c>
      <c r="N3151" s="129">
        <f t="shared" si="2799"/>
        <v>1.0001468145426216</v>
      </c>
      <c r="O3151" s="129">
        <f t="shared" si="2799"/>
        <v>1.0011187745178818</v>
      </c>
      <c r="P3151" s="129">
        <f t="shared" si="2799"/>
        <v>1.0422586222259378</v>
      </c>
      <c r="Q3151" s="129">
        <f t="shared" si="2799"/>
        <v>1.0297131937687054</v>
      </c>
      <c r="R3151" s="129">
        <f t="shared" si="2799"/>
        <v>1.0001468145426216</v>
      </c>
      <c r="S3151" s="129">
        <f t="shared" si="2799"/>
        <v>1.0317145799567886</v>
      </c>
      <c r="T3151" s="129">
        <f t="shared" si="2799"/>
        <v>1.0236763082256195</v>
      </c>
      <c r="U3151" s="129">
        <f t="shared" si="2799"/>
        <v>0.99674011665855655</v>
      </c>
      <c r="V3151" s="129">
        <f t="shared" si="2799"/>
        <v>0.93375749357775262</v>
      </c>
      <c r="W3151" s="129">
        <f t="shared" si="2799"/>
        <v>0.97783766094896396</v>
      </c>
      <c r="X3151" s="129">
        <f t="shared" si="2799"/>
        <v>0.91916993193862684</v>
      </c>
      <c r="Y3151" s="129">
        <f t="shared" si="2799"/>
        <v>0.93739079121813307</v>
      </c>
      <c r="Z3151" s="129">
        <f t="shared" si="2799"/>
        <v>0.94105247399632896</v>
      </c>
      <c r="AA3151" s="129">
        <f t="shared" si="2799"/>
        <v>0.95435794309120603</v>
      </c>
      <c r="AB3151" s="131">
        <f t="shared" si="2799"/>
        <v>0.96044059803976589</v>
      </c>
      <c r="AC3151" s="284">
        <f>AVERAGE(E3151:AB3151)</f>
        <v>0.97458759863373878</v>
      </c>
      <c r="AD3151" s="373">
        <f>(AC3149-AC3151)/AC3149</f>
        <v>0.041389247245502782</v>
      </c>
      <c r="AE3151" s="129"/>
      <c r="AF3151" s="131"/>
      <c r="AK3151" s="64"/>
      <c r="AL3151" s="64"/>
      <c r="AM3151" s="9"/>
      <c r="AN3151" s="64"/>
    </row>
    <row r="3152">
      <c r="A3152" s="865" t="s">
        <v>79</v>
      </c>
      <c r="B3152" s="315" t="s">
        <v>61</v>
      </c>
      <c r="C3152" s="67" t="s">
        <v>18</v>
      </c>
      <c r="D3152" s="68" t="s">
        <v>15</v>
      </c>
      <c r="E3152" s="108"/>
      <c r="F3152" s="109"/>
      <c r="G3152" s="109"/>
      <c r="H3152" s="109"/>
      <c r="I3152" s="109"/>
      <c r="J3152" s="109"/>
      <c r="K3152" s="109"/>
      <c r="L3152" s="109"/>
      <c r="M3152" s="109"/>
      <c r="N3152" s="109"/>
      <c r="O3152" s="109"/>
      <c r="P3152" s="109"/>
      <c r="Q3152" s="109"/>
      <c r="R3152" s="109"/>
      <c r="S3152" s="109"/>
      <c r="T3152" s="109"/>
      <c r="U3152" s="109"/>
      <c r="V3152" s="109"/>
      <c r="W3152" s="109"/>
      <c r="X3152" s="109"/>
      <c r="Y3152" s="109"/>
      <c r="Z3152" s="109"/>
      <c r="AA3152" s="109"/>
      <c r="AB3152" s="110"/>
      <c r="AC3152" s="308">
        <f t="shared" ref="AC3152:AC3153" si="2800">SUM(E3152:AB3152)</f>
        <v>0</v>
      </c>
      <c r="AD3152" s="112">
        <f>MIN(E3152:AB3152)</f>
        <v>0</v>
      </c>
      <c r="AE3152" s="109">
        <v>100</v>
      </c>
      <c r="AF3152" s="110">
        <v>30</v>
      </c>
      <c r="AK3152" s="64"/>
      <c r="AL3152" s="64"/>
      <c r="AM3152" s="9"/>
      <c r="AN3152" s="64"/>
    </row>
    <row r="3153">
      <c r="A3153" s="1634"/>
      <c r="B3153" s="1635"/>
      <c r="C3153" s="75" t="s">
        <v>20</v>
      </c>
      <c r="D3153" s="76" t="s">
        <v>15</v>
      </c>
      <c r="E3153" s="113"/>
      <c r="F3153" s="114"/>
      <c r="G3153" s="114"/>
      <c r="H3153" s="114"/>
      <c r="I3153" s="114"/>
      <c r="J3153" s="114"/>
      <c r="K3153" s="114"/>
      <c r="L3153" s="114"/>
      <c r="M3153" s="114"/>
      <c r="N3153" s="114"/>
      <c r="O3153" s="114"/>
      <c r="P3153" s="114"/>
      <c r="Q3153" s="114"/>
      <c r="R3153" s="114"/>
      <c r="S3153" s="114"/>
      <c r="T3153" s="114"/>
      <c r="U3153" s="114"/>
      <c r="V3153" s="114"/>
      <c r="W3153" s="114"/>
      <c r="X3153" s="114"/>
      <c r="Y3153" s="114"/>
      <c r="Z3153" s="114"/>
      <c r="AA3153" s="114"/>
      <c r="AB3153" s="115"/>
      <c r="AC3153" s="280">
        <f t="shared" si="2800"/>
        <v>0</v>
      </c>
      <c r="AD3153" s="117"/>
      <c r="AE3153" s="78"/>
      <c r="AF3153" s="79"/>
      <c r="AK3153" s="64"/>
      <c r="AL3153" s="64"/>
      <c r="AM3153" s="9"/>
      <c r="AN3153" s="64"/>
    </row>
    <row r="3154">
      <c r="A3154" s="1634"/>
      <c r="B3154" s="1635"/>
      <c r="C3154" s="75" t="s">
        <v>21</v>
      </c>
      <c r="D3154" s="76" t="s">
        <v>22</v>
      </c>
      <c r="E3154" s="1208"/>
      <c r="F3154" s="1209"/>
      <c r="G3154" s="1209"/>
      <c r="H3154" s="1209"/>
      <c r="I3154" s="1209"/>
      <c r="J3154" s="1209"/>
      <c r="K3154" s="1209"/>
      <c r="L3154" s="1209"/>
      <c r="M3154" s="1209"/>
      <c r="N3154" s="1209"/>
      <c r="O3154" s="1209"/>
      <c r="P3154" s="1209"/>
      <c r="Q3154" s="1209"/>
      <c r="R3154" s="1209"/>
      <c r="S3154" s="1209"/>
      <c r="T3154" s="1209"/>
      <c r="U3154" s="1209"/>
      <c r="V3154" s="1209"/>
      <c r="W3154" s="1209"/>
      <c r="X3154" s="1209"/>
      <c r="Y3154" s="1209"/>
      <c r="Z3154" s="1209"/>
      <c r="AA3154" s="1209"/>
      <c r="AB3154" s="1210"/>
      <c r="AC3154" s="280" t="e">
        <f>AVERAGE(E3154:AB3154)</f>
        <v>#NUM!</v>
      </c>
      <c r="AD3154" s="122"/>
      <c r="AE3154" s="122"/>
      <c r="AF3154" s="123"/>
      <c r="AK3154" s="64"/>
      <c r="AL3154" s="64"/>
      <c r="AM3154" s="9"/>
      <c r="AN3154" s="64"/>
    </row>
    <row r="3155">
      <c r="A3155" s="1634"/>
      <c r="B3155" s="1635"/>
      <c r="C3155" s="75" t="s">
        <v>23</v>
      </c>
      <c r="D3155" s="76"/>
      <c r="E3155" s="82" t="e">
        <f t="shared" ref="E3155:AB3155" si="2801">E3153/E3152</f>
        <v>#DIV/0!</v>
      </c>
      <c r="F3155" s="83" t="e">
        <f t="shared" si="2801"/>
        <v>#DIV/0!</v>
      </c>
      <c r="G3155" s="83" t="e">
        <f t="shared" si="2801"/>
        <v>#DIV/0!</v>
      </c>
      <c r="H3155" s="83" t="e">
        <f t="shared" si="2801"/>
        <v>#DIV/0!</v>
      </c>
      <c r="I3155" s="83" t="e">
        <f t="shared" si="2801"/>
        <v>#DIV/0!</v>
      </c>
      <c r="J3155" s="83" t="e">
        <f t="shared" si="2801"/>
        <v>#DIV/0!</v>
      </c>
      <c r="K3155" s="83" t="e">
        <f t="shared" si="2801"/>
        <v>#DIV/0!</v>
      </c>
      <c r="L3155" s="83" t="e">
        <f t="shared" si="2801"/>
        <v>#DIV/0!</v>
      </c>
      <c r="M3155" s="83" t="e">
        <f t="shared" si="2801"/>
        <v>#DIV/0!</v>
      </c>
      <c r="N3155" s="83" t="e">
        <f t="shared" si="2801"/>
        <v>#DIV/0!</v>
      </c>
      <c r="O3155" s="83" t="e">
        <f t="shared" si="2801"/>
        <v>#DIV/0!</v>
      </c>
      <c r="P3155" s="83" t="e">
        <f t="shared" si="2801"/>
        <v>#DIV/0!</v>
      </c>
      <c r="Q3155" s="83" t="e">
        <f t="shared" si="2801"/>
        <v>#DIV/0!</v>
      </c>
      <c r="R3155" s="83" t="e">
        <f t="shared" si="2801"/>
        <v>#DIV/0!</v>
      </c>
      <c r="S3155" s="83" t="e">
        <f t="shared" si="2801"/>
        <v>#DIV/0!</v>
      </c>
      <c r="T3155" s="83" t="e">
        <f t="shared" si="2801"/>
        <v>#DIV/0!</v>
      </c>
      <c r="U3155" s="83" t="e">
        <f t="shared" si="2801"/>
        <v>#DIV/0!</v>
      </c>
      <c r="V3155" s="83" t="e">
        <f t="shared" si="2801"/>
        <v>#DIV/0!</v>
      </c>
      <c r="W3155" s="83" t="e">
        <f t="shared" si="2801"/>
        <v>#DIV/0!</v>
      </c>
      <c r="X3155" s="83" t="e">
        <f t="shared" si="2801"/>
        <v>#DIV/0!</v>
      </c>
      <c r="Y3155" s="83" t="e">
        <f t="shared" si="2801"/>
        <v>#DIV/0!</v>
      </c>
      <c r="Z3155" s="83" t="e">
        <f t="shared" si="2801"/>
        <v>#DIV/0!</v>
      </c>
      <c r="AA3155" s="83" t="e">
        <f t="shared" si="2801"/>
        <v>#DIV/0!</v>
      </c>
      <c r="AB3155" s="84" t="e">
        <f t="shared" si="2801"/>
        <v>#DIV/0!</v>
      </c>
      <c r="AC3155" s="902" t="e">
        <f>MAX(E3155:AB3155)</f>
        <v>#DIV/0!</v>
      </c>
      <c r="AD3155" s="117"/>
      <c r="AE3155" s="78"/>
      <c r="AF3155" s="79"/>
      <c r="AK3155" s="64"/>
      <c r="AL3155" s="64"/>
      <c r="AM3155" s="9"/>
      <c r="AN3155" s="64"/>
    </row>
    <row r="3156">
      <c r="A3156" s="742"/>
      <c r="B3156" s="743"/>
      <c r="C3156" s="127" t="s">
        <v>37</v>
      </c>
      <c r="D3156" s="94"/>
      <c r="E3156" s="128">
        <f t="shared" ref="E3156:AB3156" si="2802">SQRT(E3152*E3152+E3153*E3153)/E3100/1.73</f>
        <v>0</v>
      </c>
      <c r="F3156" s="129">
        <f t="shared" si="2802"/>
        <v>0</v>
      </c>
      <c r="G3156" s="129">
        <f t="shared" si="2802"/>
        <v>0</v>
      </c>
      <c r="H3156" s="129">
        <f t="shared" si="2802"/>
        <v>0</v>
      </c>
      <c r="I3156" s="129">
        <f t="shared" si="2802"/>
        <v>0</v>
      </c>
      <c r="J3156" s="129">
        <f t="shared" si="2802"/>
        <v>0</v>
      </c>
      <c r="K3156" s="129">
        <f t="shared" si="2802"/>
        <v>0</v>
      </c>
      <c r="L3156" s="129">
        <f t="shared" si="2802"/>
        <v>0</v>
      </c>
      <c r="M3156" s="129">
        <f t="shared" si="2802"/>
        <v>0</v>
      </c>
      <c r="N3156" s="129">
        <f t="shared" si="2802"/>
        <v>0</v>
      </c>
      <c r="O3156" s="129">
        <f t="shared" si="2802"/>
        <v>0</v>
      </c>
      <c r="P3156" s="129">
        <f t="shared" si="2802"/>
        <v>0</v>
      </c>
      <c r="Q3156" s="129">
        <f t="shared" si="2802"/>
        <v>0</v>
      </c>
      <c r="R3156" s="129">
        <f t="shared" si="2802"/>
        <v>0</v>
      </c>
      <c r="S3156" s="129">
        <f t="shared" si="2802"/>
        <v>0</v>
      </c>
      <c r="T3156" s="129">
        <f t="shared" si="2802"/>
        <v>0</v>
      </c>
      <c r="U3156" s="129">
        <f t="shared" si="2802"/>
        <v>0</v>
      </c>
      <c r="V3156" s="129">
        <f t="shared" si="2802"/>
        <v>0</v>
      </c>
      <c r="W3156" s="129">
        <f t="shared" si="2802"/>
        <v>0</v>
      </c>
      <c r="X3156" s="129">
        <f t="shared" si="2802"/>
        <v>0</v>
      </c>
      <c r="Y3156" s="129">
        <f t="shared" si="2802"/>
        <v>0</v>
      </c>
      <c r="Z3156" s="129">
        <f t="shared" si="2802"/>
        <v>0</v>
      </c>
      <c r="AA3156" s="129">
        <f t="shared" si="2802"/>
        <v>0</v>
      </c>
      <c r="AB3156" s="131">
        <f t="shared" si="2802"/>
        <v>0</v>
      </c>
      <c r="AC3156" s="284">
        <f>AVERAGE(E3156:AB3156)</f>
        <v>0</v>
      </c>
      <c r="AD3156" s="373" t="e">
        <f>(AC3154-AC3156)/AC3154</f>
        <v>#NUM!</v>
      </c>
      <c r="AE3156" s="129"/>
      <c r="AF3156" s="131"/>
      <c r="AK3156" s="64"/>
      <c r="AL3156" s="64"/>
      <c r="AM3156" s="9"/>
      <c r="AN3156" s="64"/>
    </row>
    <row r="3157">
      <c r="A3157" s="865" t="s">
        <v>81</v>
      </c>
      <c r="B3157" s="315" t="s">
        <v>61</v>
      </c>
      <c r="C3157" s="67" t="s">
        <v>18</v>
      </c>
      <c r="D3157" s="68" t="s">
        <v>15</v>
      </c>
      <c r="E3157" s="108"/>
      <c r="F3157" s="109"/>
      <c r="G3157" s="109"/>
      <c r="H3157" s="109"/>
      <c r="I3157" s="109"/>
      <c r="J3157" s="109"/>
      <c r="K3157" s="109"/>
      <c r="L3157" s="109"/>
      <c r="M3157" s="109"/>
      <c r="N3157" s="109"/>
      <c r="O3157" s="109"/>
      <c r="P3157" s="109"/>
      <c r="Q3157" s="109"/>
      <c r="R3157" s="109"/>
      <c r="S3157" s="109"/>
      <c r="T3157" s="109"/>
      <c r="U3157" s="109"/>
      <c r="V3157" s="109"/>
      <c r="W3157" s="109"/>
      <c r="X3157" s="109"/>
      <c r="Y3157" s="109"/>
      <c r="Z3157" s="109"/>
      <c r="AA3157" s="109"/>
      <c r="AB3157" s="110"/>
      <c r="AC3157" s="308">
        <f t="shared" ref="AC3157:AC3158" si="2803">SUM(E3157:AB3157)</f>
        <v>0</v>
      </c>
      <c r="AD3157" s="112">
        <f>MIN(E3157:AB3157)</f>
        <v>0</v>
      </c>
      <c r="AE3157" s="109">
        <v>100</v>
      </c>
      <c r="AF3157" s="110">
        <v>30</v>
      </c>
      <c r="AK3157" s="64"/>
      <c r="AL3157" s="64"/>
      <c r="AM3157" s="9"/>
      <c r="AN3157" s="64"/>
    </row>
    <row r="3158">
      <c r="A3158" s="1634"/>
      <c r="B3158" s="1635"/>
      <c r="C3158" s="75" t="s">
        <v>20</v>
      </c>
      <c r="D3158" s="76" t="s">
        <v>15</v>
      </c>
      <c r="E3158" s="113"/>
      <c r="F3158" s="114"/>
      <c r="G3158" s="114"/>
      <c r="H3158" s="114"/>
      <c r="I3158" s="114"/>
      <c r="J3158" s="114"/>
      <c r="K3158" s="114"/>
      <c r="L3158" s="114"/>
      <c r="M3158" s="114"/>
      <c r="N3158" s="114"/>
      <c r="O3158" s="114"/>
      <c r="P3158" s="114"/>
      <c r="Q3158" s="114"/>
      <c r="R3158" s="114"/>
      <c r="S3158" s="114"/>
      <c r="T3158" s="114"/>
      <c r="U3158" s="114"/>
      <c r="V3158" s="114"/>
      <c r="W3158" s="114"/>
      <c r="X3158" s="114"/>
      <c r="Y3158" s="114"/>
      <c r="Z3158" s="114"/>
      <c r="AA3158" s="114"/>
      <c r="AB3158" s="115"/>
      <c r="AC3158" s="280">
        <f t="shared" si="2803"/>
        <v>0</v>
      </c>
      <c r="AD3158" s="117"/>
      <c r="AE3158" s="78"/>
      <c r="AF3158" s="79"/>
      <c r="AK3158" s="64"/>
      <c r="AL3158" s="64"/>
      <c r="AM3158" s="9"/>
      <c r="AN3158" s="64"/>
    </row>
    <row r="3159">
      <c r="A3159" s="1634"/>
      <c r="B3159" s="1635"/>
      <c r="C3159" s="75" t="s">
        <v>21</v>
      </c>
      <c r="D3159" s="76" t="s">
        <v>22</v>
      </c>
      <c r="E3159" s="1208"/>
      <c r="F3159" s="1209"/>
      <c r="G3159" s="1209"/>
      <c r="H3159" s="1209"/>
      <c r="I3159" s="1209"/>
      <c r="J3159" s="1209"/>
      <c r="K3159" s="1209"/>
      <c r="L3159" s="1209"/>
      <c r="M3159" s="1209"/>
      <c r="N3159" s="1209"/>
      <c r="O3159" s="1209"/>
      <c r="P3159" s="1209"/>
      <c r="Q3159" s="1209"/>
      <c r="R3159" s="1209"/>
      <c r="S3159" s="1209"/>
      <c r="T3159" s="1209"/>
      <c r="U3159" s="1209"/>
      <c r="V3159" s="1209"/>
      <c r="W3159" s="1209"/>
      <c r="X3159" s="1209"/>
      <c r="Y3159" s="1209"/>
      <c r="Z3159" s="1209"/>
      <c r="AA3159" s="1209"/>
      <c r="AB3159" s="1210"/>
      <c r="AC3159" s="280" t="e">
        <f>AVERAGE(E3159:AB3159)</f>
        <v>#NUM!</v>
      </c>
      <c r="AD3159" s="122"/>
      <c r="AE3159" s="122"/>
      <c r="AF3159" s="123"/>
      <c r="AK3159" s="64"/>
      <c r="AL3159" s="64"/>
      <c r="AM3159" s="9"/>
      <c r="AN3159" s="64"/>
    </row>
    <row r="3160">
      <c r="A3160" s="1634"/>
      <c r="B3160" s="1635"/>
      <c r="C3160" s="75" t="s">
        <v>23</v>
      </c>
      <c r="D3160" s="76"/>
      <c r="E3160" s="82" t="e">
        <f t="shared" ref="E3160:AB3160" si="2804">E3158/E3157</f>
        <v>#DIV/0!</v>
      </c>
      <c r="F3160" s="83" t="e">
        <f t="shared" si="2804"/>
        <v>#DIV/0!</v>
      </c>
      <c r="G3160" s="83" t="e">
        <f t="shared" si="2804"/>
        <v>#DIV/0!</v>
      </c>
      <c r="H3160" s="83" t="e">
        <f t="shared" si="2804"/>
        <v>#DIV/0!</v>
      </c>
      <c r="I3160" s="83" t="e">
        <f t="shared" si="2804"/>
        <v>#DIV/0!</v>
      </c>
      <c r="J3160" s="83" t="e">
        <f t="shared" si="2804"/>
        <v>#DIV/0!</v>
      </c>
      <c r="K3160" s="83" t="e">
        <f t="shared" si="2804"/>
        <v>#DIV/0!</v>
      </c>
      <c r="L3160" s="83" t="e">
        <f t="shared" si="2804"/>
        <v>#DIV/0!</v>
      </c>
      <c r="M3160" s="83" t="e">
        <f t="shared" si="2804"/>
        <v>#DIV/0!</v>
      </c>
      <c r="N3160" s="83" t="e">
        <f t="shared" si="2804"/>
        <v>#DIV/0!</v>
      </c>
      <c r="O3160" s="83" t="e">
        <f t="shared" si="2804"/>
        <v>#DIV/0!</v>
      </c>
      <c r="P3160" s="83" t="e">
        <f t="shared" si="2804"/>
        <v>#DIV/0!</v>
      </c>
      <c r="Q3160" s="83" t="e">
        <f t="shared" si="2804"/>
        <v>#DIV/0!</v>
      </c>
      <c r="R3160" s="83" t="e">
        <f t="shared" si="2804"/>
        <v>#DIV/0!</v>
      </c>
      <c r="S3160" s="83" t="e">
        <f t="shared" si="2804"/>
        <v>#DIV/0!</v>
      </c>
      <c r="T3160" s="83" t="e">
        <f t="shared" si="2804"/>
        <v>#DIV/0!</v>
      </c>
      <c r="U3160" s="83" t="e">
        <f t="shared" si="2804"/>
        <v>#DIV/0!</v>
      </c>
      <c r="V3160" s="83" t="e">
        <f t="shared" si="2804"/>
        <v>#DIV/0!</v>
      </c>
      <c r="W3160" s="83" t="e">
        <f t="shared" si="2804"/>
        <v>#DIV/0!</v>
      </c>
      <c r="X3160" s="83" t="e">
        <f t="shared" si="2804"/>
        <v>#DIV/0!</v>
      </c>
      <c r="Y3160" s="83" t="e">
        <f t="shared" si="2804"/>
        <v>#DIV/0!</v>
      </c>
      <c r="Z3160" s="83" t="e">
        <f t="shared" si="2804"/>
        <v>#DIV/0!</v>
      </c>
      <c r="AA3160" s="83" t="e">
        <f t="shared" si="2804"/>
        <v>#DIV/0!</v>
      </c>
      <c r="AB3160" s="84" t="e">
        <f t="shared" si="2804"/>
        <v>#DIV/0!</v>
      </c>
      <c r="AC3160" s="902" t="e">
        <f>MAX(E3160:AB3160)</f>
        <v>#DIV/0!</v>
      </c>
      <c r="AD3160" s="117"/>
      <c r="AE3160" s="78"/>
      <c r="AF3160" s="79"/>
      <c r="AK3160" s="64"/>
      <c r="AL3160" s="64"/>
      <c r="AM3160" s="9"/>
      <c r="AN3160" s="64"/>
    </row>
    <row r="3161">
      <c r="A3161" s="742"/>
      <c r="B3161" s="743"/>
      <c r="C3161" s="127" t="s">
        <v>37</v>
      </c>
      <c r="D3161" s="94"/>
      <c r="E3161" s="128">
        <f t="shared" ref="E3161:AB3161" si="2805">SQRT(E3157*E3157+E3158*E3158)/E3100/1.73</f>
        <v>0</v>
      </c>
      <c r="F3161" s="129">
        <f t="shared" si="2805"/>
        <v>0</v>
      </c>
      <c r="G3161" s="129">
        <f t="shared" si="2805"/>
        <v>0</v>
      </c>
      <c r="H3161" s="129">
        <f t="shared" si="2805"/>
        <v>0</v>
      </c>
      <c r="I3161" s="129">
        <f t="shared" si="2805"/>
        <v>0</v>
      </c>
      <c r="J3161" s="129">
        <f t="shared" si="2805"/>
        <v>0</v>
      </c>
      <c r="K3161" s="129">
        <f t="shared" si="2805"/>
        <v>0</v>
      </c>
      <c r="L3161" s="129">
        <f t="shared" si="2805"/>
        <v>0</v>
      </c>
      <c r="M3161" s="129">
        <f t="shared" si="2805"/>
        <v>0</v>
      </c>
      <c r="N3161" s="129">
        <f t="shared" si="2805"/>
        <v>0</v>
      </c>
      <c r="O3161" s="129">
        <f t="shared" si="2805"/>
        <v>0</v>
      </c>
      <c r="P3161" s="129">
        <f t="shared" si="2805"/>
        <v>0</v>
      </c>
      <c r="Q3161" s="129">
        <f t="shared" si="2805"/>
        <v>0</v>
      </c>
      <c r="R3161" s="129">
        <f t="shared" si="2805"/>
        <v>0</v>
      </c>
      <c r="S3161" s="129">
        <f t="shared" si="2805"/>
        <v>0</v>
      </c>
      <c r="T3161" s="129">
        <f t="shared" si="2805"/>
        <v>0</v>
      </c>
      <c r="U3161" s="129">
        <f t="shared" si="2805"/>
        <v>0</v>
      </c>
      <c r="V3161" s="129">
        <f t="shared" si="2805"/>
        <v>0</v>
      </c>
      <c r="W3161" s="129">
        <f t="shared" si="2805"/>
        <v>0</v>
      </c>
      <c r="X3161" s="129">
        <f t="shared" si="2805"/>
        <v>0</v>
      </c>
      <c r="Y3161" s="129">
        <f t="shared" si="2805"/>
        <v>0</v>
      </c>
      <c r="Z3161" s="129">
        <f t="shared" si="2805"/>
        <v>0</v>
      </c>
      <c r="AA3161" s="129">
        <f t="shared" si="2805"/>
        <v>0</v>
      </c>
      <c r="AB3161" s="131">
        <f t="shared" si="2805"/>
        <v>0</v>
      </c>
      <c r="AC3161" s="284">
        <f>AVERAGE(E3161:AB3161)</f>
        <v>0</v>
      </c>
      <c r="AD3161" s="373" t="e">
        <f>(AC3159-AC3161)/AC3159</f>
        <v>#NUM!</v>
      </c>
      <c r="AE3161" s="129"/>
      <c r="AF3161" s="131"/>
      <c r="AK3161" s="64"/>
      <c r="AL3161" s="64"/>
      <c r="AM3161" s="9"/>
      <c r="AN3161" s="64"/>
    </row>
    <row r="3162">
      <c r="A3162" s="865" t="s">
        <v>777</v>
      </c>
      <c r="B3162" s="315" t="s">
        <v>61</v>
      </c>
      <c r="C3162" s="67" t="s">
        <v>18</v>
      </c>
      <c r="D3162" s="68" t="s">
        <v>29</v>
      </c>
      <c r="E3162" s="108"/>
      <c r="F3162" s="109"/>
      <c r="G3162" s="109"/>
      <c r="H3162" s="109"/>
      <c r="I3162" s="109"/>
      <c r="J3162" s="109"/>
      <c r="K3162" s="109"/>
      <c r="L3162" s="109"/>
      <c r="M3162" s="109"/>
      <c r="N3162" s="109"/>
      <c r="O3162" s="109"/>
      <c r="P3162" s="109"/>
      <c r="Q3162" s="109"/>
      <c r="R3162" s="109"/>
      <c r="S3162" s="109"/>
      <c r="T3162" s="109"/>
      <c r="U3162" s="109"/>
      <c r="V3162" s="109"/>
      <c r="W3162" s="109"/>
      <c r="X3162" s="109"/>
      <c r="Y3162" s="109"/>
      <c r="Z3162" s="109"/>
      <c r="AA3162" s="109"/>
      <c r="AB3162" s="110"/>
      <c r="AC3162" s="308">
        <f t="shared" ref="AC3162:AC3163" si="2806">SUM(E3162:AB3162)</f>
        <v>0</v>
      </c>
      <c r="AD3162" s="112">
        <f>MIN(E3162:AB3162)</f>
        <v>0</v>
      </c>
      <c r="AE3162" s="109">
        <v>100</v>
      </c>
      <c r="AF3162" s="110">
        <v>30</v>
      </c>
      <c r="AK3162" s="64"/>
      <c r="AL3162" s="64"/>
      <c r="AM3162" s="9"/>
      <c r="AN3162" s="64"/>
    </row>
    <row r="3163">
      <c r="A3163" s="1634"/>
      <c r="B3163" s="1635"/>
      <c r="C3163" s="75" t="s">
        <v>20</v>
      </c>
      <c r="D3163" s="76" t="s">
        <v>29</v>
      </c>
      <c r="E3163" s="113"/>
      <c r="F3163" s="114"/>
      <c r="G3163" s="114"/>
      <c r="H3163" s="114"/>
      <c r="I3163" s="114"/>
      <c r="J3163" s="114"/>
      <c r="K3163" s="114"/>
      <c r="L3163" s="114"/>
      <c r="M3163" s="114"/>
      <c r="N3163" s="114"/>
      <c r="O3163" s="114"/>
      <c r="P3163" s="114"/>
      <c r="Q3163" s="114"/>
      <c r="R3163" s="114"/>
      <c r="S3163" s="114"/>
      <c r="T3163" s="114"/>
      <c r="U3163" s="114"/>
      <c r="V3163" s="114"/>
      <c r="W3163" s="114"/>
      <c r="X3163" s="114"/>
      <c r="Y3163" s="114"/>
      <c r="Z3163" s="114"/>
      <c r="AA3163" s="114"/>
      <c r="AB3163" s="115"/>
      <c r="AC3163" s="280">
        <f t="shared" si="2806"/>
        <v>0</v>
      </c>
      <c r="AD3163" s="117"/>
      <c r="AE3163" s="78"/>
      <c r="AF3163" s="79"/>
      <c r="AK3163" s="64"/>
      <c r="AL3163" s="64"/>
      <c r="AM3163" s="9"/>
      <c r="AN3163" s="64"/>
    </row>
    <row r="3164">
      <c r="A3164" s="1634"/>
      <c r="B3164" s="1635"/>
      <c r="C3164" s="75" t="s">
        <v>21</v>
      </c>
      <c r="D3164" s="76" t="s">
        <v>22</v>
      </c>
      <c r="E3164" s="1208"/>
      <c r="F3164" s="1209"/>
      <c r="G3164" s="1209"/>
      <c r="H3164" s="1209"/>
      <c r="I3164" s="1209"/>
      <c r="J3164" s="1209"/>
      <c r="K3164" s="1209"/>
      <c r="L3164" s="1209"/>
      <c r="M3164" s="1209"/>
      <c r="N3164" s="1209"/>
      <c r="O3164" s="1209"/>
      <c r="P3164" s="1209"/>
      <c r="Q3164" s="1209"/>
      <c r="R3164" s="1209"/>
      <c r="S3164" s="1209"/>
      <c r="T3164" s="1209"/>
      <c r="U3164" s="1209"/>
      <c r="V3164" s="1209"/>
      <c r="W3164" s="1209"/>
      <c r="X3164" s="1209"/>
      <c r="Y3164" s="1209"/>
      <c r="Z3164" s="1209"/>
      <c r="AA3164" s="1209"/>
      <c r="AB3164" s="1210"/>
      <c r="AC3164" s="280" t="e">
        <f>AVERAGE(E3164:AB3164)</f>
        <v>#NUM!</v>
      </c>
      <c r="AD3164" s="122"/>
      <c r="AE3164" s="122"/>
      <c r="AF3164" s="123"/>
      <c r="AK3164" s="64"/>
      <c r="AL3164" s="64"/>
      <c r="AM3164" s="9"/>
      <c r="AN3164" s="64"/>
    </row>
    <row r="3165">
      <c r="A3165" s="1634"/>
      <c r="B3165" s="1635"/>
      <c r="C3165" s="75" t="s">
        <v>23</v>
      </c>
      <c r="D3165" s="76"/>
      <c r="E3165" s="82" t="e">
        <f t="shared" ref="E3165:AB3165" si="2807">E3163/E3162</f>
        <v>#DIV/0!</v>
      </c>
      <c r="F3165" s="83" t="e">
        <f t="shared" si="2807"/>
        <v>#DIV/0!</v>
      </c>
      <c r="G3165" s="83" t="e">
        <f t="shared" si="2807"/>
        <v>#DIV/0!</v>
      </c>
      <c r="H3165" s="83" t="e">
        <f t="shared" si="2807"/>
        <v>#DIV/0!</v>
      </c>
      <c r="I3165" s="83" t="e">
        <f t="shared" si="2807"/>
        <v>#DIV/0!</v>
      </c>
      <c r="J3165" s="83" t="e">
        <f t="shared" si="2807"/>
        <v>#DIV/0!</v>
      </c>
      <c r="K3165" s="83" t="e">
        <f t="shared" si="2807"/>
        <v>#DIV/0!</v>
      </c>
      <c r="L3165" s="83" t="e">
        <f t="shared" si="2807"/>
        <v>#DIV/0!</v>
      </c>
      <c r="M3165" s="83" t="e">
        <f t="shared" si="2807"/>
        <v>#DIV/0!</v>
      </c>
      <c r="N3165" s="83" t="e">
        <f t="shared" si="2807"/>
        <v>#DIV/0!</v>
      </c>
      <c r="O3165" s="83" t="e">
        <f t="shared" si="2807"/>
        <v>#DIV/0!</v>
      </c>
      <c r="P3165" s="83" t="e">
        <f t="shared" si="2807"/>
        <v>#DIV/0!</v>
      </c>
      <c r="Q3165" s="83" t="e">
        <f t="shared" si="2807"/>
        <v>#DIV/0!</v>
      </c>
      <c r="R3165" s="83" t="e">
        <f t="shared" si="2807"/>
        <v>#DIV/0!</v>
      </c>
      <c r="S3165" s="83" t="e">
        <f t="shared" si="2807"/>
        <v>#DIV/0!</v>
      </c>
      <c r="T3165" s="83" t="e">
        <f t="shared" si="2807"/>
        <v>#DIV/0!</v>
      </c>
      <c r="U3165" s="83" t="e">
        <f t="shared" si="2807"/>
        <v>#DIV/0!</v>
      </c>
      <c r="V3165" s="83" t="e">
        <f t="shared" si="2807"/>
        <v>#DIV/0!</v>
      </c>
      <c r="W3165" s="83" t="e">
        <f t="shared" si="2807"/>
        <v>#DIV/0!</v>
      </c>
      <c r="X3165" s="83" t="e">
        <f t="shared" si="2807"/>
        <v>#DIV/0!</v>
      </c>
      <c r="Y3165" s="83" t="e">
        <f t="shared" si="2807"/>
        <v>#DIV/0!</v>
      </c>
      <c r="Z3165" s="83" t="e">
        <f t="shared" si="2807"/>
        <v>#DIV/0!</v>
      </c>
      <c r="AA3165" s="83" t="e">
        <f t="shared" si="2807"/>
        <v>#DIV/0!</v>
      </c>
      <c r="AB3165" s="84" t="e">
        <f t="shared" si="2807"/>
        <v>#DIV/0!</v>
      </c>
      <c r="AC3165" s="902" t="e">
        <f>MAX(E3165:AB3165)</f>
        <v>#DIV/0!</v>
      </c>
      <c r="AD3165" s="117"/>
      <c r="AE3165" s="78"/>
      <c r="AF3165" s="79"/>
      <c r="AK3165" s="64"/>
      <c r="AL3165" s="64"/>
      <c r="AM3165" s="9"/>
      <c r="AN3165" s="64"/>
    </row>
    <row r="3166">
      <c r="A3166" s="742"/>
      <c r="B3166" s="743"/>
      <c r="C3166" s="127" t="s">
        <v>37</v>
      </c>
      <c r="D3166" s="94"/>
      <c r="E3166" s="128">
        <f t="shared" ref="E3166:AB3166" si="2808">SQRT(E3162*E3162+E3163*E3163)/E3101/1.73</f>
        <v>0</v>
      </c>
      <c r="F3166" s="129">
        <f t="shared" si="2808"/>
        <v>0</v>
      </c>
      <c r="G3166" s="129">
        <f t="shared" si="2808"/>
        <v>0</v>
      </c>
      <c r="H3166" s="129">
        <f t="shared" si="2808"/>
        <v>0</v>
      </c>
      <c r="I3166" s="129">
        <f t="shared" si="2808"/>
        <v>0</v>
      </c>
      <c r="J3166" s="129">
        <f t="shared" si="2808"/>
        <v>0</v>
      </c>
      <c r="K3166" s="129">
        <f t="shared" si="2808"/>
        <v>0</v>
      </c>
      <c r="L3166" s="129">
        <f t="shared" si="2808"/>
        <v>0</v>
      </c>
      <c r="M3166" s="129">
        <f t="shared" si="2808"/>
        <v>0</v>
      </c>
      <c r="N3166" s="129">
        <f t="shared" si="2808"/>
        <v>0</v>
      </c>
      <c r="O3166" s="129">
        <f t="shared" si="2808"/>
        <v>0</v>
      </c>
      <c r="P3166" s="129">
        <f t="shared" si="2808"/>
        <v>0</v>
      </c>
      <c r="Q3166" s="129">
        <f t="shared" si="2808"/>
        <v>0</v>
      </c>
      <c r="R3166" s="129">
        <f t="shared" si="2808"/>
        <v>0</v>
      </c>
      <c r="S3166" s="129">
        <f t="shared" si="2808"/>
        <v>0</v>
      </c>
      <c r="T3166" s="129">
        <f t="shared" si="2808"/>
        <v>0</v>
      </c>
      <c r="U3166" s="129">
        <f t="shared" si="2808"/>
        <v>0</v>
      </c>
      <c r="V3166" s="129">
        <f t="shared" si="2808"/>
        <v>0</v>
      </c>
      <c r="W3166" s="129">
        <f t="shared" si="2808"/>
        <v>0</v>
      </c>
      <c r="X3166" s="129">
        <f t="shared" si="2808"/>
        <v>0</v>
      </c>
      <c r="Y3166" s="129">
        <f t="shared" si="2808"/>
        <v>0</v>
      </c>
      <c r="Z3166" s="129">
        <f t="shared" si="2808"/>
        <v>0</v>
      </c>
      <c r="AA3166" s="129">
        <f t="shared" si="2808"/>
        <v>0</v>
      </c>
      <c r="AB3166" s="131">
        <f t="shared" si="2808"/>
        <v>0</v>
      </c>
      <c r="AC3166" s="284">
        <f>AVERAGE(E3166:AB3166)</f>
        <v>0</v>
      </c>
      <c r="AD3166" s="373" t="e">
        <f>(AC3164-AC3166)/AC3164</f>
        <v>#NUM!</v>
      </c>
      <c r="AE3166" s="129"/>
      <c r="AF3166" s="131"/>
      <c r="AK3166" s="64"/>
      <c r="AL3166" s="64"/>
      <c r="AM3166" s="9"/>
      <c r="AN3166" s="64"/>
    </row>
    <row r="3167">
      <c r="A3167" s="865" t="s">
        <v>778</v>
      </c>
      <c r="B3167" s="315" t="s">
        <v>61</v>
      </c>
      <c r="C3167" s="67" t="s">
        <v>18</v>
      </c>
      <c r="D3167" s="68" t="s">
        <v>29</v>
      </c>
      <c r="E3167" s="108"/>
      <c r="F3167" s="109"/>
      <c r="G3167" s="109"/>
      <c r="H3167" s="109"/>
      <c r="I3167" s="109"/>
      <c r="J3167" s="109"/>
      <c r="K3167" s="109"/>
      <c r="L3167" s="109"/>
      <c r="M3167" s="109"/>
      <c r="N3167" s="109"/>
      <c r="O3167" s="109"/>
      <c r="P3167" s="109"/>
      <c r="Q3167" s="109"/>
      <c r="R3167" s="109"/>
      <c r="S3167" s="109"/>
      <c r="T3167" s="109"/>
      <c r="U3167" s="109"/>
      <c r="V3167" s="109"/>
      <c r="W3167" s="109"/>
      <c r="X3167" s="109"/>
      <c r="Y3167" s="109"/>
      <c r="Z3167" s="109"/>
      <c r="AA3167" s="109"/>
      <c r="AB3167" s="110"/>
      <c r="AC3167" s="308">
        <f t="shared" ref="AC3167:AC3168" si="2809">SUM(E3167:AB3167)</f>
        <v>0</v>
      </c>
      <c r="AD3167" s="112">
        <f>MIN(E3167:AB3167)</f>
        <v>0</v>
      </c>
      <c r="AE3167" s="109">
        <v>100</v>
      </c>
      <c r="AF3167" s="110">
        <v>30</v>
      </c>
      <c r="AK3167" s="64"/>
      <c r="AL3167" s="64"/>
      <c r="AM3167" s="9"/>
      <c r="AN3167" s="64"/>
    </row>
    <row r="3168">
      <c r="A3168" s="1634"/>
      <c r="B3168" s="1635"/>
      <c r="C3168" s="75" t="s">
        <v>20</v>
      </c>
      <c r="D3168" s="76" t="s">
        <v>29</v>
      </c>
      <c r="E3168" s="113"/>
      <c r="F3168" s="114"/>
      <c r="G3168" s="114"/>
      <c r="H3168" s="114"/>
      <c r="I3168" s="114"/>
      <c r="J3168" s="114"/>
      <c r="K3168" s="114"/>
      <c r="L3168" s="114"/>
      <c r="M3168" s="114"/>
      <c r="N3168" s="114"/>
      <c r="O3168" s="114"/>
      <c r="P3168" s="114"/>
      <c r="Q3168" s="114"/>
      <c r="R3168" s="114"/>
      <c r="S3168" s="114"/>
      <c r="T3168" s="114"/>
      <c r="U3168" s="114"/>
      <c r="V3168" s="114"/>
      <c r="W3168" s="114"/>
      <c r="X3168" s="114"/>
      <c r="Y3168" s="114"/>
      <c r="Z3168" s="114"/>
      <c r="AA3168" s="114"/>
      <c r="AB3168" s="115"/>
      <c r="AC3168" s="280">
        <f t="shared" si="2809"/>
        <v>0</v>
      </c>
      <c r="AD3168" s="117"/>
      <c r="AE3168" s="78"/>
      <c r="AF3168" s="79"/>
      <c r="AK3168" s="64"/>
      <c r="AL3168" s="64"/>
      <c r="AM3168" s="9"/>
      <c r="AN3168" s="64"/>
    </row>
    <row r="3169">
      <c r="A3169" s="1634"/>
      <c r="B3169" s="1635"/>
      <c r="C3169" s="75" t="s">
        <v>21</v>
      </c>
      <c r="D3169" s="76" t="s">
        <v>22</v>
      </c>
      <c r="E3169" s="1208"/>
      <c r="F3169" s="1209"/>
      <c r="G3169" s="1209"/>
      <c r="H3169" s="1209"/>
      <c r="I3169" s="1209"/>
      <c r="J3169" s="1209"/>
      <c r="K3169" s="1209"/>
      <c r="L3169" s="1209"/>
      <c r="M3169" s="1209"/>
      <c r="N3169" s="1209"/>
      <c r="O3169" s="1209"/>
      <c r="P3169" s="1209"/>
      <c r="Q3169" s="1209"/>
      <c r="R3169" s="1209"/>
      <c r="S3169" s="1209"/>
      <c r="T3169" s="1209"/>
      <c r="U3169" s="1209"/>
      <c r="V3169" s="1209"/>
      <c r="W3169" s="1209"/>
      <c r="X3169" s="1209"/>
      <c r="Y3169" s="1209"/>
      <c r="Z3169" s="1209"/>
      <c r="AA3169" s="1209"/>
      <c r="AB3169" s="1210"/>
      <c r="AC3169" s="280" t="e">
        <f>AVERAGE(E3169:AB3169)</f>
        <v>#NUM!</v>
      </c>
      <c r="AD3169" s="122"/>
      <c r="AE3169" s="122"/>
      <c r="AF3169" s="123"/>
      <c r="AK3169" s="64"/>
      <c r="AL3169" s="64"/>
      <c r="AM3169" s="9"/>
      <c r="AN3169" s="64"/>
    </row>
    <row r="3170">
      <c r="A3170" s="1634"/>
      <c r="B3170" s="1635"/>
      <c r="C3170" s="75" t="s">
        <v>23</v>
      </c>
      <c r="D3170" s="76"/>
      <c r="E3170" s="82" t="e">
        <f t="shared" ref="E3170:AB3170" si="2810">E3168/E3167</f>
        <v>#DIV/0!</v>
      </c>
      <c r="F3170" s="83" t="e">
        <f t="shared" si="2810"/>
        <v>#DIV/0!</v>
      </c>
      <c r="G3170" s="83" t="e">
        <f t="shared" si="2810"/>
        <v>#DIV/0!</v>
      </c>
      <c r="H3170" s="83" t="e">
        <f t="shared" si="2810"/>
        <v>#DIV/0!</v>
      </c>
      <c r="I3170" s="83" t="e">
        <f t="shared" si="2810"/>
        <v>#DIV/0!</v>
      </c>
      <c r="J3170" s="83" t="e">
        <f t="shared" si="2810"/>
        <v>#DIV/0!</v>
      </c>
      <c r="K3170" s="83" t="e">
        <f t="shared" si="2810"/>
        <v>#DIV/0!</v>
      </c>
      <c r="L3170" s="83" t="e">
        <f t="shared" si="2810"/>
        <v>#DIV/0!</v>
      </c>
      <c r="M3170" s="83" t="e">
        <f t="shared" si="2810"/>
        <v>#DIV/0!</v>
      </c>
      <c r="N3170" s="83" t="e">
        <f t="shared" si="2810"/>
        <v>#DIV/0!</v>
      </c>
      <c r="O3170" s="83" t="e">
        <f t="shared" si="2810"/>
        <v>#DIV/0!</v>
      </c>
      <c r="P3170" s="83" t="e">
        <f t="shared" si="2810"/>
        <v>#DIV/0!</v>
      </c>
      <c r="Q3170" s="83" t="e">
        <f t="shared" si="2810"/>
        <v>#DIV/0!</v>
      </c>
      <c r="R3170" s="83" t="e">
        <f t="shared" si="2810"/>
        <v>#DIV/0!</v>
      </c>
      <c r="S3170" s="83" t="e">
        <f t="shared" si="2810"/>
        <v>#DIV/0!</v>
      </c>
      <c r="T3170" s="83" t="e">
        <f t="shared" si="2810"/>
        <v>#DIV/0!</v>
      </c>
      <c r="U3170" s="83" t="e">
        <f t="shared" si="2810"/>
        <v>#DIV/0!</v>
      </c>
      <c r="V3170" s="83" t="e">
        <f t="shared" si="2810"/>
        <v>#DIV/0!</v>
      </c>
      <c r="W3170" s="83" t="e">
        <f t="shared" si="2810"/>
        <v>#DIV/0!</v>
      </c>
      <c r="X3170" s="83" t="e">
        <f t="shared" si="2810"/>
        <v>#DIV/0!</v>
      </c>
      <c r="Y3170" s="83" t="e">
        <f t="shared" si="2810"/>
        <v>#DIV/0!</v>
      </c>
      <c r="Z3170" s="83" t="e">
        <f t="shared" si="2810"/>
        <v>#DIV/0!</v>
      </c>
      <c r="AA3170" s="83" t="e">
        <f t="shared" si="2810"/>
        <v>#DIV/0!</v>
      </c>
      <c r="AB3170" s="84" t="e">
        <f t="shared" si="2810"/>
        <v>#DIV/0!</v>
      </c>
      <c r="AC3170" s="902" t="e">
        <f>MAX(E3170:AB3170)</f>
        <v>#DIV/0!</v>
      </c>
      <c r="AD3170" s="117"/>
      <c r="AE3170" s="78"/>
      <c r="AF3170" s="79"/>
      <c r="AK3170" s="64"/>
      <c r="AL3170" s="64"/>
      <c r="AM3170" s="9"/>
      <c r="AN3170" s="64"/>
    </row>
    <row r="3171">
      <c r="A3171" s="742"/>
      <c r="B3171" s="743"/>
      <c r="C3171" s="127" t="s">
        <v>37</v>
      </c>
      <c r="D3171" s="94"/>
      <c r="E3171" s="128">
        <f t="shared" ref="E3171:AB3171" si="2811">SQRT(E3167*E3167+E3168*E3168)/E3101/1.73</f>
        <v>0</v>
      </c>
      <c r="F3171" s="129">
        <f t="shared" si="2811"/>
        <v>0</v>
      </c>
      <c r="G3171" s="129">
        <f t="shared" si="2811"/>
        <v>0</v>
      </c>
      <c r="H3171" s="129">
        <f t="shared" si="2811"/>
        <v>0</v>
      </c>
      <c r="I3171" s="129">
        <f t="shared" si="2811"/>
        <v>0</v>
      </c>
      <c r="J3171" s="129">
        <f t="shared" si="2811"/>
        <v>0</v>
      </c>
      <c r="K3171" s="129">
        <f t="shared" si="2811"/>
        <v>0</v>
      </c>
      <c r="L3171" s="129">
        <f t="shared" si="2811"/>
        <v>0</v>
      </c>
      <c r="M3171" s="129">
        <f t="shared" si="2811"/>
        <v>0</v>
      </c>
      <c r="N3171" s="129">
        <f t="shared" si="2811"/>
        <v>0</v>
      </c>
      <c r="O3171" s="129">
        <f t="shared" si="2811"/>
        <v>0</v>
      </c>
      <c r="P3171" s="129">
        <f t="shared" si="2811"/>
        <v>0</v>
      </c>
      <c r="Q3171" s="129">
        <f t="shared" si="2811"/>
        <v>0</v>
      </c>
      <c r="R3171" s="129">
        <f t="shared" si="2811"/>
        <v>0</v>
      </c>
      <c r="S3171" s="129">
        <f t="shared" si="2811"/>
        <v>0</v>
      </c>
      <c r="T3171" s="129">
        <f t="shared" si="2811"/>
        <v>0</v>
      </c>
      <c r="U3171" s="129">
        <f t="shared" si="2811"/>
        <v>0</v>
      </c>
      <c r="V3171" s="129">
        <f t="shared" si="2811"/>
        <v>0</v>
      </c>
      <c r="W3171" s="129">
        <f t="shared" si="2811"/>
        <v>0</v>
      </c>
      <c r="X3171" s="129">
        <f t="shared" si="2811"/>
        <v>0</v>
      </c>
      <c r="Y3171" s="129">
        <f t="shared" si="2811"/>
        <v>0</v>
      </c>
      <c r="Z3171" s="129">
        <f t="shared" si="2811"/>
        <v>0</v>
      </c>
      <c r="AA3171" s="129">
        <f t="shared" si="2811"/>
        <v>0</v>
      </c>
      <c r="AB3171" s="131">
        <f t="shared" si="2811"/>
        <v>0</v>
      </c>
      <c r="AC3171" s="284">
        <f>AVERAGE(E3171:AB3171)</f>
        <v>0</v>
      </c>
      <c r="AD3171" s="373" t="e">
        <f>(AC3169-AC3171)/AC3169</f>
        <v>#NUM!</v>
      </c>
      <c r="AE3171" s="129"/>
      <c r="AF3171" s="131"/>
      <c r="AK3171" s="64"/>
      <c r="AL3171" s="64"/>
      <c r="AM3171" s="9"/>
      <c r="AN3171" s="64"/>
    </row>
    <row r="3172">
      <c r="A3172" s="1522"/>
      <c r="B3172" s="879" t="s">
        <v>63</v>
      </c>
      <c r="C3172" s="67" t="s">
        <v>18</v>
      </c>
      <c r="D3172" s="68" t="s">
        <v>29</v>
      </c>
      <c r="E3172" s="69">
        <v>0</v>
      </c>
      <c r="F3172" s="70">
        <v>0</v>
      </c>
      <c r="G3172" s="70">
        <v>0</v>
      </c>
      <c r="H3172" s="70">
        <v>0</v>
      </c>
      <c r="I3172" s="70">
        <v>0</v>
      </c>
      <c r="J3172" s="70">
        <v>0</v>
      </c>
      <c r="K3172" s="70">
        <v>0</v>
      </c>
      <c r="L3172" s="70">
        <v>0</v>
      </c>
      <c r="M3172" s="70">
        <v>0</v>
      </c>
      <c r="N3172" s="70">
        <v>0</v>
      </c>
      <c r="O3172" s="70">
        <v>0</v>
      </c>
      <c r="P3172" s="70">
        <v>0</v>
      </c>
      <c r="Q3172" s="70">
        <v>0</v>
      </c>
      <c r="R3172" s="70">
        <v>0</v>
      </c>
      <c r="S3172" s="70">
        <v>0</v>
      </c>
      <c r="T3172" s="70">
        <v>0</v>
      </c>
      <c r="U3172" s="70">
        <v>0</v>
      </c>
      <c r="V3172" s="70">
        <v>0</v>
      </c>
      <c r="W3172" s="70">
        <v>0</v>
      </c>
      <c r="X3172" s="70">
        <v>0</v>
      </c>
      <c r="Y3172" s="70">
        <v>0</v>
      </c>
      <c r="Z3172" s="70">
        <v>0</v>
      </c>
      <c r="AA3172" s="70">
        <v>0</v>
      </c>
      <c r="AB3172" s="334">
        <v>0</v>
      </c>
      <c r="AC3172" s="318">
        <f t="shared" ref="AC3172:AC3173" si="2812">SUM(E3172:AB3172)</f>
        <v>0</v>
      </c>
      <c r="AD3172" s="216"/>
      <c r="AE3172" s="217">
        <v>1</v>
      </c>
      <c r="AF3172" s="218">
        <v>30</v>
      </c>
      <c r="AK3172" s="497"/>
      <c r="AL3172" s="81"/>
      <c r="AM3172" s="9"/>
    </row>
    <row r="3173">
      <c r="A3173" s="1522"/>
      <c r="B3173" s="879" t="s">
        <v>41</v>
      </c>
      <c r="C3173" s="67" t="s">
        <v>18</v>
      </c>
      <c r="D3173" s="68" t="s">
        <v>29</v>
      </c>
      <c r="E3173" s="69">
        <v>0.90000000000000002</v>
      </c>
      <c r="F3173" s="70">
        <v>0.95999999999999996</v>
      </c>
      <c r="G3173" s="70">
        <v>0.94499999999999995</v>
      </c>
      <c r="H3173" s="70">
        <v>0.88500000000000001</v>
      </c>
      <c r="I3173" s="70">
        <v>1.05</v>
      </c>
      <c r="J3173" s="70">
        <v>1.2150000000000001</v>
      </c>
      <c r="K3173" s="70">
        <v>1.095</v>
      </c>
      <c r="L3173" s="70">
        <v>1.1399999999999999</v>
      </c>
      <c r="M3173" s="70">
        <v>1.395</v>
      </c>
      <c r="N3173" s="70">
        <v>1.2450000000000001</v>
      </c>
      <c r="O3173" s="70">
        <v>1.5900000000000001</v>
      </c>
      <c r="P3173" s="70">
        <v>1.4099999999999999</v>
      </c>
      <c r="Q3173" s="70">
        <v>1.845</v>
      </c>
      <c r="R3173" s="70">
        <v>1.845</v>
      </c>
      <c r="S3173" s="70">
        <v>1.98</v>
      </c>
      <c r="T3173" s="70">
        <v>1.6200000000000001</v>
      </c>
      <c r="U3173" s="70">
        <v>1.8</v>
      </c>
      <c r="V3173" s="70">
        <v>1.875</v>
      </c>
      <c r="W3173" s="70">
        <v>1.5600000000000001</v>
      </c>
      <c r="X3173" s="70">
        <v>1.5900000000000001</v>
      </c>
      <c r="Y3173" s="70">
        <v>1.335</v>
      </c>
      <c r="Z3173" s="70">
        <v>1.2749999999999999</v>
      </c>
      <c r="AA3173" s="70">
        <v>0.79500000000000004</v>
      </c>
      <c r="AB3173" s="334">
        <v>0.71999999999999997</v>
      </c>
      <c r="AC3173" s="318">
        <f t="shared" si="2812"/>
        <v>32.07</v>
      </c>
      <c r="AD3173" s="216"/>
      <c r="AE3173" s="217">
        <v>1</v>
      </c>
      <c r="AF3173" s="218">
        <v>30</v>
      </c>
      <c r="AG3173" s="9"/>
    </row>
    <row r="3174" ht="15.75" customHeight="1">
      <c r="A3174" s="1357" t="s">
        <v>42</v>
      </c>
      <c r="B3174" s="1358"/>
      <c r="C3174" s="67" t="s">
        <v>18</v>
      </c>
      <c r="D3174" s="587"/>
      <c r="E3174" s="112">
        <f t="shared" ref="E3174:AB3174" si="2813">SUM(E3102,E3107,E3112,E3117,E3122,E3127,E3132,E3137,E3142,E3147,E3152,E3157,E3162,E3167)</f>
        <v>1016.4</v>
      </c>
      <c r="F3174" s="109">
        <f t="shared" si="2813"/>
        <v>944.79999999999995</v>
      </c>
      <c r="G3174" s="109">
        <f t="shared" si="2813"/>
        <v>875.20000000000005</v>
      </c>
      <c r="H3174" s="109">
        <f t="shared" si="2813"/>
        <v>867.64999999999998</v>
      </c>
      <c r="I3174" s="109">
        <f t="shared" si="2813"/>
        <v>939.64999999999998</v>
      </c>
      <c r="J3174" s="109">
        <f t="shared" si="2813"/>
        <v>1092.2500000000002</v>
      </c>
      <c r="K3174" s="109">
        <f t="shared" si="2813"/>
        <v>1369.8999999999999</v>
      </c>
      <c r="L3174" s="109">
        <f t="shared" si="2813"/>
        <v>1587.1000000000001</v>
      </c>
      <c r="M3174" s="109">
        <f t="shared" si="2813"/>
        <v>1650.2</v>
      </c>
      <c r="N3174" s="109">
        <f t="shared" si="2813"/>
        <v>1599.8000000000004</v>
      </c>
      <c r="O3174" s="109">
        <f t="shared" si="2813"/>
        <v>1511.3000000000002</v>
      </c>
      <c r="P3174" s="109">
        <f t="shared" si="2813"/>
        <v>1501.55</v>
      </c>
      <c r="Q3174" s="109">
        <f t="shared" si="2813"/>
        <v>1522.0500000000002</v>
      </c>
      <c r="R3174" s="109">
        <f t="shared" si="2813"/>
        <v>1489.3499999999999</v>
      </c>
      <c r="S3174" s="109">
        <f t="shared" si="2813"/>
        <v>1454.8500000000001</v>
      </c>
      <c r="T3174" s="109">
        <f t="shared" si="2813"/>
        <v>1469.6000000000001</v>
      </c>
      <c r="U3174" s="109">
        <f t="shared" si="2813"/>
        <v>1517.1500000000001</v>
      </c>
      <c r="V3174" s="109">
        <f t="shared" si="2813"/>
        <v>1590.6500000000001</v>
      </c>
      <c r="W3174" s="109">
        <f t="shared" si="2813"/>
        <v>1617.8499999999999</v>
      </c>
      <c r="X3174" s="109">
        <f t="shared" si="2813"/>
        <v>1614.3999999999999</v>
      </c>
      <c r="Y3174" s="109">
        <f t="shared" si="2813"/>
        <v>1596.6000000000001</v>
      </c>
      <c r="Z3174" s="109">
        <f t="shared" si="2813"/>
        <v>1569.3</v>
      </c>
      <c r="AA3174" s="109">
        <f t="shared" si="2813"/>
        <v>1394.6500000000001</v>
      </c>
      <c r="AB3174" s="110">
        <f t="shared" si="2813"/>
        <v>1189.8500000000001</v>
      </c>
      <c r="AC3174" s="278">
        <f t="shared" ref="AC3174:AC3175" si="2814">SUM(AC3102,AC3107,AC3112,AC3117,AC3122,AC3127,AC3132,AC3137,AC3142,AC3147,AC3152,AC3157,AC3162,AC3167)</f>
        <v>32982.099999999999</v>
      </c>
      <c r="AD3174" s="9"/>
      <c r="AE3174" s="9"/>
      <c r="AF3174" s="9"/>
      <c r="AG3174" s="9"/>
    </row>
    <row r="3175">
      <c r="A3175" s="225"/>
      <c r="B3175" s="226"/>
      <c r="C3175" s="127" t="s">
        <v>20</v>
      </c>
      <c r="D3175" s="589"/>
      <c r="E3175" s="1222">
        <f t="shared" ref="E3175:AB3175" si="2815">SUM(E3103,E3108,E3113,E3118,E3123,E3128,E3133,E3138,E3143,E3153,E3158,E3163,E3168)-E3148</f>
        <v>560.70000000000005</v>
      </c>
      <c r="F3175" s="129">
        <f t="shared" si="2815"/>
        <v>566.09999999999991</v>
      </c>
      <c r="G3175" s="129">
        <f t="shared" si="2815"/>
        <v>554.10000000000002</v>
      </c>
      <c r="H3175" s="129">
        <f t="shared" si="2815"/>
        <v>555.29999999999995</v>
      </c>
      <c r="I3175" s="129">
        <f t="shared" si="2815"/>
        <v>569</v>
      </c>
      <c r="J3175" s="129">
        <f t="shared" si="2815"/>
        <v>571.60000000000002</v>
      </c>
      <c r="K3175" s="129">
        <f t="shared" si="2815"/>
        <v>614.40000000000009</v>
      </c>
      <c r="L3175" s="129">
        <f t="shared" si="2815"/>
        <v>638.49999999999989</v>
      </c>
      <c r="M3175" s="129">
        <f t="shared" si="2815"/>
        <v>609.20000000000005</v>
      </c>
      <c r="N3175" s="129">
        <f t="shared" si="2815"/>
        <v>593.39999999999998</v>
      </c>
      <c r="O3175" s="129">
        <f t="shared" si="2815"/>
        <v>590.5</v>
      </c>
      <c r="P3175" s="129">
        <f t="shared" si="2815"/>
        <v>605.5</v>
      </c>
      <c r="Q3175" s="129">
        <f t="shared" si="2815"/>
        <v>614.5</v>
      </c>
      <c r="R3175" s="129">
        <f t="shared" si="2815"/>
        <v>626.90000000000009</v>
      </c>
      <c r="S3175" s="129">
        <f t="shared" si="2815"/>
        <v>622.70000000000005</v>
      </c>
      <c r="T3175" s="129">
        <f t="shared" si="2815"/>
        <v>638.5</v>
      </c>
      <c r="U3175" s="129">
        <f t="shared" si="2815"/>
        <v>687.69999999999993</v>
      </c>
      <c r="V3175" s="129">
        <f t="shared" si="2815"/>
        <v>662.90000000000009</v>
      </c>
      <c r="W3175" s="129">
        <f t="shared" si="2815"/>
        <v>647.20000000000016</v>
      </c>
      <c r="X3175" s="129">
        <f t="shared" si="2815"/>
        <v>649.89999999999998</v>
      </c>
      <c r="Y3175" s="129">
        <f t="shared" si="2815"/>
        <v>613.60000000000002</v>
      </c>
      <c r="Z3175" s="129">
        <f t="shared" si="2815"/>
        <v>590.39999999999998</v>
      </c>
      <c r="AA3175" s="129">
        <f t="shared" si="2815"/>
        <v>556.29999999999995</v>
      </c>
      <c r="AB3175" s="131">
        <f t="shared" si="2815"/>
        <v>548.49999999999989</v>
      </c>
      <c r="AC3175" s="284">
        <f t="shared" si="2814"/>
        <v>15179.799999999999</v>
      </c>
      <c r="AD3175" s="9"/>
      <c r="AE3175" s="9"/>
      <c r="AF3175" s="9"/>
      <c r="AG3175" s="9"/>
    </row>
    <row r="3176" ht="15.75" customHeight="1">
      <c r="A3176" s="1357" t="s">
        <v>500</v>
      </c>
      <c r="B3176" s="1358"/>
      <c r="C3176" s="67" t="s">
        <v>44</v>
      </c>
      <c r="D3176" s="587"/>
      <c r="E3176" s="588">
        <f t="shared" ref="E3176:E3177" si="2816">100-(E3174/(E3086+E3091))*100</f>
        <v>3.9682539682539755</v>
      </c>
      <c r="F3176" s="232">
        <f t="shared" ref="F3176:F3177" si="2817">100-(F3174/(F3086+F3091))*100</f>
        <v>3.9837398373983746</v>
      </c>
      <c r="G3176" s="232">
        <f t="shared" ref="G3176:G3177" si="2818">100-(G3174/(G3086+G3091))*100</f>
        <v>4.2869641294838203</v>
      </c>
      <c r="H3176" s="232">
        <f t="shared" ref="H3176:H3177" si="2819">100-(H3174/(H3086+H3091))*100</f>
        <v>4.4859092910612191</v>
      </c>
      <c r="I3176" s="232">
        <f t="shared" ref="I3176:I3177" si="2820">100-(I3174/(I3086+I3091))*100</f>
        <v>4.3905168905168921</v>
      </c>
      <c r="J3176" s="232">
        <f t="shared" ref="J3176:J3177" si="2821">100-(J3174/(J3086+J3091))*100</f>
        <v>5.2852930974678998</v>
      </c>
      <c r="K3176" s="232">
        <f t="shared" ref="K3176:K3177" si="2822">100-(K3174/(K3086+K3091))*100</f>
        <v>6.5807419530823807</v>
      </c>
      <c r="L3176" s="232">
        <f t="shared" ref="L3176:L3177" si="2823">100-(L3174/(L3086+L3091))*100</f>
        <v>4.7816174706023418</v>
      </c>
      <c r="M3176" s="232">
        <f t="shared" ref="M3176:M3177" si="2824">100-(M3174/(M3086+M3091))*100</f>
        <v>5.2915518824609791</v>
      </c>
      <c r="N3176" s="232">
        <f t="shared" ref="N3176:N3177" si="2825">100-(N3174/(N3086+N3091))*100</f>
        <v>5.6499174333569044</v>
      </c>
      <c r="O3176" s="232">
        <f t="shared" ref="O3176:O3177" si="2826">100-(O3174/(O3086+O3091))*100</f>
        <v>5.7322854291416974</v>
      </c>
      <c r="P3176" s="232">
        <f t="shared" ref="P3176:P3177" si="2827">100-(P3174/(P3086+P3091))*100</f>
        <v>4.8447401774398031</v>
      </c>
      <c r="Q3176" s="232">
        <f t="shared" ref="Q3176:Q3177" si="2828">100-(Q3174/(Q3086+Q3091))*100</f>
        <v>5.6268601190476062</v>
      </c>
      <c r="R3176" s="232">
        <f t="shared" ref="R3176:R3177" si="2829">100-(R3174/(R3086+R3091))*100</f>
        <v>5.0401683244070341</v>
      </c>
      <c r="S3176" s="232">
        <f t="shared" ref="S3176:S3177" si="2830">100-(S3174/(S3086+S3091))*100</f>
        <v>5.0606891151135471</v>
      </c>
      <c r="T3176" s="232">
        <f t="shared" ref="T3176:T3177" si="2831">100-(T3174/(T3086+T3091))*100</f>
        <v>4.4721788871554651</v>
      </c>
      <c r="U3176" s="232">
        <f t="shared" ref="U3176:U3177" si="2832">100-(U3174/(U3086+U3091))*100</f>
        <v>4.9404761904761898</v>
      </c>
      <c r="V3176" s="232">
        <f t="shared" ref="V3176:V3177" si="2833">100-(V3174/(V3086+V3091))*100</f>
        <v>4.2238680154142685</v>
      </c>
      <c r="W3176" s="232">
        <f t="shared" ref="W3176:W3177" si="2834">100-(W3174/(W3086+W3091))*100</f>
        <v>4.3823877068557948</v>
      </c>
      <c r="X3176" s="232">
        <f t="shared" ref="X3176:X3177" si="2835">100-(X3174/(X3086+X3091))*100</f>
        <v>4.2467378410438954</v>
      </c>
      <c r="Y3176" s="232">
        <f t="shared" ref="Y3176:Y3177" si="2836">100-(Y3174/(Y3086+Y3091))*100</f>
        <v>4.2116630669546424</v>
      </c>
      <c r="Z3176" s="232">
        <f t="shared" ref="Z3176:Z3177" si="2837">100-(Z3174/(Z3086+Z3091))*100</f>
        <v>3.9125642909625213</v>
      </c>
      <c r="AA3176" s="232">
        <f t="shared" ref="AA3176:AA3177" si="2838">100-(AA3174/(AA3086+AA3091))*100</f>
        <v>3.9497245179063327</v>
      </c>
      <c r="AB3176" s="233">
        <f t="shared" ref="AB3176:AB3177" si="2839">100-(AB3174/(AB3086+AB3091))*100</f>
        <v>3.6402656300615348</v>
      </c>
      <c r="AC3176" s="341">
        <f t="shared" ref="AC3176:AC3177" si="2840">100-(AC3174/(AC3086+AC3091))*100</f>
        <v>4.7508894741705916</v>
      </c>
      <c r="AD3176" s="9"/>
      <c r="AE3176" s="9"/>
      <c r="AF3176" s="9"/>
      <c r="AG3176" s="9"/>
    </row>
    <row r="3177">
      <c r="A3177" s="225"/>
      <c r="B3177" s="226"/>
      <c r="C3177" s="127" t="s">
        <v>45</v>
      </c>
      <c r="D3177" s="589"/>
      <c r="E3177" s="498">
        <f t="shared" si="2816"/>
        <v>-0.48387096774193594</v>
      </c>
      <c r="F3177" s="499">
        <f t="shared" si="2817"/>
        <v>-0.58635394456290157</v>
      </c>
      <c r="G3177" s="499">
        <f t="shared" si="2818"/>
        <v>-0.16268980477222783</v>
      </c>
      <c r="H3177" s="499">
        <f t="shared" si="2819"/>
        <v>-1.0371179039301239</v>
      </c>
      <c r="I3177" s="499">
        <f t="shared" si="2820"/>
        <v>-0.035161744022516928</v>
      </c>
      <c r="J3177" s="499">
        <f t="shared" si="2821"/>
        <v>0.76388888888888573</v>
      </c>
      <c r="K3177" s="499">
        <f t="shared" si="2822"/>
        <v>1.7274472168905817</v>
      </c>
      <c r="L3177" s="499">
        <f t="shared" si="2823"/>
        <v>1.466049382716065</v>
      </c>
      <c r="M3177" s="499">
        <f t="shared" si="2824"/>
        <v>1.6149870801033614</v>
      </c>
      <c r="N3177" s="499">
        <f t="shared" si="2825"/>
        <v>2.6574803149606083</v>
      </c>
      <c r="O3177" s="499">
        <f t="shared" si="2826"/>
        <v>3.5130718954248294</v>
      </c>
      <c r="P3177" s="499">
        <f t="shared" si="2827"/>
        <v>1.4485677083333286</v>
      </c>
      <c r="Q3177" s="499">
        <f t="shared" si="2828"/>
        <v>1.5224358974358978</v>
      </c>
      <c r="R3177" s="499">
        <f t="shared" si="2829"/>
        <v>1.4308176100628742</v>
      </c>
      <c r="S3177" s="499">
        <f t="shared" si="2830"/>
        <v>1.1587301587301511</v>
      </c>
      <c r="T3177" s="499">
        <f t="shared" si="2831"/>
        <v>1.0997521685253986</v>
      </c>
      <c r="U3177" s="499">
        <f t="shared" si="2832"/>
        <v>1.1925287356321945</v>
      </c>
      <c r="V3177" s="499">
        <f t="shared" si="2833"/>
        <v>1.7052194543297503</v>
      </c>
      <c r="W3177" s="499">
        <f t="shared" si="2834"/>
        <v>1.4015843997562172</v>
      </c>
      <c r="X3177" s="499">
        <f t="shared" si="2835"/>
        <v>1.170924574209252</v>
      </c>
      <c r="Y3177" s="499">
        <f t="shared" si="2836"/>
        <v>0.711974110032358</v>
      </c>
      <c r="Z3177" s="499">
        <f t="shared" si="2837"/>
        <v>1.0060362173038158</v>
      </c>
      <c r="AA3177" s="499">
        <f t="shared" si="2838"/>
        <v>0.73162027123483142</v>
      </c>
      <c r="AB3177" s="590">
        <f t="shared" si="2839"/>
        <v>0.84960231381057838</v>
      </c>
      <c r="AC3177" s="692">
        <f t="shared" si="2840"/>
        <v>-3.6531738227903503</v>
      </c>
      <c r="AD3177" s="9"/>
      <c r="AE3177" s="9"/>
      <c r="AF3177" s="9"/>
      <c r="AG3177" s="30"/>
    </row>
    <row r="3178">
      <c r="A3178" s="435"/>
      <c r="B3178" s="436"/>
      <c r="C3178" s="437"/>
      <c r="D3178" s="245" t="s">
        <v>46</v>
      </c>
      <c r="E3178" s="602">
        <f>(E3088+E3093-E3104-E3109-E3114-E3119-E3124-E3129-E3134-E3139-E3144-E3149-E3154-E3159-E3164-E3169)/(E3088+E3093)</f>
        <v>0.019877675840978562</v>
      </c>
      <c r="F3178" s="602">
        <f t="shared" ref="F3178:AC3178" si="2841">(F3088+F3093-F3104-F3109-F3114-F3119-F3124-F3129-F3134-F3139-F3144-F3149-F3154-F3159-F3164-F3169)/(F3088+F3093)</f>
        <v>0.01147540983606557</v>
      </c>
      <c r="G3178" s="602">
        <f t="shared" si="2841"/>
        <v>0.0082781456953642495</v>
      </c>
      <c r="H3178" s="602">
        <f t="shared" si="2841"/>
        <v>-1.5332530955721797e-16</v>
      </c>
      <c r="I3178" s="602">
        <f t="shared" si="2841"/>
        <v>0.018072289156626588</v>
      </c>
      <c r="J3178" s="602">
        <f t="shared" si="2841"/>
        <v>0.054088050314465307</v>
      </c>
      <c r="K3178" s="602">
        <f t="shared" si="2841"/>
        <v>0.034934497816593656</v>
      </c>
      <c r="L3178" s="602">
        <f t="shared" si="2841"/>
        <v>0.032770605759682117</v>
      </c>
      <c r="M3178" s="602">
        <f t="shared" si="2841"/>
        <v>0.03671497584541062</v>
      </c>
      <c r="N3178" s="602">
        <f t="shared" si="2841"/>
        <v>0.05100956429330495</v>
      </c>
      <c r="O3178" s="602">
        <f t="shared" si="2841"/>
        <v>0.034042553191489383</v>
      </c>
      <c r="P3178" s="602">
        <f t="shared" si="2841"/>
        <v>0.0318602261048304</v>
      </c>
      <c r="Q3178" s="602">
        <f t="shared" si="2841"/>
        <v>0.050515463917525788</v>
      </c>
      <c r="R3178" s="602">
        <f t="shared" si="2841"/>
        <v>0.040941658137154599</v>
      </c>
      <c r="S3178" s="602">
        <f t="shared" si="2841"/>
        <v>0.015607580824971903</v>
      </c>
      <c r="T3178" s="602">
        <f t="shared" si="2841"/>
        <v>0.049535603715170337</v>
      </c>
      <c r="U3178" s="602">
        <f t="shared" si="2841"/>
        <v>0.044579533941236232</v>
      </c>
      <c r="V3178" s="602">
        <f t="shared" si="2841"/>
        <v>0.041545893719806798</v>
      </c>
      <c r="W3178" s="602">
        <f t="shared" si="2841"/>
        <v>0.047337278106508875</v>
      </c>
      <c r="X3178" s="602">
        <f t="shared" si="2841"/>
        <v>0.028571428571428657</v>
      </c>
      <c r="Y3178" s="602">
        <f t="shared" si="2841"/>
        <v>0.028008298755186796</v>
      </c>
      <c r="Z3178" s="602">
        <f t="shared" si="2841"/>
        <v>0.015401540154015497</v>
      </c>
      <c r="AA3178" s="602">
        <f t="shared" si="2841"/>
        <v>0.021464646464646561</v>
      </c>
      <c r="AB3178" s="603">
        <f t="shared" si="2841"/>
        <v>0.0042194092827004728</v>
      </c>
      <c r="AC3178" s="1637" t="e">
        <f t="shared" si="2841"/>
        <v>#NUM!</v>
      </c>
      <c r="AD3178" s="9"/>
      <c r="AE3178" s="30"/>
      <c r="AF3178" s="9"/>
      <c r="AG3178" s="30"/>
    </row>
    <row r="3179" ht="15.75" customHeight="1">
      <c r="A3179" s="438"/>
      <c r="B3179" s="439"/>
      <c r="C3179" s="440"/>
      <c r="D3179" s="252" t="s">
        <v>47</v>
      </c>
      <c r="E3179" s="253">
        <f t="shared" ref="E3179:AC3179" si="2842">(E3090+E3095-E3106-E3111-E3116-E3121-E3126-E3131-E3136-E3141-E3146-E3151-E3156-E3161-E3166-E3171)/(E3090+E3095)</f>
        <v>0.012315961119284282</v>
      </c>
      <c r="F3179" s="253">
        <f t="shared" si="2842"/>
        <v>0.010100163102247785</v>
      </c>
      <c r="G3179" s="253">
        <f t="shared" si="2842"/>
        <v>0.010867192795830576</v>
      </c>
      <c r="H3179" s="253">
        <f t="shared" si="2842"/>
        <v>0.0093641127886695298</v>
      </c>
      <c r="I3179" s="253">
        <f t="shared" si="2842"/>
        <v>0.013278196644550348</v>
      </c>
      <c r="J3179" s="253">
        <f t="shared" si="2842"/>
        <v>0.027179361084831318</v>
      </c>
      <c r="K3179" s="253">
        <f t="shared" si="2842"/>
        <v>0.045299185157226113</v>
      </c>
      <c r="L3179" s="253">
        <f t="shared" si="2842"/>
        <v>0.032176781228860134</v>
      </c>
      <c r="M3179" s="253">
        <f t="shared" si="2842"/>
        <v>0.037742834179324378</v>
      </c>
      <c r="N3179" s="253">
        <f t="shared" si="2842"/>
        <v>0.043710688476195809</v>
      </c>
      <c r="O3179" s="253">
        <f t="shared" si="2842"/>
        <v>0.045204235598392199</v>
      </c>
      <c r="P3179" s="253">
        <f t="shared" si="2842"/>
        <v>0.03286522075950387</v>
      </c>
      <c r="Q3179" s="253">
        <f t="shared" si="2842"/>
        <v>0.039796499271345182</v>
      </c>
      <c r="R3179" s="253">
        <f t="shared" si="2842"/>
        <v>0.03368032526326014</v>
      </c>
      <c r="S3179" s="253">
        <f t="shared" si="2842"/>
        <v>0.033780453129094598</v>
      </c>
      <c r="T3179" s="253">
        <f t="shared" si="2842"/>
        <v>0.02795775023146169</v>
      </c>
      <c r="U3179" s="253">
        <f t="shared" si="2842"/>
        <v>0.03171601532008219</v>
      </c>
      <c r="V3179" s="253">
        <f t="shared" si="2842"/>
        <v>0.027168066471341897</v>
      </c>
      <c r="W3179" s="253">
        <f t="shared" si="2842"/>
        <v>0.028604046279091577</v>
      </c>
      <c r="X3179" s="253">
        <f t="shared" si="2842"/>
        <v>0.026684200427156104</v>
      </c>
      <c r="Y3179" s="253">
        <f t="shared" si="2842"/>
        <v>0.026191324459669017</v>
      </c>
      <c r="Z3179" s="253">
        <f t="shared" si="2842"/>
        <v>0.02396566633801667</v>
      </c>
      <c r="AA3179" s="253">
        <f t="shared" si="2842"/>
        <v>0.02200596968066424</v>
      </c>
      <c r="AB3179" s="254">
        <f t="shared" si="2842"/>
        <v>0.015946194401900027</v>
      </c>
      <c r="AC3179" s="255">
        <f t="shared" si="2842"/>
        <v>0.028846170714732333</v>
      </c>
      <c r="AD3179" s="9"/>
      <c r="AE3179" s="30"/>
      <c r="AF3179" s="9"/>
    </row>
    <row r="3180" ht="36.75" customHeight="1">
      <c r="D3180" s="18"/>
      <c r="E3180" s="18"/>
      <c r="F3180" s="18"/>
      <c r="G3180" s="18"/>
      <c r="H3180" s="18"/>
      <c r="I3180" s="18"/>
      <c r="J3180" s="18"/>
      <c r="K3180" s="18"/>
      <c r="L3180" s="18"/>
      <c r="M3180" s="18"/>
      <c r="N3180" s="18"/>
      <c r="O3180" s="18"/>
      <c r="P3180" s="18"/>
      <c r="Q3180" s="18"/>
      <c r="R3180" s="18"/>
      <c r="S3180" s="18"/>
      <c r="T3180" s="18"/>
      <c r="U3180" s="18"/>
      <c r="V3180" s="18"/>
      <c r="W3180" s="18"/>
      <c r="X3180" s="18"/>
      <c r="Y3180" s="18"/>
      <c r="Z3180" s="18"/>
      <c r="AA3180" s="18"/>
      <c r="AB3180" s="18"/>
      <c r="AC3180" s="18"/>
      <c r="AG3180" s="9"/>
    </row>
    <row r="3181">
      <c r="A3181" s="472" t="s">
        <v>779</v>
      </c>
      <c r="B3181" s="473"/>
      <c r="C3181" s="474"/>
      <c r="D3181" s="260"/>
      <c r="E3181" s="261">
        <v>1</v>
      </c>
      <c r="F3181" s="51">
        <v>2</v>
      </c>
      <c r="G3181" s="51">
        <v>3</v>
      </c>
      <c r="H3181" s="51">
        <v>4</v>
      </c>
      <c r="I3181" s="51">
        <v>5</v>
      </c>
      <c r="J3181" s="51">
        <v>6</v>
      </c>
      <c r="K3181" s="51">
        <v>7</v>
      </c>
      <c r="L3181" s="51">
        <v>8</v>
      </c>
      <c r="M3181" s="51">
        <v>9</v>
      </c>
      <c r="N3181" s="51">
        <v>10</v>
      </c>
      <c r="O3181" s="51">
        <v>11</v>
      </c>
      <c r="P3181" s="51">
        <v>12</v>
      </c>
      <c r="Q3181" s="51">
        <v>13</v>
      </c>
      <c r="R3181" s="51">
        <v>14</v>
      </c>
      <c r="S3181" s="51">
        <v>15</v>
      </c>
      <c r="T3181" s="51">
        <v>16</v>
      </c>
      <c r="U3181" s="51">
        <v>17</v>
      </c>
      <c r="V3181" s="51">
        <v>18</v>
      </c>
      <c r="W3181" s="51">
        <v>19</v>
      </c>
      <c r="X3181" s="51">
        <v>20</v>
      </c>
      <c r="Y3181" s="51">
        <v>21</v>
      </c>
      <c r="Z3181" s="51">
        <v>22</v>
      </c>
      <c r="AA3181" s="51">
        <v>23</v>
      </c>
      <c r="AB3181" s="50">
        <v>24</v>
      </c>
      <c r="AC3181" s="52"/>
      <c r="AD3181" s="9"/>
      <c r="AE3181" s="9"/>
      <c r="AF3181" s="9"/>
      <c r="AG3181" s="9"/>
    </row>
    <row r="3182">
      <c r="A3182" s="694" t="s">
        <v>49</v>
      </c>
      <c r="B3182" s="444"/>
      <c r="C3182" s="350"/>
      <c r="D3182" s="1005" t="s">
        <v>22</v>
      </c>
      <c r="E3182" s="61">
        <v>7</v>
      </c>
      <c r="F3182" s="58">
        <v>7</v>
      </c>
      <c r="G3182" s="58">
        <v>7</v>
      </c>
      <c r="H3182" s="58">
        <v>7</v>
      </c>
      <c r="I3182" s="58">
        <v>6</v>
      </c>
      <c r="J3182" s="58">
        <v>6</v>
      </c>
      <c r="K3182" s="58">
        <v>6</v>
      </c>
      <c r="L3182" s="58">
        <v>6</v>
      </c>
      <c r="M3182" s="58">
        <v>6</v>
      </c>
      <c r="N3182" s="58">
        <v>6</v>
      </c>
      <c r="O3182" s="58">
        <v>6</v>
      </c>
      <c r="P3182" s="58">
        <v>6</v>
      </c>
      <c r="Q3182" s="58">
        <v>6</v>
      </c>
      <c r="R3182" s="58">
        <v>6</v>
      </c>
      <c r="S3182" s="58">
        <v>6</v>
      </c>
      <c r="T3182" s="58">
        <v>6</v>
      </c>
      <c r="U3182" s="58">
        <v>6</v>
      </c>
      <c r="V3182" s="58">
        <v>5</v>
      </c>
      <c r="W3182" s="58">
        <v>5</v>
      </c>
      <c r="X3182" s="58">
        <v>4</v>
      </c>
      <c r="Y3182" s="58">
        <v>4</v>
      </c>
      <c r="Z3182" s="58">
        <v>4</v>
      </c>
      <c r="AA3182" s="58">
        <v>4</v>
      </c>
      <c r="AB3182" s="62">
        <v>4</v>
      </c>
      <c r="AC3182" s="696"/>
      <c r="AD3182" s="9"/>
      <c r="AE3182" s="9"/>
      <c r="AF3182" s="9"/>
      <c r="AG3182" s="9"/>
    </row>
    <row r="3183">
      <c r="A3183" s="697" t="s">
        <v>14</v>
      </c>
      <c r="B3183" s="490"/>
      <c r="C3183" s="351"/>
      <c r="D3183" s="1006" t="s">
        <v>22</v>
      </c>
      <c r="E3183" s="443">
        <v>0</v>
      </c>
      <c r="F3183" s="444">
        <v>0</v>
      </c>
      <c r="G3183" s="444">
        <v>0</v>
      </c>
      <c r="H3183" s="444">
        <v>0</v>
      </c>
      <c r="I3183" s="444">
        <v>0</v>
      </c>
      <c r="J3183" s="444">
        <v>0</v>
      </c>
      <c r="K3183" s="444">
        <v>0</v>
      </c>
      <c r="L3183" s="444">
        <v>0</v>
      </c>
      <c r="M3183" s="444">
        <v>0</v>
      </c>
      <c r="N3183" s="444">
        <v>0</v>
      </c>
      <c r="O3183" s="444">
        <v>0</v>
      </c>
      <c r="P3183" s="444">
        <v>0</v>
      </c>
      <c r="Q3183" s="444">
        <v>0</v>
      </c>
      <c r="R3183" s="444">
        <v>0</v>
      </c>
      <c r="S3183" s="444">
        <v>0</v>
      </c>
      <c r="T3183" s="444">
        <v>0</v>
      </c>
      <c r="U3183" s="444">
        <v>0</v>
      </c>
      <c r="V3183" s="444">
        <v>0</v>
      </c>
      <c r="W3183" s="444">
        <v>0</v>
      </c>
      <c r="X3183" s="444">
        <v>0</v>
      </c>
      <c r="Y3183" s="444">
        <v>0</v>
      </c>
      <c r="Z3183" s="444">
        <v>0</v>
      </c>
      <c r="AA3183" s="444">
        <v>0</v>
      </c>
      <c r="AB3183" s="481">
        <v>0</v>
      </c>
      <c r="AC3183" s="699"/>
      <c r="AD3183" s="9"/>
      <c r="AE3183" s="9"/>
      <c r="AF3183" s="9"/>
      <c r="AG3183" s="9"/>
    </row>
    <row r="3184">
      <c r="A3184" s="613" t="s">
        <v>50</v>
      </c>
      <c r="B3184" s="1638" t="s">
        <v>780</v>
      </c>
      <c r="C3184" s="1639" t="s">
        <v>18</v>
      </c>
      <c r="D3184" s="214" t="s">
        <v>22</v>
      </c>
      <c r="E3184" s="207">
        <v>60</v>
      </c>
      <c r="F3184" s="208">
        <v>50</v>
      </c>
      <c r="G3184" s="208">
        <v>50</v>
      </c>
      <c r="H3184" s="208">
        <v>50</v>
      </c>
      <c r="I3184" s="208">
        <v>50</v>
      </c>
      <c r="J3184" s="208">
        <v>50</v>
      </c>
      <c r="K3184" s="208">
        <v>50</v>
      </c>
      <c r="L3184" s="208">
        <v>50</v>
      </c>
      <c r="M3184" s="208">
        <v>50</v>
      </c>
      <c r="N3184" s="208">
        <v>50</v>
      </c>
      <c r="O3184" s="208">
        <v>50</v>
      </c>
      <c r="P3184" s="208">
        <v>60</v>
      </c>
      <c r="Q3184" s="208">
        <v>60</v>
      </c>
      <c r="R3184" s="208">
        <v>60</v>
      </c>
      <c r="S3184" s="208">
        <v>60</v>
      </c>
      <c r="T3184" s="208">
        <v>50</v>
      </c>
      <c r="U3184" s="208">
        <v>50</v>
      </c>
      <c r="V3184" s="208">
        <v>50</v>
      </c>
      <c r="W3184" s="208">
        <v>50</v>
      </c>
      <c r="X3184" s="208">
        <v>60</v>
      </c>
      <c r="Y3184" s="208">
        <v>50</v>
      </c>
      <c r="Z3184" s="208">
        <v>60</v>
      </c>
      <c r="AA3184" s="208">
        <v>50</v>
      </c>
      <c r="AB3184" s="213">
        <v>60</v>
      </c>
      <c r="AC3184" s="308">
        <f t="shared" ref="AC3184:AC3185" si="2843">SUM(E3184:AB3184)</f>
        <v>1280</v>
      </c>
      <c r="AD3184" s="9"/>
      <c r="AE3184" s="9"/>
      <c r="AF3184" s="9"/>
      <c r="AG3184" s="9"/>
    </row>
    <row r="3185">
      <c r="A3185" s="613"/>
      <c r="B3185" s="1638"/>
      <c r="C3185" s="1199" t="s">
        <v>20</v>
      </c>
      <c r="D3185" s="124" t="s">
        <v>22</v>
      </c>
      <c r="E3185" s="77">
        <v>100</v>
      </c>
      <c r="F3185" s="78">
        <v>100</v>
      </c>
      <c r="G3185" s="78">
        <v>90</v>
      </c>
      <c r="H3185" s="78">
        <v>90</v>
      </c>
      <c r="I3185" s="78">
        <v>100</v>
      </c>
      <c r="J3185" s="78">
        <v>100</v>
      </c>
      <c r="K3185" s="78">
        <v>100</v>
      </c>
      <c r="L3185" s="78">
        <v>100</v>
      </c>
      <c r="M3185" s="78">
        <v>100</v>
      </c>
      <c r="N3185" s="78">
        <v>100</v>
      </c>
      <c r="O3185" s="78">
        <v>90</v>
      </c>
      <c r="P3185" s="78">
        <v>100</v>
      </c>
      <c r="Q3185" s="78">
        <v>100</v>
      </c>
      <c r="R3185" s="78">
        <v>100</v>
      </c>
      <c r="S3185" s="78">
        <v>100</v>
      </c>
      <c r="T3185" s="78">
        <v>100</v>
      </c>
      <c r="U3185" s="78">
        <v>90</v>
      </c>
      <c r="V3185" s="78">
        <v>90</v>
      </c>
      <c r="W3185" s="78">
        <v>100</v>
      </c>
      <c r="X3185" s="78">
        <v>100</v>
      </c>
      <c r="Y3185" s="78">
        <v>100</v>
      </c>
      <c r="Z3185" s="78">
        <v>100</v>
      </c>
      <c r="AA3185" s="78">
        <v>100</v>
      </c>
      <c r="AB3185" s="314">
        <v>100</v>
      </c>
      <c r="AC3185" s="280">
        <f t="shared" si="2843"/>
        <v>2350</v>
      </c>
      <c r="AD3185" s="9"/>
      <c r="AE3185" s="9"/>
      <c r="AF3185" s="9"/>
      <c r="AG3185" s="9"/>
    </row>
    <row r="3186">
      <c r="A3186" s="613"/>
      <c r="B3186" s="1638"/>
      <c r="C3186" s="1199" t="s">
        <v>21</v>
      </c>
      <c r="D3186" s="124" t="s">
        <v>22</v>
      </c>
      <c r="E3186" s="77">
        <v>0</v>
      </c>
      <c r="F3186" s="78">
        <v>0</v>
      </c>
      <c r="G3186" s="78">
        <v>0</v>
      </c>
      <c r="H3186" s="78">
        <v>0</v>
      </c>
      <c r="I3186" s="78">
        <v>0</v>
      </c>
      <c r="J3186" s="78">
        <v>0</v>
      </c>
      <c r="K3186" s="78">
        <v>0</v>
      </c>
      <c r="L3186" s="78">
        <v>0</v>
      </c>
      <c r="M3186" s="78">
        <v>0</v>
      </c>
      <c r="N3186" s="78">
        <v>0</v>
      </c>
      <c r="O3186" s="78">
        <v>0</v>
      </c>
      <c r="P3186" s="78">
        <v>0</v>
      </c>
      <c r="Q3186" s="78">
        <v>0</v>
      </c>
      <c r="R3186" s="78">
        <v>0</v>
      </c>
      <c r="S3186" s="78">
        <v>0</v>
      </c>
      <c r="T3186" s="78">
        <v>0</v>
      </c>
      <c r="U3186" s="78">
        <v>0</v>
      </c>
      <c r="V3186" s="78">
        <v>0</v>
      </c>
      <c r="W3186" s="78">
        <v>0</v>
      </c>
      <c r="X3186" s="78">
        <v>0</v>
      </c>
      <c r="Y3186" s="78">
        <v>0</v>
      </c>
      <c r="Z3186" s="78">
        <v>0</v>
      </c>
      <c r="AA3186" s="78">
        <v>0</v>
      </c>
      <c r="AB3186" s="314">
        <v>0</v>
      </c>
      <c r="AC3186" s="280">
        <f>AVERAGE(E3186:AB3186)</f>
        <v>0</v>
      </c>
      <c r="AD3186" s="9"/>
      <c r="AE3186" s="9"/>
      <c r="AF3186" s="9"/>
      <c r="AG3186" s="9"/>
    </row>
    <row r="3187">
      <c r="A3187" s="613"/>
      <c r="B3187" s="1638"/>
      <c r="C3187" s="1199" t="s">
        <v>23</v>
      </c>
      <c r="D3187" s="124"/>
      <c r="E3187" s="82">
        <f t="shared" ref="E3187:AC3207" si="2844">E3185/E3184</f>
        <v>1.6666666666666667</v>
      </c>
      <c r="F3187" s="83">
        <f t="shared" si="2844"/>
        <v>2</v>
      </c>
      <c r="G3187" s="83">
        <f t="shared" si="2844"/>
        <v>1.8</v>
      </c>
      <c r="H3187" s="83">
        <f t="shared" si="2844"/>
        <v>1.8</v>
      </c>
      <c r="I3187" s="83">
        <f t="shared" si="2844"/>
        <v>2</v>
      </c>
      <c r="J3187" s="83">
        <f t="shared" si="2844"/>
        <v>2</v>
      </c>
      <c r="K3187" s="83">
        <f t="shared" si="2844"/>
        <v>2</v>
      </c>
      <c r="L3187" s="83">
        <f t="shared" si="2844"/>
        <v>2</v>
      </c>
      <c r="M3187" s="83">
        <f t="shared" si="2844"/>
        <v>2</v>
      </c>
      <c r="N3187" s="83">
        <f t="shared" si="2844"/>
        <v>2</v>
      </c>
      <c r="O3187" s="83">
        <f t="shared" si="2844"/>
        <v>1.8</v>
      </c>
      <c r="P3187" s="83">
        <f t="shared" si="2844"/>
        <v>1.6666666666666667</v>
      </c>
      <c r="Q3187" s="83">
        <f t="shared" si="2844"/>
        <v>1.6666666666666667</v>
      </c>
      <c r="R3187" s="83">
        <f t="shared" si="2844"/>
        <v>1.6666666666666667</v>
      </c>
      <c r="S3187" s="83">
        <f t="shared" si="2844"/>
        <v>1.6666666666666667</v>
      </c>
      <c r="T3187" s="83">
        <f t="shared" si="2844"/>
        <v>2</v>
      </c>
      <c r="U3187" s="83">
        <f t="shared" si="2844"/>
        <v>1.8</v>
      </c>
      <c r="V3187" s="83">
        <f t="shared" si="2844"/>
        <v>1.8</v>
      </c>
      <c r="W3187" s="83">
        <f t="shared" si="2844"/>
        <v>2</v>
      </c>
      <c r="X3187" s="83">
        <f t="shared" si="2844"/>
        <v>1.6666666666666667</v>
      </c>
      <c r="Y3187" s="83">
        <f t="shared" si="2844"/>
        <v>2</v>
      </c>
      <c r="Z3187" s="83">
        <f t="shared" si="2844"/>
        <v>1.6666666666666667</v>
      </c>
      <c r="AA3187" s="83">
        <f t="shared" si="2844"/>
        <v>2</v>
      </c>
      <c r="AB3187" s="311">
        <f t="shared" si="2844"/>
        <v>1.6666666666666667</v>
      </c>
      <c r="AC3187" s="902">
        <f t="shared" si="2844"/>
        <v>1.8359375</v>
      </c>
      <c r="AD3187" s="9"/>
      <c r="AE3187" s="9"/>
      <c r="AF3187" s="9"/>
      <c r="AG3187" s="9"/>
    </row>
    <row r="3188">
      <c r="A3188" s="700"/>
      <c r="B3188" s="1640"/>
      <c r="C3188" s="1641" t="s">
        <v>781</v>
      </c>
      <c r="D3188" s="1506" t="s">
        <v>22</v>
      </c>
      <c r="E3188" s="723">
        <v>114.8</v>
      </c>
      <c r="F3188" s="724">
        <v>114.90000000000001</v>
      </c>
      <c r="G3188" s="724">
        <v>116.8</v>
      </c>
      <c r="H3188" s="724">
        <v>116.90000000000001</v>
      </c>
      <c r="I3188" s="724">
        <v>117.2</v>
      </c>
      <c r="J3188" s="724">
        <v>117.5</v>
      </c>
      <c r="K3188" s="724">
        <v>117.2</v>
      </c>
      <c r="L3188" s="724">
        <v>117.2</v>
      </c>
      <c r="M3188" s="724">
        <v>116.5</v>
      </c>
      <c r="N3188" s="724">
        <v>116.40000000000001</v>
      </c>
      <c r="O3188" s="724">
        <v>116.40000000000001</v>
      </c>
      <c r="P3188" s="724">
        <v>116.2</v>
      </c>
      <c r="Q3188" s="724">
        <v>116.59999999999999</v>
      </c>
      <c r="R3188" s="724">
        <v>116.5</v>
      </c>
      <c r="S3188" s="724">
        <v>116.3</v>
      </c>
      <c r="T3188" s="724">
        <v>116.5</v>
      </c>
      <c r="U3188" s="724">
        <v>118.40000000000001</v>
      </c>
      <c r="V3188" s="724">
        <v>120.3</v>
      </c>
      <c r="W3188" s="724">
        <v>120.40000000000001</v>
      </c>
      <c r="X3188" s="724">
        <v>120.90000000000001</v>
      </c>
      <c r="Y3188" s="724">
        <v>119.8</v>
      </c>
      <c r="Z3188" s="724">
        <v>119.40000000000001</v>
      </c>
      <c r="AA3188" s="724">
        <v>118.59999999999999</v>
      </c>
      <c r="AB3188" s="1200">
        <v>118.90000000000001</v>
      </c>
      <c r="AC3188" s="728"/>
      <c r="AD3188" s="9"/>
      <c r="AE3188" s="9"/>
      <c r="AF3188" s="9"/>
      <c r="AG3188" s="9"/>
    </row>
    <row r="3189">
      <c r="A3189" s="612" t="s">
        <v>95</v>
      </c>
      <c r="B3189" s="1642" t="s">
        <v>782</v>
      </c>
      <c r="C3189" s="1639" t="s">
        <v>18</v>
      </c>
      <c r="D3189" s="214" t="s">
        <v>22</v>
      </c>
      <c r="E3189" s="69">
        <v>210</v>
      </c>
      <c r="F3189" s="70">
        <v>170</v>
      </c>
      <c r="G3189" s="70">
        <v>190</v>
      </c>
      <c r="H3189" s="70">
        <v>180</v>
      </c>
      <c r="I3189" s="70">
        <v>180</v>
      </c>
      <c r="J3189" s="70">
        <v>210</v>
      </c>
      <c r="K3189" s="70">
        <v>240</v>
      </c>
      <c r="L3189" s="70">
        <v>250</v>
      </c>
      <c r="M3189" s="70">
        <v>260</v>
      </c>
      <c r="N3189" s="70">
        <v>250</v>
      </c>
      <c r="O3189" s="70">
        <v>290</v>
      </c>
      <c r="P3189" s="70">
        <v>300</v>
      </c>
      <c r="Q3189" s="70">
        <v>270</v>
      </c>
      <c r="R3189" s="70">
        <v>280</v>
      </c>
      <c r="S3189" s="70">
        <v>280</v>
      </c>
      <c r="T3189" s="70">
        <v>270</v>
      </c>
      <c r="U3189" s="70">
        <v>290</v>
      </c>
      <c r="V3189" s="70">
        <v>310</v>
      </c>
      <c r="W3189" s="70">
        <v>320</v>
      </c>
      <c r="X3189" s="70">
        <v>350</v>
      </c>
      <c r="Y3189" s="70">
        <v>330</v>
      </c>
      <c r="Z3189" s="70">
        <v>290</v>
      </c>
      <c r="AA3189" s="70">
        <v>260</v>
      </c>
      <c r="AB3189" s="334">
        <v>220</v>
      </c>
      <c r="AC3189" s="278">
        <f t="shared" ref="AC3189:AC3190" si="2845">SUM(E3189:AB3189)</f>
        <v>6200</v>
      </c>
      <c r="AD3189" s="9"/>
      <c r="AE3189" s="9"/>
      <c r="AF3189" s="9"/>
      <c r="AG3189" s="9"/>
    </row>
    <row r="3190">
      <c r="A3190" s="613"/>
      <c r="B3190" s="1638"/>
      <c r="C3190" s="1199" t="s">
        <v>20</v>
      </c>
      <c r="D3190" s="124" t="s">
        <v>22</v>
      </c>
      <c r="E3190" s="77">
        <v>10</v>
      </c>
      <c r="F3190" s="78">
        <v>10</v>
      </c>
      <c r="G3190" s="78">
        <v>10</v>
      </c>
      <c r="H3190" s="78">
        <v>10</v>
      </c>
      <c r="I3190" s="78">
        <v>20</v>
      </c>
      <c r="J3190" s="78">
        <v>0</v>
      </c>
      <c r="K3190" s="78">
        <v>20</v>
      </c>
      <c r="L3190" s="78">
        <v>20</v>
      </c>
      <c r="M3190" s="78">
        <v>20</v>
      </c>
      <c r="N3190" s="78">
        <v>20</v>
      </c>
      <c r="O3190" s="78">
        <v>30</v>
      </c>
      <c r="P3190" s="78">
        <v>30</v>
      </c>
      <c r="Q3190" s="78">
        <v>30</v>
      </c>
      <c r="R3190" s="78">
        <v>30</v>
      </c>
      <c r="S3190" s="78">
        <v>40</v>
      </c>
      <c r="T3190" s="78">
        <v>30</v>
      </c>
      <c r="U3190" s="78">
        <v>50</v>
      </c>
      <c r="V3190" s="78">
        <v>40</v>
      </c>
      <c r="W3190" s="78">
        <v>60</v>
      </c>
      <c r="X3190" s="78">
        <v>30</v>
      </c>
      <c r="Y3190" s="78">
        <v>20</v>
      </c>
      <c r="Z3190" s="78">
        <v>0</v>
      </c>
      <c r="AA3190" s="78">
        <v>0</v>
      </c>
      <c r="AB3190" s="314">
        <v>-10</v>
      </c>
      <c r="AC3190" s="280">
        <f t="shared" si="2845"/>
        <v>520</v>
      </c>
      <c r="AD3190" s="9"/>
      <c r="AE3190" s="9"/>
      <c r="AF3190" s="9"/>
      <c r="AG3190" s="9"/>
    </row>
    <row r="3191">
      <c r="A3191" s="613"/>
      <c r="B3191" s="1638"/>
      <c r="C3191" s="1199" t="s">
        <v>21</v>
      </c>
      <c r="D3191" s="124" t="s">
        <v>22</v>
      </c>
      <c r="E3191" s="77">
        <v>1</v>
      </c>
      <c r="F3191" s="78">
        <v>0.80000000000000004</v>
      </c>
      <c r="G3191" s="78">
        <v>1</v>
      </c>
      <c r="H3191" s="78">
        <v>0.90000000000000002</v>
      </c>
      <c r="I3191" s="78">
        <v>0.90000000000000002</v>
      </c>
      <c r="J3191" s="78">
        <v>1</v>
      </c>
      <c r="K3191" s="78">
        <v>1.2</v>
      </c>
      <c r="L3191" s="78">
        <v>1.2</v>
      </c>
      <c r="M3191" s="78">
        <v>1.3</v>
      </c>
      <c r="N3191" s="78">
        <v>1.2</v>
      </c>
      <c r="O3191" s="78">
        <v>1.3999999999999999</v>
      </c>
      <c r="P3191" s="78">
        <v>1.5</v>
      </c>
      <c r="Q3191" s="78">
        <v>1.3</v>
      </c>
      <c r="R3191" s="78">
        <v>1.3999999999999999</v>
      </c>
      <c r="S3191" s="78">
        <v>1.3</v>
      </c>
      <c r="T3191" s="78">
        <v>1.3</v>
      </c>
      <c r="U3191" s="78">
        <v>1.3999999999999999</v>
      </c>
      <c r="V3191" s="78">
        <v>1.5</v>
      </c>
      <c r="W3191" s="78">
        <v>1.5</v>
      </c>
      <c r="X3191" s="78">
        <v>1.7</v>
      </c>
      <c r="Y3191" s="78">
        <v>1.6000000000000001</v>
      </c>
      <c r="Z3191" s="78">
        <v>1.3999999999999999</v>
      </c>
      <c r="AA3191" s="78">
        <v>1.2</v>
      </c>
      <c r="AB3191" s="314">
        <v>1</v>
      </c>
      <c r="AC3191" s="280">
        <f>AVERAGE(E3191:AB3191)</f>
        <v>1.25</v>
      </c>
      <c r="AD3191" s="9"/>
      <c r="AE3191" s="9"/>
      <c r="AF3191" s="9"/>
      <c r="AG3191" s="9"/>
    </row>
    <row r="3192">
      <c r="A3192" s="613"/>
      <c r="B3192" s="1638"/>
      <c r="C3192" s="1199" t="s">
        <v>23</v>
      </c>
      <c r="D3192" s="124"/>
      <c r="E3192" s="82">
        <f t="shared" si="2844"/>
        <v>0.047619047619047616</v>
      </c>
      <c r="F3192" s="83">
        <f t="shared" si="2844"/>
        <v>0.058823529411764705</v>
      </c>
      <c r="G3192" s="83">
        <f t="shared" si="2844"/>
        <v>0.052631578947368418</v>
      </c>
      <c r="H3192" s="83">
        <f t="shared" si="2844"/>
        <v>0.055555555555555552</v>
      </c>
      <c r="I3192" s="83">
        <f t="shared" si="2844"/>
        <v>0.1111111111111111</v>
      </c>
      <c r="J3192" s="83">
        <f t="shared" si="2844"/>
        <v>0</v>
      </c>
      <c r="K3192" s="83">
        <f t="shared" si="2844"/>
        <v>0.083333333333333329</v>
      </c>
      <c r="L3192" s="83">
        <f t="shared" si="2844"/>
        <v>0.080000000000000002</v>
      </c>
      <c r="M3192" s="83">
        <f t="shared" si="2844"/>
        <v>0.076923076923076927</v>
      </c>
      <c r="N3192" s="83">
        <f t="shared" si="2844"/>
        <v>0.080000000000000002</v>
      </c>
      <c r="O3192" s="83">
        <f t="shared" si="2844"/>
        <v>0.10344827586206896</v>
      </c>
      <c r="P3192" s="83">
        <f t="shared" si="2844"/>
        <v>0.10000000000000001</v>
      </c>
      <c r="Q3192" s="83">
        <f t="shared" si="2844"/>
        <v>0.1111111111111111</v>
      </c>
      <c r="R3192" s="83">
        <f t="shared" si="2844"/>
        <v>0.10714285714285714</v>
      </c>
      <c r="S3192" s="83">
        <f t="shared" si="2844"/>
        <v>0.14285714285714285</v>
      </c>
      <c r="T3192" s="83">
        <f t="shared" si="2844"/>
        <v>0.1111111111111111</v>
      </c>
      <c r="U3192" s="83">
        <f t="shared" si="2844"/>
        <v>0.17241379310344829</v>
      </c>
      <c r="V3192" s="83">
        <f t="shared" si="2844"/>
        <v>0.12903225806451613</v>
      </c>
      <c r="W3192" s="83">
        <f t="shared" si="2844"/>
        <v>0.1875</v>
      </c>
      <c r="X3192" s="83">
        <f t="shared" si="2844"/>
        <v>0.085714285714285715</v>
      </c>
      <c r="Y3192" s="83">
        <f t="shared" si="2844"/>
        <v>0.060606060606060608</v>
      </c>
      <c r="Z3192" s="83">
        <f t="shared" si="2844"/>
        <v>0</v>
      </c>
      <c r="AA3192" s="83">
        <f t="shared" si="2844"/>
        <v>0</v>
      </c>
      <c r="AB3192" s="311">
        <f t="shared" si="2844"/>
        <v>-0.045454545454545456</v>
      </c>
      <c r="AC3192" s="902">
        <f t="shared" si="2844"/>
        <v>0.08387096774193549</v>
      </c>
      <c r="AD3192" s="9"/>
      <c r="AE3192" s="9"/>
      <c r="AF3192" s="9"/>
      <c r="AG3192" s="9"/>
    </row>
    <row r="3193">
      <c r="A3193" s="613"/>
      <c r="B3193" s="1638"/>
      <c r="C3193" s="1643" t="s">
        <v>783</v>
      </c>
      <c r="D3193" s="1644" t="s">
        <v>22</v>
      </c>
      <c r="E3193" s="569">
        <v>114.7</v>
      </c>
      <c r="F3193" s="566">
        <v>114.7</v>
      </c>
      <c r="G3193" s="566">
        <v>116.7</v>
      </c>
      <c r="H3193" s="566">
        <v>116.7</v>
      </c>
      <c r="I3193" s="566">
        <v>116.90000000000001</v>
      </c>
      <c r="J3193" s="566">
        <v>117.3</v>
      </c>
      <c r="K3193" s="566">
        <v>117</v>
      </c>
      <c r="L3193" s="566">
        <v>117</v>
      </c>
      <c r="M3193" s="566">
        <v>116.3</v>
      </c>
      <c r="N3193" s="566">
        <v>116.2</v>
      </c>
      <c r="O3193" s="566">
        <v>116.09999999999999</v>
      </c>
      <c r="P3193" s="566">
        <v>116</v>
      </c>
      <c r="Q3193" s="566">
        <v>116.40000000000001</v>
      </c>
      <c r="R3193" s="566">
        <v>116.2</v>
      </c>
      <c r="S3193" s="566">
        <v>116.09999999999999</v>
      </c>
      <c r="T3193" s="566">
        <v>116.2</v>
      </c>
      <c r="U3193" s="566">
        <v>118.2</v>
      </c>
      <c r="V3193" s="566">
        <v>120.09999999999999</v>
      </c>
      <c r="W3193" s="566">
        <v>120.09999999999999</v>
      </c>
      <c r="X3193" s="566">
        <v>120.7</v>
      </c>
      <c r="Y3193" s="566">
        <v>119.59999999999999</v>
      </c>
      <c r="Z3193" s="566">
        <v>119.2</v>
      </c>
      <c r="AA3193" s="566">
        <v>118.40000000000001</v>
      </c>
      <c r="AB3193" s="768">
        <v>118.59999999999999</v>
      </c>
      <c r="AC3193" s="568"/>
      <c r="AD3193" s="9"/>
      <c r="AE3193" s="9"/>
      <c r="AF3193" s="9"/>
      <c r="AG3193" s="9"/>
    </row>
    <row r="3194">
      <c r="A3194" s="865" t="s">
        <v>767</v>
      </c>
      <c r="B3194" s="1645"/>
      <c r="C3194" s="1639" t="s">
        <v>18</v>
      </c>
      <c r="D3194" s="68" t="s">
        <v>22</v>
      </c>
      <c r="E3194" s="108">
        <v>830</v>
      </c>
      <c r="F3194" s="109">
        <v>780</v>
      </c>
      <c r="G3194" s="109">
        <v>740</v>
      </c>
      <c r="H3194" s="109">
        <v>740</v>
      </c>
      <c r="I3194" s="109">
        <v>820</v>
      </c>
      <c r="J3194" s="109">
        <v>1030</v>
      </c>
      <c r="K3194" s="109">
        <v>1270</v>
      </c>
      <c r="L3194" s="109">
        <v>1320</v>
      </c>
      <c r="M3194" s="109">
        <v>1370</v>
      </c>
      <c r="N3194" s="109">
        <v>1270</v>
      </c>
      <c r="O3194" s="109">
        <v>1270</v>
      </c>
      <c r="P3194" s="109">
        <v>1310</v>
      </c>
      <c r="Q3194" s="109">
        <v>1310</v>
      </c>
      <c r="R3194" s="109">
        <v>1280</v>
      </c>
      <c r="S3194" s="109">
        <v>1210</v>
      </c>
      <c r="T3194" s="109">
        <v>1270</v>
      </c>
      <c r="U3194" s="109">
        <v>1290</v>
      </c>
      <c r="V3194" s="109">
        <v>1360</v>
      </c>
      <c r="W3194" s="109">
        <v>1370</v>
      </c>
      <c r="X3194" s="109">
        <v>1350</v>
      </c>
      <c r="Y3194" s="109">
        <v>1360</v>
      </c>
      <c r="Z3194" s="109">
        <v>1250</v>
      </c>
      <c r="AA3194" s="109">
        <v>1080</v>
      </c>
      <c r="AB3194" s="110">
        <v>940</v>
      </c>
      <c r="AC3194" s="111">
        <f t="shared" ref="AC3194:AC3205" si="2846">SUM(E3194:AB3194)</f>
        <v>27820</v>
      </c>
      <c r="AD3194" s="9"/>
      <c r="AE3194" s="9"/>
      <c r="AF3194" s="9"/>
      <c r="AG3194" s="9"/>
    </row>
    <row r="3195">
      <c r="A3195" s="1646"/>
      <c r="B3195" s="1647"/>
      <c r="C3195" s="1199" t="s">
        <v>20</v>
      </c>
      <c r="D3195" s="76" t="s">
        <v>22</v>
      </c>
      <c r="E3195" s="113">
        <v>580</v>
      </c>
      <c r="F3195" s="114">
        <v>580</v>
      </c>
      <c r="G3195" s="114">
        <v>630</v>
      </c>
      <c r="H3195" s="114">
        <v>630</v>
      </c>
      <c r="I3195" s="114">
        <v>630</v>
      </c>
      <c r="J3195" s="114">
        <v>650</v>
      </c>
      <c r="K3195" s="114">
        <v>570</v>
      </c>
      <c r="L3195" s="114">
        <v>550</v>
      </c>
      <c r="M3195" s="114">
        <v>550</v>
      </c>
      <c r="N3195" s="114">
        <v>540</v>
      </c>
      <c r="O3195" s="114">
        <v>530</v>
      </c>
      <c r="P3195" s="114">
        <v>540</v>
      </c>
      <c r="Q3195" s="114">
        <v>530</v>
      </c>
      <c r="R3195" s="114">
        <v>530</v>
      </c>
      <c r="S3195" s="114">
        <v>570</v>
      </c>
      <c r="T3195" s="114">
        <v>510</v>
      </c>
      <c r="U3195" s="114">
        <v>550</v>
      </c>
      <c r="V3195" s="114">
        <v>570</v>
      </c>
      <c r="W3195" s="114">
        <v>590</v>
      </c>
      <c r="X3195" s="114">
        <v>610</v>
      </c>
      <c r="Y3195" s="114">
        <v>620</v>
      </c>
      <c r="Z3195" s="114">
        <v>590</v>
      </c>
      <c r="AA3195" s="114">
        <v>660</v>
      </c>
      <c r="AB3195" s="115">
        <v>670</v>
      </c>
      <c r="AC3195" s="116">
        <f t="shared" si="2846"/>
        <v>13980</v>
      </c>
      <c r="AD3195" s="9"/>
      <c r="AE3195" s="9"/>
      <c r="AF3195" s="9"/>
      <c r="AG3195" s="9"/>
    </row>
    <row r="3196">
      <c r="A3196" s="1648"/>
      <c r="B3196" s="1649"/>
      <c r="C3196" s="1650" t="s">
        <v>21</v>
      </c>
      <c r="D3196" s="450" t="s">
        <v>22</v>
      </c>
      <c r="E3196" s="673">
        <v>4.7999999999999998</v>
      </c>
      <c r="F3196" s="674">
        <v>4.4000000000000004</v>
      </c>
      <c r="G3196" s="674">
        <v>4.4000000000000004</v>
      </c>
      <c r="H3196" s="674">
        <v>4.4000000000000004</v>
      </c>
      <c r="I3196" s="674">
        <v>4.7000000000000002</v>
      </c>
      <c r="J3196" s="674">
        <v>5.5999999999999996</v>
      </c>
      <c r="K3196" s="674">
        <v>6.2000000000000002</v>
      </c>
      <c r="L3196" s="674">
        <v>6.5999999999999996</v>
      </c>
      <c r="M3196" s="674">
        <v>7.0999999999999996</v>
      </c>
      <c r="N3196" s="674">
        <v>6.2000000000000002</v>
      </c>
      <c r="O3196" s="674">
        <v>6.5</v>
      </c>
      <c r="P3196" s="674">
        <v>6.7000000000000002</v>
      </c>
      <c r="Q3196" s="674">
        <v>6.5</v>
      </c>
      <c r="R3196" s="674">
        <v>6.5</v>
      </c>
      <c r="S3196" s="674">
        <v>6</v>
      </c>
      <c r="T3196" s="674">
        <v>6.2000000000000002</v>
      </c>
      <c r="U3196" s="674">
        <v>6.4000000000000004</v>
      </c>
      <c r="V3196" s="674">
        <v>6.5999999999999996</v>
      </c>
      <c r="W3196" s="674">
        <v>6.5</v>
      </c>
      <c r="X3196" s="674">
        <v>6.7000000000000002</v>
      </c>
      <c r="Y3196" s="674">
        <v>6.5</v>
      </c>
      <c r="Z3196" s="674">
        <v>6.2000000000000002</v>
      </c>
      <c r="AA3196" s="674">
        <v>5.7999999999999998</v>
      </c>
      <c r="AB3196" s="675">
        <v>5.2000000000000002</v>
      </c>
      <c r="AC3196" s="124"/>
      <c r="AD3196" s="9"/>
      <c r="AE3196" s="9"/>
      <c r="AF3196" s="9"/>
      <c r="AG3196" s="9"/>
    </row>
    <row r="3197">
      <c r="A3197" s="865" t="s">
        <v>768</v>
      </c>
      <c r="B3197" s="1645" t="s">
        <v>784</v>
      </c>
      <c r="C3197" s="1639" t="s">
        <v>18</v>
      </c>
      <c r="D3197" s="68" t="s">
        <v>22</v>
      </c>
      <c r="E3197" s="69"/>
      <c r="F3197" s="70"/>
      <c r="G3197" s="70"/>
      <c r="H3197" s="70"/>
      <c r="I3197" s="70"/>
      <c r="J3197" s="70"/>
      <c r="K3197" s="70"/>
      <c r="L3197" s="70"/>
      <c r="M3197" s="70"/>
      <c r="N3197" s="70"/>
      <c r="O3197" s="70"/>
      <c r="P3197" s="70"/>
      <c r="Q3197" s="70"/>
      <c r="R3197" s="70"/>
      <c r="S3197" s="70"/>
      <c r="T3197" s="70"/>
      <c r="U3197" s="70"/>
      <c r="V3197" s="70"/>
      <c r="W3197" s="70"/>
      <c r="X3197" s="70"/>
      <c r="Y3197" s="70"/>
      <c r="Z3197" s="70"/>
      <c r="AA3197" s="70"/>
      <c r="AB3197" s="71"/>
      <c r="AC3197" s="111">
        <f t="shared" si="2846"/>
        <v>0</v>
      </c>
      <c r="AD3197" s="9"/>
      <c r="AE3197" s="9"/>
      <c r="AF3197" s="9"/>
      <c r="AG3197" s="9"/>
    </row>
    <row r="3198">
      <c r="A3198" s="1646"/>
      <c r="B3198" s="1647"/>
      <c r="C3198" s="1199" t="s">
        <v>20</v>
      </c>
      <c r="D3198" s="76" t="s">
        <v>22</v>
      </c>
      <c r="E3198" s="77"/>
      <c r="F3198" s="78"/>
      <c r="G3198" s="78"/>
      <c r="H3198" s="78"/>
      <c r="I3198" s="78"/>
      <c r="J3198" s="78"/>
      <c r="K3198" s="78"/>
      <c r="L3198" s="78"/>
      <c r="M3198" s="78"/>
      <c r="N3198" s="78"/>
      <c r="O3198" s="78"/>
      <c r="P3198" s="78"/>
      <c r="Q3198" s="78"/>
      <c r="R3198" s="78"/>
      <c r="S3198" s="78"/>
      <c r="T3198" s="78"/>
      <c r="U3198" s="78"/>
      <c r="V3198" s="78"/>
      <c r="W3198" s="78"/>
      <c r="X3198" s="78"/>
      <c r="Y3198" s="78"/>
      <c r="Z3198" s="78"/>
      <c r="AA3198" s="78"/>
      <c r="AB3198" s="79"/>
      <c r="AC3198" s="116">
        <f t="shared" si="2846"/>
        <v>0</v>
      </c>
      <c r="AD3198" s="9"/>
      <c r="AE3198" s="9"/>
      <c r="AF3198" s="9"/>
      <c r="AG3198" s="9"/>
    </row>
    <row r="3199">
      <c r="A3199" s="1651"/>
      <c r="B3199" s="1652"/>
      <c r="C3199" s="1653" t="s">
        <v>21</v>
      </c>
      <c r="D3199" s="94" t="s">
        <v>22</v>
      </c>
      <c r="E3199" s="95"/>
      <c r="F3199" s="96"/>
      <c r="G3199" s="96"/>
      <c r="H3199" s="96"/>
      <c r="I3199" s="96"/>
      <c r="J3199" s="96"/>
      <c r="K3199" s="96"/>
      <c r="L3199" s="96"/>
      <c r="M3199" s="96"/>
      <c r="N3199" s="96"/>
      <c r="O3199" s="96"/>
      <c r="P3199" s="96"/>
      <c r="Q3199" s="96"/>
      <c r="R3199" s="96"/>
      <c r="S3199" s="96"/>
      <c r="T3199" s="96"/>
      <c r="U3199" s="96"/>
      <c r="V3199" s="96"/>
      <c r="W3199" s="96"/>
      <c r="X3199" s="96"/>
      <c r="Y3199" s="96"/>
      <c r="Z3199" s="96"/>
      <c r="AA3199" s="96"/>
      <c r="AB3199" s="97"/>
      <c r="AC3199" s="369"/>
      <c r="AD3199" s="9"/>
      <c r="AE3199" s="9"/>
      <c r="AF3199" s="9"/>
      <c r="AG3199" s="9"/>
    </row>
    <row r="3200">
      <c r="A3200" s="1654"/>
      <c r="B3200" s="1655" t="s">
        <v>763</v>
      </c>
      <c r="C3200" s="1656" t="s">
        <v>171</v>
      </c>
      <c r="D3200" s="1332" t="s">
        <v>22</v>
      </c>
      <c r="E3200" s="223">
        <v>830</v>
      </c>
      <c r="F3200" s="431">
        <v>780</v>
      </c>
      <c r="G3200" s="431">
        <v>740</v>
      </c>
      <c r="H3200" s="431">
        <v>740</v>
      </c>
      <c r="I3200" s="431">
        <v>820</v>
      </c>
      <c r="J3200" s="431">
        <v>1030</v>
      </c>
      <c r="K3200" s="431">
        <v>1270</v>
      </c>
      <c r="L3200" s="431">
        <v>1330</v>
      </c>
      <c r="M3200" s="431">
        <v>1370</v>
      </c>
      <c r="N3200" s="431">
        <v>1280</v>
      </c>
      <c r="O3200" s="431">
        <v>1280</v>
      </c>
      <c r="P3200" s="431">
        <v>1310</v>
      </c>
      <c r="Q3200" s="431">
        <v>1310</v>
      </c>
      <c r="R3200" s="431">
        <v>1280</v>
      </c>
      <c r="S3200" s="431">
        <v>1210</v>
      </c>
      <c r="T3200" s="431">
        <v>1270</v>
      </c>
      <c r="U3200" s="431">
        <v>1290</v>
      </c>
      <c r="V3200" s="431">
        <v>1370</v>
      </c>
      <c r="W3200" s="431">
        <v>1370</v>
      </c>
      <c r="X3200" s="431">
        <v>1360</v>
      </c>
      <c r="Y3200" s="431">
        <v>1370</v>
      </c>
      <c r="Z3200" s="431">
        <v>1250</v>
      </c>
      <c r="AA3200" s="431">
        <v>1080</v>
      </c>
      <c r="AB3200" s="432">
        <v>940</v>
      </c>
      <c r="AC3200" s="278">
        <f t="shared" si="2846"/>
        <v>27880</v>
      </c>
      <c r="AD3200" s="9"/>
      <c r="AE3200" s="9"/>
      <c r="AF3200" s="9"/>
      <c r="AG3200" s="9"/>
    </row>
    <row r="3201">
      <c r="A3201" s="1654"/>
      <c r="B3201" s="1655"/>
      <c r="C3201" s="1199" t="s">
        <v>153</v>
      </c>
      <c r="D3201" s="124" t="s">
        <v>22</v>
      </c>
      <c r="E3201" s="113">
        <v>510</v>
      </c>
      <c r="F3201" s="114">
        <v>540</v>
      </c>
      <c r="G3201" s="114">
        <v>550</v>
      </c>
      <c r="H3201" s="114">
        <v>570</v>
      </c>
      <c r="I3201" s="114">
        <v>550</v>
      </c>
      <c r="J3201" s="114">
        <v>590</v>
      </c>
      <c r="K3201" s="114">
        <v>490</v>
      </c>
      <c r="L3201" s="114">
        <v>490</v>
      </c>
      <c r="M3201" s="114">
        <v>470</v>
      </c>
      <c r="N3201" s="114">
        <v>490</v>
      </c>
      <c r="O3201" s="114">
        <v>470</v>
      </c>
      <c r="P3201" s="114">
        <v>470</v>
      </c>
      <c r="Q3201" s="114">
        <v>460</v>
      </c>
      <c r="R3201" s="114">
        <v>460</v>
      </c>
      <c r="S3201" s="114">
        <v>490</v>
      </c>
      <c r="T3201" s="114">
        <v>450</v>
      </c>
      <c r="U3201" s="114">
        <v>490</v>
      </c>
      <c r="V3201" s="114">
        <v>490</v>
      </c>
      <c r="W3201" s="114">
        <v>510</v>
      </c>
      <c r="X3201" s="114">
        <v>530</v>
      </c>
      <c r="Y3201" s="114">
        <v>540</v>
      </c>
      <c r="Z3201" s="114">
        <v>530</v>
      </c>
      <c r="AA3201" s="114">
        <v>580</v>
      </c>
      <c r="AB3201" s="496">
        <v>590</v>
      </c>
      <c r="AC3201" s="280">
        <f t="shared" si="2846"/>
        <v>12310</v>
      </c>
      <c r="AD3201" s="9"/>
      <c r="AE3201" s="9"/>
      <c r="AF3201" s="9"/>
      <c r="AG3201" s="9"/>
    </row>
    <row r="3202">
      <c r="A3202" s="1654"/>
      <c r="B3202" s="1655"/>
      <c r="C3202" s="1653" t="s">
        <v>21</v>
      </c>
      <c r="D3202" s="860" t="s">
        <v>22</v>
      </c>
      <c r="E3202" s="95">
        <v>4.5999999999999996</v>
      </c>
      <c r="F3202" s="96">
        <v>4.2000000000000002</v>
      </c>
      <c r="G3202" s="96">
        <v>4.2000000000000002</v>
      </c>
      <c r="H3202" s="96">
        <v>4.2000000000000002</v>
      </c>
      <c r="I3202" s="96">
        <v>4.5999999999999996</v>
      </c>
      <c r="J3202" s="96">
        <v>5.4000000000000004</v>
      </c>
      <c r="K3202" s="96">
        <v>6.0999999999999996</v>
      </c>
      <c r="L3202" s="96">
        <v>6.5</v>
      </c>
      <c r="M3202" s="96">
        <v>7</v>
      </c>
      <c r="N3202" s="96">
        <v>6.0999999999999996</v>
      </c>
      <c r="O3202" s="96">
        <v>6.4000000000000004</v>
      </c>
      <c r="P3202" s="96">
        <v>6.5999999999999996</v>
      </c>
      <c r="Q3202" s="96">
        <v>6.4000000000000004</v>
      </c>
      <c r="R3202" s="96">
        <v>6.5</v>
      </c>
      <c r="S3202" s="96">
        <v>5.9000000000000004</v>
      </c>
      <c r="T3202" s="96">
        <v>6.0999999999999996</v>
      </c>
      <c r="U3202" s="96">
        <v>6.2000000000000002</v>
      </c>
      <c r="V3202" s="96">
        <v>6.5</v>
      </c>
      <c r="W3202" s="96">
        <v>6.5</v>
      </c>
      <c r="X3202" s="96">
        <v>6.5999999999999996</v>
      </c>
      <c r="Y3202" s="96">
        <v>6.4000000000000004</v>
      </c>
      <c r="Z3202" s="96">
        <v>6.0999999999999996</v>
      </c>
      <c r="AA3202" s="96">
        <v>5.5</v>
      </c>
      <c r="AB3202" s="512">
        <v>5</v>
      </c>
      <c r="AC3202" s="94"/>
      <c r="AD3202" s="9"/>
      <c r="AE3202" s="9"/>
      <c r="AF3202" s="9"/>
      <c r="AG3202" s="9"/>
    </row>
    <row r="3203">
      <c r="A3203" s="1657"/>
      <c r="B3203" s="1658"/>
      <c r="C3203" s="1659" t="s">
        <v>24</v>
      </c>
      <c r="D3203" s="1660" t="s">
        <v>22</v>
      </c>
      <c r="E3203" s="1661">
        <v>117.7</v>
      </c>
      <c r="F3203" s="169">
        <v>117.59999999999999</v>
      </c>
      <c r="G3203" s="169">
        <v>117.2</v>
      </c>
      <c r="H3203" s="169">
        <v>117</v>
      </c>
      <c r="I3203" s="169">
        <v>116.8</v>
      </c>
      <c r="J3203" s="169">
        <v>116.3</v>
      </c>
      <c r="K3203" s="169">
        <v>116.40000000000001</v>
      </c>
      <c r="L3203" s="169">
        <v>116.2</v>
      </c>
      <c r="M3203" s="169">
        <v>114.7</v>
      </c>
      <c r="N3203" s="169">
        <v>114.8</v>
      </c>
      <c r="O3203" s="169">
        <v>115</v>
      </c>
      <c r="P3203" s="169">
        <v>115.40000000000001</v>
      </c>
      <c r="Q3203" s="169">
        <v>115</v>
      </c>
      <c r="R3203" s="169">
        <v>114.8</v>
      </c>
      <c r="S3203" s="169">
        <v>114.8</v>
      </c>
      <c r="T3203" s="169">
        <v>114.90000000000001</v>
      </c>
      <c r="U3203" s="169">
        <v>115.40000000000001</v>
      </c>
      <c r="V3203" s="169">
        <v>115.3</v>
      </c>
      <c r="W3203" s="169">
        <v>115.2</v>
      </c>
      <c r="X3203" s="169">
        <v>115.59999999999999</v>
      </c>
      <c r="Y3203" s="169">
        <v>115.40000000000001</v>
      </c>
      <c r="Z3203" s="169">
        <v>115.40000000000001</v>
      </c>
      <c r="AA3203" s="169">
        <v>116.3</v>
      </c>
      <c r="AB3203" s="1662">
        <v>116.40000000000001</v>
      </c>
      <c r="AC3203" s="424"/>
      <c r="AD3203" s="9"/>
      <c r="AE3203" s="9"/>
      <c r="AF3203" s="9"/>
      <c r="AG3203" s="9"/>
    </row>
    <row r="3204">
      <c r="A3204" s="332" t="s">
        <v>785</v>
      </c>
      <c r="B3204" s="332" t="s">
        <v>53</v>
      </c>
      <c r="C3204" s="67" t="s">
        <v>18</v>
      </c>
      <c r="D3204" s="587" t="s">
        <v>29</v>
      </c>
      <c r="E3204" s="112">
        <v>45.600000000000001</v>
      </c>
      <c r="F3204" s="109">
        <v>43.200000000000003</v>
      </c>
      <c r="G3204" s="109">
        <v>45.600000000000001</v>
      </c>
      <c r="H3204" s="109">
        <v>43.200000000000003</v>
      </c>
      <c r="I3204" s="109">
        <v>44.399999999999999</v>
      </c>
      <c r="J3204" s="109">
        <v>45.600000000000001</v>
      </c>
      <c r="K3204" s="109">
        <v>45.600000000000001</v>
      </c>
      <c r="L3204" s="109">
        <v>46.799999999999997</v>
      </c>
      <c r="M3204" s="109">
        <v>46.799999999999997</v>
      </c>
      <c r="N3204" s="109">
        <v>46.799999999999997</v>
      </c>
      <c r="O3204" s="109">
        <v>46.799999999999997</v>
      </c>
      <c r="P3204" s="109">
        <v>46.799999999999997</v>
      </c>
      <c r="Q3204" s="109">
        <v>50.399999999999999</v>
      </c>
      <c r="R3204" s="109">
        <v>49.200000000000003</v>
      </c>
      <c r="S3204" s="109">
        <v>49.200000000000003</v>
      </c>
      <c r="T3204" s="109">
        <v>46.799999999999997</v>
      </c>
      <c r="U3204" s="109">
        <v>46.799999999999997</v>
      </c>
      <c r="V3204" s="109">
        <v>45.600000000000001</v>
      </c>
      <c r="W3204" s="109">
        <v>44.399999999999999</v>
      </c>
      <c r="X3204" s="109">
        <v>45.600000000000001</v>
      </c>
      <c r="Y3204" s="109">
        <v>44.399999999999999</v>
      </c>
      <c r="Z3204" s="109">
        <v>43.200000000000003</v>
      </c>
      <c r="AA3204" s="109">
        <v>44.399999999999999</v>
      </c>
      <c r="AB3204" s="110">
        <v>44.399999999999999</v>
      </c>
      <c r="AC3204" s="308">
        <f t="shared" si="2846"/>
        <v>1101.6000000000001</v>
      </c>
      <c r="AD3204" s="108">
        <v>6300</v>
      </c>
      <c r="AE3204" s="109">
        <v>100</v>
      </c>
      <c r="AF3204" s="110">
        <v>80</v>
      </c>
      <c r="AJ3204" s="81"/>
      <c r="AK3204" s="497"/>
      <c r="AL3204" s="81"/>
      <c r="AM3204" s="9"/>
    </row>
    <row r="3205">
      <c r="A3205" s="1017"/>
      <c r="B3205" s="1017"/>
      <c r="C3205" s="75" t="s">
        <v>153</v>
      </c>
      <c r="D3205" s="1255" t="s">
        <v>29</v>
      </c>
      <c r="E3205" s="495">
        <v>0</v>
      </c>
      <c r="F3205" s="114">
        <v>0</v>
      </c>
      <c r="G3205" s="114">
        <v>0</v>
      </c>
      <c r="H3205" s="114">
        <v>0</v>
      </c>
      <c r="I3205" s="114">
        <v>0</v>
      </c>
      <c r="J3205" s="114">
        <v>0</v>
      </c>
      <c r="K3205" s="114">
        <v>0</v>
      </c>
      <c r="L3205" s="114">
        <v>0</v>
      </c>
      <c r="M3205" s="114">
        <v>0</v>
      </c>
      <c r="N3205" s="114">
        <v>0</v>
      </c>
      <c r="O3205" s="114">
        <v>0</v>
      </c>
      <c r="P3205" s="114">
        <v>0</v>
      </c>
      <c r="Q3205" s="114">
        <v>0</v>
      </c>
      <c r="R3205" s="114">
        <v>0</v>
      </c>
      <c r="S3205" s="114">
        <v>0</v>
      </c>
      <c r="T3205" s="114">
        <v>0</v>
      </c>
      <c r="U3205" s="114">
        <v>0</v>
      </c>
      <c r="V3205" s="114">
        <v>0</v>
      </c>
      <c r="W3205" s="114">
        <v>0</v>
      </c>
      <c r="X3205" s="114">
        <v>0</v>
      </c>
      <c r="Y3205" s="114">
        <v>0</v>
      </c>
      <c r="Z3205" s="114">
        <v>0</v>
      </c>
      <c r="AA3205" s="114">
        <v>0</v>
      </c>
      <c r="AB3205" s="115">
        <v>0</v>
      </c>
      <c r="AC3205" s="280">
        <f t="shared" si="2846"/>
        <v>0</v>
      </c>
      <c r="AD3205" s="77"/>
      <c r="AE3205" s="78"/>
      <c r="AF3205" s="79"/>
      <c r="AJ3205" s="9"/>
      <c r="AK3205" s="9"/>
      <c r="AL3205" s="9"/>
      <c r="AM3205" s="9"/>
    </row>
    <row r="3206">
      <c r="A3206" s="1017"/>
      <c r="B3206" s="1017"/>
      <c r="C3206" s="75" t="s">
        <v>21</v>
      </c>
      <c r="D3206" s="1255" t="s">
        <v>22</v>
      </c>
      <c r="E3206" s="582">
        <v>7</v>
      </c>
      <c r="F3206" s="119">
        <v>7</v>
      </c>
      <c r="G3206" s="119">
        <v>7</v>
      </c>
      <c r="H3206" s="119">
        <v>7</v>
      </c>
      <c r="I3206" s="119">
        <v>7</v>
      </c>
      <c r="J3206" s="119">
        <v>7</v>
      </c>
      <c r="K3206" s="119">
        <v>7</v>
      </c>
      <c r="L3206" s="119">
        <v>7</v>
      </c>
      <c r="M3206" s="119">
        <v>7</v>
      </c>
      <c r="N3206" s="119">
        <v>7</v>
      </c>
      <c r="O3206" s="119">
        <v>7</v>
      </c>
      <c r="P3206" s="119">
        <v>7</v>
      </c>
      <c r="Q3206" s="119">
        <v>7</v>
      </c>
      <c r="R3206" s="119">
        <v>7</v>
      </c>
      <c r="S3206" s="119">
        <v>7</v>
      </c>
      <c r="T3206" s="119">
        <v>7</v>
      </c>
      <c r="U3206" s="119">
        <v>7</v>
      </c>
      <c r="V3206" s="119">
        <v>7</v>
      </c>
      <c r="W3206" s="119">
        <v>7</v>
      </c>
      <c r="X3206" s="119">
        <v>7</v>
      </c>
      <c r="Y3206" s="119">
        <v>7</v>
      </c>
      <c r="Z3206" s="119">
        <v>7</v>
      </c>
      <c r="AA3206" s="119">
        <v>7</v>
      </c>
      <c r="AB3206" s="120">
        <v>7</v>
      </c>
      <c r="AC3206" s="280">
        <f>AVERAGE(E3206:AB3206)</f>
        <v>7</v>
      </c>
      <c r="AD3206" s="122">
        <f>SQRT(MIN((E3204*E3204+E3205*E3205),(F3204*F3204+F3205*F3205),(G3204*G3204+G3205*G3205),(H3204*H3204+H3205*H3205),(I3204*I3204+I3205*I3205),(J3204*J3204+J3205*J3205),(K3204*K3204+K3205*K3205),(L3204*L3204+L3205*L3205),(M3204*M3204+M3205*M3205),(N3204*N3204+N3205*N3205),(O3204*O3204+O3205*O3205),(P3204*P3204+P3205*P3205),(R3204*R3204+R3205*R3205),(S3204*S3204+S3205*S3205),(T3204*T3204+T3205*T3205),(U3204*U3204+U3205*U3205),(V3204*V3204+V3205*V3205),(W3204*W3204+W3205*W3205),(X3204*X3204+X3205*X3205),(V3204*V3204+V3205*V3205),(Z3204*Z3204+Z3205*Z3205),(AA3204*AA3204+AA3205*AA3205),(AB3204*AB3204+AB3205*AB3205)))/AD3204</f>
        <v>0.0068571428571428577</v>
      </c>
      <c r="AE3206" s="122">
        <f>SQRT(MAX((E3204*E3204+E3205*E3205),(F3204*F3204+F3205*F3205),(G3204*G3204+G3205*G3205),(H3204*H3204+H3205*H3205),(I3204*I3204+I3205*I3205),(J3204*J3204+J3205*J3205),(K3204*K3204+K3205*K3205),(L3204*L3204+L3205*L3205),(M3204*M3204+M3205*M3205),(N3204*N3204+N3205*N3205),(O3204*O3204+O3205*O3205),(P3204*P3204+P3205*P3205),(R3204*R3204+R3205*R3205),(S3204*S3204+S3205*S3205),(T3204*T3204+T3205*T3205),(U3204*U3204+U3205*U3205),(V3204*V3204+V3205*V3205),(W3204*W3204+W3205*W3205),(X3204*X3204+X3205*X3205),(V3204*V3204+V3205*V3205),(Z3204*Z3204+Z3205*Z3205),(AA3204*AA3204+AA3205*AA3205),(AB3204*AB3204+AB3205*AB3205)))/AD3204</f>
        <v>0.0078095238095238096</v>
      </c>
      <c r="AF3206" s="123"/>
      <c r="AK3206" s="9"/>
      <c r="AL3206" s="9"/>
      <c r="AM3206" s="9"/>
    </row>
    <row r="3207">
      <c r="A3207" s="1017"/>
      <c r="B3207" s="1017"/>
      <c r="C3207" s="75" t="s">
        <v>23</v>
      </c>
      <c r="D3207" s="1255"/>
      <c r="E3207" s="268">
        <f t="shared" si="2844"/>
        <v>0</v>
      </c>
      <c r="F3207" s="83">
        <f t="shared" si="2844"/>
        <v>0</v>
      </c>
      <c r="G3207" s="83">
        <f t="shared" si="2844"/>
        <v>0</v>
      </c>
      <c r="H3207" s="83">
        <f t="shared" si="2844"/>
        <v>0</v>
      </c>
      <c r="I3207" s="83">
        <f t="shared" si="2844"/>
        <v>0</v>
      </c>
      <c r="J3207" s="83">
        <f t="shared" si="2844"/>
        <v>0</v>
      </c>
      <c r="K3207" s="83">
        <f t="shared" si="2844"/>
        <v>0</v>
      </c>
      <c r="L3207" s="83">
        <f t="shared" si="2844"/>
        <v>0</v>
      </c>
      <c r="M3207" s="83">
        <f t="shared" si="2844"/>
        <v>0</v>
      </c>
      <c r="N3207" s="83">
        <f t="shared" si="2844"/>
        <v>0</v>
      </c>
      <c r="O3207" s="83">
        <f t="shared" si="2844"/>
        <v>0</v>
      </c>
      <c r="P3207" s="83">
        <f t="shared" si="2844"/>
        <v>0</v>
      </c>
      <c r="Q3207" s="83">
        <f t="shared" si="2844"/>
        <v>0</v>
      </c>
      <c r="R3207" s="83">
        <f t="shared" si="2844"/>
        <v>0</v>
      </c>
      <c r="S3207" s="83">
        <f t="shared" si="2844"/>
        <v>0</v>
      </c>
      <c r="T3207" s="83">
        <f t="shared" si="2844"/>
        <v>0</v>
      </c>
      <c r="U3207" s="83">
        <f t="shared" si="2844"/>
        <v>0</v>
      </c>
      <c r="V3207" s="83">
        <f t="shared" si="2844"/>
        <v>0</v>
      </c>
      <c r="W3207" s="83">
        <f t="shared" si="2844"/>
        <v>0</v>
      </c>
      <c r="X3207" s="83">
        <f t="shared" si="2844"/>
        <v>0</v>
      </c>
      <c r="Y3207" s="83">
        <f t="shared" si="2844"/>
        <v>0</v>
      </c>
      <c r="Z3207" s="83">
        <f t="shared" si="2844"/>
        <v>0</v>
      </c>
      <c r="AA3207" s="83">
        <f t="shared" si="2844"/>
        <v>0</v>
      </c>
      <c r="AB3207" s="84">
        <f t="shared" si="2844"/>
        <v>0</v>
      </c>
      <c r="AC3207" s="902">
        <f>MAX(E3207:AB3207)</f>
        <v>0</v>
      </c>
      <c r="AD3207" s="77"/>
      <c r="AE3207" s="78"/>
      <c r="AF3207" s="79"/>
      <c r="AJ3207" s="9"/>
      <c r="AK3207" s="9"/>
      <c r="AL3207" s="9"/>
      <c r="AM3207" s="9"/>
    </row>
    <row r="3208">
      <c r="A3208" s="1018"/>
      <c r="B3208" s="1018"/>
      <c r="C3208" s="127" t="s">
        <v>37</v>
      </c>
      <c r="D3208" s="589"/>
      <c r="E3208" s="1222">
        <f t="shared" ref="E3208:AB3208" si="2847">SQRT(E3204*E3204+E3205*E3205)/E3219/1.73</f>
        <v>2.5223331581713087</v>
      </c>
      <c r="F3208" s="129">
        <f t="shared" si="2847"/>
        <v>2.3895787814254503</v>
      </c>
      <c r="G3208" s="129">
        <f t="shared" si="2847"/>
        <v>2.4796219664054724</v>
      </c>
      <c r="H3208" s="129">
        <f t="shared" si="2847"/>
        <v>2.3447040625254418</v>
      </c>
      <c r="I3208" s="129">
        <f t="shared" si="2847"/>
        <v>2.4442609413707679</v>
      </c>
      <c r="J3208" s="129">
        <f t="shared" si="2847"/>
        <v>2.503170133227937</v>
      </c>
      <c r="K3208" s="129">
        <f t="shared" si="2847"/>
        <v>2.5103220478943027</v>
      </c>
      <c r="L3208" s="129">
        <f t="shared" si="2847"/>
        <v>2.5763831544178366</v>
      </c>
      <c r="M3208" s="129">
        <f t="shared" si="2847"/>
        <v>2.5936743165280234</v>
      </c>
      <c r="N3208" s="129">
        <f t="shared" si="2847"/>
        <v>2.5936743165280234</v>
      </c>
      <c r="O3208" s="129">
        <f t="shared" si="2847"/>
        <v>2.5936743165280234</v>
      </c>
      <c r="P3208" s="129">
        <f t="shared" si="2847"/>
        <v>2.596163447350027</v>
      </c>
      <c r="Q3208" s="129">
        <f t="shared" si="2847"/>
        <v>2.7851766708296952</v>
      </c>
      <c r="R3208" s="129">
        <f t="shared" si="2847"/>
        <v>2.7240714902664278</v>
      </c>
      <c r="S3208" s="129">
        <f t="shared" si="2847"/>
        <v>2.7266832558371528</v>
      </c>
      <c r="T3208" s="129">
        <f t="shared" si="2847"/>
        <v>2.5911899541558698</v>
      </c>
      <c r="U3208" s="129">
        <f t="shared" si="2847"/>
        <v>2.5472714803566179</v>
      </c>
      <c r="V3208" s="129">
        <f t="shared" si="2847"/>
        <v>2.4842960888680659</v>
      </c>
      <c r="W3208" s="129">
        <f t="shared" si="2847"/>
        <v>2.4166421736716632</v>
      </c>
      <c r="X3208" s="129">
        <f t="shared" si="2847"/>
        <v>2.515112738825398</v>
      </c>
      <c r="Y3208" s="129">
        <f t="shared" si="2847"/>
        <v>2.4701385836759444</v>
      </c>
      <c r="Z3208" s="129">
        <f t="shared" si="2847"/>
        <v>2.4103376704532775</v>
      </c>
      <c r="AA3208" s="129">
        <f t="shared" si="2847"/>
        <v>2.4941438177252735</v>
      </c>
      <c r="AB3208" s="131">
        <f t="shared" si="2847"/>
        <v>2.491722318873113</v>
      </c>
      <c r="AC3208" s="284">
        <f>AVERAGE(E3208:AB3208)</f>
        <v>2.5335144535796301</v>
      </c>
      <c r="AD3208" s="190">
        <f>(AC3206-AC3208)/AC3206</f>
        <v>0.63806936377433854</v>
      </c>
      <c r="AE3208" s="129"/>
      <c r="AF3208" s="131"/>
      <c r="AJ3208" s="64"/>
      <c r="AK3208" s="64"/>
      <c r="AL3208" s="9"/>
      <c r="AM3208" s="64"/>
    </row>
    <row r="3209">
      <c r="A3209" s="332" t="s">
        <v>786</v>
      </c>
      <c r="B3209" s="332" t="s">
        <v>28</v>
      </c>
      <c r="C3209" s="67" t="s">
        <v>18</v>
      </c>
      <c r="D3209" s="587" t="s">
        <v>29</v>
      </c>
      <c r="E3209" s="112">
        <v>201.59999999999999</v>
      </c>
      <c r="F3209" s="109">
        <v>177.59999999999999</v>
      </c>
      <c r="G3209" s="109">
        <v>171.59999999999999</v>
      </c>
      <c r="H3209" s="109">
        <v>166.80000000000001</v>
      </c>
      <c r="I3209" s="109">
        <v>168</v>
      </c>
      <c r="J3209" s="109">
        <v>184.80000000000001</v>
      </c>
      <c r="K3209" s="109">
        <v>225.59999999999999</v>
      </c>
      <c r="L3209" s="109">
        <v>254.40000000000001</v>
      </c>
      <c r="M3209" s="109">
        <v>259.19999999999999</v>
      </c>
      <c r="N3209" s="109">
        <v>262.80000000000001</v>
      </c>
      <c r="O3209" s="109">
        <v>253.19999999999999</v>
      </c>
      <c r="P3209" s="109">
        <v>262.80000000000001</v>
      </c>
      <c r="Q3209" s="109">
        <v>280.80000000000001</v>
      </c>
      <c r="R3209" s="109">
        <v>268.80000000000001</v>
      </c>
      <c r="S3209" s="109">
        <v>271.19999999999999</v>
      </c>
      <c r="T3209" s="109">
        <v>271.19999999999999</v>
      </c>
      <c r="U3209" s="109">
        <v>272.39999999999998</v>
      </c>
      <c r="V3209" s="109">
        <v>294</v>
      </c>
      <c r="W3209" s="109">
        <v>300</v>
      </c>
      <c r="X3209" s="109">
        <v>307.19999999999999</v>
      </c>
      <c r="Y3209" s="109">
        <v>307.19999999999999</v>
      </c>
      <c r="Z3209" s="109">
        <v>283.19999999999999</v>
      </c>
      <c r="AA3209" s="109">
        <v>255.59999999999999</v>
      </c>
      <c r="AB3209" s="110">
        <v>224.40000000000001</v>
      </c>
      <c r="AC3209" s="278">
        <f t="shared" ref="AC3209:AC3210" si="2848">SUM(E3209:AB3209)</f>
        <v>5924.3999999999996</v>
      </c>
      <c r="AD3209" s="108">
        <v>6300</v>
      </c>
      <c r="AE3209" s="109">
        <v>100</v>
      </c>
      <c r="AF3209" s="110">
        <v>120</v>
      </c>
      <c r="AJ3209" s="81"/>
      <c r="AK3209" s="497"/>
      <c r="AL3209" s="81"/>
      <c r="AM3209" s="9"/>
    </row>
    <row r="3210">
      <c r="A3210" s="1017"/>
      <c r="B3210" s="1017"/>
      <c r="C3210" s="75" t="s">
        <v>153</v>
      </c>
      <c r="D3210" s="1255" t="s">
        <v>29</v>
      </c>
      <c r="E3210" s="495">
        <v>1.2</v>
      </c>
      <c r="F3210" s="114">
        <v>40.799999999999997</v>
      </c>
      <c r="G3210" s="114">
        <v>18</v>
      </c>
      <c r="H3210" s="114">
        <v>46.799999999999997</v>
      </c>
      <c r="I3210" s="114">
        <v>43.200000000000003</v>
      </c>
      <c r="J3210" s="114">
        <v>39.600000000000001</v>
      </c>
      <c r="K3210" s="114">
        <v>22.800000000000001</v>
      </c>
      <c r="L3210" s="114">
        <v>18</v>
      </c>
      <c r="M3210" s="114">
        <v>18</v>
      </c>
      <c r="N3210" s="114">
        <v>24</v>
      </c>
      <c r="O3210" s="114">
        <v>18</v>
      </c>
      <c r="P3210" s="114">
        <v>8.4000000000000004</v>
      </c>
      <c r="Q3210" s="114">
        <v>1.2</v>
      </c>
      <c r="R3210" s="114">
        <v>2.3999999999999999</v>
      </c>
      <c r="S3210" s="114">
        <v>2.3999999999999999</v>
      </c>
      <c r="T3210" s="114">
        <v>3.6000000000000001</v>
      </c>
      <c r="U3210" s="114">
        <v>0</v>
      </c>
      <c r="V3210" s="114">
        <v>0</v>
      </c>
      <c r="W3210" s="114">
        <v>0</v>
      </c>
      <c r="X3210" s="114">
        <v>1.2</v>
      </c>
      <c r="Y3210" s="114">
        <v>15.6</v>
      </c>
      <c r="Z3210" s="114">
        <v>42</v>
      </c>
      <c r="AA3210" s="114">
        <v>52.799999999999997</v>
      </c>
      <c r="AB3210" s="115">
        <v>52.799999999999997</v>
      </c>
      <c r="AC3210" s="280">
        <f t="shared" si="2848"/>
        <v>472.79999999999995</v>
      </c>
      <c r="AD3210" s="77"/>
      <c r="AE3210" s="78"/>
      <c r="AF3210" s="79"/>
      <c r="AG3210" s="9"/>
    </row>
    <row r="3211">
      <c r="A3211" s="1017"/>
      <c r="B3211" s="1017"/>
      <c r="C3211" s="75" t="s">
        <v>21</v>
      </c>
      <c r="D3211" s="1255" t="s">
        <v>22</v>
      </c>
      <c r="E3211" s="582">
        <v>11</v>
      </c>
      <c r="F3211" s="119">
        <v>9</v>
      </c>
      <c r="G3211" s="119">
        <v>11</v>
      </c>
      <c r="H3211" s="119">
        <v>10</v>
      </c>
      <c r="I3211" s="119">
        <v>9</v>
      </c>
      <c r="J3211" s="119">
        <v>11</v>
      </c>
      <c r="K3211" s="119">
        <v>13</v>
      </c>
      <c r="L3211" s="119">
        <v>15</v>
      </c>
      <c r="M3211" s="119">
        <v>14</v>
      </c>
      <c r="N3211" s="119">
        <v>14</v>
      </c>
      <c r="O3211" s="119">
        <v>17</v>
      </c>
      <c r="P3211" s="119">
        <v>17</v>
      </c>
      <c r="Q3211" s="119">
        <v>15</v>
      </c>
      <c r="R3211" s="119">
        <v>15</v>
      </c>
      <c r="S3211" s="119">
        <v>15</v>
      </c>
      <c r="T3211" s="119">
        <v>15</v>
      </c>
      <c r="U3211" s="119">
        <v>16</v>
      </c>
      <c r="V3211" s="119">
        <v>17</v>
      </c>
      <c r="W3211" s="119">
        <v>17</v>
      </c>
      <c r="X3211" s="119">
        <v>18</v>
      </c>
      <c r="Y3211" s="119">
        <v>17</v>
      </c>
      <c r="Z3211" s="119">
        <v>16</v>
      </c>
      <c r="AA3211" s="119">
        <v>14</v>
      </c>
      <c r="AB3211" s="120">
        <v>11</v>
      </c>
      <c r="AC3211" s="280">
        <f>AVERAGE(E3211:AB3211)</f>
        <v>14.041666666666666</v>
      </c>
      <c r="AD3211" s="122">
        <f>SQRT(MIN((E3209*E3209+E3210*E3210),(F3209*F3209+F3210*F3210),(G3209*G3209+G3210*G3210),(H3209*H3209+H3210*H3210),(I3209*I3209+I3210*I3210),(J3209*J3209+J3210*J3210),(K3209*K3209+K3210*K3210),(L3209*L3209+L3210*L3210),(M3209*M3209+M3210*M3210),(N3209*N3209+N3210*N3210),(O3209*O3209+O3210*O3210),(P3209*P3209+P3210*P3210),(R3209*R3209+R3210*R3210),(S3209*S3209+S3210*S3210),(T3209*T3209+T3210*T3210),(U3209*U3209+U3210*U3210),(V3209*V3209+V3210*V3210),(W3209*W3209+W3210*W3210),(X3209*X3209+X3210*X3210),(V3209*V3209+V3210*V3210),(Z3209*Z3209+Z3210*Z3210),(AA3209*AA3209+AA3210*AA3210),(AB3209*AB3209+AB3210*AB3210)))/AD3209</f>
        <v>0.027387535440518716</v>
      </c>
      <c r="AE3211" s="122">
        <f>SQRT(MAX((E3209*E3209+E3210*E3210),(F3209*F3209+F3210*F3210),(G3209*G3209+G3210*G3210),(H3209*H3209+H3210*H3210),(I3209*I3209+I3210*I3210),(J3209*J3209+J3210*J3210),(K3209*K3209+K3210*K3210),(L3209*L3209+L3210*L3210),(M3209*M3209+M3210*M3210),(N3209*N3209+N3210*N3210),(O3209*O3209+O3210*O3210),(P3209*P3209+P3210*P3210),(R3209*R3209+R3210*R3210),(S3209*S3209+S3210*S3210),(T3209*T3209+T3210*T3210),(U3209*U3209+U3210*U3210),(V3209*V3209+V3210*V3210),(W3209*W3209+W3210*W3210),(X3209*X3209+X3210*X3210),(V3209*V3209+V3210*V3210),(Z3209*Z3209+Z3210*Z3210),(AA3209*AA3209+AA3210*AA3210),(AB3209*AB3209+AB3210*AB3210)))/AD3209</f>
        <v>0.048762276784295143</v>
      </c>
      <c r="AF3211" s="123"/>
      <c r="AG3211" s="9"/>
    </row>
    <row r="3212">
      <c r="A3212" s="1017"/>
      <c r="B3212" s="1017"/>
      <c r="C3212" s="75" t="s">
        <v>23</v>
      </c>
      <c r="D3212" s="1255"/>
      <c r="E3212" s="268">
        <f t="shared" ref="E3212:AB3212" si="2849">E3210/E3209</f>
        <v>0.0059523809523809521</v>
      </c>
      <c r="F3212" s="83">
        <f t="shared" si="2849"/>
        <v>0.22972972972972971</v>
      </c>
      <c r="G3212" s="83">
        <f t="shared" si="2849"/>
        <v>0.1048951048951049</v>
      </c>
      <c r="H3212" s="83">
        <f t="shared" si="2849"/>
        <v>0.2805755395683453</v>
      </c>
      <c r="I3212" s="83">
        <f t="shared" si="2849"/>
        <v>0.25714285714285717</v>
      </c>
      <c r="J3212" s="83">
        <f t="shared" si="2849"/>
        <v>0.21428571428571427</v>
      </c>
      <c r="K3212" s="83">
        <f t="shared" si="2849"/>
        <v>0.10106382978723405</v>
      </c>
      <c r="L3212" s="83">
        <f t="shared" si="2849"/>
        <v>0.070754716981132074</v>
      </c>
      <c r="M3212" s="83">
        <f t="shared" si="2849"/>
        <v>0.069444444444444448</v>
      </c>
      <c r="N3212" s="83">
        <f t="shared" si="2849"/>
        <v>0.091324200913242004</v>
      </c>
      <c r="O3212" s="83">
        <f t="shared" si="2849"/>
        <v>0.071090047393364927</v>
      </c>
      <c r="P3212" s="83">
        <f t="shared" si="2849"/>
        <v>0.031963470319634701</v>
      </c>
      <c r="Q3212" s="83">
        <f t="shared" si="2849"/>
        <v>0.0042735042735042731</v>
      </c>
      <c r="R3212" s="83">
        <f t="shared" si="2849"/>
        <v>0.0089285714285714281</v>
      </c>
      <c r="S3212" s="83">
        <f t="shared" si="2849"/>
        <v>0.0088495575221238937</v>
      </c>
      <c r="T3212" s="83">
        <f t="shared" si="2849"/>
        <v>0.013274336283185842</v>
      </c>
      <c r="U3212" s="83">
        <f t="shared" si="2849"/>
        <v>0</v>
      </c>
      <c r="V3212" s="83">
        <f t="shared" si="2849"/>
        <v>0</v>
      </c>
      <c r="W3212" s="83">
        <f t="shared" si="2849"/>
        <v>0</v>
      </c>
      <c r="X3212" s="83">
        <f t="shared" si="2849"/>
        <v>0.00390625</v>
      </c>
      <c r="Y3212" s="83">
        <f t="shared" si="2849"/>
        <v>0.05078125</v>
      </c>
      <c r="Z3212" s="83">
        <f t="shared" si="2849"/>
        <v>0.14830508474576271</v>
      </c>
      <c r="AA3212" s="83">
        <f t="shared" si="2849"/>
        <v>0.20657276995305163</v>
      </c>
      <c r="AB3212" s="84">
        <f t="shared" si="2849"/>
        <v>0.23529411764705879</v>
      </c>
      <c r="AC3212" s="591">
        <f>MAX(E3212:AB3212)</f>
        <v>0.2805755395683453</v>
      </c>
      <c r="AD3212" s="77"/>
      <c r="AE3212" s="78"/>
      <c r="AF3212" s="79"/>
      <c r="AG3212" s="9"/>
    </row>
    <row r="3213">
      <c r="A3213" s="1018"/>
      <c r="B3213" s="1018"/>
      <c r="C3213" s="127" t="s">
        <v>37</v>
      </c>
      <c r="D3213" s="589"/>
      <c r="E3213" s="1222">
        <f t="shared" ref="E3213:AB3213" si="2850">SQRT(E3209*E3209+E3210*E3210)/E3220/1.73</f>
        <v>11.172948830182905</v>
      </c>
      <c r="F3213" s="129">
        <f t="shared" si="2850"/>
        <v>10.09904915335326</v>
      </c>
      <c r="G3213" s="129">
        <f t="shared" si="2850"/>
        <v>9.5623159779907851</v>
      </c>
      <c r="H3213" s="129">
        <f t="shared" si="2850"/>
        <v>9.5918933220213489</v>
      </c>
      <c r="I3213" s="129">
        <f t="shared" si="2850"/>
        <v>9.5767916919847771</v>
      </c>
      <c r="J3213" s="129">
        <f t="shared" si="2850"/>
        <v>10.404362126906021</v>
      </c>
      <c r="K3213" s="129">
        <f t="shared" si="2850"/>
        <v>12.518519781821585</v>
      </c>
      <c r="L3213" s="129">
        <f t="shared" si="2850"/>
        <v>14.080195960889201</v>
      </c>
      <c r="M3213" s="129">
        <f t="shared" si="2850"/>
        <v>14.441098726713667</v>
      </c>
      <c r="N3213" s="129">
        <f t="shared" si="2850"/>
        <v>14.667275173879526</v>
      </c>
      <c r="O3213" s="129">
        <f t="shared" si="2850"/>
        <v>14.12201617245992</v>
      </c>
      <c r="P3213" s="129">
        <f t="shared" si="2850"/>
        <v>14.64210923096566</v>
      </c>
      <c r="Q3213" s="129">
        <f t="shared" si="2850"/>
        <v>15.577122923394167</v>
      </c>
      <c r="R3213" s="129">
        <f t="shared" si="2850"/>
        <v>14.940568812371538</v>
      </c>
      <c r="S3213" s="129">
        <f t="shared" si="2850"/>
        <v>15.088464300440043</v>
      </c>
      <c r="T3213" s="129">
        <f t="shared" si="2850"/>
        <v>15.074693905782153</v>
      </c>
      <c r="U3213" s="129">
        <f t="shared" si="2850"/>
        <v>14.896560775671135</v>
      </c>
      <c r="V3213" s="129">
        <f t="shared" si="2850"/>
        <v>16.077785859204532</v>
      </c>
      <c r="W3213" s="129">
        <f t="shared" si="2850"/>
        <v>16.40590393796381</v>
      </c>
      <c r="X3213" s="129">
        <f t="shared" si="2850"/>
        <v>16.992689865921367</v>
      </c>
      <c r="Y3213" s="129">
        <f t="shared" si="2850"/>
        <v>17.17884665178175</v>
      </c>
      <c r="Z3213" s="129">
        <f t="shared" si="2850"/>
        <v>16.035839700678505</v>
      </c>
      <c r="AA3213" s="129">
        <f t="shared" si="2850"/>
        <v>14.718542320674393</v>
      </c>
      <c r="AB3213" s="131">
        <f t="shared" si="2850"/>
        <v>12.974998136711299</v>
      </c>
      <c r="AC3213" s="284">
        <f>AVERAGE(E3213:AB3213)</f>
        <v>13.785024722490137</v>
      </c>
      <c r="AD3213" s="190">
        <f>(AC3211-AC3213)/AC3211</f>
        <v>0.018277171098625217</v>
      </c>
      <c r="AE3213" s="129"/>
      <c r="AF3213" s="131"/>
      <c r="AG3213" s="9"/>
    </row>
    <row r="3214">
      <c r="A3214" s="1168" t="s">
        <v>787</v>
      </c>
      <c r="B3214" s="1077" t="s">
        <v>242</v>
      </c>
      <c r="C3214" s="1085"/>
      <c r="D3214" s="1459" t="s">
        <v>22</v>
      </c>
      <c r="E3214" s="1087">
        <v>0</v>
      </c>
      <c r="F3214" s="1088">
        <v>0</v>
      </c>
      <c r="G3214" s="1088">
        <v>0</v>
      </c>
      <c r="H3214" s="1088">
        <v>0</v>
      </c>
      <c r="I3214" s="1088">
        <v>0</v>
      </c>
      <c r="J3214" s="1088">
        <v>0</v>
      </c>
      <c r="K3214" s="1088">
        <v>0</v>
      </c>
      <c r="L3214" s="1088">
        <v>0</v>
      </c>
      <c r="M3214" s="1088">
        <v>0</v>
      </c>
      <c r="N3214" s="1088">
        <v>0</v>
      </c>
      <c r="O3214" s="1088">
        <v>0</v>
      </c>
      <c r="P3214" s="1088">
        <v>0</v>
      </c>
      <c r="Q3214" s="1088">
        <v>0</v>
      </c>
      <c r="R3214" s="1088">
        <v>0</v>
      </c>
      <c r="S3214" s="1088">
        <v>0</v>
      </c>
      <c r="T3214" s="1088">
        <v>0</v>
      </c>
      <c r="U3214" s="1088">
        <v>0</v>
      </c>
      <c r="V3214" s="1088">
        <v>0</v>
      </c>
      <c r="W3214" s="1088">
        <v>0</v>
      </c>
      <c r="X3214" s="1088">
        <v>0</v>
      </c>
      <c r="Y3214" s="1088">
        <v>0</v>
      </c>
      <c r="Z3214" s="1088">
        <v>0</v>
      </c>
      <c r="AA3214" s="1088">
        <v>0</v>
      </c>
      <c r="AB3214" s="1089">
        <v>0</v>
      </c>
      <c r="AC3214" s="1090"/>
      <c r="AD3214" s="364"/>
      <c r="AE3214" s="365"/>
      <c r="AF3214" s="366"/>
      <c r="AG3214" s="9"/>
    </row>
    <row r="3215">
      <c r="A3215" s="1460" t="s">
        <v>788</v>
      </c>
      <c r="B3215" s="1492"/>
      <c r="C3215" s="287"/>
      <c r="D3215" s="288"/>
      <c r="E3215" s="289">
        <f t="shared" ref="E3215:E3216" si="2851">E3204+E3209</f>
        <v>247.19999999999999</v>
      </c>
      <c r="F3215" s="290">
        <f t="shared" ref="F3215:F3216" si="2852">F3204+F3209</f>
        <v>220.80000000000001</v>
      </c>
      <c r="G3215" s="290">
        <f t="shared" ref="G3215:G3216" si="2853">G3204+G3209</f>
        <v>217.19999999999999</v>
      </c>
      <c r="H3215" s="290">
        <f t="shared" ref="H3215:H3216" si="2854">H3204+H3209</f>
        <v>210</v>
      </c>
      <c r="I3215" s="290">
        <f t="shared" ref="I3215:I3216" si="2855">I3204+I3209</f>
        <v>212.40000000000001</v>
      </c>
      <c r="J3215" s="290">
        <f t="shared" ref="J3215:J3216" si="2856">J3204+J3209</f>
        <v>230.40000000000001</v>
      </c>
      <c r="K3215" s="290">
        <f t="shared" ref="K3215:K3216" si="2857">K3204+K3209</f>
        <v>271.19999999999999</v>
      </c>
      <c r="L3215" s="290">
        <f t="shared" ref="L3215:L3216" si="2858">L3204+L3209</f>
        <v>301.19999999999999</v>
      </c>
      <c r="M3215" s="290">
        <f t="shared" ref="M3215:M3216" si="2859">M3204+M3209</f>
        <v>306</v>
      </c>
      <c r="N3215" s="290">
        <f t="shared" ref="N3215:N3216" si="2860">N3204+N3209</f>
        <v>309.60000000000002</v>
      </c>
      <c r="O3215" s="290">
        <f t="shared" ref="O3215:O3216" si="2861">O3204+O3209</f>
        <v>300</v>
      </c>
      <c r="P3215" s="290">
        <f t="shared" ref="P3215:P3216" si="2862">P3204+P3209</f>
        <v>309.60000000000002</v>
      </c>
      <c r="Q3215" s="290">
        <f t="shared" ref="Q3215:Q3216" si="2863">Q3204+Q3209</f>
        <v>331.19999999999999</v>
      </c>
      <c r="R3215" s="290">
        <f t="shared" ref="R3215:R3216" si="2864">R3204+R3209</f>
        <v>318</v>
      </c>
      <c r="S3215" s="290">
        <f t="shared" ref="S3215:S3216" si="2865">S3204+S3209</f>
        <v>320.39999999999998</v>
      </c>
      <c r="T3215" s="290">
        <f t="shared" ref="T3215:T3216" si="2866">T3204+T3209</f>
        <v>318</v>
      </c>
      <c r="U3215" s="290">
        <f t="shared" ref="U3215:U3216" si="2867">U3204+U3209</f>
        <v>319.19999999999999</v>
      </c>
      <c r="V3215" s="290">
        <f t="shared" ref="V3215:V3216" si="2868">V3204+V3209</f>
        <v>339.60000000000002</v>
      </c>
      <c r="W3215" s="290">
        <f t="shared" ref="W3215:W3216" si="2869">W3204+W3209</f>
        <v>344.39999999999998</v>
      </c>
      <c r="X3215" s="290">
        <f t="shared" ref="X3215:X3216" si="2870">X3204+X3209</f>
        <v>352.80000000000001</v>
      </c>
      <c r="Y3215" s="290">
        <f t="shared" ref="Y3215:Y3216" si="2871">Y3204+Y3209</f>
        <v>351.59999999999997</v>
      </c>
      <c r="Z3215" s="290">
        <f t="shared" ref="Z3215:Z3216" si="2872">Z3204+Z3209</f>
        <v>326.39999999999998</v>
      </c>
      <c r="AA3215" s="290">
        <f t="shared" ref="AA3215:AA3216" si="2873">AA3204+AA3209</f>
        <v>300</v>
      </c>
      <c r="AB3215" s="1441">
        <f t="shared" ref="AB3215:AB3216" si="2874">AB3204+AB3209</f>
        <v>268.80000000000001</v>
      </c>
      <c r="AC3215" s="288"/>
      <c r="AD3215" s="145">
        <f t="shared" ref="AD3215:AD3221" si="2875">MIN(E3215:AB3215)</f>
        <v>210</v>
      </c>
      <c r="AE3215" s="146"/>
      <c r="AF3215" s="147"/>
      <c r="AG3215" s="9"/>
    </row>
    <row r="3216">
      <c r="A3216" s="1461" t="s">
        <v>789</v>
      </c>
      <c r="B3216" s="1493"/>
      <c r="C3216" s="150"/>
      <c r="D3216" s="151"/>
      <c r="E3216" s="293">
        <f t="shared" si="2851"/>
        <v>1.2</v>
      </c>
      <c r="F3216" s="152">
        <f t="shared" si="2852"/>
        <v>40.799999999999997</v>
      </c>
      <c r="G3216" s="152">
        <f t="shared" si="2853"/>
        <v>18</v>
      </c>
      <c r="H3216" s="152">
        <f t="shared" si="2854"/>
        <v>46.799999999999997</v>
      </c>
      <c r="I3216" s="152">
        <f t="shared" si="2855"/>
        <v>43.200000000000003</v>
      </c>
      <c r="J3216" s="152">
        <f t="shared" si="2856"/>
        <v>39.600000000000001</v>
      </c>
      <c r="K3216" s="152">
        <f t="shared" si="2857"/>
        <v>22.800000000000001</v>
      </c>
      <c r="L3216" s="152">
        <f t="shared" si="2858"/>
        <v>18</v>
      </c>
      <c r="M3216" s="152">
        <f t="shared" si="2859"/>
        <v>18</v>
      </c>
      <c r="N3216" s="152">
        <f t="shared" si="2860"/>
        <v>24</v>
      </c>
      <c r="O3216" s="152">
        <f t="shared" si="2861"/>
        <v>18</v>
      </c>
      <c r="P3216" s="152">
        <f t="shared" si="2862"/>
        <v>8.4000000000000004</v>
      </c>
      <c r="Q3216" s="152">
        <f t="shared" si="2863"/>
        <v>1.2</v>
      </c>
      <c r="R3216" s="152">
        <f t="shared" si="2864"/>
        <v>2.3999999999999999</v>
      </c>
      <c r="S3216" s="152">
        <f t="shared" si="2865"/>
        <v>2.3999999999999999</v>
      </c>
      <c r="T3216" s="152">
        <f t="shared" si="2866"/>
        <v>3.6000000000000001</v>
      </c>
      <c r="U3216" s="152">
        <f t="shared" si="2867"/>
        <v>0</v>
      </c>
      <c r="V3216" s="152">
        <f t="shared" si="2868"/>
        <v>0</v>
      </c>
      <c r="W3216" s="152">
        <f t="shared" si="2869"/>
        <v>0</v>
      </c>
      <c r="X3216" s="152">
        <f t="shared" si="2870"/>
        <v>1.2</v>
      </c>
      <c r="Y3216" s="152">
        <f t="shared" si="2871"/>
        <v>15.6</v>
      </c>
      <c r="Z3216" s="152">
        <f t="shared" si="2872"/>
        <v>42</v>
      </c>
      <c r="AA3216" s="152">
        <f t="shared" si="2873"/>
        <v>52.799999999999997</v>
      </c>
      <c r="AB3216" s="810">
        <f t="shared" si="2874"/>
        <v>52.799999999999997</v>
      </c>
      <c r="AC3216" s="151"/>
      <c r="AD3216" s="155">
        <f t="shared" si="2875"/>
        <v>0</v>
      </c>
      <c r="AE3216" s="156"/>
      <c r="AF3216" s="157"/>
      <c r="AG3216" s="9"/>
    </row>
    <row r="3217">
      <c r="A3217" s="1462" t="s">
        <v>449</v>
      </c>
      <c r="B3217" s="1494"/>
      <c r="C3217" s="160"/>
      <c r="D3217" s="161"/>
      <c r="E3217" s="296">
        <f t="shared" ref="E3217:AB3217" si="2876">SQRT(E3216*E3216+E3215*E3215)</f>
        <v>247.20291260420052</v>
      </c>
      <c r="F3217" s="162">
        <f t="shared" si="2876"/>
        <v>224.53792552706994</v>
      </c>
      <c r="G3217" s="162">
        <f t="shared" si="2876"/>
        <v>217.94458011155038</v>
      </c>
      <c r="H3217" s="162">
        <f t="shared" si="2876"/>
        <v>215.15166743485861</v>
      </c>
      <c r="I3217" s="162">
        <f t="shared" si="2876"/>
        <v>216.74870241826133</v>
      </c>
      <c r="J3217" s="162">
        <f t="shared" si="2876"/>
        <v>233.77835656878077</v>
      </c>
      <c r="K3217" s="162">
        <f t="shared" si="2876"/>
        <v>272.15671955694938</v>
      </c>
      <c r="L3217" s="162">
        <f t="shared" si="2876"/>
        <v>301.73736924683357</v>
      </c>
      <c r="M3217" s="162">
        <f t="shared" si="2876"/>
        <v>306.52895458667524</v>
      </c>
      <c r="N3217" s="162">
        <f t="shared" si="2876"/>
        <v>310.52883924041583</v>
      </c>
      <c r="O3217" s="162">
        <f t="shared" si="2876"/>
        <v>300.53951487283666</v>
      </c>
      <c r="P3217" s="162">
        <f t="shared" si="2876"/>
        <v>309.71393252483819</v>
      </c>
      <c r="Q3217" s="162">
        <f t="shared" si="2876"/>
        <v>331.20217390590898</v>
      </c>
      <c r="R3217" s="162">
        <f t="shared" si="2876"/>
        <v>318.0090564748117</v>
      </c>
      <c r="S3217" s="162">
        <f t="shared" si="2876"/>
        <v>320.4089886379594</v>
      </c>
      <c r="T3217" s="162">
        <f t="shared" si="2876"/>
        <v>318.02037670564448</v>
      </c>
      <c r="U3217" s="162">
        <f t="shared" si="2876"/>
        <v>319.19999999999999</v>
      </c>
      <c r="V3217" s="162">
        <f t="shared" si="2876"/>
        <v>339.60000000000002</v>
      </c>
      <c r="W3217" s="162">
        <f t="shared" si="2876"/>
        <v>344.39999999999998</v>
      </c>
      <c r="X3217" s="162">
        <f t="shared" si="2876"/>
        <v>352.80204081042388</v>
      </c>
      <c r="Y3217" s="162">
        <f t="shared" si="2876"/>
        <v>351.94590493426682</v>
      </c>
      <c r="Z3217" s="162">
        <f t="shared" si="2876"/>
        <v>329.09111200395552</v>
      </c>
      <c r="AA3217" s="162">
        <f t="shared" si="2876"/>
        <v>304.61096500290336</v>
      </c>
      <c r="AB3217" s="840">
        <f t="shared" si="2876"/>
        <v>273.93663500890131</v>
      </c>
      <c r="AC3217" s="161"/>
      <c r="AD3217" s="165">
        <f t="shared" si="2875"/>
        <v>215.15166743485861</v>
      </c>
      <c r="AE3217" s="166"/>
      <c r="AF3217" s="167"/>
      <c r="AG3217" s="64"/>
    </row>
    <row r="3218">
      <c r="A3218" s="841" t="s">
        <v>69</v>
      </c>
      <c r="B3218" s="1495"/>
      <c r="C3218" s="540"/>
      <c r="D3218" s="559"/>
      <c r="E3218" s="560">
        <v>1</v>
      </c>
      <c r="F3218" s="561">
        <v>2</v>
      </c>
      <c r="G3218" s="561">
        <v>3</v>
      </c>
      <c r="H3218" s="561">
        <v>4</v>
      </c>
      <c r="I3218" s="561">
        <v>5</v>
      </c>
      <c r="J3218" s="561">
        <v>6</v>
      </c>
      <c r="K3218" s="561">
        <v>7</v>
      </c>
      <c r="L3218" s="561">
        <v>8</v>
      </c>
      <c r="M3218" s="561">
        <v>9</v>
      </c>
      <c r="N3218" s="561">
        <v>10</v>
      </c>
      <c r="O3218" s="561">
        <v>11</v>
      </c>
      <c r="P3218" s="561">
        <v>12</v>
      </c>
      <c r="Q3218" s="561">
        <v>13</v>
      </c>
      <c r="R3218" s="561">
        <v>14</v>
      </c>
      <c r="S3218" s="561">
        <v>15</v>
      </c>
      <c r="T3218" s="561">
        <v>16</v>
      </c>
      <c r="U3218" s="561">
        <v>17</v>
      </c>
      <c r="V3218" s="561">
        <v>18</v>
      </c>
      <c r="W3218" s="561">
        <v>19</v>
      </c>
      <c r="X3218" s="561">
        <v>20</v>
      </c>
      <c r="Y3218" s="561">
        <v>21</v>
      </c>
      <c r="Z3218" s="561">
        <v>22</v>
      </c>
      <c r="AA3218" s="561">
        <v>23</v>
      </c>
      <c r="AB3218" s="562">
        <v>24</v>
      </c>
      <c r="AC3218" s="559"/>
      <c r="AD3218" s="64"/>
      <c r="AE3218" s="64"/>
      <c r="AF3218" s="64"/>
      <c r="AG3218" s="64"/>
    </row>
    <row r="3219">
      <c r="A3219" s="721" t="s">
        <v>70</v>
      </c>
      <c r="B3219" s="1496"/>
      <c r="C3219" s="722" t="s">
        <v>24</v>
      </c>
      <c r="D3219" s="1463" t="s">
        <v>22</v>
      </c>
      <c r="E3219" s="545">
        <v>10.449999999999999</v>
      </c>
      <c r="F3219" s="302">
        <v>10.449999999999999</v>
      </c>
      <c r="G3219" s="302">
        <v>10.630000000000001</v>
      </c>
      <c r="H3219" s="302">
        <v>10.65</v>
      </c>
      <c r="I3219" s="302">
        <v>10.5</v>
      </c>
      <c r="J3219" s="302">
        <v>10.529999999999999</v>
      </c>
      <c r="K3219" s="302">
        <v>10.5</v>
      </c>
      <c r="L3219" s="302">
        <v>10.5</v>
      </c>
      <c r="M3219" s="302">
        <v>10.43</v>
      </c>
      <c r="N3219" s="302">
        <v>10.43</v>
      </c>
      <c r="O3219" s="302">
        <v>10.43</v>
      </c>
      <c r="P3219" s="302">
        <v>10.42</v>
      </c>
      <c r="Q3219" s="302">
        <v>10.460000000000001</v>
      </c>
      <c r="R3219" s="302">
        <v>10.44</v>
      </c>
      <c r="S3219" s="302">
        <v>10.43</v>
      </c>
      <c r="T3219" s="302">
        <v>10.44</v>
      </c>
      <c r="U3219" s="302">
        <v>10.619999999999999</v>
      </c>
      <c r="V3219" s="302">
        <v>10.609999999999999</v>
      </c>
      <c r="W3219" s="302">
        <v>10.619999999999999</v>
      </c>
      <c r="X3219" s="302">
        <v>10.48</v>
      </c>
      <c r="Y3219" s="302">
        <v>10.390000000000001</v>
      </c>
      <c r="Z3219" s="302">
        <v>10.359999999999999</v>
      </c>
      <c r="AA3219" s="302">
        <v>10.289999999999999</v>
      </c>
      <c r="AB3219" s="761">
        <v>10.300000000000001</v>
      </c>
      <c r="AC3219" s="1106">
        <f t="shared" ref="AC3219:AC3220" si="2877">+AVERAGE(E3219:AB3219)</f>
        <v>10.473333333333334</v>
      </c>
      <c r="AD3219" s="64"/>
      <c r="AE3219" s="64"/>
      <c r="AF3219" s="64"/>
      <c r="AG3219" s="64"/>
    </row>
    <row r="3220">
      <c r="A3220" s="730" t="s">
        <v>34</v>
      </c>
      <c r="B3220" s="1544"/>
      <c r="C3220" s="731" t="s">
        <v>24</v>
      </c>
      <c r="D3220" s="1663" t="s">
        <v>22</v>
      </c>
      <c r="E3220" s="271">
        <v>10.43</v>
      </c>
      <c r="F3220" s="272">
        <v>10.43</v>
      </c>
      <c r="G3220" s="272">
        <v>10.43</v>
      </c>
      <c r="H3220" s="272">
        <v>10.44</v>
      </c>
      <c r="I3220" s="272">
        <v>10.470000000000001</v>
      </c>
      <c r="J3220" s="272">
        <v>10.5</v>
      </c>
      <c r="K3220" s="272">
        <v>10.470000000000001</v>
      </c>
      <c r="L3220" s="272">
        <v>10.470000000000001</v>
      </c>
      <c r="M3220" s="272">
        <v>10.4</v>
      </c>
      <c r="N3220" s="272">
        <v>10.4</v>
      </c>
      <c r="O3220" s="272">
        <v>10.390000000000001</v>
      </c>
      <c r="P3220" s="272">
        <v>10.380000000000001</v>
      </c>
      <c r="Q3220" s="272">
        <v>10.42</v>
      </c>
      <c r="R3220" s="272">
        <v>10.4</v>
      </c>
      <c r="S3220" s="272">
        <v>10.390000000000001</v>
      </c>
      <c r="T3220" s="272">
        <v>10.4</v>
      </c>
      <c r="U3220" s="272">
        <v>10.57</v>
      </c>
      <c r="V3220" s="272">
        <v>10.57</v>
      </c>
      <c r="W3220" s="272">
        <v>10.57</v>
      </c>
      <c r="X3220" s="272">
        <v>10.449999999999999</v>
      </c>
      <c r="Y3220" s="272">
        <v>10.35</v>
      </c>
      <c r="Z3220" s="272">
        <v>10.32</v>
      </c>
      <c r="AA3220" s="272">
        <v>10.25</v>
      </c>
      <c r="AB3220" s="273">
        <v>10.27</v>
      </c>
      <c r="AC3220" s="1325">
        <f t="shared" si="2877"/>
        <v>10.42375</v>
      </c>
      <c r="AD3220" s="64"/>
      <c r="AE3220" s="64"/>
      <c r="AF3220" s="64"/>
      <c r="AJ3220" s="64"/>
      <c r="AK3220" s="64"/>
      <c r="AL3220" s="9"/>
      <c r="AM3220" s="64"/>
    </row>
    <row r="3221" ht="15.75" customHeight="1">
      <c r="A3221" s="332" t="s">
        <v>790</v>
      </c>
      <c r="B3221" s="332" t="s">
        <v>791</v>
      </c>
      <c r="C3221" s="67" t="s">
        <v>18</v>
      </c>
      <c r="D3221" s="587" t="s">
        <v>29</v>
      </c>
      <c r="E3221" s="112">
        <v>44.200000000000003</v>
      </c>
      <c r="F3221" s="109">
        <v>43.100000000000001</v>
      </c>
      <c r="G3221" s="109">
        <v>43.200000000000003</v>
      </c>
      <c r="H3221" s="109">
        <v>42.5</v>
      </c>
      <c r="I3221" s="109">
        <v>43.5</v>
      </c>
      <c r="J3221" s="109">
        <v>44.5</v>
      </c>
      <c r="K3221" s="109">
        <v>45.200000000000003</v>
      </c>
      <c r="L3221" s="109">
        <v>45.100000000000001</v>
      </c>
      <c r="M3221" s="109">
        <v>46.399999999999999</v>
      </c>
      <c r="N3221" s="109">
        <v>46.100000000000001</v>
      </c>
      <c r="O3221" s="109">
        <v>45.5</v>
      </c>
      <c r="P3221" s="109">
        <v>45.600000000000001</v>
      </c>
      <c r="Q3221" s="109">
        <v>49.600000000000001</v>
      </c>
      <c r="R3221" s="109">
        <v>49</v>
      </c>
      <c r="S3221" s="109">
        <v>47.5</v>
      </c>
      <c r="T3221" s="109">
        <v>46.700000000000003</v>
      </c>
      <c r="U3221" s="109">
        <v>45</v>
      </c>
      <c r="V3221" s="109">
        <v>45.399999999999999</v>
      </c>
      <c r="W3221" s="109">
        <v>43.600000000000001</v>
      </c>
      <c r="X3221" s="109">
        <v>43.899999999999999</v>
      </c>
      <c r="Y3221" s="109">
        <v>43</v>
      </c>
      <c r="Z3221" s="109">
        <v>42.799999999999997</v>
      </c>
      <c r="AA3221" s="109">
        <v>42.799999999999997</v>
      </c>
      <c r="AB3221" s="110">
        <v>43.600000000000001</v>
      </c>
      <c r="AC3221" s="278">
        <f t="shared" ref="AC3221:AC3222" si="2878">SUM(E3221:AB3221)</f>
        <v>1077.8</v>
      </c>
      <c r="AD3221" s="112">
        <f t="shared" si="2875"/>
        <v>42.5</v>
      </c>
      <c r="AE3221" s="109">
        <v>100</v>
      </c>
      <c r="AF3221" s="110">
        <v>10</v>
      </c>
      <c r="AJ3221" s="81"/>
      <c r="AK3221" s="497"/>
      <c r="AL3221" s="81"/>
      <c r="AM3221" s="9"/>
    </row>
    <row r="3222">
      <c r="A3222" s="1017"/>
      <c r="B3222" s="1017"/>
      <c r="C3222" s="75" t="s">
        <v>153</v>
      </c>
      <c r="D3222" s="1255" t="s">
        <v>29</v>
      </c>
      <c r="E3222" s="495">
        <v>124.90000000000001</v>
      </c>
      <c r="F3222" s="114">
        <v>125.2</v>
      </c>
      <c r="G3222" s="114">
        <v>127.7</v>
      </c>
      <c r="H3222" s="114">
        <v>127.59999999999999</v>
      </c>
      <c r="I3222" s="114">
        <v>126.8</v>
      </c>
      <c r="J3222" s="114">
        <v>126.09999999999999</v>
      </c>
      <c r="K3222" s="114">
        <v>126.90000000000001</v>
      </c>
      <c r="L3222" s="114">
        <v>126.3</v>
      </c>
      <c r="M3222" s="114">
        <v>124.2</v>
      </c>
      <c r="N3222" s="114">
        <v>123.90000000000001</v>
      </c>
      <c r="O3222" s="114">
        <v>123.7</v>
      </c>
      <c r="P3222" s="114">
        <v>124.8</v>
      </c>
      <c r="Q3222" s="114">
        <v>124.90000000000001</v>
      </c>
      <c r="R3222" s="114">
        <v>124.7</v>
      </c>
      <c r="S3222" s="114">
        <v>124.3</v>
      </c>
      <c r="T3222" s="114">
        <v>124.59999999999999</v>
      </c>
      <c r="U3222" s="114">
        <v>126.59999999999999</v>
      </c>
      <c r="V3222" s="114">
        <v>127.2</v>
      </c>
      <c r="W3222" s="114">
        <v>127</v>
      </c>
      <c r="X3222" s="114">
        <v>126.7</v>
      </c>
      <c r="Y3222" s="114">
        <v>124.7</v>
      </c>
      <c r="Z3222" s="114">
        <v>124.40000000000001</v>
      </c>
      <c r="AA3222" s="114">
        <v>123.40000000000001</v>
      </c>
      <c r="AB3222" s="115">
        <v>123</v>
      </c>
      <c r="AC3222" s="280">
        <f t="shared" si="2878"/>
        <v>3009.5999999999995</v>
      </c>
      <c r="AD3222" s="117"/>
      <c r="AE3222" s="78"/>
      <c r="AF3222" s="79"/>
      <c r="AJ3222" s="9"/>
      <c r="AK3222" s="9"/>
      <c r="AL3222" s="9"/>
      <c r="AM3222" s="9"/>
    </row>
    <row r="3223">
      <c r="A3223" s="1017"/>
      <c r="B3223" s="1017"/>
      <c r="C3223" s="75" t="s">
        <v>21</v>
      </c>
      <c r="D3223" s="1255" t="s">
        <v>22</v>
      </c>
      <c r="E3223" s="582">
        <v>7</v>
      </c>
      <c r="F3223" s="119">
        <v>7</v>
      </c>
      <c r="G3223" s="119">
        <v>7</v>
      </c>
      <c r="H3223" s="119">
        <v>7</v>
      </c>
      <c r="I3223" s="119">
        <v>7</v>
      </c>
      <c r="J3223" s="119">
        <v>7</v>
      </c>
      <c r="K3223" s="119">
        <v>7</v>
      </c>
      <c r="L3223" s="119">
        <v>7</v>
      </c>
      <c r="M3223" s="119">
        <v>7</v>
      </c>
      <c r="N3223" s="119">
        <v>7</v>
      </c>
      <c r="O3223" s="119">
        <v>7</v>
      </c>
      <c r="P3223" s="119">
        <v>7</v>
      </c>
      <c r="Q3223" s="119">
        <v>7</v>
      </c>
      <c r="R3223" s="119">
        <v>7</v>
      </c>
      <c r="S3223" s="119">
        <v>7</v>
      </c>
      <c r="T3223" s="119">
        <v>7</v>
      </c>
      <c r="U3223" s="119">
        <v>7</v>
      </c>
      <c r="V3223" s="119">
        <v>7</v>
      </c>
      <c r="W3223" s="119">
        <v>7</v>
      </c>
      <c r="X3223" s="119">
        <v>7</v>
      </c>
      <c r="Y3223" s="119">
        <v>7</v>
      </c>
      <c r="Z3223" s="119">
        <v>7</v>
      </c>
      <c r="AA3223" s="119">
        <v>7</v>
      </c>
      <c r="AB3223" s="120">
        <v>7</v>
      </c>
      <c r="AC3223" s="280">
        <f>AVERAGE(E3223:AB3223)</f>
        <v>7</v>
      </c>
      <c r="AD3223" s="122"/>
      <c r="AE3223" s="122"/>
      <c r="AF3223" s="123"/>
      <c r="AJ3223" s="9"/>
      <c r="AK3223" s="9"/>
      <c r="AL3223" s="9"/>
      <c r="AM3223" s="9"/>
    </row>
    <row r="3224">
      <c r="A3224" s="1017"/>
      <c r="B3224" s="1017"/>
      <c r="C3224" s="75" t="s">
        <v>23</v>
      </c>
      <c r="D3224" s="1255"/>
      <c r="E3224" s="268">
        <f t="shared" ref="E3224:AB3224" si="2879">E3222/E3221</f>
        <v>2.8257918552036196</v>
      </c>
      <c r="F3224" s="83">
        <f t="shared" si="2879"/>
        <v>2.9048723897911835</v>
      </c>
      <c r="G3224" s="83">
        <f t="shared" si="2879"/>
        <v>2.9560185185185186</v>
      </c>
      <c r="H3224" s="83">
        <f t="shared" si="2879"/>
        <v>3.0023529411764707</v>
      </c>
      <c r="I3224" s="83">
        <f t="shared" si="2879"/>
        <v>2.9149425287356321</v>
      </c>
      <c r="J3224" s="83">
        <f t="shared" si="2879"/>
        <v>2.833707865168539</v>
      </c>
      <c r="K3224" s="83">
        <f t="shared" si="2879"/>
        <v>2.8075221238938051</v>
      </c>
      <c r="L3224" s="83">
        <f t="shared" si="2879"/>
        <v>2.8004434589800442</v>
      </c>
      <c r="M3224" s="83">
        <f t="shared" si="2879"/>
        <v>2.6767241379310347</v>
      </c>
      <c r="N3224" s="83">
        <f t="shared" si="2879"/>
        <v>2.6876355748373104</v>
      </c>
      <c r="O3224" s="83">
        <f t="shared" si="2879"/>
        <v>2.7186813186813188</v>
      </c>
      <c r="P3224" s="83">
        <f t="shared" si="2879"/>
        <v>2.736842105263158</v>
      </c>
      <c r="Q3224" s="83">
        <f t="shared" si="2879"/>
        <v>2.5181451612903225</v>
      </c>
      <c r="R3224" s="83">
        <f t="shared" si="2879"/>
        <v>2.5448979591836736</v>
      </c>
      <c r="S3224" s="83">
        <f t="shared" si="2879"/>
        <v>2.6168421052631579</v>
      </c>
      <c r="T3224" s="83">
        <f t="shared" si="2879"/>
        <v>2.6680942184154173</v>
      </c>
      <c r="U3224" s="83">
        <f t="shared" si="2879"/>
        <v>2.813333333333333</v>
      </c>
      <c r="V3224" s="83">
        <f t="shared" si="2879"/>
        <v>2.8017621145374449</v>
      </c>
      <c r="W3224" s="83">
        <f t="shared" si="2879"/>
        <v>2.9128440366972477</v>
      </c>
      <c r="X3224" s="83">
        <f t="shared" si="2879"/>
        <v>2.8861047835990892</v>
      </c>
      <c r="Y3224" s="83">
        <f t="shared" si="2879"/>
        <v>2.8999999999999999</v>
      </c>
      <c r="Z3224" s="83">
        <f t="shared" si="2879"/>
        <v>2.9065420560747666</v>
      </c>
      <c r="AA3224" s="83">
        <f t="shared" si="2879"/>
        <v>2.8831775700934581</v>
      </c>
      <c r="AB3224" s="84">
        <f t="shared" si="2879"/>
        <v>2.8211009174311927</v>
      </c>
      <c r="AC3224" s="591">
        <f>MAX(E3224:AB3224)</f>
        <v>3.0023529411764707</v>
      </c>
      <c r="AD3224" s="117"/>
      <c r="AE3224" s="78"/>
      <c r="AF3224" s="79"/>
      <c r="AJ3224" s="9"/>
      <c r="AK3224" s="9"/>
      <c r="AL3224" s="9"/>
      <c r="AM3224" s="9"/>
    </row>
    <row r="3225">
      <c r="A3225" s="1018"/>
      <c r="B3225" s="1018"/>
      <c r="C3225" s="127" t="s">
        <v>37</v>
      </c>
      <c r="D3225" s="589"/>
      <c r="E3225" s="1222">
        <f t="shared" ref="E3225:AB3225" si="2880">SQRT(E3221*E3221+E3222*E3222)/E3219/1.73</f>
        <v>7.3286051561780852</v>
      </c>
      <c r="F3225" s="129">
        <f t="shared" si="2880"/>
        <v>7.324220120446661</v>
      </c>
      <c r="G3225" s="129">
        <f t="shared" si="2880"/>
        <v>7.330612759648738</v>
      </c>
      <c r="H3225" s="129">
        <f t="shared" si="2880"/>
        <v>7.2996104428702813</v>
      </c>
      <c r="I3225" s="129">
        <f t="shared" si="2880"/>
        <v>7.3797994088025307</v>
      </c>
      <c r="J3225" s="129">
        <f t="shared" si="2880"/>
        <v>7.3405231636044332</v>
      </c>
      <c r="K3225" s="129">
        <f t="shared" si="2880"/>
        <v>7.4158823156181342</v>
      </c>
      <c r="L3225" s="129">
        <f t="shared" si="2880"/>
        <v>7.3829218336220439</v>
      </c>
      <c r="M3225" s="129">
        <f t="shared" si="2880"/>
        <v>7.347874505930279</v>
      </c>
      <c r="N3225" s="129">
        <f t="shared" si="2880"/>
        <v>7.3264877043314893</v>
      </c>
      <c r="O3225" s="129">
        <f t="shared" si="2880"/>
        <v>7.304554753237567</v>
      </c>
      <c r="P3225" s="129">
        <f t="shared" si="2880"/>
        <v>7.3707665972727812</v>
      </c>
      <c r="Q3225" s="129">
        <f t="shared" si="2880"/>
        <v>7.4264819414712493</v>
      </c>
      <c r="R3225" s="129">
        <f t="shared" si="2880"/>
        <v>7.4182046515105053</v>
      </c>
      <c r="S3225" s="129">
        <f t="shared" si="2880"/>
        <v>7.3746072089016126</v>
      </c>
      <c r="T3225" s="129">
        <f t="shared" si="2880"/>
        <v>7.367399857497464</v>
      </c>
      <c r="U3225" s="129">
        <f t="shared" si="2880"/>
        <v>7.3130539728252693</v>
      </c>
      <c r="V3225" s="129">
        <f t="shared" si="2880"/>
        <v>7.3580516939967122</v>
      </c>
      <c r="W3225" s="129">
        <f t="shared" si="2880"/>
        <v>7.3084749330896495</v>
      </c>
      <c r="X3225" s="129">
        <f t="shared" si="2880"/>
        <v>7.3958597283892074</v>
      </c>
      <c r="Y3225" s="129">
        <f t="shared" si="2880"/>
        <v>7.3384039895814954</v>
      </c>
      <c r="Z3225" s="129">
        <f t="shared" si="2880"/>
        <v>7.3401941563617878</v>
      </c>
      <c r="AA3225" s="129">
        <f t="shared" si="2880"/>
        <v>7.3370317482358409</v>
      </c>
      <c r="AB3225" s="131">
        <f t="shared" si="2880"/>
        <v>7.3235809464144284</v>
      </c>
      <c r="AC3225" s="284">
        <f>AVERAGE(E3225:AB3225)</f>
        <v>7.35221681624326</v>
      </c>
      <c r="AD3225" s="373">
        <f>(AC3223-AC3225)/AC3223</f>
        <v>-0.050316688034751422</v>
      </c>
      <c r="AE3225" s="129"/>
      <c r="AF3225" s="131"/>
      <c r="AJ3225" s="64"/>
      <c r="AK3225" s="64"/>
      <c r="AL3225" s="9"/>
      <c r="AM3225" s="64"/>
    </row>
    <row r="3226" ht="15.75" customHeight="1">
      <c r="A3226" s="332" t="s">
        <v>792</v>
      </c>
      <c r="B3226" s="332" t="s">
        <v>791</v>
      </c>
      <c r="C3226" s="67" t="s">
        <v>18</v>
      </c>
      <c r="D3226" s="587" t="s">
        <v>29</v>
      </c>
      <c r="E3226" s="112">
        <v>35.799999999999997</v>
      </c>
      <c r="F3226" s="109">
        <v>33.600000000000001</v>
      </c>
      <c r="G3226" s="109">
        <v>33.399999999999999</v>
      </c>
      <c r="H3226" s="109">
        <v>33.399999999999999</v>
      </c>
      <c r="I3226" s="109">
        <v>33.200000000000003</v>
      </c>
      <c r="J3226" s="109">
        <v>33.200000000000003</v>
      </c>
      <c r="K3226" s="109">
        <v>33.399999999999999</v>
      </c>
      <c r="L3226" s="109">
        <v>34.399999999999999</v>
      </c>
      <c r="M3226" s="109">
        <v>35.200000000000003</v>
      </c>
      <c r="N3226" s="109">
        <v>36.399999999999999</v>
      </c>
      <c r="O3226" s="109">
        <v>37.200000000000003</v>
      </c>
      <c r="P3226" s="109">
        <v>39.200000000000003</v>
      </c>
      <c r="Q3226" s="109">
        <v>39.200000000000003</v>
      </c>
      <c r="R3226" s="109">
        <v>37.600000000000001</v>
      </c>
      <c r="S3226" s="109">
        <v>37.799999999999997</v>
      </c>
      <c r="T3226" s="109">
        <v>37.799999999999997</v>
      </c>
      <c r="U3226" s="109">
        <v>37.600000000000001</v>
      </c>
      <c r="V3226" s="109">
        <v>38</v>
      </c>
      <c r="W3226" s="109">
        <v>34.600000000000001</v>
      </c>
      <c r="X3226" s="109">
        <v>34.399999999999999</v>
      </c>
      <c r="Y3226" s="109">
        <v>33.600000000000001</v>
      </c>
      <c r="Z3226" s="109">
        <v>34</v>
      </c>
      <c r="AA3226" s="109">
        <v>36.200000000000003</v>
      </c>
      <c r="AB3226" s="110">
        <v>35.799999999999997</v>
      </c>
      <c r="AC3226" s="308">
        <f t="shared" ref="AC3226:AC3227" si="2881">SUM(E3226:AB3226)</f>
        <v>855</v>
      </c>
      <c r="AD3226" s="112">
        <f>MIN(E3226:AB3226)</f>
        <v>33.200000000000003</v>
      </c>
      <c r="AE3226" s="109">
        <v>100</v>
      </c>
      <c r="AF3226" s="110">
        <v>20</v>
      </c>
      <c r="AJ3226" s="81"/>
      <c r="AK3226" s="497"/>
      <c r="AL3226" s="81"/>
      <c r="AM3226" s="9"/>
    </row>
    <row r="3227">
      <c r="A3227" s="1017"/>
      <c r="B3227" s="1017"/>
      <c r="C3227" s="75" t="s">
        <v>153</v>
      </c>
      <c r="D3227" s="1255" t="s">
        <v>29</v>
      </c>
      <c r="E3227" s="495">
        <v>120.8</v>
      </c>
      <c r="F3227" s="114">
        <v>119.8</v>
      </c>
      <c r="G3227" s="114">
        <v>121.8</v>
      </c>
      <c r="H3227" s="114">
        <v>118.8</v>
      </c>
      <c r="I3227" s="114">
        <v>119.59999999999999</v>
      </c>
      <c r="J3227" s="114">
        <v>120.2</v>
      </c>
      <c r="K3227" s="114">
        <v>120.40000000000001</v>
      </c>
      <c r="L3227" s="114">
        <v>120</v>
      </c>
      <c r="M3227" s="114">
        <v>118</v>
      </c>
      <c r="N3227" s="114">
        <v>116.2</v>
      </c>
      <c r="O3227" s="114">
        <v>115.8</v>
      </c>
      <c r="P3227" s="114">
        <v>114.40000000000001</v>
      </c>
      <c r="Q3227" s="114">
        <v>114.40000000000001</v>
      </c>
      <c r="R3227" s="114">
        <v>115.8</v>
      </c>
      <c r="S3227" s="114">
        <v>114.59999999999999</v>
      </c>
      <c r="T3227" s="114">
        <v>115.2</v>
      </c>
      <c r="U3227" s="114">
        <v>117.2</v>
      </c>
      <c r="V3227" s="114">
        <v>116.8</v>
      </c>
      <c r="W3227" s="114">
        <v>120.8</v>
      </c>
      <c r="X3227" s="114">
        <v>120.59999999999999</v>
      </c>
      <c r="Y3227" s="114">
        <v>117.8</v>
      </c>
      <c r="Z3227" s="114">
        <v>117.40000000000001</v>
      </c>
      <c r="AA3227" s="114">
        <v>116</v>
      </c>
      <c r="AB3227" s="115">
        <v>117.8</v>
      </c>
      <c r="AC3227" s="280">
        <f t="shared" si="2881"/>
        <v>2830.2000000000007</v>
      </c>
      <c r="AD3227" s="117"/>
      <c r="AE3227" s="78"/>
      <c r="AF3227" s="79"/>
      <c r="AJ3227" s="9"/>
      <c r="AK3227" s="9"/>
      <c r="AL3227" s="9"/>
      <c r="AM3227" s="9"/>
    </row>
    <row r="3228">
      <c r="A3228" s="1017"/>
      <c r="B3228" s="1017"/>
      <c r="C3228" s="75" t="s">
        <v>21</v>
      </c>
      <c r="D3228" s="1255" t="s">
        <v>22</v>
      </c>
      <c r="E3228" s="582">
        <v>7</v>
      </c>
      <c r="F3228" s="119">
        <v>7</v>
      </c>
      <c r="G3228" s="119">
        <v>7</v>
      </c>
      <c r="H3228" s="119">
        <v>7</v>
      </c>
      <c r="I3228" s="119">
        <v>7</v>
      </c>
      <c r="J3228" s="119">
        <v>7</v>
      </c>
      <c r="K3228" s="119">
        <v>7</v>
      </c>
      <c r="L3228" s="119">
        <v>7</v>
      </c>
      <c r="M3228" s="119">
        <v>7</v>
      </c>
      <c r="N3228" s="119">
        <v>7</v>
      </c>
      <c r="O3228" s="119">
        <v>7</v>
      </c>
      <c r="P3228" s="119">
        <v>7</v>
      </c>
      <c r="Q3228" s="119">
        <v>7</v>
      </c>
      <c r="R3228" s="119">
        <v>7</v>
      </c>
      <c r="S3228" s="119">
        <v>7</v>
      </c>
      <c r="T3228" s="119">
        <v>7</v>
      </c>
      <c r="U3228" s="119">
        <v>7</v>
      </c>
      <c r="V3228" s="119">
        <v>7</v>
      </c>
      <c r="W3228" s="119">
        <v>7</v>
      </c>
      <c r="X3228" s="119">
        <v>7</v>
      </c>
      <c r="Y3228" s="119">
        <v>7</v>
      </c>
      <c r="Z3228" s="119">
        <v>7</v>
      </c>
      <c r="AA3228" s="119">
        <v>7</v>
      </c>
      <c r="AB3228" s="120">
        <v>7</v>
      </c>
      <c r="AC3228" s="280">
        <f>AVERAGE(E3228:AB3228)</f>
        <v>7</v>
      </c>
      <c r="AD3228" s="122"/>
      <c r="AE3228" s="122"/>
      <c r="AF3228" s="123"/>
      <c r="AJ3228" s="9"/>
      <c r="AK3228" s="9"/>
      <c r="AL3228" s="9"/>
      <c r="AM3228" s="9"/>
    </row>
    <row r="3229">
      <c r="A3229" s="1017"/>
      <c r="B3229" s="1017"/>
      <c r="C3229" s="75" t="s">
        <v>23</v>
      </c>
      <c r="D3229" s="1255"/>
      <c r="E3229" s="268">
        <f t="shared" ref="E3229:AB3229" si="2882">E3227/E3226</f>
        <v>3.3743016759776538</v>
      </c>
      <c r="F3229" s="83">
        <f t="shared" si="2882"/>
        <v>3.5654761904761902</v>
      </c>
      <c r="G3229" s="83">
        <f t="shared" si="2882"/>
        <v>3.6467065868263475</v>
      </c>
      <c r="H3229" s="83">
        <f t="shared" si="2882"/>
        <v>3.5568862275449105</v>
      </c>
      <c r="I3229" s="83">
        <f t="shared" si="2882"/>
        <v>3.6024096385542164</v>
      </c>
      <c r="J3229" s="83">
        <f t="shared" si="2882"/>
        <v>3.6204819277108431</v>
      </c>
      <c r="K3229" s="83">
        <f t="shared" si="2882"/>
        <v>3.6047904191616769</v>
      </c>
      <c r="L3229" s="83">
        <f t="shared" si="2882"/>
        <v>3.4883720930232558</v>
      </c>
      <c r="M3229" s="83">
        <f t="shared" si="2882"/>
        <v>3.3522727272727271</v>
      </c>
      <c r="N3229" s="83">
        <f t="shared" si="2882"/>
        <v>3.1923076923076925</v>
      </c>
      <c r="O3229" s="83">
        <f t="shared" si="2882"/>
        <v>3.1129032258064515</v>
      </c>
      <c r="P3229" s="83">
        <f t="shared" si="2882"/>
        <v>2.9183673469387754</v>
      </c>
      <c r="Q3229" s="83">
        <f t="shared" si="2882"/>
        <v>2.9183673469387754</v>
      </c>
      <c r="R3229" s="83">
        <f t="shared" si="2882"/>
        <v>3.0797872340425529</v>
      </c>
      <c r="S3229" s="83">
        <f t="shared" si="2882"/>
        <v>3.0317460317460316</v>
      </c>
      <c r="T3229" s="83">
        <f t="shared" si="2882"/>
        <v>3.0476190476190479</v>
      </c>
      <c r="U3229" s="83">
        <f t="shared" si="2882"/>
        <v>3.1170212765957448</v>
      </c>
      <c r="V3229" s="83">
        <f t="shared" si="2882"/>
        <v>3.0736842105263156</v>
      </c>
      <c r="W3229" s="83">
        <f t="shared" si="2882"/>
        <v>3.4913294797687859</v>
      </c>
      <c r="X3229" s="83">
        <f t="shared" si="2882"/>
        <v>3.5058139534883721</v>
      </c>
      <c r="Y3229" s="83">
        <f t="shared" si="2882"/>
        <v>3.5059523809523809</v>
      </c>
      <c r="Z3229" s="83">
        <f t="shared" si="2882"/>
        <v>3.4529411764705884</v>
      </c>
      <c r="AA3229" s="83">
        <f t="shared" si="2882"/>
        <v>3.2044198895027622</v>
      </c>
      <c r="AB3229" s="84">
        <f t="shared" si="2882"/>
        <v>3.2905027932960897</v>
      </c>
      <c r="AC3229" s="902">
        <f>MAX(E3229:AB3229)</f>
        <v>3.6467065868263475</v>
      </c>
      <c r="AD3229" s="117"/>
      <c r="AE3229" s="78"/>
      <c r="AF3229" s="79"/>
      <c r="AJ3229" s="9"/>
      <c r="AK3229" s="9"/>
      <c r="AL3229" s="9"/>
      <c r="AM3229" s="9"/>
    </row>
    <row r="3230">
      <c r="A3230" s="1018"/>
      <c r="B3230" s="1018"/>
      <c r="C3230" s="127" t="s">
        <v>37</v>
      </c>
      <c r="D3230" s="589"/>
      <c r="E3230" s="1222">
        <f t="shared" ref="E3230:AB3230" si="2883">SQRT(E3226*E3226+E3227*E3227)/E3220/1.73</f>
        <v>6.9825910373200548</v>
      </c>
      <c r="F3230" s="129">
        <f t="shared" si="2883"/>
        <v>6.8955528874163479</v>
      </c>
      <c r="G3230" s="129">
        <f t="shared" si="2883"/>
        <v>6.99940016259053</v>
      </c>
      <c r="H3230" s="129">
        <f t="shared" si="2883"/>
        <v>6.832648691450256</v>
      </c>
      <c r="I3230" s="129">
        <f t="shared" si="2883"/>
        <v>6.8526381522883533</v>
      </c>
      <c r="J3230" s="129">
        <f t="shared" si="2883"/>
        <v>6.8648919254644118</v>
      </c>
      <c r="K3230" s="129">
        <f t="shared" si="2883"/>
        <v>6.8981493343637119</v>
      </c>
      <c r="L3230" s="129">
        <f t="shared" si="2883"/>
        <v>6.8918809526229614</v>
      </c>
      <c r="M3230" s="129">
        <f t="shared" si="2883"/>
        <v>6.8440582612486764</v>
      </c>
      <c r="N3230" s="129">
        <f t="shared" si="2883"/>
        <v>6.7678863849911837</v>
      </c>
      <c r="O3230" s="129">
        <f t="shared" si="2883"/>
        <v>6.766647043849872</v>
      </c>
      <c r="P3230" s="129">
        <f t="shared" si="2883"/>
        <v>6.73425616529385</v>
      </c>
      <c r="Q3230" s="129">
        <f t="shared" si="2883"/>
        <v>6.7084048940259278</v>
      </c>
      <c r="R3230" s="129">
        <f t="shared" si="2883"/>
        <v>6.7669734342525318</v>
      </c>
      <c r="S3230" s="129">
        <f t="shared" si="2883"/>
        <v>6.7134979814245899</v>
      </c>
      <c r="T3230" s="129">
        <f t="shared" si="2883"/>
        <v>6.7387206345682618</v>
      </c>
      <c r="U3230" s="129">
        <f t="shared" si="2883"/>
        <v>6.7309984825227271</v>
      </c>
      <c r="V3230" s="129">
        <f t="shared" si="2883"/>
        <v>6.7169082454781206</v>
      </c>
      <c r="W3230" s="129">
        <f t="shared" si="2883"/>
        <v>6.8717479904362211</v>
      </c>
      <c r="X3230" s="129">
        <f t="shared" si="2883"/>
        <v>6.9369807739097524</v>
      </c>
      <c r="Y3230" s="129">
        <f t="shared" si="2883"/>
        <v>6.8413707102027956</v>
      </c>
      <c r="Z3230" s="129">
        <f t="shared" si="2883"/>
        <v>6.8459145598473068</v>
      </c>
      <c r="AA3230" s="129">
        <f t="shared" si="2883"/>
        <v>6.8527980586500901</v>
      </c>
      <c r="AB3230" s="131">
        <f t="shared" si="2883"/>
        <v>6.9296496939356862</v>
      </c>
      <c r="AC3230" s="284">
        <f>AVERAGE(E3230:AB3230)</f>
        <v>6.8326902690897597</v>
      </c>
      <c r="AD3230" s="373">
        <f>(AC3228-AC3230)/AC3228</f>
        <v>0.023901390130034322</v>
      </c>
      <c r="AE3230" s="129"/>
      <c r="AF3230" s="131"/>
      <c r="AJ3230" s="64"/>
      <c r="AK3230" s="64"/>
      <c r="AL3230" s="9"/>
      <c r="AM3230" s="64"/>
    </row>
    <row r="3231">
      <c r="A3231" s="332" t="s">
        <v>793</v>
      </c>
      <c r="B3231" s="332" t="s">
        <v>666</v>
      </c>
      <c r="C3231" s="67" t="s">
        <v>18</v>
      </c>
      <c r="D3231" s="587" t="s">
        <v>29</v>
      </c>
      <c r="E3231" s="112">
        <v>165.19999999999999</v>
      </c>
      <c r="F3231" s="109">
        <v>142.80000000000001</v>
      </c>
      <c r="G3231" s="109">
        <v>137.59999999999999</v>
      </c>
      <c r="H3231" s="109">
        <v>132.40000000000001</v>
      </c>
      <c r="I3231" s="109">
        <v>132.80000000000001</v>
      </c>
      <c r="J3231" s="109">
        <v>150.40000000000001</v>
      </c>
      <c r="K3231" s="109">
        <v>191.19999999999999</v>
      </c>
      <c r="L3231" s="109">
        <v>218.40000000000001</v>
      </c>
      <c r="M3231" s="109">
        <v>223.19999999999999</v>
      </c>
      <c r="N3231" s="109">
        <v>224.80000000000001</v>
      </c>
      <c r="O3231" s="109">
        <v>214.80000000000001</v>
      </c>
      <c r="P3231" s="109">
        <v>222.40000000000001</v>
      </c>
      <c r="Q3231" s="109">
        <v>241.19999999999999</v>
      </c>
      <c r="R3231" s="109">
        <v>230.40000000000001</v>
      </c>
      <c r="S3231" s="109">
        <v>232.40000000000001</v>
      </c>
      <c r="T3231" s="109">
        <v>232.80000000000001</v>
      </c>
      <c r="U3231" s="109">
        <v>234.40000000000001</v>
      </c>
      <c r="V3231" s="109">
        <v>254.40000000000001</v>
      </c>
      <c r="W3231" s="109">
        <v>265.19999999999999</v>
      </c>
      <c r="X3231" s="109">
        <v>272.39999999999998</v>
      </c>
      <c r="Y3231" s="109">
        <v>271.60000000000002</v>
      </c>
      <c r="Z3231" s="109">
        <v>247.59999999999999</v>
      </c>
      <c r="AA3231" s="109">
        <v>218.40000000000001</v>
      </c>
      <c r="AB3231" s="110">
        <v>186</v>
      </c>
      <c r="AC3231" s="278">
        <f t="shared" ref="AC3231:AC3232" si="2884">SUM(E3231:AB3231)</f>
        <v>5042.8000000000002</v>
      </c>
      <c r="AD3231" s="112">
        <f>MIN(E3231:AB3231)</f>
        <v>132.40000000000001</v>
      </c>
      <c r="AE3231" s="109">
        <v>100</v>
      </c>
      <c r="AF3231" s="110">
        <v>40</v>
      </c>
      <c r="AJ3231" s="81"/>
      <c r="AK3231" s="497"/>
      <c r="AL3231" s="81"/>
      <c r="AM3231" s="9"/>
    </row>
    <row r="3232">
      <c r="A3232" s="1017"/>
      <c r="B3232" s="1017"/>
      <c r="C3232" s="75" t="s">
        <v>20</v>
      </c>
      <c r="D3232" s="1255" t="s">
        <v>29</v>
      </c>
      <c r="E3232" s="495">
        <v>98.799999999999997</v>
      </c>
      <c r="F3232" s="114">
        <v>84.400000000000006</v>
      </c>
      <c r="G3232" s="114">
        <v>93.599999999999994</v>
      </c>
      <c r="H3232" s="114">
        <v>80.799999999999997</v>
      </c>
      <c r="I3232" s="114">
        <v>83.200000000000003</v>
      </c>
      <c r="J3232" s="114">
        <v>85.599999999999994</v>
      </c>
      <c r="K3232" s="114">
        <v>91.599999999999994</v>
      </c>
      <c r="L3232" s="114">
        <v>93.599999999999994</v>
      </c>
      <c r="M3232" s="114">
        <v>92.400000000000006</v>
      </c>
      <c r="N3232" s="114">
        <v>91.200000000000003</v>
      </c>
      <c r="O3232" s="114">
        <v>95.599999999999994</v>
      </c>
      <c r="P3232" s="114">
        <v>98</v>
      </c>
      <c r="Q3232" s="114">
        <v>105.2</v>
      </c>
      <c r="R3232" s="114">
        <v>102</v>
      </c>
      <c r="S3232" s="114">
        <v>102</v>
      </c>
      <c r="T3232" s="114">
        <v>103.2</v>
      </c>
      <c r="U3232" s="114">
        <v>113.2</v>
      </c>
      <c r="V3232" s="114">
        <v>120</v>
      </c>
      <c r="W3232" s="114">
        <v>119.2</v>
      </c>
      <c r="X3232" s="114">
        <v>115.2</v>
      </c>
      <c r="Y3232" s="114">
        <v>97.200000000000003</v>
      </c>
      <c r="Z3232" s="114">
        <v>85.599999999999994</v>
      </c>
      <c r="AA3232" s="114">
        <v>73.200000000000003</v>
      </c>
      <c r="AB3232" s="115">
        <v>71.200000000000003</v>
      </c>
      <c r="AC3232" s="280">
        <f t="shared" si="2884"/>
        <v>2296</v>
      </c>
      <c r="AD3232" s="117"/>
      <c r="AE3232" s="78"/>
      <c r="AF3232" s="79"/>
      <c r="AJ3232" s="9"/>
      <c r="AK3232" s="9"/>
      <c r="AL3232" s="9"/>
      <c r="AM3232" s="9"/>
    </row>
    <row r="3233">
      <c r="A3233" s="1017"/>
      <c r="B3233" s="1017"/>
      <c r="C3233" s="75" t="s">
        <v>21</v>
      </c>
      <c r="D3233" s="1255" t="s">
        <v>22</v>
      </c>
      <c r="E3233" s="582">
        <v>10</v>
      </c>
      <c r="F3233" s="119">
        <v>9</v>
      </c>
      <c r="G3233" s="119">
        <v>10</v>
      </c>
      <c r="H3233" s="119">
        <v>9</v>
      </c>
      <c r="I3233" s="119">
        <v>9</v>
      </c>
      <c r="J3233" s="119">
        <v>10</v>
      </c>
      <c r="K3233" s="119">
        <v>13</v>
      </c>
      <c r="L3233" s="119">
        <v>14</v>
      </c>
      <c r="M3233" s="119">
        <v>13</v>
      </c>
      <c r="N3233" s="119">
        <v>13</v>
      </c>
      <c r="O3233" s="119">
        <v>15</v>
      </c>
      <c r="P3233" s="119">
        <v>16</v>
      </c>
      <c r="Q3233" s="119">
        <v>14</v>
      </c>
      <c r="R3233" s="119">
        <v>14</v>
      </c>
      <c r="S3233" s="119">
        <v>14</v>
      </c>
      <c r="T3233" s="119">
        <v>14</v>
      </c>
      <c r="U3233" s="119">
        <v>16</v>
      </c>
      <c r="V3233" s="119">
        <v>16</v>
      </c>
      <c r="W3233" s="119">
        <v>16</v>
      </c>
      <c r="X3233" s="119">
        <v>18</v>
      </c>
      <c r="Y3233" s="119">
        <v>17</v>
      </c>
      <c r="Z3233" s="119">
        <v>15</v>
      </c>
      <c r="AA3233" s="119">
        <v>12</v>
      </c>
      <c r="AB3233" s="120">
        <v>10</v>
      </c>
      <c r="AC3233" s="280">
        <f>AVERAGE(E3233:AB3233)</f>
        <v>13.208333333333334</v>
      </c>
      <c r="AD3233" s="122"/>
      <c r="AE3233" s="122"/>
      <c r="AF3233" s="123"/>
      <c r="AJ3233" s="9"/>
      <c r="AK3233" s="9"/>
      <c r="AL3233" s="9"/>
      <c r="AM3233" s="9"/>
    </row>
    <row r="3234">
      <c r="A3234" s="1017"/>
      <c r="B3234" s="1017"/>
      <c r="C3234" s="75" t="s">
        <v>23</v>
      </c>
      <c r="D3234" s="1255"/>
      <c r="E3234" s="268">
        <f t="shared" ref="E3234:AB3234" si="2885">E3232/E3231</f>
        <v>0.59806295399515741</v>
      </c>
      <c r="F3234" s="83">
        <f t="shared" si="2885"/>
        <v>0.59103641456582634</v>
      </c>
      <c r="G3234" s="83">
        <f t="shared" si="2885"/>
        <v>0.68023255813953487</v>
      </c>
      <c r="H3234" s="83">
        <f t="shared" si="2885"/>
        <v>0.61027190332326275</v>
      </c>
      <c r="I3234" s="83">
        <f t="shared" si="2885"/>
        <v>0.62650602409638556</v>
      </c>
      <c r="J3234" s="83">
        <f t="shared" si="2885"/>
        <v>0.56914893617021267</v>
      </c>
      <c r="K3234" s="83">
        <f t="shared" si="2885"/>
        <v>0.47907949790794979</v>
      </c>
      <c r="L3234" s="83">
        <f t="shared" si="2885"/>
        <v>0.42857142857142855</v>
      </c>
      <c r="M3234" s="83">
        <f t="shared" si="2885"/>
        <v>0.41397849462365593</v>
      </c>
      <c r="N3234" s="83">
        <f t="shared" si="2885"/>
        <v>0.40569395017793591</v>
      </c>
      <c r="O3234" s="83">
        <f t="shared" si="2885"/>
        <v>0.4450651769087523</v>
      </c>
      <c r="P3234" s="83">
        <f t="shared" si="2885"/>
        <v>0.44064748201438847</v>
      </c>
      <c r="Q3234" s="83">
        <f t="shared" si="2885"/>
        <v>0.4361525704809287</v>
      </c>
      <c r="R3234" s="83">
        <f t="shared" si="2885"/>
        <v>0.44270833333333331</v>
      </c>
      <c r="S3234" s="83">
        <f t="shared" si="2885"/>
        <v>0.4388984509466437</v>
      </c>
      <c r="T3234" s="83">
        <f t="shared" si="2885"/>
        <v>0.44329896907216493</v>
      </c>
      <c r="U3234" s="83">
        <f t="shared" si="2885"/>
        <v>0.48293515358361777</v>
      </c>
      <c r="V3234" s="83">
        <f t="shared" si="2885"/>
        <v>0.47169811320754718</v>
      </c>
      <c r="W3234" s="83">
        <f t="shared" si="2885"/>
        <v>0.44947209653092007</v>
      </c>
      <c r="X3234" s="83">
        <f t="shared" si="2885"/>
        <v>0.42290748898678421</v>
      </c>
      <c r="Y3234" s="83">
        <f t="shared" si="2885"/>
        <v>0.35787923416789397</v>
      </c>
      <c r="Z3234" s="83">
        <f t="shared" si="2885"/>
        <v>0.34571890145395801</v>
      </c>
      <c r="AA3234" s="83">
        <f t="shared" si="2885"/>
        <v>0.3351648351648352</v>
      </c>
      <c r="AB3234" s="84">
        <f t="shared" si="2885"/>
        <v>0.3827956989247312</v>
      </c>
      <c r="AC3234" s="591">
        <f>MAX(E3234:AB3234)</f>
        <v>0.68023255813953487</v>
      </c>
      <c r="AD3234" s="117"/>
      <c r="AE3234" s="78"/>
      <c r="AF3234" s="79"/>
      <c r="AJ3234" s="9"/>
      <c r="AK3234" s="9"/>
      <c r="AL3234" s="9"/>
      <c r="AM3234" s="9"/>
    </row>
    <row r="3235">
      <c r="A3235" s="1018"/>
      <c r="B3235" s="1018"/>
      <c r="C3235" s="127" t="s">
        <v>37</v>
      </c>
      <c r="D3235" s="589"/>
      <c r="E3235" s="1222">
        <f t="shared" ref="E3235:AB3235" si="2886">SQRT(E3231*E3231+E3232*E3232)/E3220/1.73</f>
        <v>10.667882638627852</v>
      </c>
      <c r="F3235" s="129">
        <f t="shared" si="2886"/>
        <v>9.1929717472974666</v>
      </c>
      <c r="G3235" s="129">
        <f t="shared" si="2886"/>
        <v>9.222912274635334</v>
      </c>
      <c r="H3235" s="129">
        <f t="shared" si="2886"/>
        <v>8.5878958494054611</v>
      </c>
      <c r="I3235" s="129">
        <f t="shared" si="2886"/>
        <v>8.6517591331589632</v>
      </c>
      <c r="J3235" s="129">
        <f t="shared" si="2886"/>
        <v>9.5267557243972938</v>
      </c>
      <c r="K3235" s="129">
        <f t="shared" si="2886"/>
        <v>11.704756985406622</v>
      </c>
      <c r="L3235" s="129">
        <f t="shared" si="2886"/>
        <v>13.118247064442526</v>
      </c>
      <c r="M3235" s="129">
        <f t="shared" si="2886"/>
        <v>13.426515432990705</v>
      </c>
      <c r="N3235" s="129">
        <f t="shared" si="2886"/>
        <v>13.48350938535636</v>
      </c>
      <c r="O3235" s="129">
        <f t="shared" si="2886"/>
        <v>13.080251106775473</v>
      </c>
      <c r="P3235" s="129">
        <f t="shared" si="2886"/>
        <v>13.533946069588326</v>
      </c>
      <c r="Q3235" s="129">
        <f t="shared" si="2886"/>
        <v>14.59750917935038</v>
      </c>
      <c r="R3235" s="129">
        <f t="shared" si="2886"/>
        <v>14.004478071837228</v>
      </c>
      <c r="S3235" s="129">
        <f t="shared" si="2886"/>
        <v>14.119771699052256</v>
      </c>
      <c r="T3235" s="129">
        <f t="shared" si="2886"/>
        <v>14.15345346877834</v>
      </c>
      <c r="U3235" s="129">
        <f t="shared" si="2886"/>
        <v>14.235014600339271</v>
      </c>
      <c r="V3235" s="129">
        <f t="shared" si="2886"/>
        <v>15.382265120527904</v>
      </c>
      <c r="W3235" s="129">
        <f t="shared" si="2886"/>
        <v>15.900442452968731</v>
      </c>
      <c r="X3235" s="129">
        <f t="shared" si="2886"/>
        <v>16.359654240669617</v>
      </c>
      <c r="Y3235" s="129">
        <f t="shared" si="2886"/>
        <v>16.110639885285384</v>
      </c>
      <c r="Z3235" s="129">
        <f t="shared" si="2886"/>
        <v>14.673748477529106</v>
      </c>
      <c r="AA3235" s="129">
        <f t="shared" si="2886"/>
        <v>12.989742977439192</v>
      </c>
      <c r="AB3235" s="131">
        <f t="shared" si="2886"/>
        <v>11.209586467976733</v>
      </c>
      <c r="AC3235" s="284">
        <f>AVERAGE(E3235:AB3235)</f>
        <v>12.830571252243187</v>
      </c>
      <c r="AD3235" s="373">
        <f>(AC3233-AC3235)/AC3233</f>
        <v>0.028600283741840763</v>
      </c>
      <c r="AE3235" s="129"/>
      <c r="AF3235" s="131"/>
      <c r="AJ3235" s="64"/>
      <c r="AK3235" s="64"/>
      <c r="AL3235" s="9"/>
      <c r="AM3235" s="64"/>
    </row>
    <row r="3236">
      <c r="A3236" s="332" t="s">
        <v>794</v>
      </c>
      <c r="B3236" s="332" t="s">
        <v>217</v>
      </c>
      <c r="C3236" s="67" t="s">
        <v>18</v>
      </c>
      <c r="D3236" s="587" t="s">
        <v>29</v>
      </c>
      <c r="E3236" s="112"/>
      <c r="F3236" s="109"/>
      <c r="G3236" s="109"/>
      <c r="H3236" s="109"/>
      <c r="I3236" s="109"/>
      <c r="J3236" s="109"/>
      <c r="K3236" s="109"/>
      <c r="L3236" s="109"/>
      <c r="M3236" s="109"/>
      <c r="N3236" s="109"/>
      <c r="O3236" s="109"/>
      <c r="P3236" s="109"/>
      <c r="Q3236" s="109"/>
      <c r="R3236" s="109"/>
      <c r="S3236" s="109"/>
      <c r="T3236" s="109"/>
      <c r="U3236" s="109"/>
      <c r="V3236" s="109"/>
      <c r="W3236" s="109"/>
      <c r="X3236" s="109"/>
      <c r="Y3236" s="109"/>
      <c r="Z3236" s="109"/>
      <c r="AA3236" s="109"/>
      <c r="AB3236" s="110"/>
      <c r="AC3236" s="278">
        <f t="shared" ref="AC3236:AC3237" si="2887">SUM(E3236:AB3236)</f>
        <v>0</v>
      </c>
      <c r="AD3236" s="112">
        <f>MIN(E3236:AB3236)</f>
        <v>0</v>
      </c>
      <c r="AE3236" s="109">
        <v>100</v>
      </c>
      <c r="AF3236" s="110">
        <v>40</v>
      </c>
      <c r="AJ3236" s="81"/>
      <c r="AK3236" s="497"/>
      <c r="AL3236" s="81"/>
      <c r="AM3236" s="9"/>
    </row>
    <row r="3237">
      <c r="A3237" s="1017"/>
      <c r="B3237" s="1017"/>
      <c r="C3237" s="75" t="s">
        <v>20</v>
      </c>
      <c r="D3237" s="1255" t="s">
        <v>29</v>
      </c>
      <c r="E3237" s="495"/>
      <c r="F3237" s="114"/>
      <c r="G3237" s="114"/>
      <c r="H3237" s="114"/>
      <c r="I3237" s="114"/>
      <c r="J3237" s="114"/>
      <c r="K3237" s="114"/>
      <c r="L3237" s="114"/>
      <c r="M3237" s="114"/>
      <c r="N3237" s="114"/>
      <c r="O3237" s="114"/>
      <c r="P3237" s="114"/>
      <c r="Q3237" s="114"/>
      <c r="R3237" s="114"/>
      <c r="S3237" s="114"/>
      <c r="T3237" s="114"/>
      <c r="U3237" s="114"/>
      <c r="V3237" s="114"/>
      <c r="W3237" s="114"/>
      <c r="X3237" s="114"/>
      <c r="Y3237" s="114"/>
      <c r="Z3237" s="114"/>
      <c r="AA3237" s="114"/>
      <c r="AB3237" s="115"/>
      <c r="AC3237" s="280">
        <f t="shared" si="2887"/>
        <v>0</v>
      </c>
      <c r="AD3237" s="117"/>
      <c r="AE3237" s="78"/>
      <c r="AF3237" s="79"/>
      <c r="AJ3237" s="9"/>
      <c r="AK3237" s="9"/>
      <c r="AL3237" s="9"/>
      <c r="AM3237" s="9"/>
    </row>
    <row r="3238">
      <c r="A3238" s="1017"/>
      <c r="B3238" s="1017"/>
      <c r="C3238" s="75" t="s">
        <v>21</v>
      </c>
      <c r="D3238" s="1255" t="s">
        <v>22</v>
      </c>
      <c r="E3238" s="582">
        <v>0</v>
      </c>
      <c r="F3238" s="119">
        <v>0</v>
      </c>
      <c r="G3238" s="119">
        <v>0</v>
      </c>
      <c r="H3238" s="119">
        <v>0</v>
      </c>
      <c r="I3238" s="119">
        <v>0</v>
      </c>
      <c r="J3238" s="119">
        <v>0</v>
      </c>
      <c r="K3238" s="119">
        <v>0</v>
      </c>
      <c r="L3238" s="119">
        <v>0</v>
      </c>
      <c r="M3238" s="119">
        <v>0</v>
      </c>
      <c r="N3238" s="119">
        <v>0</v>
      </c>
      <c r="O3238" s="119">
        <v>0</v>
      </c>
      <c r="P3238" s="119">
        <v>0</v>
      </c>
      <c r="Q3238" s="119">
        <v>0</v>
      </c>
      <c r="R3238" s="119">
        <v>0</v>
      </c>
      <c r="S3238" s="119">
        <v>0</v>
      </c>
      <c r="T3238" s="119">
        <v>0</v>
      </c>
      <c r="U3238" s="119">
        <v>0</v>
      </c>
      <c r="V3238" s="119">
        <v>0</v>
      </c>
      <c r="W3238" s="119">
        <v>0</v>
      </c>
      <c r="X3238" s="119">
        <v>0</v>
      </c>
      <c r="Y3238" s="119">
        <v>0</v>
      </c>
      <c r="Z3238" s="119">
        <v>0</v>
      </c>
      <c r="AA3238" s="119">
        <v>0</v>
      </c>
      <c r="AB3238" s="120">
        <v>0</v>
      </c>
      <c r="AC3238" s="1145"/>
      <c r="AD3238" s="122"/>
      <c r="AE3238" s="122"/>
      <c r="AF3238" s="123"/>
      <c r="AJ3238" s="9"/>
      <c r="AK3238" s="9"/>
      <c r="AL3238" s="9"/>
      <c r="AM3238" s="9"/>
    </row>
    <row r="3239">
      <c r="A3239" s="1017"/>
      <c r="B3239" s="1017"/>
      <c r="C3239" s="75" t="s">
        <v>23</v>
      </c>
      <c r="D3239" s="1255"/>
      <c r="E3239" s="268" t="e">
        <f t="shared" ref="E3239:AB3239" si="2888">E3237/E3236</f>
        <v>#DIV/0!</v>
      </c>
      <c r="F3239" s="83" t="e">
        <f t="shared" si="2888"/>
        <v>#DIV/0!</v>
      </c>
      <c r="G3239" s="83" t="e">
        <f t="shared" si="2888"/>
        <v>#DIV/0!</v>
      </c>
      <c r="H3239" s="83" t="e">
        <f t="shared" si="2888"/>
        <v>#DIV/0!</v>
      </c>
      <c r="I3239" s="83" t="e">
        <f t="shared" si="2888"/>
        <v>#DIV/0!</v>
      </c>
      <c r="J3239" s="83" t="e">
        <f t="shared" si="2888"/>
        <v>#DIV/0!</v>
      </c>
      <c r="K3239" s="83" t="e">
        <f t="shared" si="2888"/>
        <v>#DIV/0!</v>
      </c>
      <c r="L3239" s="83" t="e">
        <f t="shared" si="2888"/>
        <v>#DIV/0!</v>
      </c>
      <c r="M3239" s="83" t="e">
        <f t="shared" si="2888"/>
        <v>#DIV/0!</v>
      </c>
      <c r="N3239" s="83" t="e">
        <f t="shared" si="2888"/>
        <v>#DIV/0!</v>
      </c>
      <c r="O3239" s="83" t="e">
        <f t="shared" si="2888"/>
        <v>#DIV/0!</v>
      </c>
      <c r="P3239" s="83" t="e">
        <f t="shared" si="2888"/>
        <v>#DIV/0!</v>
      </c>
      <c r="Q3239" s="83" t="e">
        <f t="shared" si="2888"/>
        <v>#DIV/0!</v>
      </c>
      <c r="R3239" s="83" t="e">
        <f t="shared" si="2888"/>
        <v>#DIV/0!</v>
      </c>
      <c r="S3239" s="83" t="e">
        <f t="shared" si="2888"/>
        <v>#DIV/0!</v>
      </c>
      <c r="T3239" s="83" t="e">
        <f t="shared" si="2888"/>
        <v>#DIV/0!</v>
      </c>
      <c r="U3239" s="83" t="e">
        <f t="shared" si="2888"/>
        <v>#DIV/0!</v>
      </c>
      <c r="V3239" s="83" t="e">
        <f t="shared" si="2888"/>
        <v>#DIV/0!</v>
      </c>
      <c r="W3239" s="83" t="e">
        <f t="shared" si="2888"/>
        <v>#DIV/0!</v>
      </c>
      <c r="X3239" s="83" t="e">
        <f t="shared" si="2888"/>
        <v>#DIV/0!</v>
      </c>
      <c r="Y3239" s="83" t="e">
        <f t="shared" si="2888"/>
        <v>#DIV/0!</v>
      </c>
      <c r="Z3239" s="83" t="e">
        <f t="shared" si="2888"/>
        <v>#DIV/0!</v>
      </c>
      <c r="AA3239" s="83" t="e">
        <f t="shared" si="2888"/>
        <v>#DIV/0!</v>
      </c>
      <c r="AB3239" s="84" t="e">
        <f t="shared" si="2888"/>
        <v>#DIV/0!</v>
      </c>
      <c r="AC3239" s="591" t="e">
        <f>MAX(E3239:AB3239)</f>
        <v>#DIV/0!</v>
      </c>
      <c r="AD3239" s="370"/>
      <c r="AE3239" s="96"/>
      <c r="AF3239" s="97"/>
      <c r="AJ3239" s="9"/>
      <c r="AK3239" s="9"/>
      <c r="AL3239" s="9"/>
      <c r="AM3239" s="9"/>
    </row>
    <row r="3240">
      <c r="A3240" s="1018"/>
      <c r="B3240" s="1018"/>
      <c r="C3240" s="127" t="s">
        <v>37</v>
      </c>
      <c r="D3240" s="589"/>
      <c r="E3240" s="1222">
        <f t="shared" ref="E3240:AB3240" si="2889">SQRT(E3236*E3236+E3237*E3237)/E3219/1.73</f>
        <v>0</v>
      </c>
      <c r="F3240" s="129">
        <f t="shared" si="2889"/>
        <v>0</v>
      </c>
      <c r="G3240" s="129">
        <f t="shared" si="2889"/>
        <v>0</v>
      </c>
      <c r="H3240" s="129">
        <f t="shared" si="2889"/>
        <v>0</v>
      </c>
      <c r="I3240" s="129">
        <f t="shared" si="2889"/>
        <v>0</v>
      </c>
      <c r="J3240" s="129">
        <f t="shared" si="2889"/>
        <v>0</v>
      </c>
      <c r="K3240" s="129">
        <f t="shared" si="2889"/>
        <v>0</v>
      </c>
      <c r="L3240" s="129">
        <f t="shared" si="2889"/>
        <v>0</v>
      </c>
      <c r="M3240" s="129">
        <f t="shared" si="2889"/>
        <v>0</v>
      </c>
      <c r="N3240" s="129">
        <f t="shared" si="2889"/>
        <v>0</v>
      </c>
      <c r="O3240" s="129">
        <f t="shared" si="2889"/>
        <v>0</v>
      </c>
      <c r="P3240" s="129">
        <f t="shared" si="2889"/>
        <v>0</v>
      </c>
      <c r="Q3240" s="129">
        <f t="shared" si="2889"/>
        <v>0</v>
      </c>
      <c r="R3240" s="129">
        <f t="shared" si="2889"/>
        <v>0</v>
      </c>
      <c r="S3240" s="129">
        <f t="shared" si="2889"/>
        <v>0</v>
      </c>
      <c r="T3240" s="129">
        <f t="shared" si="2889"/>
        <v>0</v>
      </c>
      <c r="U3240" s="129">
        <f t="shared" si="2889"/>
        <v>0</v>
      </c>
      <c r="V3240" s="129">
        <f t="shared" si="2889"/>
        <v>0</v>
      </c>
      <c r="W3240" s="129">
        <f t="shared" si="2889"/>
        <v>0</v>
      </c>
      <c r="X3240" s="129">
        <f t="shared" si="2889"/>
        <v>0</v>
      </c>
      <c r="Y3240" s="129">
        <f t="shared" si="2889"/>
        <v>0</v>
      </c>
      <c r="Z3240" s="129">
        <f t="shared" si="2889"/>
        <v>0</v>
      </c>
      <c r="AA3240" s="129">
        <f t="shared" si="2889"/>
        <v>0</v>
      </c>
      <c r="AB3240" s="131">
        <f t="shared" si="2889"/>
        <v>0</v>
      </c>
      <c r="AC3240" s="284">
        <f>AVERAGE(E3240:AB3240)</f>
        <v>0</v>
      </c>
      <c r="AD3240" s="373" t="e">
        <f>(AC3238-AC3240)/AC3238</f>
        <v>#DIV/0!</v>
      </c>
      <c r="AE3240" s="129"/>
      <c r="AF3240" s="131"/>
      <c r="AJ3240" s="64"/>
      <c r="AK3240" s="64"/>
      <c r="AL3240" s="9"/>
      <c r="AM3240" s="64"/>
    </row>
    <row r="3241">
      <c r="A3241" s="332" t="s">
        <v>795</v>
      </c>
      <c r="B3241" s="332" t="s">
        <v>381</v>
      </c>
      <c r="C3241" s="67" t="s">
        <v>18</v>
      </c>
      <c r="D3241" s="587" t="s">
        <v>29</v>
      </c>
      <c r="E3241" s="112">
        <v>0</v>
      </c>
      <c r="F3241" s="109">
        <v>0</v>
      </c>
      <c r="G3241" s="109">
        <v>0</v>
      </c>
      <c r="H3241" s="109">
        <v>0</v>
      </c>
      <c r="I3241" s="109">
        <v>0</v>
      </c>
      <c r="J3241" s="109">
        <v>0</v>
      </c>
      <c r="K3241" s="109">
        <v>0</v>
      </c>
      <c r="L3241" s="109">
        <v>0</v>
      </c>
      <c r="M3241" s="109">
        <v>0</v>
      </c>
      <c r="N3241" s="109">
        <v>0</v>
      </c>
      <c r="O3241" s="109">
        <v>0</v>
      </c>
      <c r="P3241" s="109">
        <v>0</v>
      </c>
      <c r="Q3241" s="109">
        <v>0</v>
      </c>
      <c r="R3241" s="109">
        <v>0</v>
      </c>
      <c r="S3241" s="109">
        <v>0</v>
      </c>
      <c r="T3241" s="109">
        <v>0</v>
      </c>
      <c r="U3241" s="109">
        <v>0</v>
      </c>
      <c r="V3241" s="109">
        <v>0</v>
      </c>
      <c r="W3241" s="109">
        <v>0</v>
      </c>
      <c r="X3241" s="109">
        <v>0</v>
      </c>
      <c r="Y3241" s="109">
        <v>0</v>
      </c>
      <c r="Z3241" s="109">
        <v>0</v>
      </c>
      <c r="AA3241" s="109">
        <v>0</v>
      </c>
      <c r="AB3241" s="110">
        <v>0</v>
      </c>
      <c r="AC3241" s="308">
        <f t="shared" ref="AC3241:AC3242" si="2890">SUM(E3241:AB3241)</f>
        <v>0</v>
      </c>
      <c r="AD3241" s="112">
        <f>MIN(E3241:AB3241)</f>
        <v>0</v>
      </c>
      <c r="AE3241" s="109">
        <v>100</v>
      </c>
      <c r="AF3241" s="110">
        <v>15</v>
      </c>
      <c r="AJ3241" s="81"/>
      <c r="AK3241" s="497"/>
      <c r="AL3241" s="81"/>
      <c r="AM3241" s="9"/>
    </row>
    <row r="3242">
      <c r="A3242" s="1017"/>
      <c r="B3242" s="1017"/>
      <c r="C3242" s="75" t="s">
        <v>20</v>
      </c>
      <c r="D3242" s="1255" t="s">
        <v>29</v>
      </c>
      <c r="E3242" s="495">
        <v>0</v>
      </c>
      <c r="F3242" s="114">
        <v>0</v>
      </c>
      <c r="G3242" s="114">
        <v>0</v>
      </c>
      <c r="H3242" s="114">
        <v>0</v>
      </c>
      <c r="I3242" s="114">
        <v>0</v>
      </c>
      <c r="J3242" s="114">
        <v>0</v>
      </c>
      <c r="K3242" s="114">
        <v>0</v>
      </c>
      <c r="L3242" s="114">
        <v>0</v>
      </c>
      <c r="M3242" s="114">
        <v>0</v>
      </c>
      <c r="N3242" s="114">
        <v>0</v>
      </c>
      <c r="O3242" s="114">
        <v>0</v>
      </c>
      <c r="P3242" s="114">
        <v>0</v>
      </c>
      <c r="Q3242" s="114">
        <v>0</v>
      </c>
      <c r="R3242" s="114">
        <v>0</v>
      </c>
      <c r="S3242" s="114">
        <v>0</v>
      </c>
      <c r="T3242" s="114">
        <v>0</v>
      </c>
      <c r="U3242" s="114">
        <v>0</v>
      </c>
      <c r="V3242" s="114">
        <v>0</v>
      </c>
      <c r="W3242" s="114">
        <v>0</v>
      </c>
      <c r="X3242" s="114">
        <v>0</v>
      </c>
      <c r="Y3242" s="114">
        <v>0</v>
      </c>
      <c r="Z3242" s="114">
        <v>0</v>
      </c>
      <c r="AA3242" s="114">
        <v>0</v>
      </c>
      <c r="AB3242" s="115">
        <v>0</v>
      </c>
      <c r="AC3242" s="280">
        <f t="shared" si="2890"/>
        <v>0</v>
      </c>
      <c r="AD3242" s="117"/>
      <c r="AE3242" s="78"/>
      <c r="AF3242" s="79"/>
      <c r="AJ3242" s="9"/>
      <c r="AK3242" s="9"/>
      <c r="AL3242" s="9"/>
      <c r="AM3242" s="9"/>
    </row>
    <row r="3243">
      <c r="A3243" s="1017"/>
      <c r="B3243" s="1017"/>
      <c r="C3243" s="75" t="s">
        <v>21</v>
      </c>
      <c r="D3243" s="1255" t="s">
        <v>22</v>
      </c>
      <c r="E3243" s="582">
        <v>0</v>
      </c>
      <c r="F3243" s="119">
        <v>0</v>
      </c>
      <c r="G3243" s="119">
        <v>0</v>
      </c>
      <c r="H3243" s="119">
        <v>0</v>
      </c>
      <c r="I3243" s="119">
        <v>0</v>
      </c>
      <c r="J3243" s="119">
        <v>0</v>
      </c>
      <c r="K3243" s="119">
        <v>0</v>
      </c>
      <c r="L3243" s="119">
        <v>0</v>
      </c>
      <c r="M3243" s="119">
        <v>0</v>
      </c>
      <c r="N3243" s="119">
        <v>0</v>
      </c>
      <c r="O3243" s="119">
        <v>0</v>
      </c>
      <c r="P3243" s="119">
        <v>0</v>
      </c>
      <c r="Q3243" s="119">
        <v>0</v>
      </c>
      <c r="R3243" s="119">
        <v>0</v>
      </c>
      <c r="S3243" s="119">
        <v>0</v>
      </c>
      <c r="T3243" s="119">
        <v>0</v>
      </c>
      <c r="U3243" s="119">
        <v>0</v>
      </c>
      <c r="V3243" s="119">
        <v>0</v>
      </c>
      <c r="W3243" s="119">
        <v>0</v>
      </c>
      <c r="X3243" s="119">
        <v>0</v>
      </c>
      <c r="Y3243" s="119">
        <v>0</v>
      </c>
      <c r="Z3243" s="119">
        <v>0</v>
      </c>
      <c r="AA3243" s="119">
        <v>0</v>
      </c>
      <c r="AB3243" s="120">
        <v>0</v>
      </c>
      <c r="AC3243" s="1145"/>
      <c r="AD3243" s="122"/>
      <c r="AE3243" s="122"/>
      <c r="AF3243" s="123"/>
      <c r="AJ3243" s="9"/>
      <c r="AK3243" s="9"/>
      <c r="AL3243" s="9"/>
      <c r="AM3243" s="9"/>
    </row>
    <row r="3244">
      <c r="A3244" s="1017"/>
      <c r="B3244" s="1017"/>
      <c r="C3244" s="75" t="s">
        <v>23</v>
      </c>
      <c r="D3244" s="1255"/>
      <c r="E3244" s="268" t="e">
        <f t="shared" ref="E3244:AB3244" si="2891">E3242/E3241</f>
        <v>#DIV/0!</v>
      </c>
      <c r="F3244" s="83" t="e">
        <f t="shared" si="2891"/>
        <v>#DIV/0!</v>
      </c>
      <c r="G3244" s="83" t="e">
        <f t="shared" si="2891"/>
        <v>#DIV/0!</v>
      </c>
      <c r="H3244" s="83" t="e">
        <f t="shared" si="2891"/>
        <v>#DIV/0!</v>
      </c>
      <c r="I3244" s="83" t="e">
        <f t="shared" si="2891"/>
        <v>#DIV/0!</v>
      </c>
      <c r="J3244" s="83" t="e">
        <f t="shared" si="2891"/>
        <v>#DIV/0!</v>
      </c>
      <c r="K3244" s="83" t="e">
        <f t="shared" si="2891"/>
        <v>#DIV/0!</v>
      </c>
      <c r="L3244" s="83" t="e">
        <f t="shared" si="2891"/>
        <v>#DIV/0!</v>
      </c>
      <c r="M3244" s="83" t="e">
        <f t="shared" si="2891"/>
        <v>#DIV/0!</v>
      </c>
      <c r="N3244" s="83" t="e">
        <f t="shared" si="2891"/>
        <v>#DIV/0!</v>
      </c>
      <c r="O3244" s="83" t="e">
        <f t="shared" si="2891"/>
        <v>#DIV/0!</v>
      </c>
      <c r="P3244" s="83" t="e">
        <f t="shared" si="2891"/>
        <v>#DIV/0!</v>
      </c>
      <c r="Q3244" s="83" t="e">
        <f t="shared" si="2891"/>
        <v>#DIV/0!</v>
      </c>
      <c r="R3244" s="83" t="e">
        <f t="shared" si="2891"/>
        <v>#DIV/0!</v>
      </c>
      <c r="S3244" s="83" t="e">
        <f t="shared" si="2891"/>
        <v>#DIV/0!</v>
      </c>
      <c r="T3244" s="83" t="e">
        <f t="shared" si="2891"/>
        <v>#DIV/0!</v>
      </c>
      <c r="U3244" s="83" t="e">
        <f t="shared" si="2891"/>
        <v>#DIV/0!</v>
      </c>
      <c r="V3244" s="83" t="e">
        <f t="shared" si="2891"/>
        <v>#DIV/0!</v>
      </c>
      <c r="W3244" s="83" t="e">
        <f t="shared" si="2891"/>
        <v>#DIV/0!</v>
      </c>
      <c r="X3244" s="83" t="e">
        <f t="shared" si="2891"/>
        <v>#DIV/0!</v>
      </c>
      <c r="Y3244" s="83" t="e">
        <f t="shared" si="2891"/>
        <v>#DIV/0!</v>
      </c>
      <c r="Z3244" s="83" t="e">
        <f t="shared" si="2891"/>
        <v>#DIV/0!</v>
      </c>
      <c r="AA3244" s="83" t="e">
        <f t="shared" si="2891"/>
        <v>#DIV/0!</v>
      </c>
      <c r="AB3244" s="84" t="e">
        <f t="shared" si="2891"/>
        <v>#DIV/0!</v>
      </c>
      <c r="AC3244" s="902" t="e">
        <f>MAX(E3244:AB3244)</f>
        <v>#DIV/0!</v>
      </c>
      <c r="AD3244" s="117"/>
      <c r="AE3244" s="78"/>
      <c r="AF3244" s="79"/>
      <c r="AJ3244" s="9"/>
      <c r="AK3244" s="9"/>
      <c r="AL3244" s="9"/>
      <c r="AM3244" s="9"/>
    </row>
    <row r="3245">
      <c r="A3245" s="1018"/>
      <c r="B3245" s="1018"/>
      <c r="C3245" s="127" t="s">
        <v>37</v>
      </c>
      <c r="D3245" s="589"/>
      <c r="E3245" s="1222">
        <f t="shared" ref="E3245:AB3245" si="2892">SQRT(E3241*E3241+E3242*E3242)/E3219/1.73</f>
        <v>0</v>
      </c>
      <c r="F3245" s="129">
        <f t="shared" si="2892"/>
        <v>0</v>
      </c>
      <c r="G3245" s="129">
        <f t="shared" si="2892"/>
        <v>0</v>
      </c>
      <c r="H3245" s="129">
        <f t="shared" si="2892"/>
        <v>0</v>
      </c>
      <c r="I3245" s="129">
        <f t="shared" si="2892"/>
        <v>0</v>
      </c>
      <c r="J3245" s="129">
        <f t="shared" si="2892"/>
        <v>0</v>
      </c>
      <c r="K3245" s="129">
        <f t="shared" si="2892"/>
        <v>0</v>
      </c>
      <c r="L3245" s="129">
        <f t="shared" si="2892"/>
        <v>0</v>
      </c>
      <c r="M3245" s="129">
        <f t="shared" si="2892"/>
        <v>0</v>
      </c>
      <c r="N3245" s="129">
        <f t="shared" si="2892"/>
        <v>0</v>
      </c>
      <c r="O3245" s="129">
        <f t="shared" si="2892"/>
        <v>0</v>
      </c>
      <c r="P3245" s="129">
        <f t="shared" si="2892"/>
        <v>0</v>
      </c>
      <c r="Q3245" s="129">
        <f t="shared" si="2892"/>
        <v>0</v>
      </c>
      <c r="R3245" s="129">
        <f t="shared" si="2892"/>
        <v>0</v>
      </c>
      <c r="S3245" s="129">
        <f t="shared" si="2892"/>
        <v>0</v>
      </c>
      <c r="T3245" s="129">
        <f t="shared" si="2892"/>
        <v>0</v>
      </c>
      <c r="U3245" s="129">
        <f t="shared" si="2892"/>
        <v>0</v>
      </c>
      <c r="V3245" s="129">
        <f t="shared" si="2892"/>
        <v>0</v>
      </c>
      <c r="W3245" s="129">
        <f t="shared" si="2892"/>
        <v>0</v>
      </c>
      <c r="X3245" s="129">
        <f t="shared" si="2892"/>
        <v>0</v>
      </c>
      <c r="Y3245" s="129">
        <f t="shared" si="2892"/>
        <v>0</v>
      </c>
      <c r="Z3245" s="129">
        <f t="shared" si="2892"/>
        <v>0</v>
      </c>
      <c r="AA3245" s="129">
        <f t="shared" si="2892"/>
        <v>0</v>
      </c>
      <c r="AB3245" s="131">
        <f t="shared" si="2892"/>
        <v>0</v>
      </c>
      <c r="AC3245" s="284">
        <f>AVERAGE(E3245:AB3245)</f>
        <v>0</v>
      </c>
      <c r="AD3245" s="373" t="e">
        <f>(AC3243-AC3245)/AC3243</f>
        <v>#DIV/0!</v>
      </c>
      <c r="AE3245" s="129"/>
      <c r="AF3245" s="131"/>
      <c r="AJ3245" s="64"/>
      <c r="AK3245" s="64"/>
      <c r="AL3245" s="9"/>
      <c r="AM3245" s="64"/>
    </row>
    <row r="3246">
      <c r="A3246" s="332" t="s">
        <v>796</v>
      </c>
      <c r="B3246" s="332" t="s">
        <v>217</v>
      </c>
      <c r="C3246" s="67" t="s">
        <v>18</v>
      </c>
      <c r="D3246" s="587" t="s">
        <v>29</v>
      </c>
      <c r="E3246" s="112"/>
      <c r="F3246" s="109"/>
      <c r="G3246" s="109"/>
      <c r="H3246" s="109"/>
      <c r="I3246" s="109"/>
      <c r="J3246" s="109"/>
      <c r="K3246" s="109"/>
      <c r="L3246" s="109"/>
      <c r="M3246" s="109"/>
      <c r="N3246" s="109"/>
      <c r="O3246" s="109"/>
      <c r="P3246" s="109"/>
      <c r="Q3246" s="109"/>
      <c r="R3246" s="109"/>
      <c r="S3246" s="109"/>
      <c r="T3246" s="109"/>
      <c r="U3246" s="109"/>
      <c r="V3246" s="109"/>
      <c r="W3246" s="109"/>
      <c r="X3246" s="109"/>
      <c r="Y3246" s="109"/>
      <c r="Z3246" s="109"/>
      <c r="AA3246" s="109"/>
      <c r="AB3246" s="110"/>
      <c r="AC3246" s="308">
        <f t="shared" ref="AC3246:AC3247" si="2893">SUM(E3246:AB3246)</f>
        <v>0</v>
      </c>
      <c r="AD3246" s="112">
        <f>MIN(E3246:AB3246)</f>
        <v>0</v>
      </c>
      <c r="AE3246" s="109">
        <v>100</v>
      </c>
      <c r="AF3246" s="110">
        <v>20</v>
      </c>
      <c r="AJ3246" s="81"/>
      <c r="AK3246" s="497"/>
      <c r="AL3246" s="81"/>
      <c r="AM3246" s="9"/>
    </row>
    <row r="3247">
      <c r="A3247" s="1017"/>
      <c r="B3247" s="1017"/>
      <c r="C3247" s="75" t="s">
        <v>20</v>
      </c>
      <c r="D3247" s="1255" t="s">
        <v>29</v>
      </c>
      <c r="E3247" s="495"/>
      <c r="F3247" s="114"/>
      <c r="G3247" s="114"/>
      <c r="H3247" s="114"/>
      <c r="I3247" s="114"/>
      <c r="J3247" s="114"/>
      <c r="K3247" s="114"/>
      <c r="L3247" s="114"/>
      <c r="M3247" s="114"/>
      <c r="N3247" s="114"/>
      <c r="O3247" s="114"/>
      <c r="P3247" s="114"/>
      <c r="Q3247" s="114"/>
      <c r="R3247" s="114"/>
      <c r="S3247" s="114"/>
      <c r="T3247" s="114"/>
      <c r="U3247" s="114"/>
      <c r="V3247" s="114"/>
      <c r="W3247" s="114"/>
      <c r="X3247" s="114"/>
      <c r="Y3247" s="114"/>
      <c r="Z3247" s="114"/>
      <c r="AA3247" s="114"/>
      <c r="AB3247" s="115"/>
      <c r="AC3247" s="280">
        <f t="shared" si="2893"/>
        <v>0</v>
      </c>
      <c r="AD3247" s="117"/>
      <c r="AE3247" s="78"/>
      <c r="AF3247" s="79"/>
      <c r="AJ3247" s="9"/>
      <c r="AK3247" s="9"/>
      <c r="AL3247" s="9"/>
      <c r="AM3247" s="9"/>
    </row>
    <row r="3248">
      <c r="A3248" s="1017"/>
      <c r="B3248" s="1017"/>
      <c r="C3248" s="75" t="s">
        <v>21</v>
      </c>
      <c r="D3248" s="1255" t="s">
        <v>22</v>
      </c>
      <c r="E3248" s="582"/>
      <c r="F3248" s="119"/>
      <c r="G3248" s="119"/>
      <c r="H3248" s="119"/>
      <c r="I3248" s="119"/>
      <c r="J3248" s="119"/>
      <c r="K3248" s="119"/>
      <c r="L3248" s="119"/>
      <c r="M3248" s="119"/>
      <c r="N3248" s="119"/>
      <c r="O3248" s="119"/>
      <c r="P3248" s="119"/>
      <c r="Q3248" s="119"/>
      <c r="R3248" s="119"/>
      <c r="S3248" s="119"/>
      <c r="T3248" s="119"/>
      <c r="U3248" s="119"/>
      <c r="V3248" s="119"/>
      <c r="W3248" s="119"/>
      <c r="X3248" s="119"/>
      <c r="Y3248" s="119"/>
      <c r="Z3248" s="119"/>
      <c r="AA3248" s="119"/>
      <c r="AB3248" s="120"/>
      <c r="AC3248" s="1145"/>
      <c r="AD3248" s="122"/>
      <c r="AE3248" s="122"/>
      <c r="AF3248" s="123"/>
      <c r="AJ3248" s="9"/>
      <c r="AK3248" s="9"/>
      <c r="AL3248" s="9"/>
      <c r="AM3248" s="9"/>
    </row>
    <row r="3249">
      <c r="A3249" s="1017"/>
      <c r="B3249" s="1017"/>
      <c r="C3249" s="75" t="s">
        <v>23</v>
      </c>
      <c r="D3249" s="1255"/>
      <c r="E3249" s="268" t="e">
        <f t="shared" ref="E3249:AB3249" si="2894">E3247/E3246</f>
        <v>#DIV/0!</v>
      </c>
      <c r="F3249" s="83" t="e">
        <f t="shared" si="2894"/>
        <v>#DIV/0!</v>
      </c>
      <c r="G3249" s="83" t="e">
        <f t="shared" si="2894"/>
        <v>#DIV/0!</v>
      </c>
      <c r="H3249" s="83" t="e">
        <f t="shared" si="2894"/>
        <v>#DIV/0!</v>
      </c>
      <c r="I3249" s="83" t="e">
        <f t="shared" si="2894"/>
        <v>#DIV/0!</v>
      </c>
      <c r="J3249" s="83" t="e">
        <f t="shared" si="2894"/>
        <v>#DIV/0!</v>
      </c>
      <c r="K3249" s="83" t="e">
        <f t="shared" si="2894"/>
        <v>#DIV/0!</v>
      </c>
      <c r="L3249" s="83" t="e">
        <f t="shared" si="2894"/>
        <v>#DIV/0!</v>
      </c>
      <c r="M3249" s="83" t="e">
        <f t="shared" si="2894"/>
        <v>#DIV/0!</v>
      </c>
      <c r="N3249" s="83" t="e">
        <f t="shared" si="2894"/>
        <v>#DIV/0!</v>
      </c>
      <c r="O3249" s="83" t="e">
        <f t="shared" si="2894"/>
        <v>#DIV/0!</v>
      </c>
      <c r="P3249" s="83" t="e">
        <f t="shared" si="2894"/>
        <v>#DIV/0!</v>
      </c>
      <c r="Q3249" s="83" t="e">
        <f t="shared" si="2894"/>
        <v>#DIV/0!</v>
      </c>
      <c r="R3249" s="83" t="e">
        <f t="shared" si="2894"/>
        <v>#DIV/0!</v>
      </c>
      <c r="S3249" s="83" t="e">
        <f t="shared" si="2894"/>
        <v>#DIV/0!</v>
      </c>
      <c r="T3249" s="83" t="e">
        <f t="shared" si="2894"/>
        <v>#DIV/0!</v>
      </c>
      <c r="U3249" s="83" t="e">
        <f t="shared" si="2894"/>
        <v>#DIV/0!</v>
      </c>
      <c r="V3249" s="83" t="e">
        <f t="shared" si="2894"/>
        <v>#DIV/0!</v>
      </c>
      <c r="W3249" s="83" t="e">
        <f t="shared" si="2894"/>
        <v>#DIV/0!</v>
      </c>
      <c r="X3249" s="83" t="e">
        <f t="shared" si="2894"/>
        <v>#DIV/0!</v>
      </c>
      <c r="Y3249" s="83" t="e">
        <f t="shared" si="2894"/>
        <v>#DIV/0!</v>
      </c>
      <c r="Z3249" s="83" t="e">
        <f t="shared" si="2894"/>
        <v>#DIV/0!</v>
      </c>
      <c r="AA3249" s="83" t="e">
        <f t="shared" si="2894"/>
        <v>#DIV/0!</v>
      </c>
      <c r="AB3249" s="84" t="e">
        <f t="shared" si="2894"/>
        <v>#DIV/0!</v>
      </c>
      <c r="AC3249" s="902" t="e">
        <f>MAX(E3249:AB3249)</f>
        <v>#DIV/0!</v>
      </c>
      <c r="AD3249" s="117"/>
      <c r="AE3249" s="78"/>
      <c r="AF3249" s="79"/>
      <c r="AJ3249" s="9"/>
      <c r="AK3249" s="9"/>
      <c r="AL3249" s="9"/>
      <c r="AM3249" s="9"/>
    </row>
    <row r="3250">
      <c r="A3250" s="1018"/>
      <c r="B3250" s="1018"/>
      <c r="C3250" s="127" t="s">
        <v>37</v>
      </c>
      <c r="D3250" s="589"/>
      <c r="E3250" s="1222">
        <f t="shared" ref="E3250:AB3250" si="2895">SQRT(E3246*E3246+E3247*E3247)/E3220/1.73</f>
        <v>0</v>
      </c>
      <c r="F3250" s="129">
        <f t="shared" si="2895"/>
        <v>0</v>
      </c>
      <c r="G3250" s="129">
        <f t="shared" si="2895"/>
        <v>0</v>
      </c>
      <c r="H3250" s="129">
        <f t="shared" si="2895"/>
        <v>0</v>
      </c>
      <c r="I3250" s="129">
        <f t="shared" si="2895"/>
        <v>0</v>
      </c>
      <c r="J3250" s="129">
        <f t="shared" si="2895"/>
        <v>0</v>
      </c>
      <c r="K3250" s="129">
        <f t="shared" si="2895"/>
        <v>0</v>
      </c>
      <c r="L3250" s="129">
        <f t="shared" si="2895"/>
        <v>0</v>
      </c>
      <c r="M3250" s="129">
        <f t="shared" si="2895"/>
        <v>0</v>
      </c>
      <c r="N3250" s="129">
        <f t="shared" si="2895"/>
        <v>0</v>
      </c>
      <c r="O3250" s="129">
        <f t="shared" si="2895"/>
        <v>0</v>
      </c>
      <c r="P3250" s="129">
        <f t="shared" si="2895"/>
        <v>0</v>
      </c>
      <c r="Q3250" s="129">
        <f t="shared" si="2895"/>
        <v>0</v>
      </c>
      <c r="R3250" s="129">
        <f t="shared" si="2895"/>
        <v>0</v>
      </c>
      <c r="S3250" s="129">
        <f t="shared" si="2895"/>
        <v>0</v>
      </c>
      <c r="T3250" s="129">
        <f t="shared" si="2895"/>
        <v>0</v>
      </c>
      <c r="U3250" s="129">
        <f t="shared" si="2895"/>
        <v>0</v>
      </c>
      <c r="V3250" s="129">
        <f t="shared" si="2895"/>
        <v>0</v>
      </c>
      <c r="W3250" s="129">
        <f t="shared" si="2895"/>
        <v>0</v>
      </c>
      <c r="X3250" s="129">
        <f t="shared" si="2895"/>
        <v>0</v>
      </c>
      <c r="Y3250" s="129">
        <f t="shared" si="2895"/>
        <v>0</v>
      </c>
      <c r="Z3250" s="129">
        <f t="shared" si="2895"/>
        <v>0</v>
      </c>
      <c r="AA3250" s="129">
        <f t="shared" si="2895"/>
        <v>0</v>
      </c>
      <c r="AB3250" s="131">
        <f t="shared" si="2895"/>
        <v>0</v>
      </c>
      <c r="AC3250" s="284">
        <f>AVERAGE(E3250:AB3250)</f>
        <v>0</v>
      </c>
      <c r="AD3250" s="373" t="e">
        <f>(AC3248-AC3250)/AC3248</f>
        <v>#DIV/0!</v>
      </c>
      <c r="AE3250" s="129"/>
      <c r="AF3250" s="131"/>
      <c r="AJ3250" s="64"/>
      <c r="AK3250" s="64"/>
      <c r="AL3250" s="9"/>
      <c r="AM3250" s="64"/>
    </row>
    <row r="3251">
      <c r="A3251" s="1522"/>
      <c r="B3251" s="879" t="s">
        <v>63</v>
      </c>
      <c r="C3251" s="67" t="s">
        <v>18</v>
      </c>
      <c r="D3251" s="68" t="s">
        <v>29</v>
      </c>
      <c r="E3251" s="69">
        <v>1.04</v>
      </c>
      <c r="F3251" s="70">
        <v>1.0600000000000001</v>
      </c>
      <c r="G3251" s="70">
        <v>1.3799999999999999</v>
      </c>
      <c r="H3251" s="70">
        <v>1.1200000000000001</v>
      </c>
      <c r="I3251" s="70">
        <v>1.04</v>
      </c>
      <c r="J3251" s="70">
        <v>0.97999999999999998</v>
      </c>
      <c r="K3251" s="70">
        <v>0.93999999999999995</v>
      </c>
      <c r="L3251" s="70">
        <v>0.90000000000000002</v>
      </c>
      <c r="M3251" s="70">
        <v>0.92000000000000004</v>
      </c>
      <c r="N3251" s="70">
        <v>0.92000000000000004</v>
      </c>
      <c r="O3251" s="70">
        <v>0.90000000000000002</v>
      </c>
      <c r="P3251" s="70">
        <v>0.92000000000000004</v>
      </c>
      <c r="Q3251" s="70">
        <v>0.90000000000000002</v>
      </c>
      <c r="R3251" s="70">
        <v>0.92000000000000004</v>
      </c>
      <c r="S3251" s="70">
        <v>0.92000000000000004</v>
      </c>
      <c r="T3251" s="70">
        <v>0.97999999999999998</v>
      </c>
      <c r="U3251" s="70">
        <v>0.97999999999999998</v>
      </c>
      <c r="V3251" s="70">
        <v>1</v>
      </c>
      <c r="W3251" s="70">
        <v>1</v>
      </c>
      <c r="X3251" s="70">
        <v>1</v>
      </c>
      <c r="Y3251" s="70">
        <v>0.97999999999999998</v>
      </c>
      <c r="Z3251" s="70">
        <v>1.02</v>
      </c>
      <c r="AA3251" s="70">
        <v>1.04</v>
      </c>
      <c r="AB3251" s="334">
        <v>1.04</v>
      </c>
      <c r="AC3251" s="318">
        <f t="shared" ref="AC3251:AC3252" si="2896">SUM(E3251:AB3251)</f>
        <v>23.899999999999999</v>
      </c>
      <c r="AD3251" s="216"/>
      <c r="AE3251" s="217">
        <v>1</v>
      </c>
      <c r="AF3251" s="218">
        <v>20</v>
      </c>
      <c r="AJ3251" s="81"/>
      <c r="AK3251" s="497"/>
      <c r="AL3251" s="81"/>
      <c r="AM3251" s="9"/>
    </row>
    <row r="3252">
      <c r="A3252" s="1522"/>
      <c r="B3252" s="879" t="s">
        <v>41</v>
      </c>
      <c r="C3252" s="409" t="s">
        <v>18</v>
      </c>
      <c r="D3252" s="68" t="s">
        <v>29</v>
      </c>
      <c r="E3252" s="263">
        <v>0.93999999999999995</v>
      </c>
      <c r="F3252" s="70">
        <v>0.92000000000000004</v>
      </c>
      <c r="G3252" s="70">
        <v>0.93999999999999995</v>
      </c>
      <c r="H3252" s="70">
        <v>0.93999999999999995</v>
      </c>
      <c r="I3252" s="70">
        <v>0.92000000000000004</v>
      </c>
      <c r="J3252" s="70">
        <v>0.90000000000000002</v>
      </c>
      <c r="K3252" s="70">
        <v>0.90000000000000002</v>
      </c>
      <c r="L3252" s="70">
        <v>0.92000000000000004</v>
      </c>
      <c r="M3252" s="70">
        <v>0.90000000000000002</v>
      </c>
      <c r="N3252" s="70">
        <v>0.90000000000000002</v>
      </c>
      <c r="O3252" s="70">
        <v>0.90000000000000002</v>
      </c>
      <c r="P3252" s="70">
        <v>0.88</v>
      </c>
      <c r="Q3252" s="70">
        <v>0.90000000000000002</v>
      </c>
      <c r="R3252" s="70">
        <v>0.90000000000000002</v>
      </c>
      <c r="S3252" s="70">
        <v>0.90000000000000002</v>
      </c>
      <c r="T3252" s="70">
        <v>0.90000000000000002</v>
      </c>
      <c r="U3252" s="70">
        <v>0.90000000000000002</v>
      </c>
      <c r="V3252" s="70">
        <v>0.92000000000000004</v>
      </c>
      <c r="W3252" s="70">
        <v>0.90000000000000002</v>
      </c>
      <c r="X3252" s="70">
        <v>0.92000000000000004</v>
      </c>
      <c r="Y3252" s="70">
        <v>0.90000000000000002</v>
      </c>
      <c r="Z3252" s="70">
        <v>0.90000000000000002</v>
      </c>
      <c r="AA3252" s="70">
        <v>0.90000000000000002</v>
      </c>
      <c r="AB3252" s="71">
        <v>0.92000000000000004</v>
      </c>
      <c r="AC3252" s="1664">
        <f t="shared" si="2896"/>
        <v>21.820000000000004</v>
      </c>
      <c r="AD3252" s="216"/>
      <c r="AE3252" s="217">
        <v>1</v>
      </c>
      <c r="AF3252" s="218">
        <v>20</v>
      </c>
      <c r="AG3252" s="9"/>
    </row>
    <row r="3253" ht="15.75" customHeight="1">
      <c r="A3253" s="219" t="s">
        <v>42</v>
      </c>
      <c r="B3253" s="220"/>
      <c r="C3253" s="221" t="s">
        <v>18</v>
      </c>
      <c r="D3253" s="222"/>
      <c r="E3253" s="223">
        <f t="shared" ref="E3253:E3254" si="2897">SUM(E3221,E3226,E3231,E3236,E3241,E3246)</f>
        <v>245.19999999999999</v>
      </c>
      <c r="F3253" s="431">
        <f t="shared" ref="F3253:F3254" si="2898">SUM(F3221,F3226,F3231,F3236,F3241,F3246)</f>
        <v>219.5</v>
      </c>
      <c r="G3253" s="431">
        <f t="shared" ref="G3253:G3254" si="2899">SUM(G3221,G3226,G3231,G3236,G3241,G3246)</f>
        <v>214.19999999999999</v>
      </c>
      <c r="H3253" s="431">
        <f t="shared" ref="H3253:H3254" si="2900">SUM(H3221,H3226,H3231,H3236,H3241,H3246)</f>
        <v>208.30000000000001</v>
      </c>
      <c r="I3253" s="431">
        <f t="shared" ref="I3253:I3254" si="2901">SUM(I3221,I3226,I3231,I3236,I3241,I3246)</f>
        <v>209.5</v>
      </c>
      <c r="J3253" s="431">
        <f t="shared" ref="J3253:J3254" si="2902">SUM(J3221,J3226,J3231,J3236,J3241,J3246)</f>
        <v>228.10000000000002</v>
      </c>
      <c r="K3253" s="431">
        <f t="shared" ref="K3253:K3254" si="2903">SUM(K3221,K3226,K3231,K3236,K3241,K3246)</f>
        <v>269.79999999999995</v>
      </c>
      <c r="L3253" s="431">
        <f t="shared" ref="L3253:L3254" si="2904">SUM(L3221,L3226,L3231,L3236,L3241,L3246)</f>
        <v>297.89999999999998</v>
      </c>
      <c r="M3253" s="431">
        <f t="shared" ref="M3253:M3254" si="2905">SUM(M3221,M3226,M3231,M3236,M3241,M3246)</f>
        <v>304.79999999999995</v>
      </c>
      <c r="N3253" s="431">
        <f t="shared" ref="N3253:N3254" si="2906">SUM(N3221,N3226,N3231,N3236,N3241,N3246)</f>
        <v>307.30000000000001</v>
      </c>
      <c r="O3253" s="431">
        <f t="shared" ref="O3253:O3254" si="2907">SUM(O3221,O3226,O3231,O3236,O3241,O3246)</f>
        <v>297.5</v>
      </c>
      <c r="P3253" s="431">
        <f t="shared" ref="P3253:P3254" si="2908">SUM(P3221,P3226,P3231,P3236,P3241,P3246)</f>
        <v>307.20000000000005</v>
      </c>
      <c r="Q3253" s="431">
        <f t="shared" ref="Q3253:Q3254" si="2909">SUM(Q3221,Q3226,Q3231,Q3236,Q3241,Q3246)</f>
        <v>330</v>
      </c>
      <c r="R3253" s="431">
        <f t="shared" ref="R3253:R3254" si="2910">SUM(R3221,R3226,R3231,R3236,R3241,R3246)</f>
        <v>317</v>
      </c>
      <c r="S3253" s="431">
        <f t="shared" ref="S3253:S3254" si="2911">SUM(S3221,S3226,S3231,S3236,S3241,S3246)</f>
        <v>317.69999999999999</v>
      </c>
      <c r="T3253" s="431">
        <f t="shared" ref="T3253:T3254" si="2912">SUM(T3221,T3226,T3231,T3236,T3241,T3246)</f>
        <v>317.30000000000001</v>
      </c>
      <c r="U3253" s="431">
        <f t="shared" ref="U3253:U3254" si="2913">SUM(U3221,U3226,U3231,U3236,U3241,U3246)</f>
        <v>317</v>
      </c>
      <c r="V3253" s="431">
        <f t="shared" ref="V3253:V3254" si="2914">SUM(V3221,V3226,V3231,V3236,V3241,V3246)</f>
        <v>337.80000000000001</v>
      </c>
      <c r="W3253" s="431">
        <f t="shared" ref="W3253:W3254" si="2915">SUM(W3221,W3226,W3231,W3236,W3241,W3246)</f>
        <v>343.39999999999998</v>
      </c>
      <c r="X3253" s="431">
        <f t="shared" ref="X3253:X3254" si="2916">SUM(X3221,X3226,X3231,X3236,X3241,X3246)</f>
        <v>350.69999999999999</v>
      </c>
      <c r="Y3253" s="431">
        <f t="shared" ref="Y3253:Y3254" si="2917">SUM(Y3221,Y3226,Y3231,Y3236,Y3241,Y3246)</f>
        <v>348.20000000000005</v>
      </c>
      <c r="Z3253" s="431">
        <f t="shared" ref="Z3253:Z3254" si="2918">SUM(Z3221,Z3226,Z3231,Z3236,Z3241,Z3246)</f>
        <v>324.39999999999998</v>
      </c>
      <c r="AA3253" s="431">
        <f t="shared" ref="AA3253:AA3254" si="2919">SUM(AA3221,AA3226,AA3231,AA3236,AA3241,AA3246)</f>
        <v>297.39999999999998</v>
      </c>
      <c r="AB3253" s="432">
        <f t="shared" ref="AB3253:AB3254" si="2920">SUM(AB3221,AB3226,AB3231,AB3236,AB3241,AB3246)</f>
        <v>265.39999999999998</v>
      </c>
      <c r="AC3253" s="308">
        <f t="shared" ref="AC3253:AC3254" si="2921">SUM(AC3221,AC3226,AC3231,AC3236,AC3241,AC3246)</f>
        <v>6975.6000000000004</v>
      </c>
      <c r="AD3253" s="9"/>
      <c r="AE3253" s="9"/>
      <c r="AF3253" s="9"/>
      <c r="AG3253" s="9"/>
    </row>
    <row r="3254">
      <c r="A3254" s="225"/>
      <c r="B3254" s="226"/>
      <c r="C3254" s="127" t="s">
        <v>20</v>
      </c>
      <c r="D3254" s="94"/>
      <c r="E3254" s="223">
        <f t="shared" si="2897"/>
        <v>344.5</v>
      </c>
      <c r="F3254" s="431">
        <f t="shared" si="2898"/>
        <v>329.39999999999998</v>
      </c>
      <c r="G3254" s="431">
        <f t="shared" si="2899"/>
        <v>343.10000000000002</v>
      </c>
      <c r="H3254" s="431">
        <f t="shared" si="2900"/>
        <v>327.19999999999999</v>
      </c>
      <c r="I3254" s="431">
        <f t="shared" si="2901"/>
        <v>329.59999999999997</v>
      </c>
      <c r="J3254" s="431">
        <f t="shared" si="2902"/>
        <v>331.89999999999998</v>
      </c>
      <c r="K3254" s="431">
        <f t="shared" si="2903"/>
        <v>338.89999999999998</v>
      </c>
      <c r="L3254" s="431">
        <f t="shared" si="2904"/>
        <v>339.89999999999998</v>
      </c>
      <c r="M3254" s="431">
        <f t="shared" si="2905"/>
        <v>334.60000000000002</v>
      </c>
      <c r="N3254" s="431">
        <f t="shared" si="2906"/>
        <v>331.30000000000001</v>
      </c>
      <c r="O3254" s="431">
        <f t="shared" si="2907"/>
        <v>335.10000000000002</v>
      </c>
      <c r="P3254" s="431">
        <f t="shared" si="2908"/>
        <v>337.19999999999999</v>
      </c>
      <c r="Q3254" s="431">
        <f t="shared" si="2909"/>
        <v>344.5</v>
      </c>
      <c r="R3254" s="431">
        <f t="shared" si="2910"/>
        <v>342.5</v>
      </c>
      <c r="S3254" s="431">
        <f t="shared" si="2911"/>
        <v>340.89999999999998</v>
      </c>
      <c r="T3254" s="431">
        <f t="shared" si="2912"/>
        <v>343</v>
      </c>
      <c r="U3254" s="431">
        <f t="shared" si="2913"/>
        <v>357</v>
      </c>
      <c r="V3254" s="431">
        <f t="shared" si="2914"/>
        <v>364</v>
      </c>
      <c r="W3254" s="431">
        <f t="shared" si="2915"/>
        <v>367</v>
      </c>
      <c r="X3254" s="431">
        <f t="shared" si="2916"/>
        <v>362.5</v>
      </c>
      <c r="Y3254" s="431">
        <f t="shared" si="2917"/>
        <v>339.69999999999999</v>
      </c>
      <c r="Z3254" s="431">
        <f t="shared" si="2918"/>
        <v>327.39999999999998</v>
      </c>
      <c r="AA3254" s="431">
        <f t="shared" si="2919"/>
        <v>312.60000000000002</v>
      </c>
      <c r="AB3254" s="432">
        <f t="shared" si="2920"/>
        <v>312</v>
      </c>
      <c r="AC3254" s="308">
        <f t="shared" si="2921"/>
        <v>8135.8000000000002</v>
      </c>
      <c r="AD3254" s="9"/>
      <c r="AE3254" s="9"/>
      <c r="AF3254" s="9"/>
      <c r="AG3254" s="9"/>
    </row>
    <row r="3255" ht="15.75" customHeight="1">
      <c r="A3255" s="1357" t="s">
        <v>500</v>
      </c>
      <c r="B3255" s="1358"/>
      <c r="C3255" s="67" t="s">
        <v>44</v>
      </c>
      <c r="D3255" s="68"/>
      <c r="E3255" s="231">
        <f t="shared" ref="E3255:E3256" si="2922">100-(E3253/(E3204+E3209))*100</f>
        <v>0.80906148867313732</v>
      </c>
      <c r="F3255" s="232">
        <f t="shared" ref="F3255:F3256" si="2923">100-(F3253/(F3204+F3209))*100</f>
        <v>0.58876811594203105</v>
      </c>
      <c r="G3255" s="232">
        <f t="shared" ref="G3255:G3256" si="2924">100-(G3253/(G3204+G3209))*100</f>
        <v>1.3812154696132666</v>
      </c>
      <c r="H3255" s="232">
        <f t="shared" ref="H3255:H3256" si="2925">100-(H3253/(H3204+H3209))*100</f>
        <v>0.8095238095238102</v>
      </c>
      <c r="I3255" s="232">
        <f t="shared" ref="I3255:I3256" si="2926">100-(I3253/(I3204+I3209))*100</f>
        <v>1.3653483992466988</v>
      </c>
      <c r="J3255" s="232">
        <f t="shared" ref="J3255:J3256" si="2927">100-(J3253/(J3204+J3209))*100</f>
        <v>0.99826388888888573</v>
      </c>
      <c r="K3255" s="232">
        <f t="shared" ref="K3255:K3256" si="2928">100-(K3253/(K3204+K3209))*100</f>
        <v>0.51622418879057363</v>
      </c>
      <c r="L3255" s="232">
        <f t="shared" ref="L3255:L3256" si="2929">100-(L3253/(L3204+L3209))*100</f>
        <v>1.0956175298804709</v>
      </c>
      <c r="M3255" s="232">
        <f t="shared" ref="M3255:M3256" si="2930">100-(M3253/(M3204+M3209))*100</f>
        <v>0.39215686274511086</v>
      </c>
      <c r="N3255" s="232">
        <f t="shared" ref="N3255:N3256" si="2931">100-(N3253/(N3204+N3209))*100</f>
        <v>0.74289405684754684</v>
      </c>
      <c r="O3255" s="232">
        <f t="shared" ref="O3255:O3256" si="2932">100-(O3253/(O3204+O3209))*100</f>
        <v>0.8333333333333286</v>
      </c>
      <c r="P3255" s="232">
        <f t="shared" ref="P3255:P3256" si="2933">100-(P3253/(P3204+P3209))*100</f>
        <v>0.77519379844960667</v>
      </c>
      <c r="Q3255" s="232">
        <f t="shared" ref="Q3255:Q3256" si="2934">100-(Q3253/(Q3204+Q3209))*100</f>
        <v>0.36231884057971797</v>
      </c>
      <c r="R3255" s="232">
        <f t="shared" ref="R3255:R3256" si="2935">100-(R3253/(R3204+R3209))*100</f>
        <v>0.31446540880503449</v>
      </c>
      <c r="S3255" s="232">
        <f t="shared" ref="S3255:S3256" si="2936">100-(S3253/(S3204+S3209))*100</f>
        <v>0.84269662921347788</v>
      </c>
      <c r="T3255" s="232">
        <f t="shared" ref="T3255:T3256" si="2937">100-(T3253/(T3204+T3209))*100</f>
        <v>0.2201257861635213</v>
      </c>
      <c r="U3255" s="232">
        <f t="shared" ref="U3255:U3256" si="2938">100-(U3253/(U3204+U3209))*100</f>
        <v>0.68922305764409941</v>
      </c>
      <c r="V3255" s="232">
        <f t="shared" ref="V3255:V3256" si="2939">100-(V3253/(V3204+V3209))*100</f>
        <v>0.5300353356890497</v>
      </c>
      <c r="W3255" s="232">
        <f t="shared" ref="W3255:W3256" si="2940">100-(W3253/(W3204+W3209))*100</f>
        <v>0.29036004645760727</v>
      </c>
      <c r="X3255" s="232">
        <f t="shared" ref="X3255:X3256" si="2941">100-(X3253/(X3204+X3209))*100</f>
        <v>0.59523809523810201</v>
      </c>
      <c r="Y3255" s="232">
        <f t="shared" ref="Y3255:Y3256" si="2942">100-(Y3253/(Y3204+Y3209))*100</f>
        <v>0.96700796359496621</v>
      </c>
      <c r="Z3255" s="232">
        <f t="shared" ref="Z3255:Z3256" si="2943">100-(Z3253/(Z3204+Z3209))*100</f>
        <v>0.61274509803921262</v>
      </c>
      <c r="AA3255" s="232">
        <f t="shared" ref="AA3255:AA3256" si="2944">100-(AA3253/(AA3204+AA3209))*100</f>
        <v>0.86666666666667425</v>
      </c>
      <c r="AB3255" s="340">
        <f t="shared" ref="AB3255:AB3256" si="2945">100-(AB3253/(AB3204+AB3209))*100</f>
        <v>1.2648809523809632</v>
      </c>
      <c r="AC3255" s="341">
        <f t="shared" ref="AC3255:AC3256" si="2946">100-(AC3253/(AC3204+AC3209))*100</f>
        <v>0.71733561058923101</v>
      </c>
      <c r="AD3255" s="9"/>
      <c r="AE3255" s="9"/>
      <c r="AF3255" s="9"/>
      <c r="AG3255" s="9"/>
    </row>
    <row r="3256">
      <c r="A3256" s="225"/>
      <c r="B3256" s="226"/>
      <c r="C3256" s="127" t="s">
        <v>45</v>
      </c>
      <c r="D3256" s="94"/>
      <c r="E3256" s="691">
        <f t="shared" si="2922"/>
        <v>-28608.333333333336</v>
      </c>
      <c r="F3256" s="499">
        <f t="shared" si="2923"/>
        <v>-707.35294117647061</v>
      </c>
      <c r="G3256" s="499">
        <f t="shared" si="2924"/>
        <v>-1806.1111111111113</v>
      </c>
      <c r="H3256" s="499">
        <f t="shared" si="2925"/>
        <v>-599.14529914529919</v>
      </c>
      <c r="I3256" s="499">
        <f t="shared" si="2926"/>
        <v>-662.96296296296282</v>
      </c>
      <c r="J3256" s="499">
        <f t="shared" si="2927"/>
        <v>-738.13131313131294</v>
      </c>
      <c r="K3256" s="499">
        <f t="shared" si="2928"/>
        <v>-1386.4035087719296</v>
      </c>
      <c r="L3256" s="499">
        <f t="shared" si="2929"/>
        <v>-1788.3333333333333</v>
      </c>
      <c r="M3256" s="499">
        <f t="shared" si="2930"/>
        <v>-1758.8888888888889</v>
      </c>
      <c r="N3256" s="499">
        <f t="shared" si="2931"/>
        <v>-1280.4166666666667</v>
      </c>
      <c r="O3256" s="499">
        <f t="shared" si="2932"/>
        <v>-1761.6666666666667</v>
      </c>
      <c r="P3256" s="499">
        <f t="shared" si="2933"/>
        <v>-3914.2857142857138</v>
      </c>
      <c r="Q3256" s="499">
        <f t="shared" si="2934"/>
        <v>-28608.333333333336</v>
      </c>
      <c r="R3256" s="499">
        <f t="shared" si="2935"/>
        <v>-14170.833333333334</v>
      </c>
      <c r="S3256" s="499">
        <f t="shared" si="2936"/>
        <v>-14104.166666666666</v>
      </c>
      <c r="T3256" s="499">
        <f t="shared" si="2937"/>
        <v>-9427.7777777777774</v>
      </c>
      <c r="U3256" s="499" t="e">
        <f t="shared" si="2938"/>
        <v>#DIV/0!</v>
      </c>
      <c r="V3256" s="499" t="e">
        <f t="shared" si="2939"/>
        <v>#DIV/0!</v>
      </c>
      <c r="W3256" s="499" t="e">
        <f t="shared" si="2940"/>
        <v>#DIV/0!</v>
      </c>
      <c r="X3256" s="499">
        <f t="shared" si="2941"/>
        <v>-30108.333333333336</v>
      </c>
      <c r="Y3256" s="499">
        <f t="shared" si="2942"/>
        <v>-2077.5641025641025</v>
      </c>
      <c r="Z3256" s="499">
        <f t="shared" si="2943"/>
        <v>-679.52380952380952</v>
      </c>
      <c r="AA3256" s="499">
        <f t="shared" si="2944"/>
        <v>-492.04545454545462</v>
      </c>
      <c r="AB3256" s="500">
        <f t="shared" si="2945"/>
        <v>-490.90909090909088</v>
      </c>
      <c r="AC3256" s="692">
        <f t="shared" si="2946"/>
        <v>-1620.7698815566839</v>
      </c>
      <c r="AD3256" s="9"/>
      <c r="AE3256" s="9"/>
      <c r="AF3256" s="9"/>
      <c r="AG3256" s="30"/>
    </row>
    <row r="3257">
      <c r="A3257" s="435"/>
      <c r="B3257" s="436"/>
      <c r="C3257" s="437"/>
      <c r="D3257" s="245" t="s">
        <v>46</v>
      </c>
      <c r="E3257" s="246">
        <f t="shared" ref="E3257:AC3257" si="2947">(E3206+E3211-E3223-E3228-E3233-E3238-E3243-E3248)/(E3206+E3211)</f>
        <v>-0.33333333333333331</v>
      </c>
      <c r="F3257" s="246">
        <f t="shared" si="2947"/>
        <v>-0.4375</v>
      </c>
      <c r="G3257" s="246">
        <f t="shared" si="2947"/>
        <v>-0.33333333333333331</v>
      </c>
      <c r="H3257" s="246">
        <f t="shared" si="2947"/>
        <v>-0.35294117647058826</v>
      </c>
      <c r="I3257" s="246">
        <f t="shared" si="2947"/>
        <v>-0.4375</v>
      </c>
      <c r="J3257" s="246">
        <f t="shared" si="2947"/>
        <v>-0.33333333333333331</v>
      </c>
      <c r="K3257" s="246">
        <f t="shared" si="2947"/>
        <v>-0.34999999999999998</v>
      </c>
      <c r="L3257" s="246">
        <f t="shared" si="2947"/>
        <v>-0.27272727272727271</v>
      </c>
      <c r="M3257" s="246">
        <f t="shared" si="2947"/>
        <v>-0.2857142857142857</v>
      </c>
      <c r="N3257" s="246">
        <f t="shared" si="2947"/>
        <v>-0.2857142857142857</v>
      </c>
      <c r="O3257" s="246">
        <f t="shared" si="2947"/>
        <v>-0.20833333333333334</v>
      </c>
      <c r="P3257" s="246">
        <f t="shared" si="2947"/>
        <v>-0.25</v>
      </c>
      <c r="Q3257" s="246">
        <f t="shared" si="2947"/>
        <v>-0.27272727272727271</v>
      </c>
      <c r="R3257" s="246">
        <f t="shared" si="2947"/>
        <v>-0.27272727272727271</v>
      </c>
      <c r="S3257" s="246">
        <f t="shared" si="2947"/>
        <v>-0.27272727272727271</v>
      </c>
      <c r="T3257" s="246">
        <f t="shared" si="2947"/>
        <v>-0.27272727272727271</v>
      </c>
      <c r="U3257" s="246">
        <f t="shared" si="2947"/>
        <v>-0.30434782608695654</v>
      </c>
      <c r="V3257" s="246">
        <f t="shared" si="2947"/>
        <v>-0.25</v>
      </c>
      <c r="W3257" s="246">
        <f t="shared" si="2947"/>
        <v>-0.25</v>
      </c>
      <c r="X3257" s="246">
        <f t="shared" si="2947"/>
        <v>-0.28000000000000003</v>
      </c>
      <c r="Y3257" s="246">
        <f t="shared" si="2947"/>
        <v>-0.29166666666666669</v>
      </c>
      <c r="Z3257" s="246">
        <f t="shared" si="2947"/>
        <v>-0.2608695652173913</v>
      </c>
      <c r="AA3257" s="246">
        <f t="shared" si="2947"/>
        <v>-0.23809523809523808</v>
      </c>
      <c r="AB3257" s="247">
        <f t="shared" si="2947"/>
        <v>-0.33333333333333331</v>
      </c>
      <c r="AC3257" s="248">
        <f t="shared" si="2947"/>
        <v>-0.29306930693069322</v>
      </c>
      <c r="AD3257" s="9"/>
      <c r="AE3257" s="30"/>
      <c r="AF3257" s="9"/>
      <c r="AG3257" s="30"/>
    </row>
    <row r="3258" ht="15.75" customHeight="1">
      <c r="A3258" s="438"/>
      <c r="B3258" s="439"/>
      <c r="C3258" s="440"/>
      <c r="D3258" s="252" t="s">
        <v>47</v>
      </c>
      <c r="E3258" s="253">
        <f t="shared" ref="E3258:AC3258" si="2948">(E3208+E3213-E3225-E3230-E3235-E3240-E3245-E3250)/(E3208+E3213)</f>
        <v>-0.82391854752366234</v>
      </c>
      <c r="F3258" s="253">
        <f t="shared" si="2948"/>
        <v>-0.87472514013808944</v>
      </c>
      <c r="G3258" s="253">
        <f t="shared" si="2948"/>
        <v>-0.95590820228690909</v>
      </c>
      <c r="H3258" s="253">
        <f t="shared" si="2948"/>
        <v>-0.90340297588822793</v>
      </c>
      <c r="I3258" s="253">
        <f t="shared" si="2948"/>
        <v>-0.90367660738392219</v>
      </c>
      <c r="J3258" s="253">
        <f t="shared" si="2948"/>
        <v>-0.83862959512137125</v>
      </c>
      <c r="K3258" s="253">
        <f t="shared" si="2948"/>
        <v>-0.73125706759004072</v>
      </c>
      <c r="L3258" s="253">
        <f t="shared" si="2948"/>
        <v>-0.64457837717193123</v>
      </c>
      <c r="M3258" s="253">
        <f t="shared" si="2948"/>
        <v>-0.62129827794370829</v>
      </c>
      <c r="N3258" s="253">
        <f t="shared" si="2948"/>
        <v>-0.59770373524381903</v>
      </c>
      <c r="O3258" s="253">
        <f t="shared" si="2948"/>
        <v>-0.62430938295668348</v>
      </c>
      <c r="P3258" s="253">
        <f t="shared" si="2948"/>
        <v>-0.60334909117213809</v>
      </c>
      <c r="Q3258" s="253">
        <f t="shared" si="2948"/>
        <v>-0.56474933149907658</v>
      </c>
      <c r="R3258" s="253">
        <f t="shared" si="2948"/>
        <v>-0.59582395535053911</v>
      </c>
      <c r="S3258" s="253">
        <f t="shared" si="2948"/>
        <v>-0.58336476306306906</v>
      </c>
      <c r="T3258" s="253">
        <f t="shared" si="2948"/>
        <v>-0.59966940714073091</v>
      </c>
      <c r="U3258" s="253">
        <f t="shared" si="2948"/>
        <v>-0.62114990792320735</v>
      </c>
      <c r="V3258" s="253">
        <f t="shared" si="2948"/>
        <v>-0.58695695571268824</v>
      </c>
      <c r="W3258" s="253">
        <f t="shared" si="2948"/>
        <v>-0.59811883036906088</v>
      </c>
      <c r="X3258" s="253">
        <f t="shared" si="2948"/>
        <v>-0.57334454140418056</v>
      </c>
      <c r="Y3258" s="253">
        <f t="shared" si="2948"/>
        <v>-0.54157653548484153</v>
      </c>
      <c r="Z3258" s="253">
        <f t="shared" si="2948"/>
        <v>-0.56454405772459937</v>
      </c>
      <c r="AA3258" s="253">
        <f t="shared" si="2948"/>
        <v>-0.57904307124327292</v>
      </c>
      <c r="AB3258" s="254">
        <f t="shared" si="2948"/>
        <v>-0.64629710490004011</v>
      </c>
      <c r="AC3258" s="255">
        <f t="shared" si="2948"/>
        <v>-0.65550837891132496</v>
      </c>
      <c r="AD3258" s="9"/>
      <c r="AE3258" s="30"/>
      <c r="AF3258" s="9"/>
    </row>
    <row r="3259" ht="41.25" customHeight="1">
      <c r="D3259" s="18"/>
      <c r="E3259" s="18"/>
      <c r="F3259" s="18"/>
      <c r="G3259" s="18"/>
      <c r="H3259" s="18"/>
      <c r="I3259" s="18"/>
      <c r="J3259" s="18"/>
      <c r="K3259" s="18"/>
      <c r="L3259" s="18"/>
      <c r="M3259" s="18"/>
      <c r="N3259" s="18"/>
      <c r="O3259" s="18"/>
      <c r="P3259" s="18"/>
      <c r="Q3259" s="18"/>
      <c r="R3259" s="18"/>
      <c r="S3259" s="18"/>
      <c r="T3259" s="18"/>
      <c r="U3259" s="18"/>
      <c r="V3259" s="18"/>
      <c r="W3259" s="18"/>
      <c r="X3259" s="18"/>
      <c r="Y3259" s="18"/>
      <c r="Z3259" s="18"/>
      <c r="AA3259" s="18"/>
      <c r="AB3259" s="18"/>
      <c r="AC3259" s="18"/>
      <c r="AG3259" s="9"/>
    </row>
    <row r="3260">
      <c r="A3260" s="48" t="s">
        <v>797</v>
      </c>
      <c r="B3260" s="49"/>
      <c r="C3260" s="50"/>
      <c r="D3260" s="260">
        <v>0</v>
      </c>
      <c r="E3260" s="261">
        <v>1</v>
      </c>
      <c r="F3260" s="51">
        <v>2</v>
      </c>
      <c r="G3260" s="51">
        <v>3</v>
      </c>
      <c r="H3260" s="51">
        <v>4</v>
      </c>
      <c r="I3260" s="51">
        <v>5</v>
      </c>
      <c r="J3260" s="51">
        <v>6</v>
      </c>
      <c r="K3260" s="51">
        <v>7</v>
      </c>
      <c r="L3260" s="51">
        <v>8</v>
      </c>
      <c r="M3260" s="51">
        <v>9</v>
      </c>
      <c r="N3260" s="51">
        <v>10</v>
      </c>
      <c r="O3260" s="51">
        <v>11</v>
      </c>
      <c r="P3260" s="51">
        <v>12</v>
      </c>
      <c r="Q3260" s="51">
        <v>13</v>
      </c>
      <c r="R3260" s="51">
        <v>14</v>
      </c>
      <c r="S3260" s="51">
        <v>15</v>
      </c>
      <c r="T3260" s="51">
        <v>16</v>
      </c>
      <c r="U3260" s="51">
        <v>17</v>
      </c>
      <c r="V3260" s="51">
        <v>18</v>
      </c>
      <c r="W3260" s="51">
        <v>19</v>
      </c>
      <c r="X3260" s="51">
        <v>20</v>
      </c>
      <c r="Y3260" s="51">
        <v>21</v>
      </c>
      <c r="Z3260" s="51">
        <v>22</v>
      </c>
      <c r="AA3260" s="51">
        <v>23</v>
      </c>
      <c r="AB3260" s="50">
        <v>24</v>
      </c>
      <c r="AC3260" s="52"/>
      <c r="AD3260" s="9"/>
      <c r="AE3260" s="9"/>
      <c r="AF3260" s="9"/>
      <c r="AG3260" s="9"/>
    </row>
    <row r="3261">
      <c r="A3261" s="694" t="s">
        <v>49</v>
      </c>
      <c r="B3261" s="444"/>
      <c r="C3261" s="820"/>
      <c r="D3261" s="821" t="s">
        <v>15</v>
      </c>
      <c r="E3261" s="478">
        <v>8</v>
      </c>
      <c r="F3261" s="444">
        <v>8</v>
      </c>
      <c r="G3261" s="444">
        <v>8</v>
      </c>
      <c r="H3261" s="444">
        <v>8</v>
      </c>
      <c r="I3261" s="444">
        <v>8</v>
      </c>
      <c r="J3261" s="444">
        <v>8</v>
      </c>
      <c r="K3261" s="444">
        <v>8</v>
      </c>
      <c r="L3261" s="444">
        <v>8</v>
      </c>
      <c r="M3261" s="444">
        <v>7</v>
      </c>
      <c r="N3261" s="444">
        <v>7</v>
      </c>
      <c r="O3261" s="444">
        <v>7</v>
      </c>
      <c r="P3261" s="444">
        <v>7</v>
      </c>
      <c r="Q3261" s="444">
        <v>7</v>
      </c>
      <c r="R3261" s="444">
        <v>7</v>
      </c>
      <c r="S3261" s="444">
        <v>7</v>
      </c>
      <c r="T3261" s="444">
        <v>7</v>
      </c>
      <c r="U3261" s="444">
        <v>7</v>
      </c>
      <c r="V3261" s="444">
        <v>7</v>
      </c>
      <c r="W3261" s="444">
        <v>7</v>
      </c>
      <c r="X3261" s="444">
        <v>7</v>
      </c>
      <c r="Y3261" s="444">
        <v>7</v>
      </c>
      <c r="Z3261" s="444">
        <v>7</v>
      </c>
      <c r="AA3261" s="444">
        <v>7</v>
      </c>
      <c r="AB3261" s="481">
        <v>7</v>
      </c>
      <c r="AC3261" s="696"/>
      <c r="AD3261" s="9"/>
      <c r="AE3261" s="9"/>
      <c r="AF3261" s="9"/>
      <c r="AG3261" s="9"/>
    </row>
    <row r="3262">
      <c r="A3262" s="1068" t="s">
        <v>14</v>
      </c>
      <c r="B3262" s="1069"/>
      <c r="C3262" s="1070"/>
      <c r="D3262" s="824" t="s">
        <v>15</v>
      </c>
      <c r="E3262" s="489">
        <v>9</v>
      </c>
      <c r="F3262" s="490">
        <v>9</v>
      </c>
      <c r="G3262" s="490">
        <v>9</v>
      </c>
      <c r="H3262" s="490">
        <v>9</v>
      </c>
      <c r="I3262" s="490">
        <v>9</v>
      </c>
      <c r="J3262" s="490">
        <v>9</v>
      </c>
      <c r="K3262" s="490">
        <v>9</v>
      </c>
      <c r="L3262" s="490">
        <v>9</v>
      </c>
      <c r="M3262" s="490">
        <v>9</v>
      </c>
      <c r="N3262" s="490">
        <v>9</v>
      </c>
      <c r="O3262" s="490">
        <v>9</v>
      </c>
      <c r="P3262" s="490">
        <v>9</v>
      </c>
      <c r="Q3262" s="490">
        <v>9</v>
      </c>
      <c r="R3262" s="490">
        <v>9</v>
      </c>
      <c r="S3262" s="490">
        <v>9</v>
      </c>
      <c r="T3262" s="490">
        <v>9</v>
      </c>
      <c r="U3262" s="490">
        <v>9</v>
      </c>
      <c r="V3262" s="490">
        <v>9</v>
      </c>
      <c r="W3262" s="490">
        <v>9</v>
      </c>
      <c r="X3262" s="490">
        <v>9</v>
      </c>
      <c r="Y3262" s="490">
        <v>9</v>
      </c>
      <c r="Z3262" s="490">
        <v>9</v>
      </c>
      <c r="AA3262" s="490">
        <v>9</v>
      </c>
      <c r="AB3262" s="492">
        <v>9</v>
      </c>
      <c r="AC3262" s="699"/>
      <c r="AD3262" s="9"/>
      <c r="AE3262" s="9"/>
      <c r="AF3262" s="9"/>
      <c r="AG3262" s="64"/>
    </row>
    <row r="3263">
      <c r="A3263" s="612" t="s">
        <v>50</v>
      </c>
      <c r="B3263" s="307" t="s">
        <v>51</v>
      </c>
      <c r="C3263" s="67" t="s">
        <v>18</v>
      </c>
      <c r="D3263" s="222" t="s">
        <v>19</v>
      </c>
      <c r="E3263" s="207"/>
      <c r="F3263" s="208"/>
      <c r="G3263" s="208"/>
      <c r="H3263" s="208"/>
      <c r="I3263" s="208"/>
      <c r="J3263" s="208"/>
      <c r="K3263" s="208"/>
      <c r="L3263" s="208"/>
      <c r="M3263" s="208"/>
      <c r="N3263" s="208"/>
      <c r="O3263" s="208"/>
      <c r="P3263" s="208"/>
      <c r="Q3263" s="208"/>
      <c r="R3263" s="208"/>
      <c r="S3263" s="208"/>
      <c r="T3263" s="208"/>
      <c r="U3263" s="208"/>
      <c r="V3263" s="208"/>
      <c r="W3263" s="208"/>
      <c r="X3263" s="208"/>
      <c r="Y3263" s="208"/>
      <c r="Z3263" s="208"/>
      <c r="AA3263" s="208"/>
      <c r="AB3263" s="213"/>
      <c r="AC3263" s="68">
        <f t="shared" ref="AC3263:AC3264" si="2949">SUM(E3263:AB3263)</f>
        <v>0</v>
      </c>
      <c r="AD3263" s="64"/>
      <c r="AE3263" s="64"/>
      <c r="AF3263" s="64"/>
      <c r="AG3263" s="64"/>
    </row>
    <row r="3264">
      <c r="A3264" s="613"/>
      <c r="B3264" s="309"/>
      <c r="C3264" s="75" t="s">
        <v>20</v>
      </c>
      <c r="D3264" s="76" t="s">
        <v>19</v>
      </c>
      <c r="E3264" s="77"/>
      <c r="F3264" s="78"/>
      <c r="G3264" s="78"/>
      <c r="H3264" s="78"/>
      <c r="I3264" s="78"/>
      <c r="J3264" s="78"/>
      <c r="K3264" s="78"/>
      <c r="L3264" s="78"/>
      <c r="M3264" s="78"/>
      <c r="N3264" s="78"/>
      <c r="O3264" s="78"/>
      <c r="P3264" s="78"/>
      <c r="Q3264" s="78"/>
      <c r="R3264" s="78"/>
      <c r="S3264" s="78"/>
      <c r="T3264" s="78"/>
      <c r="U3264" s="78"/>
      <c r="V3264" s="78"/>
      <c r="W3264" s="78"/>
      <c r="X3264" s="78"/>
      <c r="Y3264" s="78"/>
      <c r="Z3264" s="78"/>
      <c r="AA3264" s="78"/>
      <c r="AB3264" s="314"/>
      <c r="AC3264" s="76">
        <f t="shared" si="2949"/>
        <v>0</v>
      </c>
      <c r="AD3264" s="64"/>
      <c r="AE3264" s="64"/>
      <c r="AF3264" s="64"/>
      <c r="AG3264" s="64"/>
    </row>
    <row r="3265">
      <c r="A3265" s="613"/>
      <c r="B3265" s="309"/>
      <c r="C3265" s="75" t="s">
        <v>21</v>
      </c>
      <c r="D3265" s="76"/>
      <c r="E3265" s="77"/>
      <c r="F3265" s="78"/>
      <c r="G3265" s="78"/>
      <c r="H3265" s="78"/>
      <c r="I3265" s="78"/>
      <c r="J3265" s="78"/>
      <c r="K3265" s="78"/>
      <c r="L3265" s="78"/>
      <c r="M3265" s="78"/>
      <c r="N3265" s="78"/>
      <c r="O3265" s="78"/>
      <c r="P3265" s="78"/>
      <c r="Q3265" s="78"/>
      <c r="R3265" s="78"/>
      <c r="S3265" s="78"/>
      <c r="T3265" s="78"/>
      <c r="U3265" s="78"/>
      <c r="V3265" s="78"/>
      <c r="W3265" s="78"/>
      <c r="X3265" s="78"/>
      <c r="Y3265" s="78"/>
      <c r="Z3265" s="78"/>
      <c r="AA3265" s="78"/>
      <c r="AB3265" s="314"/>
      <c r="AC3265" s="76"/>
      <c r="AD3265" s="64"/>
      <c r="AE3265" s="64"/>
      <c r="AF3265" s="64"/>
      <c r="AG3265" s="64"/>
    </row>
    <row r="3266">
      <c r="A3266" s="613"/>
      <c r="B3266" s="309"/>
      <c r="C3266" s="75" t="s">
        <v>23</v>
      </c>
      <c r="D3266" s="76"/>
      <c r="E3266" s="82" t="e">
        <f t="shared" ref="E3266:AC3280" si="2950">E3264/E3263</f>
        <v>#DIV/0!</v>
      </c>
      <c r="F3266" s="83" t="e">
        <f t="shared" si="2950"/>
        <v>#DIV/0!</v>
      </c>
      <c r="G3266" s="83" t="e">
        <f t="shared" si="2950"/>
        <v>#DIV/0!</v>
      </c>
      <c r="H3266" s="83" t="e">
        <f t="shared" si="2950"/>
        <v>#DIV/0!</v>
      </c>
      <c r="I3266" s="83" t="e">
        <f t="shared" si="2950"/>
        <v>#DIV/0!</v>
      </c>
      <c r="J3266" s="83" t="e">
        <f t="shared" si="2950"/>
        <v>#DIV/0!</v>
      </c>
      <c r="K3266" s="83" t="e">
        <f t="shared" si="2950"/>
        <v>#DIV/0!</v>
      </c>
      <c r="L3266" s="83" t="e">
        <f t="shared" si="2950"/>
        <v>#DIV/0!</v>
      </c>
      <c r="M3266" s="83" t="e">
        <f t="shared" si="2950"/>
        <v>#DIV/0!</v>
      </c>
      <c r="N3266" s="83" t="e">
        <f t="shared" si="2950"/>
        <v>#DIV/0!</v>
      </c>
      <c r="O3266" s="83" t="e">
        <f t="shared" si="2950"/>
        <v>#DIV/0!</v>
      </c>
      <c r="P3266" s="83" t="e">
        <f t="shared" si="2950"/>
        <v>#DIV/0!</v>
      </c>
      <c r="Q3266" s="83" t="e">
        <f t="shared" si="2950"/>
        <v>#DIV/0!</v>
      </c>
      <c r="R3266" s="83" t="e">
        <f t="shared" si="2950"/>
        <v>#DIV/0!</v>
      </c>
      <c r="S3266" s="83" t="e">
        <f t="shared" si="2950"/>
        <v>#DIV/0!</v>
      </c>
      <c r="T3266" s="83" t="e">
        <f t="shared" si="2950"/>
        <v>#DIV/0!</v>
      </c>
      <c r="U3266" s="83" t="e">
        <f t="shared" si="2950"/>
        <v>#DIV/0!</v>
      </c>
      <c r="V3266" s="83" t="e">
        <f t="shared" si="2950"/>
        <v>#DIV/0!</v>
      </c>
      <c r="W3266" s="83" t="e">
        <f t="shared" si="2950"/>
        <v>#DIV/0!</v>
      </c>
      <c r="X3266" s="83" t="e">
        <f t="shared" si="2950"/>
        <v>#DIV/0!</v>
      </c>
      <c r="Y3266" s="83" t="e">
        <f t="shared" si="2950"/>
        <v>#DIV/0!</v>
      </c>
      <c r="Z3266" s="83" t="e">
        <f t="shared" si="2950"/>
        <v>#DIV/0!</v>
      </c>
      <c r="AA3266" s="83" t="e">
        <f t="shared" si="2950"/>
        <v>#DIV/0!</v>
      </c>
      <c r="AB3266" s="311" t="e">
        <f t="shared" si="2950"/>
        <v>#DIV/0!</v>
      </c>
      <c r="AC3266" s="902" t="e">
        <f t="shared" si="2950"/>
        <v>#DIV/0!</v>
      </c>
      <c r="AD3266" s="64"/>
      <c r="AE3266" s="64"/>
      <c r="AF3266" s="64"/>
      <c r="AG3266" s="64"/>
    </row>
    <row r="3267" ht="16.5">
      <c r="A3267" s="716"/>
      <c r="B3267" s="1470"/>
      <c r="C3267" s="127" t="s">
        <v>24</v>
      </c>
      <c r="D3267" s="94" t="s">
        <v>19</v>
      </c>
      <c r="E3267" s="95"/>
      <c r="F3267" s="96"/>
      <c r="G3267" s="96"/>
      <c r="H3267" s="96"/>
      <c r="I3267" s="96"/>
      <c r="J3267" s="96"/>
      <c r="K3267" s="96"/>
      <c r="L3267" s="96"/>
      <c r="M3267" s="96"/>
      <c r="N3267" s="96"/>
      <c r="O3267" s="96"/>
      <c r="P3267" s="96"/>
      <c r="Q3267" s="96"/>
      <c r="R3267" s="96"/>
      <c r="S3267" s="96"/>
      <c r="T3267" s="96"/>
      <c r="U3267" s="96"/>
      <c r="V3267" s="96"/>
      <c r="W3267" s="96"/>
      <c r="X3267" s="96"/>
      <c r="Y3267" s="96"/>
      <c r="Z3267" s="96"/>
      <c r="AA3267" s="96"/>
      <c r="AB3267" s="512"/>
      <c r="AC3267" s="94"/>
      <c r="AD3267" s="64"/>
      <c r="AE3267" s="64"/>
      <c r="AF3267" s="64"/>
      <c r="AG3267" s="64"/>
    </row>
    <row r="3268" hidden="1">
      <c r="A3268" s="613"/>
      <c r="B3268" s="309"/>
      <c r="C3268" s="206" t="s">
        <v>194</v>
      </c>
      <c r="D3268" s="222"/>
      <c r="E3268" s="207"/>
      <c r="F3268" s="208"/>
      <c r="G3268" s="208"/>
      <c r="H3268" s="208"/>
      <c r="I3268" s="208"/>
      <c r="J3268" s="208"/>
      <c r="K3268" s="208"/>
      <c r="L3268" s="208"/>
      <c r="M3268" s="208"/>
      <c r="N3268" s="208"/>
      <c r="O3268" s="208"/>
      <c r="P3268" s="208"/>
      <c r="Q3268" s="208"/>
      <c r="R3268" s="208"/>
      <c r="S3268" s="208"/>
      <c r="T3268" s="208"/>
      <c r="U3268" s="208"/>
      <c r="V3268" s="208"/>
      <c r="W3268" s="208"/>
      <c r="X3268" s="208"/>
      <c r="Y3268" s="208"/>
      <c r="Z3268" s="208"/>
      <c r="AA3268" s="208"/>
      <c r="AB3268" s="213"/>
      <c r="AC3268" s="222"/>
      <c r="AD3268" s="64"/>
      <c r="AE3268" s="64"/>
      <c r="AF3268" s="64"/>
      <c r="AG3268" s="64"/>
    </row>
    <row r="3269" hidden="1">
      <c r="A3269" s="1665"/>
      <c r="B3269" s="1666"/>
      <c r="C3269" s="93" t="s">
        <v>195</v>
      </c>
      <c r="D3269" s="450"/>
      <c r="E3269" s="95"/>
      <c r="F3269" s="96"/>
      <c r="G3269" s="96"/>
      <c r="H3269" s="96"/>
      <c r="I3269" s="96"/>
      <c r="J3269" s="96"/>
      <c r="K3269" s="96"/>
      <c r="L3269" s="96"/>
      <c r="M3269" s="96"/>
      <c r="N3269" s="96"/>
      <c r="O3269" s="96"/>
      <c r="P3269" s="96"/>
      <c r="Q3269" s="96"/>
      <c r="R3269" s="96"/>
      <c r="S3269" s="96"/>
      <c r="T3269" s="96"/>
      <c r="U3269" s="96"/>
      <c r="V3269" s="96"/>
      <c r="W3269" s="96"/>
      <c r="X3269" s="96"/>
      <c r="Y3269" s="96"/>
      <c r="Z3269" s="96"/>
      <c r="AA3269" s="96"/>
      <c r="AB3269" s="512"/>
      <c r="AC3269" s="94"/>
      <c r="AD3269" s="64"/>
      <c r="AE3269" s="64"/>
      <c r="AF3269" s="64"/>
      <c r="AG3269" s="9"/>
    </row>
    <row r="3270">
      <c r="A3270" s="612" t="s">
        <v>95</v>
      </c>
      <c r="B3270" s="307" t="s">
        <v>96</v>
      </c>
      <c r="C3270" s="67" t="s">
        <v>18</v>
      </c>
      <c r="D3270" s="68" t="s">
        <v>19</v>
      </c>
      <c r="E3270" s="69"/>
      <c r="F3270" s="70"/>
      <c r="G3270" s="70"/>
      <c r="H3270" s="70"/>
      <c r="I3270" s="70"/>
      <c r="J3270" s="70"/>
      <c r="K3270" s="70"/>
      <c r="L3270" s="70"/>
      <c r="M3270" s="70"/>
      <c r="N3270" s="70"/>
      <c r="O3270" s="70"/>
      <c r="P3270" s="70"/>
      <c r="Q3270" s="70"/>
      <c r="R3270" s="70"/>
      <c r="S3270" s="70"/>
      <c r="T3270" s="70"/>
      <c r="U3270" s="70"/>
      <c r="V3270" s="70"/>
      <c r="W3270" s="70"/>
      <c r="X3270" s="70"/>
      <c r="Y3270" s="70"/>
      <c r="Z3270" s="70"/>
      <c r="AA3270" s="70"/>
      <c r="AB3270" s="334"/>
      <c r="AC3270" s="68">
        <f t="shared" ref="AC3270:AC3271" si="2951">SUM(E3270:AB3270)</f>
        <v>0</v>
      </c>
      <c r="AD3270" s="9"/>
      <c r="AE3270" s="9"/>
      <c r="AF3270" s="9"/>
      <c r="AG3270" s="9"/>
    </row>
    <row r="3271">
      <c r="A3271" s="613"/>
      <c r="B3271" s="309"/>
      <c r="C3271" s="75" t="s">
        <v>20</v>
      </c>
      <c r="D3271" s="76" t="s">
        <v>19</v>
      </c>
      <c r="E3271" s="77"/>
      <c r="F3271" s="78"/>
      <c r="G3271" s="78"/>
      <c r="H3271" s="78"/>
      <c r="I3271" s="78"/>
      <c r="J3271" s="78"/>
      <c r="K3271" s="78"/>
      <c r="L3271" s="78"/>
      <c r="M3271" s="78"/>
      <c r="N3271" s="78"/>
      <c r="O3271" s="78"/>
      <c r="P3271" s="78"/>
      <c r="Q3271" s="78"/>
      <c r="R3271" s="78"/>
      <c r="S3271" s="78"/>
      <c r="T3271" s="78"/>
      <c r="U3271" s="78"/>
      <c r="V3271" s="78"/>
      <c r="W3271" s="78"/>
      <c r="X3271" s="78"/>
      <c r="Y3271" s="78"/>
      <c r="Z3271" s="78"/>
      <c r="AA3271" s="78"/>
      <c r="AB3271" s="314"/>
      <c r="AC3271" s="76">
        <f t="shared" si="2951"/>
        <v>0</v>
      </c>
      <c r="AD3271" s="9"/>
      <c r="AE3271" s="9"/>
      <c r="AF3271" s="9"/>
      <c r="AG3271" s="9"/>
    </row>
    <row r="3272">
      <c r="A3272" s="613"/>
      <c r="B3272" s="309"/>
      <c r="C3272" s="75" t="s">
        <v>21</v>
      </c>
      <c r="D3272" s="76"/>
      <c r="E3272" s="77"/>
      <c r="F3272" s="78"/>
      <c r="G3272" s="78"/>
      <c r="H3272" s="78"/>
      <c r="I3272" s="78"/>
      <c r="J3272" s="78"/>
      <c r="K3272" s="78"/>
      <c r="L3272" s="78"/>
      <c r="M3272" s="78"/>
      <c r="N3272" s="78"/>
      <c r="O3272" s="78"/>
      <c r="P3272" s="78"/>
      <c r="Q3272" s="78"/>
      <c r="R3272" s="78"/>
      <c r="S3272" s="78"/>
      <c r="T3272" s="78"/>
      <c r="U3272" s="78"/>
      <c r="V3272" s="78"/>
      <c r="W3272" s="78"/>
      <c r="X3272" s="78"/>
      <c r="Y3272" s="78"/>
      <c r="Z3272" s="78"/>
      <c r="AA3272" s="78"/>
      <c r="AB3272" s="314"/>
      <c r="AC3272" s="76"/>
      <c r="AD3272" s="9"/>
      <c r="AE3272" s="9"/>
      <c r="AF3272" s="9"/>
      <c r="AG3272" s="9"/>
    </row>
    <row r="3273">
      <c r="A3273" s="613"/>
      <c r="B3273" s="309"/>
      <c r="C3273" s="75" t="s">
        <v>23</v>
      </c>
      <c r="D3273" s="76"/>
      <c r="E3273" s="82" t="e">
        <f t="shared" si="2950"/>
        <v>#DIV/0!</v>
      </c>
      <c r="F3273" s="83" t="e">
        <f t="shared" si="2950"/>
        <v>#DIV/0!</v>
      </c>
      <c r="G3273" s="83" t="e">
        <f t="shared" si="2950"/>
        <v>#DIV/0!</v>
      </c>
      <c r="H3273" s="83" t="e">
        <f t="shared" si="2950"/>
        <v>#DIV/0!</v>
      </c>
      <c r="I3273" s="83" t="e">
        <f t="shared" si="2950"/>
        <v>#DIV/0!</v>
      </c>
      <c r="J3273" s="83" t="e">
        <f t="shared" si="2950"/>
        <v>#DIV/0!</v>
      </c>
      <c r="K3273" s="83" t="e">
        <f t="shared" si="2950"/>
        <v>#DIV/0!</v>
      </c>
      <c r="L3273" s="83" t="e">
        <f t="shared" si="2950"/>
        <v>#DIV/0!</v>
      </c>
      <c r="M3273" s="83" t="e">
        <f t="shared" si="2950"/>
        <v>#DIV/0!</v>
      </c>
      <c r="N3273" s="83" t="e">
        <f t="shared" si="2950"/>
        <v>#DIV/0!</v>
      </c>
      <c r="O3273" s="83" t="e">
        <f t="shared" si="2950"/>
        <v>#DIV/0!</v>
      </c>
      <c r="P3273" s="83" t="e">
        <f t="shared" si="2950"/>
        <v>#DIV/0!</v>
      </c>
      <c r="Q3273" s="83" t="e">
        <f t="shared" si="2950"/>
        <v>#DIV/0!</v>
      </c>
      <c r="R3273" s="83" t="e">
        <f t="shared" si="2950"/>
        <v>#DIV/0!</v>
      </c>
      <c r="S3273" s="83" t="e">
        <f t="shared" si="2950"/>
        <v>#DIV/0!</v>
      </c>
      <c r="T3273" s="83" t="e">
        <f t="shared" si="2950"/>
        <v>#DIV/0!</v>
      </c>
      <c r="U3273" s="83" t="e">
        <f t="shared" si="2950"/>
        <v>#DIV/0!</v>
      </c>
      <c r="V3273" s="83" t="e">
        <f t="shared" si="2950"/>
        <v>#DIV/0!</v>
      </c>
      <c r="W3273" s="83" t="e">
        <f t="shared" si="2950"/>
        <v>#DIV/0!</v>
      </c>
      <c r="X3273" s="83" t="e">
        <f t="shared" si="2950"/>
        <v>#DIV/0!</v>
      </c>
      <c r="Y3273" s="83" t="e">
        <f t="shared" si="2950"/>
        <v>#DIV/0!</v>
      </c>
      <c r="Z3273" s="83" t="e">
        <f t="shared" si="2950"/>
        <v>#DIV/0!</v>
      </c>
      <c r="AA3273" s="83" t="e">
        <f t="shared" si="2950"/>
        <v>#DIV/0!</v>
      </c>
      <c r="AB3273" s="311" t="e">
        <f t="shared" si="2950"/>
        <v>#DIV/0!</v>
      </c>
      <c r="AC3273" s="902" t="e">
        <f t="shared" si="2950"/>
        <v>#DIV/0!</v>
      </c>
      <c r="AD3273" s="9"/>
      <c r="AE3273" s="9"/>
      <c r="AF3273" s="9"/>
      <c r="AG3273" s="9"/>
    </row>
    <row r="3274" ht="16.5">
      <c r="A3274" s="716"/>
      <c r="B3274" s="1470"/>
      <c r="C3274" s="127" t="s">
        <v>24</v>
      </c>
      <c r="D3274" s="94" t="s">
        <v>19</v>
      </c>
      <c r="E3274" s="95"/>
      <c r="F3274" s="96"/>
      <c r="G3274" s="96"/>
      <c r="H3274" s="96"/>
      <c r="I3274" s="96"/>
      <c r="J3274" s="96"/>
      <c r="K3274" s="96"/>
      <c r="L3274" s="96"/>
      <c r="M3274" s="96"/>
      <c r="N3274" s="96"/>
      <c r="O3274" s="96"/>
      <c r="P3274" s="96"/>
      <c r="Q3274" s="96"/>
      <c r="R3274" s="96"/>
      <c r="S3274" s="96"/>
      <c r="T3274" s="96"/>
      <c r="U3274" s="96"/>
      <c r="V3274" s="96"/>
      <c r="W3274" s="96"/>
      <c r="X3274" s="96"/>
      <c r="Y3274" s="96"/>
      <c r="Z3274" s="96"/>
      <c r="AA3274" s="96"/>
      <c r="AB3274" s="512"/>
      <c r="AC3274" s="94"/>
      <c r="AD3274" s="9"/>
      <c r="AE3274" s="9"/>
      <c r="AF3274" s="9"/>
      <c r="AG3274" s="9"/>
    </row>
    <row r="3275" hidden="1">
      <c r="A3275" s="613"/>
      <c r="B3275" s="1667"/>
      <c r="C3275" s="206" t="s">
        <v>194</v>
      </c>
      <c r="D3275" s="222"/>
      <c r="E3275" s="207"/>
      <c r="F3275" s="208"/>
      <c r="G3275" s="208"/>
      <c r="H3275" s="208"/>
      <c r="I3275" s="208"/>
      <c r="J3275" s="208"/>
      <c r="K3275" s="208"/>
      <c r="L3275" s="208"/>
      <c r="M3275" s="208"/>
      <c r="N3275" s="208"/>
      <c r="O3275" s="208"/>
      <c r="P3275" s="208"/>
      <c r="Q3275" s="208"/>
      <c r="R3275" s="208"/>
      <c r="S3275" s="208"/>
      <c r="T3275" s="208"/>
      <c r="U3275" s="208"/>
      <c r="V3275" s="208"/>
      <c r="W3275" s="208"/>
      <c r="X3275" s="208"/>
      <c r="Y3275" s="208"/>
      <c r="Z3275" s="208"/>
      <c r="AA3275" s="208"/>
      <c r="AB3275" s="213"/>
      <c r="AC3275" s="209"/>
      <c r="AD3275" s="9"/>
      <c r="AE3275" s="9"/>
      <c r="AF3275" s="9"/>
      <c r="AG3275" s="9"/>
      <c r="AJ3275" s="64"/>
      <c r="AK3275" s="64"/>
      <c r="AL3275" s="9"/>
      <c r="AM3275" s="64"/>
    </row>
    <row r="3276" hidden="1">
      <c r="A3276" s="1668"/>
      <c r="B3276" s="1669"/>
      <c r="C3276" s="1670" t="s">
        <v>195</v>
      </c>
      <c r="D3276" s="94"/>
      <c r="E3276" s="673"/>
      <c r="F3276" s="674"/>
      <c r="G3276" s="674"/>
      <c r="H3276" s="674"/>
      <c r="I3276" s="674"/>
      <c r="J3276" s="674"/>
      <c r="K3276" s="674"/>
      <c r="L3276" s="674"/>
      <c r="M3276" s="674"/>
      <c r="N3276" s="674"/>
      <c r="O3276" s="674"/>
      <c r="P3276" s="674"/>
      <c r="Q3276" s="674"/>
      <c r="R3276" s="674"/>
      <c r="S3276" s="674"/>
      <c r="T3276" s="674"/>
      <c r="U3276" s="674"/>
      <c r="V3276" s="674"/>
      <c r="W3276" s="674"/>
      <c r="X3276" s="674"/>
      <c r="Y3276" s="674"/>
      <c r="Z3276" s="674"/>
      <c r="AA3276" s="674"/>
      <c r="AB3276" s="704"/>
      <c r="AC3276" s="675"/>
      <c r="AD3276" s="9"/>
      <c r="AE3276" s="9"/>
      <c r="AF3276" s="9"/>
      <c r="AJ3276" s="81"/>
      <c r="AK3276" s="497"/>
      <c r="AL3276" s="81"/>
      <c r="AM3276" s="9"/>
    </row>
    <row r="3277">
      <c r="A3277" s="1007" t="s">
        <v>798</v>
      </c>
      <c r="B3277" s="307" t="s">
        <v>799</v>
      </c>
      <c r="C3277" s="67" t="s">
        <v>18</v>
      </c>
      <c r="D3277" s="68" t="s">
        <v>29</v>
      </c>
      <c r="E3277" s="108">
        <v>2112</v>
      </c>
      <c r="F3277" s="109">
        <v>2040</v>
      </c>
      <c r="G3277" s="109">
        <v>1998</v>
      </c>
      <c r="H3277" s="109">
        <v>1983</v>
      </c>
      <c r="I3277" s="109">
        <v>1980</v>
      </c>
      <c r="J3277" s="109">
        <v>2004</v>
      </c>
      <c r="K3277" s="109">
        <v>2184</v>
      </c>
      <c r="L3277" s="109">
        <v>2469</v>
      </c>
      <c r="M3277" s="109">
        <v>2748</v>
      </c>
      <c r="N3277" s="109">
        <v>2955</v>
      </c>
      <c r="O3277" s="109">
        <v>3108</v>
      </c>
      <c r="P3277" s="109">
        <v>3120</v>
      </c>
      <c r="Q3277" s="109">
        <v>3078</v>
      </c>
      <c r="R3277" s="109">
        <v>3045</v>
      </c>
      <c r="S3277" s="109">
        <v>2985</v>
      </c>
      <c r="T3277" s="109">
        <v>2997</v>
      </c>
      <c r="U3277" s="109">
        <v>2967</v>
      </c>
      <c r="V3277" s="109">
        <v>2847</v>
      </c>
      <c r="W3277" s="109">
        <v>2853</v>
      </c>
      <c r="X3277" s="109">
        <v>2757</v>
      </c>
      <c r="Y3277" s="109">
        <v>2670</v>
      </c>
      <c r="Z3277" s="109">
        <v>2550</v>
      </c>
      <c r="AA3277" s="109">
        <v>2352</v>
      </c>
      <c r="AB3277" s="501">
        <v>2208</v>
      </c>
      <c r="AC3277" s="278">
        <f t="shared" ref="AC3277:AC3278" si="2952">SUM(E3277:AB3277)</f>
        <v>62010</v>
      </c>
      <c r="AD3277" s="108">
        <v>40000</v>
      </c>
      <c r="AE3277" s="109">
        <v>100</v>
      </c>
      <c r="AF3277" s="110">
        <v>300</v>
      </c>
      <c r="AJ3277" s="9"/>
      <c r="AK3277" s="9"/>
      <c r="AL3277" s="9"/>
      <c r="AM3277" s="9"/>
    </row>
    <row r="3278">
      <c r="A3278" s="1027"/>
      <c r="B3278" s="309"/>
      <c r="C3278" s="75" t="s">
        <v>20</v>
      </c>
      <c r="D3278" s="76" t="s">
        <v>29</v>
      </c>
      <c r="E3278" s="113">
        <v>1017</v>
      </c>
      <c r="F3278" s="114">
        <v>1020</v>
      </c>
      <c r="G3278" s="114">
        <v>1059</v>
      </c>
      <c r="H3278" s="114">
        <v>1053</v>
      </c>
      <c r="I3278" s="114">
        <v>1002</v>
      </c>
      <c r="J3278" s="114">
        <v>993</v>
      </c>
      <c r="K3278" s="114">
        <v>1017</v>
      </c>
      <c r="L3278" s="114">
        <v>1026</v>
      </c>
      <c r="M3278" s="114">
        <v>993</v>
      </c>
      <c r="N3278" s="114">
        <v>987</v>
      </c>
      <c r="O3278" s="114">
        <v>996</v>
      </c>
      <c r="P3278" s="114">
        <v>960</v>
      </c>
      <c r="Q3278" s="114">
        <v>975</v>
      </c>
      <c r="R3278" s="114">
        <v>987</v>
      </c>
      <c r="S3278" s="114">
        <v>963</v>
      </c>
      <c r="T3278" s="114">
        <v>957</v>
      </c>
      <c r="U3278" s="114">
        <v>987</v>
      </c>
      <c r="V3278" s="114">
        <v>996</v>
      </c>
      <c r="W3278" s="114">
        <v>1008</v>
      </c>
      <c r="X3278" s="114">
        <v>1032</v>
      </c>
      <c r="Y3278" s="114">
        <v>981</v>
      </c>
      <c r="Z3278" s="114">
        <v>957</v>
      </c>
      <c r="AA3278" s="114">
        <v>903</v>
      </c>
      <c r="AB3278" s="496">
        <v>891</v>
      </c>
      <c r="AC3278" s="280">
        <f t="shared" si="2952"/>
        <v>23760</v>
      </c>
      <c r="AD3278" s="77"/>
      <c r="AE3278" s="78"/>
      <c r="AF3278" s="79"/>
      <c r="AJ3278" s="9"/>
      <c r="AK3278" s="9"/>
      <c r="AL3278" s="9"/>
      <c r="AM3278" s="9"/>
    </row>
    <row r="3279">
      <c r="A3279" s="1027"/>
      <c r="B3279" s="309"/>
      <c r="C3279" s="75" t="s">
        <v>21</v>
      </c>
      <c r="D3279" s="76" t="s">
        <v>22</v>
      </c>
      <c r="E3279" s="118">
        <v>127</v>
      </c>
      <c r="F3279" s="118">
        <v>129</v>
      </c>
      <c r="G3279" s="118">
        <v>122</v>
      </c>
      <c r="H3279" s="118">
        <v>120</v>
      </c>
      <c r="I3279" s="118">
        <v>124</v>
      </c>
      <c r="J3279" s="118">
        <v>125</v>
      </c>
      <c r="K3279" s="118">
        <v>139</v>
      </c>
      <c r="L3279" s="118">
        <v>160</v>
      </c>
      <c r="M3279" s="118">
        <v>165</v>
      </c>
      <c r="N3279" s="118">
        <v>186</v>
      </c>
      <c r="O3279" s="119">
        <v>188</v>
      </c>
      <c r="P3279" s="119">
        <v>193</v>
      </c>
      <c r="Q3279" s="119">
        <v>184</v>
      </c>
      <c r="R3279" s="119">
        <v>183</v>
      </c>
      <c r="S3279" s="119">
        <v>182</v>
      </c>
      <c r="T3279" s="119">
        <v>178</v>
      </c>
      <c r="U3279" s="119">
        <v>173</v>
      </c>
      <c r="V3279" s="119">
        <v>162</v>
      </c>
      <c r="W3279" s="119">
        <v>163</v>
      </c>
      <c r="X3279" s="119">
        <v>163</v>
      </c>
      <c r="Y3279" s="118">
        <v>156</v>
      </c>
      <c r="Z3279" s="119">
        <v>145</v>
      </c>
      <c r="AA3279" s="119">
        <v>139</v>
      </c>
      <c r="AB3279" s="310">
        <v>128</v>
      </c>
      <c r="AC3279" s="280">
        <f>AVERAGE(E3279:AB3279)</f>
        <v>155.58333333333334</v>
      </c>
      <c r="AD3279" s="122">
        <f>SQRT(MIN((E3277*E3277+E3278*E3278),(F3277*F3277+F3278*F3278),(G3277*G3277+G3278*G3278),(H3277*H3277+H3278*H3278),(I3277*I3277+I3278*I3278),(J3277*J3277+J3278*J3278),(K3277*K3277+K3278*K3278),(L3277*L3277+L3278*L3278),(M3277*M3277+M3278*M3278),(N3277*N3277+N3278*N3278),(O3277*O3277+O3278*O3278),(P3277*P3277+P3278*P3278),(R3277*R3277+R3278*R3278),(S3277*S3277+S3278*S3278),(T3277*T3277+T3278*T3278),(U3277*U3277+U3278*U3278),(V3277*V3277+V3278*V3278),(W3277*W3277+W3278*W3278),(X3277*X3277+X3278*X3278),(V3277*V3277+V3278*V3278),(Z3277*Z3277+Z3278*Z3278),(AA3277*AA3277+AA3278*AA3278),(AB3277*AB3277+AB3278*AB3278)))/AD3277</f>
        <v>0.055477495437339271</v>
      </c>
      <c r="AE3279" s="122">
        <f>SQRT(MAX((E3277*E3277+E3278*E3278),(F3277*F3277+F3278*F3278),(G3277*G3277+G3278*G3278),(H3277*H3277+H3278*H3278),(I3277*I3277+I3278*I3278),(J3277*J3277+J3278*J3278),(K3277*K3277+K3278*K3278),(L3277*L3277+L3278*L3278),(M3277*M3277+M3278*M3278),(N3277*N3277+N3278*N3278),(O3277*O3277+O3278*O3278),(P3277*P3277+P3278*P3278),(R3277*R3277+R3278*R3278),(S3277*S3277+S3278*S3278),(T3277*T3277+T3278*T3278),(U3277*U3277+U3278*U3278),(V3277*V3277+V3278*V3278),(W3277*W3277+W3278*W3278),(X3277*X3277+X3278*X3278),(V3277*V3277+V3278*V3278),(Z3277*Z3277+Z3278*Z3278),(AA3277*AA3277+AA3278*AA3278),(AB3277*AB3277+AB3278*AB3278)))/AD3277</f>
        <v>0.081608823052412668</v>
      </c>
      <c r="AF3279" s="123"/>
      <c r="AJ3279" s="9"/>
      <c r="AK3279" s="9"/>
      <c r="AL3279" s="9"/>
      <c r="AM3279" s="9"/>
    </row>
    <row r="3280" ht="16.5">
      <c r="A3280" s="1134"/>
      <c r="B3280" s="1135"/>
      <c r="C3280" s="75" t="s">
        <v>23</v>
      </c>
      <c r="D3280" s="94"/>
      <c r="E3280" s="82">
        <f t="shared" si="2950"/>
        <v>0.48153409090909088</v>
      </c>
      <c r="F3280" s="83">
        <f t="shared" si="2950"/>
        <v>0.5</v>
      </c>
      <c r="G3280" s="83">
        <f t="shared" si="2950"/>
        <v>0.53003003003003002</v>
      </c>
      <c r="H3280" s="83">
        <f t="shared" si="2950"/>
        <v>0.53101361573373673</v>
      </c>
      <c r="I3280" s="83">
        <f t="shared" si="2950"/>
        <v>0.5060606060606061</v>
      </c>
      <c r="J3280" s="83">
        <f t="shared" si="2950"/>
        <v>0.49550898203592814</v>
      </c>
      <c r="K3280" s="83">
        <f t="shared" si="2950"/>
        <v>0.46565934065934067</v>
      </c>
      <c r="L3280" s="83">
        <f t="shared" si="2950"/>
        <v>0.41555285540704739</v>
      </c>
      <c r="M3280" s="83">
        <f t="shared" si="2950"/>
        <v>0.361353711790393</v>
      </c>
      <c r="N3280" s="83">
        <f t="shared" si="2950"/>
        <v>0.33401015228426395</v>
      </c>
      <c r="O3280" s="83">
        <f t="shared" si="2950"/>
        <v>0.32046332046332049</v>
      </c>
      <c r="P3280" s="83">
        <f t="shared" si="2950"/>
        <v>0.30769230769230771</v>
      </c>
      <c r="Q3280" s="83">
        <f t="shared" si="2950"/>
        <v>0.31676413255360625</v>
      </c>
      <c r="R3280" s="83">
        <f t="shared" si="2950"/>
        <v>0.32413793103448274</v>
      </c>
      <c r="S3280" s="83">
        <f t="shared" si="2950"/>
        <v>0.32261306532663314</v>
      </c>
      <c r="T3280" s="83">
        <f t="shared" si="2950"/>
        <v>0.31931931931931934</v>
      </c>
      <c r="U3280" s="83">
        <f t="shared" si="2950"/>
        <v>0.33265925176946409</v>
      </c>
      <c r="V3280" s="83">
        <f t="shared" si="2950"/>
        <v>0.34984193888303478</v>
      </c>
      <c r="W3280" s="83">
        <f t="shared" si="2950"/>
        <v>0.35331230283911674</v>
      </c>
      <c r="X3280" s="83">
        <f t="shared" si="2950"/>
        <v>0.37431991294885747</v>
      </c>
      <c r="Y3280" s="83">
        <f t="shared" si="2950"/>
        <v>0.36741573033707864</v>
      </c>
      <c r="Z3280" s="83">
        <f t="shared" si="2950"/>
        <v>0.37529411764705883</v>
      </c>
      <c r="AA3280" s="83">
        <f t="shared" si="2950"/>
        <v>0.38392857142857145</v>
      </c>
      <c r="AB3280" s="311">
        <f t="shared" si="2950"/>
        <v>0.40353260869565216</v>
      </c>
      <c r="AC3280" s="902">
        <f>MAX(E3280:AB3280)</f>
        <v>0.53101361573373673</v>
      </c>
      <c r="AD3280" s="77"/>
      <c r="AE3280" s="78"/>
      <c r="AF3280" s="79"/>
      <c r="AJ3280" s="9"/>
      <c r="AK3280" s="9"/>
      <c r="AL3280" s="9"/>
      <c r="AM3280" s="9"/>
    </row>
    <row r="3281" hidden="1">
      <c r="A3281" s="1551"/>
      <c r="B3281" s="971"/>
      <c r="C3281" s="211" t="s">
        <v>194</v>
      </c>
      <c r="D3281" s="222"/>
      <c r="E3281" s="77"/>
      <c r="F3281" s="78"/>
      <c r="G3281" s="78"/>
      <c r="H3281" s="78"/>
      <c r="I3281" s="78"/>
      <c r="J3281" s="78"/>
      <c r="K3281" s="78"/>
      <c r="L3281" s="78"/>
      <c r="M3281" s="78"/>
      <c r="N3281" s="78"/>
      <c r="O3281" s="78"/>
      <c r="P3281" s="78"/>
      <c r="Q3281" s="78"/>
      <c r="R3281" s="78"/>
      <c r="S3281" s="78"/>
      <c r="T3281" s="78"/>
      <c r="U3281" s="78"/>
      <c r="V3281" s="78"/>
      <c r="W3281" s="78"/>
      <c r="X3281" s="78"/>
      <c r="Y3281" s="78"/>
      <c r="Z3281" s="78"/>
      <c r="AA3281" s="78"/>
      <c r="AB3281" s="314"/>
      <c r="AC3281" s="76"/>
      <c r="AD3281" s="77"/>
      <c r="AE3281" s="78"/>
      <c r="AF3281" s="79"/>
      <c r="AJ3281" s="64"/>
      <c r="AK3281" s="64"/>
      <c r="AL3281" s="9"/>
      <c r="AM3281" s="64"/>
    </row>
    <row r="3282" hidden="1">
      <c r="A3282" s="1551"/>
      <c r="B3282" s="971"/>
      <c r="C3282" s="211" t="s">
        <v>195</v>
      </c>
      <c r="D3282" s="76"/>
      <c r="E3282" s="77"/>
      <c r="F3282" s="78"/>
      <c r="G3282" s="78"/>
      <c r="H3282" s="78"/>
      <c r="I3282" s="78"/>
      <c r="J3282" s="78"/>
      <c r="K3282" s="78"/>
      <c r="L3282" s="78"/>
      <c r="M3282" s="78"/>
      <c r="N3282" s="78"/>
      <c r="O3282" s="78"/>
      <c r="P3282" s="78"/>
      <c r="Q3282" s="78"/>
      <c r="R3282" s="78"/>
      <c r="S3282" s="78"/>
      <c r="T3282" s="78"/>
      <c r="U3282" s="78"/>
      <c r="V3282" s="78"/>
      <c r="W3282" s="78"/>
      <c r="X3282" s="78"/>
      <c r="Y3282" s="78"/>
      <c r="Z3282" s="78"/>
      <c r="AA3282" s="78"/>
      <c r="AB3282" s="314"/>
      <c r="AC3282" s="76"/>
      <c r="AD3282" s="77"/>
      <c r="AE3282" s="78"/>
      <c r="AF3282" s="79"/>
      <c r="AH3282" s="9"/>
      <c r="AI3282" s="136"/>
      <c r="AJ3282" s="136"/>
      <c r="AK3282" s="136"/>
      <c r="AL3282" s="137"/>
      <c r="AM3282" s="137"/>
    </row>
    <row r="3283" ht="16.5">
      <c r="A3283" s="1334" t="s">
        <v>148</v>
      </c>
      <c r="B3283" s="1671"/>
      <c r="C3283" s="1672"/>
      <c r="D3283" s="94"/>
      <c r="E3283" s="128">
        <f t="shared" ref="E3283:AB3283" si="2953">SQRT(E3277*E3277+E3278*E3278)/E3311/1.73</f>
        <v>128.5554624256078</v>
      </c>
      <c r="F3283" s="129">
        <f t="shared" si="2953"/>
        <v>125.20183659403003</v>
      </c>
      <c r="G3283" s="129">
        <f t="shared" si="2953"/>
        <v>121.93197396289762</v>
      </c>
      <c r="H3283" s="129">
        <f t="shared" si="2953"/>
        <v>123.0166815211489</v>
      </c>
      <c r="I3283" s="129">
        <f t="shared" si="2953"/>
        <v>121.46938044609227</v>
      </c>
      <c r="J3283" s="129">
        <f t="shared" si="2953"/>
        <v>122.07664979348503</v>
      </c>
      <c r="K3283" s="129">
        <f t="shared" si="2953"/>
        <v>131.62468835558758</v>
      </c>
      <c r="L3283" s="129">
        <f t="shared" si="2953"/>
        <v>148.60457496261066</v>
      </c>
      <c r="M3283" s="129">
        <f t="shared" si="2953"/>
        <v>163.34282578259581</v>
      </c>
      <c r="N3283" s="129">
        <f t="shared" si="2953"/>
        <v>174.33237993378472</v>
      </c>
      <c r="O3283" s="129">
        <f t="shared" si="2953"/>
        <v>182.80297317401133</v>
      </c>
      <c r="P3283" s="129">
        <f t="shared" si="2953"/>
        <v>182.6630400313642</v>
      </c>
      <c r="Q3283" s="129">
        <f t="shared" si="2953"/>
        <v>180.32067210487057</v>
      </c>
      <c r="R3283" s="129">
        <f t="shared" si="2953"/>
        <v>179.28976039515615</v>
      </c>
      <c r="S3283" s="129">
        <f t="shared" si="2953"/>
        <v>175.50844682881655</v>
      </c>
      <c r="T3283" s="129">
        <f t="shared" si="2953"/>
        <v>176.04519861631513</v>
      </c>
      <c r="U3283" s="129">
        <f t="shared" si="2953"/>
        <v>172.30066212422409</v>
      </c>
      <c r="V3283" s="129">
        <f t="shared" si="2953"/>
        <v>165.88626265701441</v>
      </c>
      <c r="W3283" s="129">
        <f t="shared" si="2953"/>
        <v>166.73376048338071</v>
      </c>
      <c r="X3283" s="129">
        <f t="shared" si="2953"/>
        <v>161.29191889868218</v>
      </c>
      <c r="Y3283" s="129">
        <f t="shared" si="2953"/>
        <v>157.04182023084374</v>
      </c>
      <c r="Z3283" s="129">
        <f t="shared" si="2953"/>
        <v>151.23656260553628</v>
      </c>
      <c r="AA3283" s="129">
        <f t="shared" si="2953"/>
        <v>140.70466759074802</v>
      </c>
      <c r="AB3283" s="616">
        <f t="shared" si="2953"/>
        <v>132.71925128983833</v>
      </c>
      <c r="AC3283" s="284">
        <f>AVERAGE(E3283:AB3283)</f>
        <v>153.52922711702672</v>
      </c>
      <c r="AD3283" s="190">
        <f>(AC3279-AC3283)/AC3279</f>
        <v>0.013202610924306083</v>
      </c>
      <c r="AE3283" s="129"/>
      <c r="AF3283" s="131"/>
      <c r="AJ3283" s="81"/>
      <c r="AK3283" s="497"/>
      <c r="AL3283" s="81"/>
      <c r="AM3283" s="9"/>
    </row>
    <row r="3284">
      <c r="A3284" s="1007" t="s">
        <v>800</v>
      </c>
      <c r="B3284" s="307" t="s">
        <v>799</v>
      </c>
      <c r="C3284" s="67" t="s">
        <v>18</v>
      </c>
      <c r="D3284" s="68" t="s">
        <v>29</v>
      </c>
      <c r="E3284" s="108">
        <v>3144</v>
      </c>
      <c r="F3284" s="109">
        <v>2931</v>
      </c>
      <c r="G3284" s="109">
        <v>3369</v>
      </c>
      <c r="H3284" s="109">
        <v>3171</v>
      </c>
      <c r="I3284" s="109">
        <v>3249</v>
      </c>
      <c r="J3284" s="109">
        <v>3237</v>
      </c>
      <c r="K3284" s="109">
        <v>3759</v>
      </c>
      <c r="L3284" s="109">
        <v>3924</v>
      </c>
      <c r="M3284" s="109">
        <v>4617</v>
      </c>
      <c r="N3284" s="109">
        <v>5259</v>
      </c>
      <c r="O3284" s="109">
        <v>5079</v>
      </c>
      <c r="P3284" s="109">
        <v>5118</v>
      </c>
      <c r="Q3284" s="109">
        <v>4767</v>
      </c>
      <c r="R3284" s="109">
        <v>4704</v>
      </c>
      <c r="S3284" s="109">
        <v>4887</v>
      </c>
      <c r="T3284" s="109">
        <v>4707</v>
      </c>
      <c r="U3284" s="109">
        <v>4956</v>
      </c>
      <c r="V3284" s="109">
        <v>4581</v>
      </c>
      <c r="W3284" s="109">
        <v>4764</v>
      </c>
      <c r="X3284" s="109">
        <v>4395</v>
      </c>
      <c r="Y3284" s="109">
        <v>3885</v>
      </c>
      <c r="Z3284" s="109">
        <v>4044</v>
      </c>
      <c r="AA3284" s="109">
        <v>4065</v>
      </c>
      <c r="AB3284" s="501">
        <v>4002</v>
      </c>
      <c r="AC3284" s="278">
        <f t="shared" ref="AC3284:AC3285" si="2954">SUM(E3284:AB3284)</f>
        <v>100614</v>
      </c>
      <c r="AD3284" s="108">
        <v>40000</v>
      </c>
      <c r="AE3284" s="109">
        <v>100</v>
      </c>
      <c r="AF3284" s="110">
        <v>300</v>
      </c>
      <c r="AJ3284" s="9"/>
      <c r="AK3284" s="9"/>
      <c r="AL3284" s="9"/>
      <c r="AM3284" s="9"/>
    </row>
    <row r="3285">
      <c r="A3285" s="1027"/>
      <c r="B3285" s="309"/>
      <c r="C3285" s="75" t="s">
        <v>20</v>
      </c>
      <c r="D3285" s="76" t="s">
        <v>29</v>
      </c>
      <c r="E3285" s="113">
        <v>1569</v>
      </c>
      <c r="F3285" s="114">
        <v>1626</v>
      </c>
      <c r="G3285" s="114">
        <v>2124</v>
      </c>
      <c r="H3285" s="114">
        <v>1962</v>
      </c>
      <c r="I3285" s="114">
        <v>1923</v>
      </c>
      <c r="J3285" s="114">
        <v>1812</v>
      </c>
      <c r="K3285" s="114">
        <v>1983</v>
      </c>
      <c r="L3285" s="114">
        <v>1740</v>
      </c>
      <c r="M3285" s="114">
        <v>2094</v>
      </c>
      <c r="N3285" s="114">
        <v>2337</v>
      </c>
      <c r="O3285" s="114">
        <v>2223</v>
      </c>
      <c r="P3285" s="114">
        <v>2283</v>
      </c>
      <c r="Q3285" s="114">
        <v>2007</v>
      </c>
      <c r="R3285" s="114">
        <v>2076</v>
      </c>
      <c r="S3285" s="114">
        <v>2355</v>
      </c>
      <c r="T3285" s="114">
        <v>2127</v>
      </c>
      <c r="U3285" s="114">
        <v>2343</v>
      </c>
      <c r="V3285" s="114">
        <v>2109</v>
      </c>
      <c r="W3285" s="114">
        <v>2202</v>
      </c>
      <c r="X3285" s="114">
        <v>1977</v>
      </c>
      <c r="Y3285" s="114">
        <v>1680</v>
      </c>
      <c r="Z3285" s="114">
        <v>1809</v>
      </c>
      <c r="AA3285" s="114">
        <v>1812</v>
      </c>
      <c r="AB3285" s="496">
        <v>1872</v>
      </c>
      <c r="AC3285" s="280">
        <f t="shared" si="2954"/>
        <v>48045</v>
      </c>
      <c r="AD3285" s="77"/>
      <c r="AE3285" s="78"/>
      <c r="AF3285" s="79"/>
      <c r="AJ3285" s="9"/>
      <c r="AK3285" s="9"/>
      <c r="AL3285" s="9"/>
      <c r="AM3285" s="9"/>
    </row>
    <row r="3286">
      <c r="A3286" s="1027"/>
      <c r="B3286" s="309"/>
      <c r="C3286" s="75" t="s">
        <v>21</v>
      </c>
      <c r="D3286" s="76" t="s">
        <v>22</v>
      </c>
      <c r="E3286" s="118">
        <v>171</v>
      </c>
      <c r="F3286" s="119">
        <v>215</v>
      </c>
      <c r="G3286" s="119">
        <v>219</v>
      </c>
      <c r="H3286" s="119">
        <v>220</v>
      </c>
      <c r="I3286" s="119">
        <v>209</v>
      </c>
      <c r="J3286" s="119">
        <v>209</v>
      </c>
      <c r="K3286" s="119">
        <v>255</v>
      </c>
      <c r="L3286" s="119">
        <v>253</v>
      </c>
      <c r="M3286" s="119">
        <v>310</v>
      </c>
      <c r="N3286" s="119">
        <v>330</v>
      </c>
      <c r="O3286" s="119">
        <v>311</v>
      </c>
      <c r="P3286" s="119">
        <v>310</v>
      </c>
      <c r="Q3286" s="119">
        <v>261</v>
      </c>
      <c r="R3286" s="119">
        <v>279</v>
      </c>
      <c r="S3286" s="119">
        <v>292</v>
      </c>
      <c r="T3286" s="119">
        <v>281</v>
      </c>
      <c r="U3286" s="119">
        <v>293</v>
      </c>
      <c r="V3286" s="119">
        <v>286</v>
      </c>
      <c r="W3286" s="119">
        <v>281</v>
      </c>
      <c r="X3286" s="119">
        <v>231</v>
      </c>
      <c r="Y3286" s="119">
        <v>243</v>
      </c>
      <c r="Z3286" s="119">
        <v>265</v>
      </c>
      <c r="AA3286" s="119">
        <v>250</v>
      </c>
      <c r="AB3286" s="310">
        <v>249</v>
      </c>
      <c r="AC3286" s="280">
        <f>AVERAGE(E3286:AB3286)</f>
        <v>259.29166666666669</v>
      </c>
      <c r="AD3286" s="122">
        <f>SQRT(MIN((E3284*E3284+E3285*E3285),(F3284*F3284+F3285*F3285),(G3284*G3284+G3285*G3285),(H3284*H3284+H3285*H3285),(I3284*I3284+I3285*I3285),(J3284*J3284+J3285*J3285),(K3284*K3284+K3285*K3285),(L3284*L3284+L3285*L3285),(M3284*M3284+M3285*M3285),(N3284*N3284+N3285*N3285),(O3284*O3284+O3285*O3285),(P3284*P3284+P3285*P3285),(R3284*R3284+R3285*R3285),(S3284*S3284+S3285*S3285),(T3284*T3284+T3285*T3285),(U3284*U3284+U3285*U3285),(V3284*V3284+V3285*V3285),(W3284*W3284+W3285*W3285),(X3284*X3284+X3285*X3285),(V3284*V3284+V3285*V3285),(Z3284*Z3284+Z3285*Z3285),(AA3284*AA3284+AA3285*AA3285),(AB3284*AB3284+AB3285*AB3285)))/AD3284</f>
        <v>0.083795275075627021</v>
      </c>
      <c r="AE3286" s="122">
        <f>SQRT(MAX((E3284*E3284+E3285*E3285),(F3284*F3284+F3285*F3285),(G3284*G3284+G3285*G3285),(H3284*H3284+H3285*H3285),(I3284*I3284+I3285*I3285),(J3284*J3284+J3285*J3285),(K3284*K3284+K3285*K3285),(L3284*L3284+L3285*L3285),(M3284*M3284+M3285*M3285),(N3284*N3284+N3285*N3285),(O3284*O3284+O3285*O3285),(P3284*P3284+P3285*P3285),(R3284*R3284+R3285*R3285),(S3284*S3284+S3285*S3285),(T3284*T3284+T3285*T3285),(U3284*U3284+U3285*U3285),(V3284*V3284+V3285*V3285),(W3284*W3284+W3285*W3285),(X3284*X3284+X3285*X3285),(V3284*V3284+V3285*V3285),(Z3284*Z3284+Z3285*Z3285),(AA3284*AA3284+AA3285*AA3285),(AB3284*AB3284+AB3285*AB3285)))/AD3284</f>
        <v>0.1438720134355532</v>
      </c>
      <c r="AF3286" s="123"/>
      <c r="AJ3286" s="9"/>
      <c r="AK3286" s="9"/>
      <c r="AL3286" s="9"/>
      <c r="AM3286" s="9"/>
    </row>
    <row r="3287" ht="16.5">
      <c r="A3287" s="1134"/>
      <c r="B3287" s="1135"/>
      <c r="C3287" s="75" t="s">
        <v>23</v>
      </c>
      <c r="D3287" s="94"/>
      <c r="E3287" s="82">
        <f t="shared" ref="E3287:AB3287" si="2955">E3285/E3284</f>
        <v>0.49904580152671757</v>
      </c>
      <c r="F3287" s="83">
        <f t="shared" si="2955"/>
        <v>0.5547594677584442</v>
      </c>
      <c r="G3287" s="83">
        <f t="shared" si="2955"/>
        <v>0.63045414069456807</v>
      </c>
      <c r="H3287" s="83">
        <f t="shared" si="2955"/>
        <v>0.61873226111636703</v>
      </c>
      <c r="I3287" s="83">
        <f t="shared" si="2955"/>
        <v>0.59187442289935366</v>
      </c>
      <c r="J3287" s="83">
        <f t="shared" si="2955"/>
        <v>0.5597775718257646</v>
      </c>
      <c r="K3287" s="83">
        <f t="shared" si="2955"/>
        <v>0.52753391859537113</v>
      </c>
      <c r="L3287" s="83">
        <f t="shared" si="2955"/>
        <v>0.44342507645259938</v>
      </c>
      <c r="M3287" s="83">
        <f t="shared" si="2955"/>
        <v>0.45354126055880439</v>
      </c>
      <c r="N3287" s="83">
        <f t="shared" si="2955"/>
        <v>0.44438106103822017</v>
      </c>
      <c r="O3287" s="83">
        <f t="shared" si="2955"/>
        <v>0.43768458357944479</v>
      </c>
      <c r="P3287" s="83">
        <f t="shared" si="2955"/>
        <v>0.44607268464243843</v>
      </c>
      <c r="Q3287" s="83">
        <f t="shared" si="2955"/>
        <v>0.421019509125236</v>
      </c>
      <c r="R3287" s="83">
        <f t="shared" si="2955"/>
        <v>0.44132653061224492</v>
      </c>
      <c r="S3287" s="83">
        <f t="shared" si="2955"/>
        <v>0.48189073050951503</v>
      </c>
      <c r="T3287" s="83">
        <f t="shared" si="2955"/>
        <v>0.4518801784576163</v>
      </c>
      <c r="U3287" s="83">
        <f t="shared" si="2955"/>
        <v>0.47276029055690072</v>
      </c>
      <c r="V3287" s="83">
        <f t="shared" si="2955"/>
        <v>0.46037982973149966</v>
      </c>
      <c r="W3287" s="83">
        <f t="shared" si="2955"/>
        <v>0.46221662468513852</v>
      </c>
      <c r="X3287" s="83">
        <f t="shared" si="2955"/>
        <v>0.4498293515358362</v>
      </c>
      <c r="Y3287" s="83">
        <f t="shared" si="2955"/>
        <v>0.43243243243243246</v>
      </c>
      <c r="Z3287" s="83">
        <f t="shared" si="2955"/>
        <v>0.44732937685459939</v>
      </c>
      <c r="AA3287" s="83">
        <f t="shared" si="2955"/>
        <v>0.44575645756457566</v>
      </c>
      <c r="AB3287" s="311">
        <f t="shared" si="2955"/>
        <v>0.46776611694152925</v>
      </c>
      <c r="AC3287" s="902">
        <f>MAX(E3287:AB3287)</f>
        <v>0.63045414069456807</v>
      </c>
      <c r="AD3287" s="77"/>
      <c r="AE3287" s="78"/>
      <c r="AF3287" s="79"/>
      <c r="AJ3287" s="9"/>
      <c r="AK3287" s="9"/>
      <c r="AL3287" s="9"/>
      <c r="AM3287" s="9"/>
    </row>
    <row r="3288" hidden="1">
      <c r="A3288" s="1551"/>
      <c r="B3288" s="971"/>
      <c r="C3288" s="211" t="s">
        <v>194</v>
      </c>
      <c r="D3288" s="222"/>
      <c r="E3288" s="77"/>
      <c r="F3288" s="78"/>
      <c r="G3288" s="78"/>
      <c r="H3288" s="78"/>
      <c r="I3288" s="78"/>
      <c r="J3288" s="78"/>
      <c r="K3288" s="78"/>
      <c r="L3288" s="78"/>
      <c r="M3288" s="78"/>
      <c r="N3288" s="78"/>
      <c r="O3288" s="78"/>
      <c r="P3288" s="78"/>
      <c r="Q3288" s="78"/>
      <c r="R3288" s="78"/>
      <c r="S3288" s="78"/>
      <c r="T3288" s="78"/>
      <c r="U3288" s="78"/>
      <c r="V3288" s="78"/>
      <c r="W3288" s="78"/>
      <c r="X3288" s="78"/>
      <c r="Y3288" s="78"/>
      <c r="Z3288" s="78"/>
      <c r="AA3288" s="78"/>
      <c r="AB3288" s="314"/>
      <c r="AC3288" s="76"/>
      <c r="AD3288" s="77"/>
      <c r="AE3288" s="78"/>
      <c r="AF3288" s="79"/>
      <c r="AJ3288" s="64"/>
      <c r="AK3288" s="64"/>
      <c r="AL3288" s="9"/>
      <c r="AM3288" s="64"/>
    </row>
    <row r="3289" hidden="1">
      <c r="A3289" s="1551"/>
      <c r="B3289" s="971"/>
      <c r="C3289" s="211" t="s">
        <v>195</v>
      </c>
      <c r="D3289" s="76"/>
      <c r="E3289" s="77"/>
      <c r="F3289" s="78"/>
      <c r="G3289" s="78"/>
      <c r="H3289" s="78"/>
      <c r="I3289" s="78"/>
      <c r="J3289" s="78"/>
      <c r="K3289" s="78"/>
      <c r="L3289" s="78"/>
      <c r="M3289" s="78"/>
      <c r="N3289" s="78"/>
      <c r="O3289" s="78"/>
      <c r="P3289" s="78"/>
      <c r="Q3289" s="78"/>
      <c r="R3289" s="78"/>
      <c r="S3289" s="78"/>
      <c r="T3289" s="78"/>
      <c r="U3289" s="78"/>
      <c r="V3289" s="78"/>
      <c r="W3289" s="78"/>
      <c r="X3289" s="78"/>
      <c r="Y3289" s="78"/>
      <c r="Z3289" s="78"/>
      <c r="AA3289" s="78"/>
      <c r="AB3289" s="314"/>
      <c r="AC3289" s="76"/>
      <c r="AD3289" s="77"/>
      <c r="AE3289" s="78"/>
      <c r="AF3289" s="79"/>
      <c r="AH3289" s="9"/>
      <c r="AI3289" s="136"/>
      <c r="AJ3289" s="136"/>
      <c r="AK3289" s="136"/>
      <c r="AL3289" s="137"/>
      <c r="AM3289" s="137"/>
    </row>
    <row r="3290" ht="16.5">
      <c r="A3290" s="1334" t="s">
        <v>148</v>
      </c>
      <c r="B3290" s="1671"/>
      <c r="C3290" s="1672"/>
      <c r="D3290" s="94"/>
      <c r="E3290" s="128">
        <f t="shared" ref="E3290:AB3290" si="2956">SQRT(E3284*E3284+E3285*E3285)/E3313/1.73</f>
        <v>194.17534700799851</v>
      </c>
      <c r="F3290" s="129">
        <f t="shared" si="2956"/>
        <v>185.58074784760043</v>
      </c>
      <c r="G3290" s="129">
        <f t="shared" si="2956"/>
        <v>217.38549928640654</v>
      </c>
      <c r="H3290" s="129">
        <f t="shared" si="2956"/>
        <v>206.45907420123271</v>
      </c>
      <c r="I3290" s="129">
        <f t="shared" si="2956"/>
        <v>208.835784106353</v>
      </c>
      <c r="J3290" s="129">
        <f t="shared" si="2956"/>
        <v>204.60945877227303</v>
      </c>
      <c r="K3290" s="129">
        <f t="shared" si="2956"/>
        <v>234.63596545344714</v>
      </c>
      <c r="L3290" s="129">
        <f t="shared" si="2956"/>
        <v>240.65972225324361</v>
      </c>
      <c r="M3290" s="129">
        <f t="shared" si="2956"/>
        <v>287.01698713362106</v>
      </c>
      <c r="N3290" s="129">
        <f t="shared" si="2956"/>
        <v>325.81004327742426</v>
      </c>
      <c r="O3290" s="129">
        <f t="shared" si="2956"/>
        <v>314.49757716244858</v>
      </c>
      <c r="P3290" s="129">
        <f t="shared" si="2956"/>
        <v>317.27405398184709</v>
      </c>
      <c r="Q3290" s="129">
        <f t="shared" si="2956"/>
        <v>291.68285546014084</v>
      </c>
      <c r="R3290" s="129">
        <f t="shared" si="2956"/>
        <v>291.0968192812594</v>
      </c>
      <c r="S3290" s="129">
        <f t="shared" si="2956"/>
        <v>306.8239336682467</v>
      </c>
      <c r="T3290" s="129">
        <f t="shared" si="2956"/>
        <v>292.42930247739883</v>
      </c>
      <c r="U3290" s="129">
        <f t="shared" si="2956"/>
        <v>305.274293448815</v>
      </c>
      <c r="V3290" s="129">
        <f t="shared" si="2956"/>
        <v>280.84009596200775</v>
      </c>
      <c r="W3290" s="129">
        <f t="shared" si="2956"/>
        <v>292.26310235952332</v>
      </c>
      <c r="X3290" s="129">
        <f t="shared" si="2956"/>
        <v>266.06080852290597</v>
      </c>
      <c r="Y3290" s="129">
        <f t="shared" si="2956"/>
        <v>236.16205714825469</v>
      </c>
      <c r="Z3290" s="129">
        <f t="shared" si="2956"/>
        <v>248.37949662502635</v>
      </c>
      <c r="AA3290" s="129">
        <f t="shared" si="2956"/>
        <v>251.22886075903119</v>
      </c>
      <c r="AB3290" s="616">
        <f t="shared" si="2956"/>
        <v>249.15766623395109</v>
      </c>
      <c r="AC3290" s="284">
        <f>AVERAGE(E3290:AB3290)</f>
        <v>260.34748135126898</v>
      </c>
      <c r="AD3290" s="190">
        <f>(AC3286-AC3290)/AC3286</f>
        <v>-0.0040719190792953743</v>
      </c>
      <c r="AE3290" s="129"/>
      <c r="AF3290" s="131"/>
      <c r="AJ3290" s="81"/>
      <c r="AK3290" s="497"/>
      <c r="AL3290" s="81"/>
      <c r="AM3290" s="9"/>
    </row>
    <row r="3291">
      <c r="A3291" s="1007" t="s">
        <v>801</v>
      </c>
      <c r="B3291" s="307" t="s">
        <v>28</v>
      </c>
      <c r="C3291" s="67" t="s">
        <v>18</v>
      </c>
      <c r="D3291" s="68" t="s">
        <v>29</v>
      </c>
      <c r="E3291" s="108">
        <v>2397</v>
      </c>
      <c r="F3291" s="109">
        <v>1953</v>
      </c>
      <c r="G3291" s="109">
        <v>1902</v>
      </c>
      <c r="H3291" s="109">
        <v>1854</v>
      </c>
      <c r="I3291" s="109">
        <v>1842</v>
      </c>
      <c r="J3291" s="109">
        <v>1953</v>
      </c>
      <c r="K3291" s="109">
        <v>2166</v>
      </c>
      <c r="L3291" s="109">
        <v>2547</v>
      </c>
      <c r="M3291" s="109">
        <v>2883</v>
      </c>
      <c r="N3291" s="109">
        <v>3105</v>
      </c>
      <c r="O3291" s="109">
        <v>3129</v>
      </c>
      <c r="P3291" s="109">
        <v>3243</v>
      </c>
      <c r="Q3291" s="109">
        <v>3150</v>
      </c>
      <c r="R3291" s="109">
        <v>3303</v>
      </c>
      <c r="S3291" s="109">
        <v>3312</v>
      </c>
      <c r="T3291" s="109">
        <v>3129</v>
      </c>
      <c r="U3291" s="109">
        <v>3018</v>
      </c>
      <c r="V3291" s="109">
        <v>2931</v>
      </c>
      <c r="W3291" s="109">
        <v>2832</v>
      </c>
      <c r="X3291" s="109">
        <v>2790</v>
      </c>
      <c r="Y3291" s="109">
        <v>2688</v>
      </c>
      <c r="Z3291" s="109">
        <v>2541</v>
      </c>
      <c r="AA3291" s="109">
        <v>2553</v>
      </c>
      <c r="AB3291" s="501">
        <v>2502</v>
      </c>
      <c r="AC3291" s="278">
        <f t="shared" ref="AC3291:AC3292" si="2957">SUM(E3291:AB3291)</f>
        <v>63723</v>
      </c>
      <c r="AD3291" s="108">
        <v>40000</v>
      </c>
      <c r="AE3291" s="109">
        <v>100</v>
      </c>
      <c r="AF3291" s="110">
        <v>300</v>
      </c>
      <c r="AJ3291" s="9"/>
      <c r="AK3291" s="9"/>
      <c r="AL3291" s="9"/>
      <c r="AM3291" s="9"/>
    </row>
    <row r="3292">
      <c r="A3292" s="1027"/>
      <c r="B3292" s="309"/>
      <c r="C3292" s="75" t="s">
        <v>20</v>
      </c>
      <c r="D3292" s="76" t="s">
        <v>29</v>
      </c>
      <c r="E3292" s="113">
        <v>1080</v>
      </c>
      <c r="F3292" s="114">
        <v>591</v>
      </c>
      <c r="G3292" s="114">
        <v>648</v>
      </c>
      <c r="H3292" s="114">
        <v>639</v>
      </c>
      <c r="I3292" s="114">
        <v>588</v>
      </c>
      <c r="J3292" s="114">
        <v>600</v>
      </c>
      <c r="K3292" s="114">
        <v>633</v>
      </c>
      <c r="L3292" s="114">
        <v>612</v>
      </c>
      <c r="M3292" s="114">
        <v>645</v>
      </c>
      <c r="N3292" s="114">
        <v>744</v>
      </c>
      <c r="O3292" s="114">
        <v>750</v>
      </c>
      <c r="P3292" s="114">
        <v>771</v>
      </c>
      <c r="Q3292" s="114">
        <v>723</v>
      </c>
      <c r="R3292" s="114">
        <v>792</v>
      </c>
      <c r="S3292" s="114">
        <v>747</v>
      </c>
      <c r="T3292" s="114">
        <v>711</v>
      </c>
      <c r="U3292" s="114">
        <v>684</v>
      </c>
      <c r="V3292" s="114">
        <v>711</v>
      </c>
      <c r="W3292" s="114">
        <v>672</v>
      </c>
      <c r="X3292" s="114">
        <v>669</v>
      </c>
      <c r="Y3292" s="114">
        <v>630</v>
      </c>
      <c r="Z3292" s="114">
        <v>585</v>
      </c>
      <c r="AA3292" s="114">
        <v>819</v>
      </c>
      <c r="AB3292" s="496">
        <v>1101</v>
      </c>
      <c r="AC3292" s="280">
        <f t="shared" si="2957"/>
        <v>17145</v>
      </c>
      <c r="AD3292" s="77"/>
      <c r="AE3292" s="78"/>
      <c r="AF3292" s="79"/>
      <c r="AJ3292" s="9"/>
      <c r="AK3292" s="9"/>
      <c r="AL3292" s="9"/>
      <c r="AM3292" s="9"/>
    </row>
    <row r="3293">
      <c r="A3293" s="1027"/>
      <c r="B3293" s="309"/>
      <c r="C3293" s="75" t="s">
        <v>21</v>
      </c>
      <c r="D3293" s="76" t="s">
        <v>22</v>
      </c>
      <c r="E3293" s="118">
        <v>112</v>
      </c>
      <c r="F3293" s="119">
        <v>112</v>
      </c>
      <c r="G3293" s="119">
        <v>104</v>
      </c>
      <c r="H3293" s="119">
        <v>104</v>
      </c>
      <c r="I3293" s="119">
        <v>104</v>
      </c>
      <c r="J3293" s="119">
        <v>116</v>
      </c>
      <c r="K3293" s="119">
        <v>130</v>
      </c>
      <c r="L3293" s="119">
        <v>155</v>
      </c>
      <c r="M3293" s="119">
        <v>171</v>
      </c>
      <c r="N3293" s="119">
        <v>179</v>
      </c>
      <c r="O3293" s="119">
        <v>181</v>
      </c>
      <c r="P3293" s="119">
        <v>182</v>
      </c>
      <c r="Q3293" s="119">
        <v>179</v>
      </c>
      <c r="R3293" s="119">
        <v>190</v>
      </c>
      <c r="S3293" s="119">
        <v>182</v>
      </c>
      <c r="T3293" s="119">
        <v>173</v>
      </c>
      <c r="U3293" s="119">
        <v>166</v>
      </c>
      <c r="V3293" s="119">
        <v>167</v>
      </c>
      <c r="W3293" s="119">
        <v>161</v>
      </c>
      <c r="X3293" s="119">
        <v>156</v>
      </c>
      <c r="Y3293" s="119">
        <v>147</v>
      </c>
      <c r="Z3293" s="119">
        <v>144</v>
      </c>
      <c r="AA3293" s="119">
        <v>157</v>
      </c>
      <c r="AB3293" s="310">
        <v>119</v>
      </c>
      <c r="AC3293" s="280">
        <f>AVERAGE(E3293:AB3293)</f>
        <v>149.625</v>
      </c>
      <c r="AD3293" s="122">
        <f>SQRT(MIN((E3291*E3291+E3292*E3292),(F3291*F3291+F3292*F3292),(G3291*G3291+G3292*G3292),(H3291*H3291+H3292*H3292),(I3291*I3291+I3292*I3292),(J3291*J3291+J3292*J3292),(K3291*K3291+K3292*K3292),(L3291*L3291+L3292*L3292),(M3291*M3291+M3292*M3292),(N3291*N3291+N3292*N3292),(O3291*O3291+O3292*O3292),(P3291*P3291+P3292*P3292),(R3291*R3291+R3292*R3292),(S3291*S3291+S3292*S3292),(T3291*T3291+T3292*T3292),(U3291*U3291+U3292*U3292),(V3291*V3291+V3292*V3292),(W3291*W3291+W3292*W3292),(X3291*X3291+X3292*X3292),(V3291*V3291+V3292*V3292),(Z3291*Z3291+Z3292*Z3292),(AA3291*AA3291+AA3292*AA3292),(AB3291*AB3291+AB3292*AB3292)))/AD3291</f>
        <v>0.048339347326996462</v>
      </c>
      <c r="AE3293" s="122">
        <f>SQRT(MAX((E3291*E3291+E3292*E3292),(F3291*F3291+F3292*F3292),(G3291*G3291+G3292*G3292),(H3291*H3291+H3292*H3292),(I3291*I3291+I3292*I3292),(J3291*J3291+J3292*J3292),(K3291*K3291+K3292*K3292),(L3291*L3291+L3292*L3292),(M3291*M3291+M3292*M3292),(N3291*N3291+N3292*N3292),(O3291*O3291+O3292*O3292),(P3291*P3291+P3292*P3292),(R3291*R3291+R3292*R3292),(S3291*S3291+S3292*S3292),(T3291*T3291+T3292*T3292),(U3291*U3291+U3292*U3292),(V3291*V3291+V3292*V3292),(W3291*W3291+W3292*W3292),(X3291*X3291+X3292*X3292),(V3291*V3291+V3292*V3292),(Z3291*Z3291+Z3292*Z3292),(AA3291*AA3291+AA3292*AA3292),(AB3291*AB3291+AB3292*AB3292)))/AD3291</f>
        <v>0.084915667723924781</v>
      </c>
      <c r="AF3293" s="123"/>
      <c r="AJ3293" s="9"/>
      <c r="AK3293" s="9"/>
      <c r="AL3293" s="9"/>
      <c r="AM3293" s="9"/>
    </row>
    <row r="3294">
      <c r="A3294" s="1134"/>
      <c r="B3294" s="1135"/>
      <c r="C3294" s="75" t="s">
        <v>23</v>
      </c>
      <c r="D3294" s="76"/>
      <c r="E3294" s="82">
        <f t="shared" ref="E3294:AB3294" si="2958">E3292/E3291</f>
        <v>0.45056320400500627</v>
      </c>
      <c r="F3294" s="83">
        <f t="shared" si="2958"/>
        <v>0.30261136712749614</v>
      </c>
      <c r="G3294" s="83">
        <f t="shared" si="2958"/>
        <v>0.34069400630914826</v>
      </c>
      <c r="H3294" s="83">
        <f t="shared" si="2958"/>
        <v>0.3446601941747573</v>
      </c>
      <c r="I3294" s="83">
        <f t="shared" si="2958"/>
        <v>0.31921824104234525</v>
      </c>
      <c r="J3294" s="83">
        <f t="shared" si="2958"/>
        <v>0.30721966205837176</v>
      </c>
      <c r="K3294" s="83">
        <f t="shared" si="2958"/>
        <v>0.29224376731301938</v>
      </c>
      <c r="L3294" s="83">
        <f t="shared" si="2958"/>
        <v>0.24028268551236748</v>
      </c>
      <c r="M3294" s="83">
        <f t="shared" si="2958"/>
        <v>0.22372528616024975</v>
      </c>
      <c r="N3294" s="83">
        <f t="shared" si="2958"/>
        <v>0.23961352657004831</v>
      </c>
      <c r="O3294" s="83">
        <f t="shared" si="2958"/>
        <v>0.23969319271332695</v>
      </c>
      <c r="P3294" s="83">
        <f t="shared" si="2958"/>
        <v>0.23774283071230343</v>
      </c>
      <c r="Q3294" s="83">
        <f t="shared" si="2958"/>
        <v>0.22952380952380952</v>
      </c>
      <c r="R3294" s="83">
        <f t="shared" si="2958"/>
        <v>0.23978201634877383</v>
      </c>
      <c r="S3294" s="83">
        <f t="shared" si="2958"/>
        <v>0.22554347826086957</v>
      </c>
      <c r="T3294" s="83">
        <f t="shared" si="2958"/>
        <v>0.22722914669223393</v>
      </c>
      <c r="U3294" s="83">
        <f t="shared" si="2958"/>
        <v>0.22664015904572565</v>
      </c>
      <c r="V3294" s="83">
        <f t="shared" si="2958"/>
        <v>0.24257932446264074</v>
      </c>
      <c r="W3294" s="83">
        <f t="shared" si="2958"/>
        <v>0.23728813559322035</v>
      </c>
      <c r="X3294" s="83">
        <f t="shared" si="2958"/>
        <v>0.23978494623655913</v>
      </c>
      <c r="Y3294" s="83">
        <f t="shared" si="2958"/>
        <v>0.234375</v>
      </c>
      <c r="Z3294" s="83">
        <f t="shared" si="2958"/>
        <v>0.23022432113341204</v>
      </c>
      <c r="AA3294" s="83">
        <f t="shared" si="2958"/>
        <v>0.3207990599294947</v>
      </c>
      <c r="AB3294" s="311">
        <f t="shared" si="2958"/>
        <v>0.44004796163069543</v>
      </c>
      <c r="AC3294" s="902">
        <f>MAX(E3294:AB3294)</f>
        <v>0.45056320400500627</v>
      </c>
      <c r="AD3294" s="77"/>
      <c r="AE3294" s="78"/>
      <c r="AF3294" s="79"/>
      <c r="AJ3294" s="9"/>
      <c r="AK3294" s="9"/>
      <c r="AL3294" s="9"/>
      <c r="AM3294" s="9"/>
    </row>
    <row r="3295" hidden="1">
      <c r="A3295" s="1551"/>
      <c r="B3295" s="971"/>
      <c r="C3295" s="211" t="s">
        <v>194</v>
      </c>
      <c r="D3295" s="76"/>
      <c r="E3295" s="77"/>
      <c r="F3295" s="78"/>
      <c r="G3295" s="78"/>
      <c r="H3295" s="78"/>
      <c r="I3295" s="78"/>
      <c r="J3295" s="78"/>
      <c r="K3295" s="78"/>
      <c r="L3295" s="78"/>
      <c r="M3295" s="78"/>
      <c r="N3295" s="78"/>
      <c r="O3295" s="78"/>
      <c r="P3295" s="78"/>
      <c r="Q3295" s="78"/>
      <c r="R3295" s="78"/>
      <c r="S3295" s="78"/>
      <c r="T3295" s="78"/>
      <c r="U3295" s="78"/>
      <c r="V3295" s="78"/>
      <c r="W3295" s="78"/>
      <c r="X3295" s="78"/>
      <c r="Y3295" s="78"/>
      <c r="Z3295" s="78"/>
      <c r="AA3295" s="78"/>
      <c r="AB3295" s="314"/>
      <c r="AC3295" s="76"/>
      <c r="AD3295" s="77"/>
      <c r="AE3295" s="78"/>
      <c r="AF3295" s="79"/>
      <c r="AJ3295" s="64"/>
      <c r="AK3295" s="64"/>
      <c r="AL3295" s="9"/>
      <c r="AM3295" s="64"/>
    </row>
    <row r="3296" hidden="1">
      <c r="A3296" s="1551"/>
      <c r="B3296" s="971"/>
      <c r="C3296" s="211" t="s">
        <v>195</v>
      </c>
      <c r="D3296" s="76"/>
      <c r="E3296" s="77"/>
      <c r="F3296" s="78"/>
      <c r="G3296" s="78"/>
      <c r="H3296" s="78"/>
      <c r="I3296" s="78"/>
      <c r="J3296" s="78"/>
      <c r="K3296" s="78"/>
      <c r="L3296" s="78"/>
      <c r="M3296" s="78"/>
      <c r="N3296" s="78"/>
      <c r="O3296" s="78"/>
      <c r="P3296" s="78"/>
      <c r="Q3296" s="78"/>
      <c r="R3296" s="78"/>
      <c r="S3296" s="78"/>
      <c r="T3296" s="78"/>
      <c r="U3296" s="78"/>
      <c r="V3296" s="78"/>
      <c r="W3296" s="78"/>
      <c r="X3296" s="78"/>
      <c r="Y3296" s="78"/>
      <c r="Z3296" s="78"/>
      <c r="AA3296" s="78"/>
      <c r="AB3296" s="314"/>
      <c r="AC3296" s="76"/>
      <c r="AD3296" s="77"/>
      <c r="AE3296" s="78"/>
      <c r="AF3296" s="79"/>
      <c r="AH3296" s="9"/>
      <c r="AI3296" s="136"/>
      <c r="AJ3296" s="136"/>
      <c r="AK3296" s="136"/>
      <c r="AL3296" s="137"/>
      <c r="AM3296" s="137"/>
    </row>
    <row r="3297" ht="16.5">
      <c r="A3297" s="1334" t="s">
        <v>148</v>
      </c>
      <c r="B3297" s="1671"/>
      <c r="C3297" s="1672"/>
      <c r="D3297" s="94"/>
      <c r="E3297" s="128">
        <f t="shared" ref="E3297:AB3297" si="2959">SQRT(E3291*E3291+E3292*E3292)/E3312/1.73</f>
        <v>144.59501755318263</v>
      </c>
      <c r="F3297" s="129">
        <f t="shared" si="2959"/>
        <v>112.22250115283653</v>
      </c>
      <c r="G3297" s="129">
        <f t="shared" si="2959"/>
        <v>108.44789432546067</v>
      </c>
      <c r="H3297" s="129">
        <f t="shared" si="2959"/>
        <v>107.54678442287108</v>
      </c>
      <c r="I3297" s="129">
        <f t="shared" si="2959"/>
        <v>106.04105982603342</v>
      </c>
      <c r="J3297" s="129">
        <f t="shared" si="2959"/>
        <v>111.62341990161092</v>
      </c>
      <c r="K3297" s="129">
        <f t="shared" si="2959"/>
        <v>123.52208788010466</v>
      </c>
      <c r="L3297" s="129">
        <f t="shared" si="2959"/>
        <v>146.01338892316809</v>
      </c>
      <c r="M3297" s="129">
        <f t="shared" si="2959"/>
        <v>165.632472447878</v>
      </c>
      <c r="N3297" s="129">
        <f t="shared" si="2959"/>
        <v>179.01090823268228</v>
      </c>
      <c r="O3297" s="129">
        <f t="shared" si="2959"/>
        <v>180.57296804898436</v>
      </c>
      <c r="P3297" s="129">
        <f t="shared" si="2959"/>
        <v>187.06942960784392</v>
      </c>
      <c r="Q3297" s="129">
        <f t="shared" si="2959"/>
        <v>181.19833992598552</v>
      </c>
      <c r="R3297" s="129">
        <f t="shared" si="2959"/>
        <v>190.80350241589238</v>
      </c>
      <c r="S3297" s="129">
        <f t="shared" si="2959"/>
        <v>190.53794130448193</v>
      </c>
      <c r="T3297" s="129">
        <f t="shared" si="2959"/>
        <v>180.07538656369374</v>
      </c>
      <c r="U3297" s="129">
        <f t="shared" si="2959"/>
        <v>170.68240930098054</v>
      </c>
      <c r="V3297" s="129">
        <f t="shared" si="2959"/>
        <v>166.35067678273768</v>
      </c>
      <c r="W3297" s="129">
        <f t="shared" si="2959"/>
        <v>160.38600173425513</v>
      </c>
      <c r="X3297" s="129">
        <f t="shared" si="2959"/>
        <v>157.49590419075039</v>
      </c>
      <c r="Y3297" s="129">
        <f t="shared" si="2959"/>
        <v>152.86034018578641</v>
      </c>
      <c r="Z3297" s="129">
        <f t="shared" si="2959"/>
        <v>145.06340515942199</v>
      </c>
      <c r="AA3297" s="129">
        <f t="shared" si="2959"/>
        <v>150.31990223832653</v>
      </c>
      <c r="AB3297" s="616">
        <f t="shared" si="2959"/>
        <v>152.51709708501878</v>
      </c>
      <c r="AC3297" s="284">
        <f>AVERAGE(E3297:AB3297)</f>
        <v>152.94120163374944</v>
      </c>
      <c r="AD3297" s="190">
        <f>(AC3293-AC3297)/AC3293</f>
        <v>-0.022163419440263617</v>
      </c>
      <c r="AE3297" s="129"/>
      <c r="AF3297" s="131"/>
      <c r="AJ3297" s="81"/>
      <c r="AK3297" s="497"/>
      <c r="AL3297" s="81"/>
      <c r="AM3297" s="9"/>
    </row>
    <row r="3298">
      <c r="A3298" s="1007" t="s">
        <v>802</v>
      </c>
      <c r="B3298" s="307" t="s">
        <v>28</v>
      </c>
      <c r="C3298" s="67" t="s">
        <v>18</v>
      </c>
      <c r="D3298" s="68" t="s">
        <v>29</v>
      </c>
      <c r="E3298" s="108">
        <v>3741</v>
      </c>
      <c r="F3298" s="109">
        <v>3408</v>
      </c>
      <c r="G3298" s="109">
        <v>3282</v>
      </c>
      <c r="H3298" s="109">
        <v>3084</v>
      </c>
      <c r="I3298" s="109">
        <v>3153</v>
      </c>
      <c r="J3298" s="109">
        <v>3357</v>
      </c>
      <c r="K3298" s="109">
        <v>3993</v>
      </c>
      <c r="L3298" s="109">
        <v>4794</v>
      </c>
      <c r="M3298" s="109">
        <v>5493</v>
      </c>
      <c r="N3298" s="109">
        <v>5793</v>
      </c>
      <c r="O3298" s="109">
        <v>5943</v>
      </c>
      <c r="P3298" s="109">
        <v>6051</v>
      </c>
      <c r="Q3298" s="109">
        <v>6069</v>
      </c>
      <c r="R3298" s="109">
        <v>6036</v>
      </c>
      <c r="S3298" s="109">
        <v>5889</v>
      </c>
      <c r="T3298" s="109">
        <v>5850</v>
      </c>
      <c r="U3298" s="109">
        <v>5823</v>
      </c>
      <c r="V3298" s="109">
        <v>5763</v>
      </c>
      <c r="W3298" s="109">
        <v>5703</v>
      </c>
      <c r="X3298" s="109">
        <v>5673</v>
      </c>
      <c r="Y3298" s="109">
        <v>5556</v>
      </c>
      <c r="Z3298" s="109">
        <v>5304</v>
      </c>
      <c r="AA3298" s="109">
        <v>4887</v>
      </c>
      <c r="AB3298" s="501">
        <v>4266</v>
      </c>
      <c r="AC3298" s="278">
        <f t="shared" ref="AC3298:AC3299" si="2960">SUM(E3298:AB3298)</f>
        <v>118911</v>
      </c>
      <c r="AD3298" s="108">
        <v>40000</v>
      </c>
      <c r="AE3298" s="109">
        <v>100</v>
      </c>
      <c r="AF3298" s="110">
        <v>300</v>
      </c>
    </row>
    <row r="3299">
      <c r="A3299" s="1027"/>
      <c r="B3299" s="309"/>
      <c r="C3299" s="75" t="s">
        <v>20</v>
      </c>
      <c r="D3299" s="76" t="s">
        <v>29</v>
      </c>
      <c r="E3299" s="113">
        <v>1230</v>
      </c>
      <c r="F3299" s="114">
        <v>1254</v>
      </c>
      <c r="G3299" s="114">
        <v>1443</v>
      </c>
      <c r="H3299" s="114">
        <v>1281</v>
      </c>
      <c r="I3299" s="114">
        <v>1146</v>
      </c>
      <c r="J3299" s="114">
        <v>1158</v>
      </c>
      <c r="K3299" s="114">
        <v>1197</v>
      </c>
      <c r="L3299" s="114">
        <v>1176</v>
      </c>
      <c r="M3299" s="114">
        <v>1269</v>
      </c>
      <c r="N3299" s="114">
        <v>1302</v>
      </c>
      <c r="O3299" s="114">
        <v>1329</v>
      </c>
      <c r="P3299" s="114">
        <v>1338</v>
      </c>
      <c r="Q3299" s="114">
        <v>1338</v>
      </c>
      <c r="R3299" s="114">
        <v>1353</v>
      </c>
      <c r="S3299" s="114">
        <v>1350</v>
      </c>
      <c r="T3299" s="114">
        <v>1335</v>
      </c>
      <c r="U3299" s="114">
        <v>1404</v>
      </c>
      <c r="V3299" s="114">
        <v>1473</v>
      </c>
      <c r="W3299" s="114">
        <v>1443</v>
      </c>
      <c r="X3299" s="114">
        <v>1452</v>
      </c>
      <c r="Y3299" s="114">
        <v>1416</v>
      </c>
      <c r="Z3299" s="114">
        <v>1269</v>
      </c>
      <c r="AA3299" s="114">
        <v>1179</v>
      </c>
      <c r="AB3299" s="496">
        <v>1101</v>
      </c>
      <c r="AC3299" s="280">
        <f t="shared" si="2960"/>
        <v>31236</v>
      </c>
      <c r="AD3299" s="77"/>
      <c r="AE3299" s="78"/>
      <c r="AF3299" s="79"/>
      <c r="AG3299" s="9"/>
    </row>
    <row r="3300">
      <c r="A3300" s="1027"/>
      <c r="B3300" s="309"/>
      <c r="C3300" s="75" t="s">
        <v>21</v>
      </c>
      <c r="D3300" s="76" t="s">
        <v>22</v>
      </c>
      <c r="E3300" s="118">
        <v>202</v>
      </c>
      <c r="F3300" s="119">
        <v>187</v>
      </c>
      <c r="G3300" s="119">
        <v>183</v>
      </c>
      <c r="H3300" s="119">
        <v>174</v>
      </c>
      <c r="I3300" s="119">
        <v>179</v>
      </c>
      <c r="J3300" s="119">
        <v>202</v>
      </c>
      <c r="K3300" s="119">
        <v>254</v>
      </c>
      <c r="L3300" s="119">
        <v>287</v>
      </c>
      <c r="M3300" s="119">
        <v>319</v>
      </c>
      <c r="N3300" s="119">
        <v>337</v>
      </c>
      <c r="O3300" s="119">
        <v>341</v>
      </c>
      <c r="P3300" s="119">
        <v>344</v>
      </c>
      <c r="Q3300" s="119">
        <v>349</v>
      </c>
      <c r="R3300" s="119">
        <v>341</v>
      </c>
      <c r="S3300" s="119">
        <v>332</v>
      </c>
      <c r="T3300" s="119">
        <v>330</v>
      </c>
      <c r="U3300" s="119">
        <v>319</v>
      </c>
      <c r="V3300" s="119">
        <v>319</v>
      </c>
      <c r="W3300" s="119">
        <v>323</v>
      </c>
      <c r="X3300" s="119">
        <v>323</v>
      </c>
      <c r="Y3300" s="119">
        <v>304</v>
      </c>
      <c r="Z3300" s="119">
        <v>287</v>
      </c>
      <c r="AA3300" s="119">
        <v>257</v>
      </c>
      <c r="AB3300" s="310">
        <v>199</v>
      </c>
      <c r="AC3300" s="280">
        <f>AVERAGE(E3300:AB3300)</f>
        <v>278.83333333333331</v>
      </c>
      <c r="AD3300" s="122">
        <f>SQRT(MIN((E3298*E3298+E3299*E3299),(F3298*F3298+F3299*F3299),(G3298*G3298+G3299*G3299),(H3298*H3298+H3299*H3299),(I3298*I3298+I3299*I3299),(J3298*J3298+J3299*J3299),(K3298*K3298+K3299*K3299),(L3298*L3298+L3299*L3299),(M3298*M3298+M3299*M3299),(N3298*N3298+N3299*N3299),(O3298*O3298+O3299*O3299),(P3298*P3298+P3299*P3299),(R3298*R3298+R3299*R3299),(S3298*S3298+S3299*S3299),(T3298*T3298+T3299*T3299),(U3298*U3298+U3299*U3299),(V3298*V3298+V3299*V3299),(W3298*W3298+W3299*W3299),(X3298*X3298+X3299*X3299),(V3298*V3298+V3299*V3299),(Z3298*Z3298+Z3299*Z3299),(AA3298*AA3298+AA3299*AA3299),(AB3298*AB3298+AB3299*AB3299)))/AD3298</f>
        <v>0.083486589491965718</v>
      </c>
      <c r="AE3300" s="122">
        <f>SQRT(MAX((E3298*E3298+E3299*E3299),(F3298*F3298+F3299*F3299),(G3298*G3298+G3299*G3299),(H3298*H3298+H3299*H3299),(I3298*I3298+I3299*I3299),(J3298*J3298+J3299*J3299),(K3298*K3298+K3299*K3299),(L3298*L3298+L3299*L3299),(M3298*M3298+M3299*M3299),(N3298*N3298+N3299*N3299),(O3298*O3298+O3299*O3299),(P3298*P3298+P3299*P3299),(R3298*R3298+R3299*R3299),(S3298*S3298+S3299*S3299),(T3298*T3298+T3299*T3299),(U3298*U3298+U3299*U3299),(V3298*V3298+V3299*V3299),(W3298*W3298+W3299*W3299),(X3298*X3298+X3299*X3299),(V3298*V3298+V3299*V3299),(Z3298*Z3298+Z3299*Z3299),(AA3298*AA3298+AA3299*AA3299),(AB3298*AB3298+AB3299*AB3299)))/AD3298</f>
        <v>0.15492910677145208</v>
      </c>
      <c r="AF3300" s="123"/>
      <c r="AG3300" s="9"/>
    </row>
    <row r="3301">
      <c r="A3301" s="1134"/>
      <c r="B3301" s="1135"/>
      <c r="C3301" s="75" t="s">
        <v>23</v>
      </c>
      <c r="D3301" s="76"/>
      <c r="E3301" s="82">
        <f t="shared" ref="E3301:AB3301" si="2961">E3299/E3298</f>
        <v>0.32878909382518046</v>
      </c>
      <c r="F3301" s="83">
        <f t="shared" si="2961"/>
        <v>0.36795774647887325</v>
      </c>
      <c r="G3301" s="83">
        <f t="shared" si="2961"/>
        <v>0.43967093235831811</v>
      </c>
      <c r="H3301" s="83">
        <f t="shared" si="2961"/>
        <v>0.41536964980544749</v>
      </c>
      <c r="I3301" s="83">
        <f t="shared" si="2961"/>
        <v>0.36346336822074216</v>
      </c>
      <c r="J3301" s="83">
        <f t="shared" si="2961"/>
        <v>0.34495084897229672</v>
      </c>
      <c r="K3301" s="83">
        <f t="shared" si="2961"/>
        <v>0.29977460555972951</v>
      </c>
      <c r="L3301" s="83">
        <f t="shared" si="2961"/>
        <v>0.24530663329161451</v>
      </c>
      <c r="M3301" s="83">
        <f t="shared" si="2961"/>
        <v>0.2310212998361551</v>
      </c>
      <c r="N3301" s="83">
        <f t="shared" si="2961"/>
        <v>0.22475401346452614</v>
      </c>
      <c r="O3301" s="83">
        <f t="shared" si="2961"/>
        <v>0.22362443210499747</v>
      </c>
      <c r="P3301" s="83">
        <f t="shared" si="2961"/>
        <v>0.22112047595438769</v>
      </c>
      <c r="Q3301" s="83">
        <f t="shared" si="2961"/>
        <v>0.22046465645081562</v>
      </c>
      <c r="R3301" s="83">
        <f t="shared" si="2961"/>
        <v>0.22415506958250497</v>
      </c>
      <c r="S3301" s="83">
        <f t="shared" si="2961"/>
        <v>0.22924095771777891</v>
      </c>
      <c r="T3301" s="83">
        <f t="shared" si="2961"/>
        <v>0.2282051282051282</v>
      </c>
      <c r="U3301" s="83">
        <f t="shared" si="2961"/>
        <v>0.24111282843894899</v>
      </c>
      <c r="V3301" s="83">
        <f t="shared" si="2961"/>
        <v>0.25559604372722539</v>
      </c>
      <c r="W3301" s="83">
        <f t="shared" si="2961"/>
        <v>0.25302472382956337</v>
      </c>
      <c r="X3301" s="83">
        <f t="shared" si="2961"/>
        <v>0.25594923320994184</v>
      </c>
      <c r="Y3301" s="83">
        <f t="shared" si="2961"/>
        <v>0.25485961123110151</v>
      </c>
      <c r="Z3301" s="83">
        <f t="shared" si="2961"/>
        <v>0.23925339366515838</v>
      </c>
      <c r="AA3301" s="83">
        <f t="shared" si="2961"/>
        <v>0.24125230202578268</v>
      </c>
      <c r="AB3301" s="311">
        <f t="shared" si="2961"/>
        <v>0.2580872011251758</v>
      </c>
      <c r="AC3301" s="902">
        <f>MAX(E3301:AB3301)</f>
        <v>0.43967093235831811</v>
      </c>
      <c r="AD3301" s="77"/>
      <c r="AE3301" s="78"/>
      <c r="AF3301" s="79"/>
      <c r="AG3301" s="9"/>
    </row>
    <row r="3302" hidden="1">
      <c r="A3302" s="1551"/>
      <c r="B3302" s="971"/>
      <c r="C3302" s="211" t="s">
        <v>194</v>
      </c>
      <c r="D3302" s="76"/>
      <c r="E3302" s="77"/>
      <c r="F3302" s="78"/>
      <c r="G3302" s="78"/>
      <c r="H3302" s="78"/>
      <c r="I3302" s="78"/>
      <c r="J3302" s="78"/>
      <c r="K3302" s="78"/>
      <c r="L3302" s="78"/>
      <c r="M3302" s="78"/>
      <c r="N3302" s="78"/>
      <c r="O3302" s="78"/>
      <c r="P3302" s="78"/>
      <c r="Q3302" s="78"/>
      <c r="R3302" s="78"/>
      <c r="S3302" s="78"/>
      <c r="T3302" s="78"/>
      <c r="U3302" s="78"/>
      <c r="V3302" s="78"/>
      <c r="W3302" s="78"/>
      <c r="X3302" s="78"/>
      <c r="Y3302" s="78"/>
      <c r="Z3302" s="78"/>
      <c r="AA3302" s="78"/>
      <c r="AB3302" s="314"/>
      <c r="AC3302" s="76"/>
      <c r="AD3302" s="77"/>
      <c r="AE3302" s="78"/>
      <c r="AF3302" s="79"/>
      <c r="AG3302" s="9"/>
    </row>
    <row r="3303" hidden="1">
      <c r="A3303" s="1551"/>
      <c r="B3303" s="971"/>
      <c r="C3303" s="211" t="s">
        <v>195</v>
      </c>
      <c r="D3303" s="76"/>
      <c r="E3303" s="77"/>
      <c r="F3303" s="78"/>
      <c r="G3303" s="78"/>
      <c r="H3303" s="78"/>
      <c r="I3303" s="78"/>
      <c r="J3303" s="78"/>
      <c r="K3303" s="78"/>
      <c r="L3303" s="78"/>
      <c r="M3303" s="78"/>
      <c r="N3303" s="78"/>
      <c r="O3303" s="78"/>
      <c r="P3303" s="78"/>
      <c r="Q3303" s="78"/>
      <c r="R3303" s="78"/>
      <c r="S3303" s="78"/>
      <c r="T3303" s="78"/>
      <c r="U3303" s="78"/>
      <c r="V3303" s="78"/>
      <c r="W3303" s="78"/>
      <c r="X3303" s="78"/>
      <c r="Y3303" s="78"/>
      <c r="Z3303" s="78"/>
      <c r="AA3303" s="78"/>
      <c r="AB3303" s="314"/>
      <c r="AC3303" s="76"/>
      <c r="AD3303" s="77"/>
      <c r="AE3303" s="78"/>
      <c r="AF3303" s="79"/>
      <c r="AH3303" s="9"/>
      <c r="AI3303" s="136"/>
      <c r="AJ3303" s="136"/>
      <c r="AK3303" s="136"/>
      <c r="AL3303" s="137"/>
      <c r="AM3303" s="137"/>
    </row>
    <row r="3304" ht="16.5">
      <c r="A3304" s="1334" t="s">
        <v>148</v>
      </c>
      <c r="B3304" s="1671"/>
      <c r="C3304" s="1672"/>
      <c r="D3304" s="450"/>
      <c r="E3304" s="128">
        <f t="shared" ref="E3304:AB3304" si="2962">SQRT(E3298*E3298+E3299*E3299)/E3314/1.73</f>
        <v>217.41266788005035</v>
      </c>
      <c r="F3304" s="129">
        <f t="shared" si="2962"/>
        <v>200.10184014090174</v>
      </c>
      <c r="G3304" s="129">
        <f t="shared" si="2962"/>
        <v>194.58958957262979</v>
      </c>
      <c r="H3304" s="129">
        <f t="shared" si="2962"/>
        <v>183.8405493905108</v>
      </c>
      <c r="I3304" s="129">
        <f t="shared" si="2962"/>
        <v>184.50945445406666</v>
      </c>
      <c r="J3304" s="129">
        <f t="shared" si="2962"/>
        <v>194.93516087533223</v>
      </c>
      <c r="K3304" s="129">
        <f t="shared" si="2962"/>
        <v>229.04656503686192</v>
      </c>
      <c r="L3304" s="129">
        <f t="shared" si="2962"/>
        <v>276.21067235118869</v>
      </c>
      <c r="M3304" s="129">
        <f t="shared" si="2962"/>
        <v>317.30995567004101</v>
      </c>
      <c r="N3304" s="129">
        <f t="shared" si="2962"/>
        <v>334.18579047125741</v>
      </c>
      <c r="O3304" s="129">
        <f t="shared" si="2962"/>
        <v>343.76048311707467</v>
      </c>
      <c r="P3304" s="129">
        <f t="shared" si="2962"/>
        <v>349.48057357158228</v>
      </c>
      <c r="Q3304" s="129">
        <f t="shared" si="2962"/>
        <v>350.13019549049181</v>
      </c>
      <c r="R3304" s="129">
        <f t="shared" si="2962"/>
        <v>348.83871359940588</v>
      </c>
      <c r="S3304" s="129">
        <f t="shared" si="2962"/>
        <v>340.38448038330534</v>
      </c>
      <c r="T3304" s="129">
        <f t="shared" si="2962"/>
        <v>338.38396938282398</v>
      </c>
      <c r="U3304" s="129">
        <f t="shared" si="2962"/>
        <v>331.64298047347461</v>
      </c>
      <c r="V3304" s="129">
        <f t="shared" si="2962"/>
        <v>329.65536760631852</v>
      </c>
      <c r="W3304" s="129">
        <f t="shared" si="2962"/>
        <v>326.02294342117119</v>
      </c>
      <c r="X3304" s="129">
        <f t="shared" si="2962"/>
        <v>322.98634716695761</v>
      </c>
      <c r="Y3304" s="129">
        <f t="shared" si="2962"/>
        <v>318.98179158531281</v>
      </c>
      <c r="Z3304" s="129">
        <f t="shared" si="2962"/>
        <v>304.58204941492119</v>
      </c>
      <c r="AA3304" s="129">
        <f t="shared" si="2962"/>
        <v>282.40038749302727</v>
      </c>
      <c r="AB3304" s="616">
        <f t="shared" si="2962"/>
        <v>246.5341288286298</v>
      </c>
      <c r="AC3304" s="284">
        <f>AVERAGE(E3304:AB3304)</f>
        <v>286.08027739072242</v>
      </c>
      <c r="AD3304" s="190">
        <f>(AC3300-AC3304)/AC3300</f>
        <v>-0.025990235710899347</v>
      </c>
      <c r="AE3304" s="129"/>
      <c r="AF3304" s="131"/>
      <c r="AG3304" s="9"/>
    </row>
    <row r="3305">
      <c r="A3305" s="1474" t="s">
        <v>803</v>
      </c>
      <c r="B3305" s="618" t="s">
        <v>804</v>
      </c>
      <c r="C3305" s="1475"/>
      <c r="D3305" s="620" t="s">
        <v>22</v>
      </c>
      <c r="E3305" s="1673">
        <v>0</v>
      </c>
      <c r="F3305" s="1476">
        <v>0</v>
      </c>
      <c r="G3305" s="1476">
        <v>0</v>
      </c>
      <c r="H3305" s="1476">
        <v>0</v>
      </c>
      <c r="I3305" s="1476">
        <v>0</v>
      </c>
      <c r="J3305" s="1476">
        <v>0</v>
      </c>
      <c r="K3305" s="1476">
        <v>0</v>
      </c>
      <c r="L3305" s="1476">
        <v>0</v>
      </c>
      <c r="M3305" s="1476">
        <v>0</v>
      </c>
      <c r="N3305" s="1476">
        <v>0</v>
      </c>
      <c r="O3305" s="1476">
        <v>0</v>
      </c>
      <c r="P3305" s="1476">
        <v>0</v>
      </c>
      <c r="Q3305" s="1476">
        <v>0</v>
      </c>
      <c r="R3305" s="1476">
        <v>0</v>
      </c>
      <c r="S3305" s="1476">
        <v>0</v>
      </c>
      <c r="T3305" s="1476">
        <v>0</v>
      </c>
      <c r="U3305" s="1476">
        <v>0</v>
      </c>
      <c r="V3305" s="1476">
        <v>0</v>
      </c>
      <c r="W3305" s="1476">
        <v>0</v>
      </c>
      <c r="X3305" s="1476">
        <v>0</v>
      </c>
      <c r="Y3305" s="1476">
        <v>0</v>
      </c>
      <c r="Z3305" s="1476">
        <v>0</v>
      </c>
      <c r="AA3305" s="1476">
        <v>0</v>
      </c>
      <c r="AB3305" s="1674">
        <v>0</v>
      </c>
      <c r="AC3305" s="525"/>
      <c r="AD3305" s="364"/>
      <c r="AE3305" s="365"/>
      <c r="AF3305" s="366"/>
      <c r="AG3305" s="9"/>
    </row>
    <row r="3306">
      <c r="A3306" s="1478" t="s">
        <v>805</v>
      </c>
      <c r="B3306" s="1479" t="s">
        <v>806</v>
      </c>
      <c r="C3306" s="1480"/>
      <c r="D3306" s="1488" t="s">
        <v>22</v>
      </c>
      <c r="E3306" s="1675">
        <v>0</v>
      </c>
      <c r="F3306" s="1490">
        <v>0</v>
      </c>
      <c r="G3306" s="1490">
        <v>0</v>
      </c>
      <c r="H3306" s="1490">
        <v>0</v>
      </c>
      <c r="I3306" s="1490">
        <v>0</v>
      </c>
      <c r="J3306" s="1490">
        <v>0</v>
      </c>
      <c r="K3306" s="1490">
        <v>0</v>
      </c>
      <c r="L3306" s="1490">
        <v>0</v>
      </c>
      <c r="M3306" s="1490">
        <v>0</v>
      </c>
      <c r="N3306" s="1490">
        <v>0</v>
      </c>
      <c r="O3306" s="1490">
        <v>0</v>
      </c>
      <c r="P3306" s="1490">
        <v>0</v>
      </c>
      <c r="Q3306" s="1490">
        <v>0</v>
      </c>
      <c r="R3306" s="1490">
        <v>0</v>
      </c>
      <c r="S3306" s="1490">
        <v>0</v>
      </c>
      <c r="T3306" s="1490">
        <v>0</v>
      </c>
      <c r="U3306" s="1490">
        <v>0</v>
      </c>
      <c r="V3306" s="1490">
        <v>0</v>
      </c>
      <c r="W3306" s="1490">
        <v>0</v>
      </c>
      <c r="X3306" s="1490">
        <v>0</v>
      </c>
      <c r="Y3306" s="1490">
        <v>0</v>
      </c>
      <c r="Z3306" s="1490">
        <v>0</v>
      </c>
      <c r="AA3306" s="1490">
        <v>0</v>
      </c>
      <c r="AB3306" s="1676">
        <v>0</v>
      </c>
      <c r="AC3306" s="528"/>
      <c r="AD3306" s="364"/>
      <c r="AE3306" s="365"/>
      <c r="AF3306" s="366"/>
      <c r="AG3306" s="9"/>
    </row>
    <row r="3307">
      <c r="A3307" s="285" t="s">
        <v>788</v>
      </c>
      <c r="B3307" s="286"/>
      <c r="C3307" s="287"/>
      <c r="D3307" s="141"/>
      <c r="E3307" s="289">
        <f t="shared" ref="E3307:E3308" si="2963">E3277+E3284+E3291+E3298</f>
        <v>11394</v>
      </c>
      <c r="F3307" s="290">
        <f t="shared" ref="F3307:F3308" si="2964">F3277+F3284+F3291+F3298</f>
        <v>10332</v>
      </c>
      <c r="G3307" s="290">
        <f t="shared" ref="G3307:G3308" si="2965">G3277+G3284+G3291+G3298</f>
        <v>10551</v>
      </c>
      <c r="H3307" s="290">
        <f t="shared" ref="H3307:H3308" si="2966">H3277+H3284+H3291+H3298</f>
        <v>10092</v>
      </c>
      <c r="I3307" s="290">
        <f t="shared" ref="I3307:I3308" si="2967">I3277+I3284+I3291+I3298</f>
        <v>10224</v>
      </c>
      <c r="J3307" s="290">
        <f t="shared" ref="J3307:J3308" si="2968">J3277+J3284+J3291+J3298</f>
        <v>10551</v>
      </c>
      <c r="K3307" s="290">
        <f t="shared" ref="K3307:K3308" si="2969">K3277+K3284+K3291+K3298</f>
        <v>12102</v>
      </c>
      <c r="L3307" s="290">
        <f t="shared" ref="L3307:L3308" si="2970">L3277+L3284+L3291+L3298</f>
        <v>13734</v>
      </c>
      <c r="M3307" s="290">
        <f t="shared" ref="M3307:M3308" si="2971">M3277+M3284+M3291+M3298</f>
        <v>15741</v>
      </c>
      <c r="N3307" s="290">
        <f t="shared" ref="N3307:N3308" si="2972">N3277+N3284+N3291+N3298</f>
        <v>17112</v>
      </c>
      <c r="O3307" s="290">
        <f t="shared" ref="O3307:O3308" si="2973">O3277+O3284+O3291+O3298</f>
        <v>17259</v>
      </c>
      <c r="P3307" s="290">
        <f t="shared" ref="P3307:P3308" si="2974">P3277+P3284+P3291+P3298</f>
        <v>17532</v>
      </c>
      <c r="Q3307" s="290">
        <f t="shared" ref="Q3307:Q3308" si="2975">Q3277+Q3284+Q3291+Q3298</f>
        <v>17064</v>
      </c>
      <c r="R3307" s="290">
        <f t="shared" ref="R3307:R3308" si="2976">R3277+R3284+R3291+R3298</f>
        <v>17088</v>
      </c>
      <c r="S3307" s="290">
        <f t="shared" ref="S3307:S3308" si="2977">S3277+S3284+S3291+S3298</f>
        <v>17073</v>
      </c>
      <c r="T3307" s="290">
        <f t="shared" ref="T3307:T3308" si="2978">T3277+T3284+T3291+T3298</f>
        <v>16683</v>
      </c>
      <c r="U3307" s="290">
        <f t="shared" ref="U3307:U3308" si="2979">U3277+U3284+U3291+U3298</f>
        <v>16764</v>
      </c>
      <c r="V3307" s="290">
        <f t="shared" ref="V3307:V3308" si="2980">V3277+V3284+V3291+V3298</f>
        <v>16122</v>
      </c>
      <c r="W3307" s="290">
        <f t="shared" ref="W3307:W3308" si="2981">W3277+W3284+W3291+W3298</f>
        <v>16152</v>
      </c>
      <c r="X3307" s="290">
        <f t="shared" ref="X3307:X3308" si="2982">X3277+X3284+X3291+X3298</f>
        <v>15615</v>
      </c>
      <c r="Y3307" s="290">
        <f t="shared" ref="Y3307:Y3308" si="2983">Y3277+Y3284+Y3291+Y3298</f>
        <v>14799</v>
      </c>
      <c r="Z3307" s="290">
        <f t="shared" ref="Z3307:Z3308" si="2984">Z3277+Z3284+Z3291+Z3298</f>
        <v>14439</v>
      </c>
      <c r="AA3307" s="290">
        <f t="shared" ref="AA3307:AA3308" si="2985">AA3277+AA3284+AA3291+AA3298</f>
        <v>13857</v>
      </c>
      <c r="AB3307" s="1441">
        <f t="shared" ref="AB3307:AB3308" si="2986">AB3277+AB3284+AB3291+AB3298</f>
        <v>12978</v>
      </c>
      <c r="AC3307" s="288"/>
      <c r="AD3307" s="145">
        <f t="shared" ref="AD3307:AD3315" si="2987">MIN(E3307:AB3307)</f>
        <v>10092</v>
      </c>
      <c r="AE3307" s="146"/>
      <c r="AF3307" s="147"/>
      <c r="AG3307" s="9"/>
    </row>
    <row r="3308">
      <c r="A3308" s="148" t="s">
        <v>32</v>
      </c>
      <c r="B3308" s="149"/>
      <c r="C3308" s="150"/>
      <c r="D3308" s="151"/>
      <c r="E3308" s="293">
        <f t="shared" si="2963"/>
        <v>4896</v>
      </c>
      <c r="F3308" s="152">
        <f t="shared" si="2964"/>
        <v>4491</v>
      </c>
      <c r="G3308" s="152">
        <f t="shared" si="2965"/>
        <v>5274</v>
      </c>
      <c r="H3308" s="152">
        <f t="shared" si="2966"/>
        <v>4935</v>
      </c>
      <c r="I3308" s="152">
        <f t="shared" si="2967"/>
        <v>4659</v>
      </c>
      <c r="J3308" s="152">
        <f t="shared" si="2968"/>
        <v>4563</v>
      </c>
      <c r="K3308" s="152">
        <f t="shared" si="2969"/>
        <v>4830</v>
      </c>
      <c r="L3308" s="152">
        <f t="shared" si="2970"/>
        <v>4554</v>
      </c>
      <c r="M3308" s="152">
        <f t="shared" si="2971"/>
        <v>5001</v>
      </c>
      <c r="N3308" s="152">
        <f t="shared" si="2972"/>
        <v>5370</v>
      </c>
      <c r="O3308" s="152">
        <f t="shared" si="2973"/>
        <v>5298</v>
      </c>
      <c r="P3308" s="152">
        <f t="shared" si="2974"/>
        <v>5352</v>
      </c>
      <c r="Q3308" s="152">
        <f t="shared" si="2975"/>
        <v>5043</v>
      </c>
      <c r="R3308" s="152">
        <f t="shared" si="2976"/>
        <v>5208</v>
      </c>
      <c r="S3308" s="152">
        <f t="shared" si="2977"/>
        <v>5415</v>
      </c>
      <c r="T3308" s="152">
        <f t="shared" si="2978"/>
        <v>5130</v>
      </c>
      <c r="U3308" s="152">
        <f t="shared" si="2979"/>
        <v>5418</v>
      </c>
      <c r="V3308" s="152">
        <f t="shared" si="2980"/>
        <v>5289</v>
      </c>
      <c r="W3308" s="152">
        <f t="shared" si="2981"/>
        <v>5325</v>
      </c>
      <c r="X3308" s="152">
        <f t="shared" si="2982"/>
        <v>5130</v>
      </c>
      <c r="Y3308" s="152">
        <f t="shared" si="2983"/>
        <v>4707</v>
      </c>
      <c r="Z3308" s="152">
        <f t="shared" si="2984"/>
        <v>4620</v>
      </c>
      <c r="AA3308" s="152">
        <f t="shared" si="2985"/>
        <v>4713</v>
      </c>
      <c r="AB3308" s="810">
        <f t="shared" si="2986"/>
        <v>4965</v>
      </c>
      <c r="AC3308" s="151"/>
      <c r="AD3308" s="155">
        <f t="shared" si="2987"/>
        <v>4491</v>
      </c>
      <c r="AE3308" s="156"/>
      <c r="AF3308" s="157"/>
      <c r="AG3308" s="9"/>
    </row>
    <row r="3309">
      <c r="A3309" s="158" t="s">
        <v>33</v>
      </c>
      <c r="B3309" s="159"/>
      <c r="C3309" s="160"/>
      <c r="D3309" s="161"/>
      <c r="E3309" s="296">
        <f t="shared" ref="E3309:AB3309" si="2988">SQRT(E3308*E3308+E3307*E3307)</f>
        <v>12401.372988504136</v>
      </c>
      <c r="F3309" s="162">
        <f t="shared" si="2988"/>
        <v>11265.846839008596</v>
      </c>
      <c r="G3309" s="162">
        <f t="shared" si="2988"/>
        <v>11795.705871205842</v>
      </c>
      <c r="H3309" s="162">
        <f t="shared" si="2988"/>
        <v>11233.997017980733</v>
      </c>
      <c r="I3309" s="162">
        <f t="shared" si="2988"/>
        <v>11235.499855369142</v>
      </c>
      <c r="J3309" s="162">
        <f t="shared" si="2988"/>
        <v>11495.415173015719</v>
      </c>
      <c r="K3309" s="162">
        <f t="shared" si="2988"/>
        <v>13030.245738281377</v>
      </c>
      <c r="L3309" s="162">
        <f t="shared" si="2988"/>
        <v>14469.335575623367</v>
      </c>
      <c r="M3309" s="162">
        <f t="shared" si="2988"/>
        <v>16516.327739543074</v>
      </c>
      <c r="N3309" s="162">
        <f t="shared" si="2988"/>
        <v>17934.810955234516</v>
      </c>
      <c r="O3309" s="162">
        <f t="shared" si="2988"/>
        <v>18053.860667458361</v>
      </c>
      <c r="P3309" s="162">
        <f t="shared" si="2988"/>
        <v>18330.709969883872</v>
      </c>
      <c r="Q3309" s="162">
        <f t="shared" si="2988"/>
        <v>17793.592807524848</v>
      </c>
      <c r="R3309" s="162">
        <f t="shared" si="2988"/>
        <v>17864.01433049134</v>
      </c>
      <c r="S3309" s="162">
        <f t="shared" si="2988"/>
        <v>17911.157249044518</v>
      </c>
      <c r="T3309" s="162">
        <f t="shared" si="2988"/>
        <v>17453.921880196438</v>
      </c>
      <c r="U3309" s="162">
        <f t="shared" si="2988"/>
        <v>17617.787034698769</v>
      </c>
      <c r="V3309" s="162">
        <f t="shared" si="2988"/>
        <v>16967.392404255876</v>
      </c>
      <c r="W3309" s="162">
        <f t="shared" si="2988"/>
        <v>17007.137589847389</v>
      </c>
      <c r="X3309" s="162">
        <f t="shared" si="2988"/>
        <v>16436.09214503253</v>
      </c>
      <c r="Y3309" s="162">
        <f t="shared" si="2988"/>
        <v>15529.528325097321</v>
      </c>
      <c r="Z3309" s="162">
        <f t="shared" si="2988"/>
        <v>15160.116127523563</v>
      </c>
      <c r="AA3309" s="162">
        <f t="shared" si="2988"/>
        <v>14636.557587083105</v>
      </c>
      <c r="AB3309" s="840">
        <f t="shared" si="2988"/>
        <v>13895.312482992242</v>
      </c>
      <c r="AC3309" s="161"/>
      <c r="AD3309" s="165">
        <f t="shared" si="2987"/>
        <v>11233.997017980733</v>
      </c>
      <c r="AE3309" s="166"/>
      <c r="AF3309" s="167"/>
      <c r="AG3309" s="9"/>
    </row>
    <row r="3310">
      <c r="A3310" s="841" t="s">
        <v>69</v>
      </c>
      <c r="B3310" s="842"/>
      <c r="C3310" s="540"/>
      <c r="D3310" s="559"/>
      <c r="E3310" s="560">
        <v>1</v>
      </c>
      <c r="F3310" s="561">
        <v>2</v>
      </c>
      <c r="G3310" s="561">
        <v>3</v>
      </c>
      <c r="H3310" s="561">
        <v>4</v>
      </c>
      <c r="I3310" s="561">
        <v>5</v>
      </c>
      <c r="J3310" s="561">
        <v>6</v>
      </c>
      <c r="K3310" s="561">
        <v>7</v>
      </c>
      <c r="L3310" s="561">
        <v>8</v>
      </c>
      <c r="M3310" s="561">
        <v>9</v>
      </c>
      <c r="N3310" s="561">
        <v>10</v>
      </c>
      <c r="O3310" s="561">
        <v>11</v>
      </c>
      <c r="P3310" s="561">
        <v>12</v>
      </c>
      <c r="Q3310" s="561">
        <v>13</v>
      </c>
      <c r="R3310" s="561">
        <v>14</v>
      </c>
      <c r="S3310" s="561">
        <v>15</v>
      </c>
      <c r="T3310" s="561">
        <v>16</v>
      </c>
      <c r="U3310" s="561">
        <v>17</v>
      </c>
      <c r="V3310" s="561">
        <v>18</v>
      </c>
      <c r="W3310" s="561">
        <v>19</v>
      </c>
      <c r="X3310" s="561">
        <v>20</v>
      </c>
      <c r="Y3310" s="561">
        <v>21</v>
      </c>
      <c r="Z3310" s="561">
        <v>22</v>
      </c>
      <c r="AA3310" s="561">
        <v>23</v>
      </c>
      <c r="AB3310" s="562">
        <v>24</v>
      </c>
      <c r="AC3310" s="559"/>
      <c r="AD3310" s="9"/>
      <c r="AE3310" s="9"/>
      <c r="AF3310" s="9"/>
      <c r="AG3310" s="9"/>
    </row>
    <row r="3311">
      <c r="A3311" s="721" t="s">
        <v>70</v>
      </c>
      <c r="B3311" s="302"/>
      <c r="C3311" s="722" t="s">
        <v>24</v>
      </c>
      <c r="D3311" s="1463" t="s">
        <v>22</v>
      </c>
      <c r="E3311" s="545">
        <v>10.539999999999999</v>
      </c>
      <c r="F3311" s="302">
        <v>10.529999999999999</v>
      </c>
      <c r="G3311" s="302">
        <v>10.720000000000001</v>
      </c>
      <c r="H3311" s="302">
        <v>10.550000000000001</v>
      </c>
      <c r="I3311" s="302">
        <v>10.56</v>
      </c>
      <c r="J3311" s="302">
        <v>10.59</v>
      </c>
      <c r="K3311" s="302">
        <v>10.58</v>
      </c>
      <c r="L3311" s="302">
        <v>10.4</v>
      </c>
      <c r="M3311" s="302">
        <v>10.34</v>
      </c>
      <c r="N3311" s="302">
        <v>10.33</v>
      </c>
      <c r="O3311" s="302">
        <v>10.32</v>
      </c>
      <c r="P3311" s="302">
        <v>10.33</v>
      </c>
      <c r="Q3311" s="302">
        <v>10.35</v>
      </c>
      <c r="R3311" s="302">
        <v>10.32</v>
      </c>
      <c r="S3311" s="302">
        <v>10.33</v>
      </c>
      <c r="T3311" s="302">
        <v>10.33</v>
      </c>
      <c r="U3311" s="302">
        <v>10.49</v>
      </c>
      <c r="V3311" s="302">
        <v>10.51</v>
      </c>
      <c r="W3311" s="302">
        <v>10.49</v>
      </c>
      <c r="X3311" s="302">
        <v>10.550000000000001</v>
      </c>
      <c r="Y3311" s="302">
        <v>10.470000000000001</v>
      </c>
      <c r="Z3311" s="302">
        <v>10.41</v>
      </c>
      <c r="AA3311" s="302">
        <v>10.35</v>
      </c>
      <c r="AB3311" s="761">
        <v>10.369999999999999</v>
      </c>
      <c r="AC3311" s="1677">
        <f t="shared" ref="AC3311:AC3314" si="2989">+AVERAGE(E3311:AB3311)</f>
        <v>10.448333333333336</v>
      </c>
      <c r="AD3311" s="9"/>
      <c r="AE3311" s="9"/>
      <c r="AF3311" s="9"/>
      <c r="AG3311" s="9"/>
    </row>
    <row r="3312">
      <c r="A3312" s="727" t="s">
        <v>34</v>
      </c>
      <c r="B3312" s="724"/>
      <c r="C3312" s="85" t="s">
        <v>24</v>
      </c>
      <c r="D3312" s="1678" t="s">
        <v>22</v>
      </c>
      <c r="E3312" s="1679">
        <v>10.51</v>
      </c>
      <c r="F3312" s="724">
        <v>10.51</v>
      </c>
      <c r="G3312" s="724">
        <v>10.710000000000001</v>
      </c>
      <c r="H3312" s="724">
        <v>10.539999999999999</v>
      </c>
      <c r="I3312" s="724">
        <v>10.539999999999999</v>
      </c>
      <c r="J3312" s="724">
        <v>10.58</v>
      </c>
      <c r="K3312" s="724">
        <v>10.56</v>
      </c>
      <c r="L3312" s="724">
        <v>10.369999999999999</v>
      </c>
      <c r="M3312" s="724">
        <v>10.31</v>
      </c>
      <c r="N3312" s="724">
        <v>10.31</v>
      </c>
      <c r="O3312" s="724">
        <v>10.300000000000001</v>
      </c>
      <c r="P3312" s="724">
        <v>10.300000000000001</v>
      </c>
      <c r="Q3312" s="724">
        <v>10.31</v>
      </c>
      <c r="R3312" s="724">
        <v>10.289999999999999</v>
      </c>
      <c r="S3312" s="724">
        <v>10.300000000000001</v>
      </c>
      <c r="T3312" s="724">
        <v>10.300000000000001</v>
      </c>
      <c r="U3312" s="724">
        <v>10.48</v>
      </c>
      <c r="V3312" s="724">
        <v>10.48</v>
      </c>
      <c r="W3312" s="724">
        <v>10.49</v>
      </c>
      <c r="X3312" s="724">
        <v>10.529999999999999</v>
      </c>
      <c r="Y3312" s="724">
        <v>10.44</v>
      </c>
      <c r="Z3312" s="724">
        <v>10.390000000000001</v>
      </c>
      <c r="AA3312" s="724">
        <v>10.31</v>
      </c>
      <c r="AB3312" s="1200">
        <v>10.359999999999999</v>
      </c>
      <c r="AC3312" s="1680">
        <f t="shared" si="2989"/>
        <v>10.425833333333335</v>
      </c>
      <c r="AD3312" s="9"/>
      <c r="AE3312" s="9"/>
      <c r="AF3312" s="9"/>
      <c r="AG3312" s="9"/>
    </row>
    <row r="3313">
      <c r="A3313" s="727" t="s">
        <v>126</v>
      </c>
      <c r="B3313" s="724"/>
      <c r="C3313" s="85" t="s">
        <v>24</v>
      </c>
      <c r="D3313" s="1678" t="s">
        <v>22</v>
      </c>
      <c r="E3313" s="1679">
        <v>10.460000000000001</v>
      </c>
      <c r="F3313" s="724">
        <v>10.44</v>
      </c>
      <c r="G3313" s="724">
        <v>10.59</v>
      </c>
      <c r="H3313" s="724">
        <v>10.44</v>
      </c>
      <c r="I3313" s="724">
        <v>10.449999999999999</v>
      </c>
      <c r="J3313" s="724">
        <v>10.48</v>
      </c>
      <c r="K3313" s="724">
        <v>10.470000000000001</v>
      </c>
      <c r="L3313" s="724">
        <v>10.31</v>
      </c>
      <c r="M3313" s="724">
        <v>10.210000000000001</v>
      </c>
      <c r="N3313" s="724">
        <v>10.210000000000001</v>
      </c>
      <c r="O3313" s="724">
        <v>10.19</v>
      </c>
      <c r="P3313" s="724">
        <v>10.210000000000001</v>
      </c>
      <c r="Q3313" s="724">
        <v>10.25</v>
      </c>
      <c r="R3313" s="724">
        <v>10.210000000000001</v>
      </c>
      <c r="S3313" s="724">
        <v>10.220000000000001</v>
      </c>
      <c r="T3313" s="724">
        <v>10.210000000000001</v>
      </c>
      <c r="U3313" s="724">
        <v>10.380000000000001</v>
      </c>
      <c r="V3313" s="724">
        <v>10.380000000000001</v>
      </c>
      <c r="W3313" s="724">
        <v>10.380000000000001</v>
      </c>
      <c r="X3313" s="724">
        <v>10.470000000000001</v>
      </c>
      <c r="Y3313" s="724">
        <v>10.359999999999999</v>
      </c>
      <c r="Z3313" s="724">
        <v>10.31</v>
      </c>
      <c r="AA3313" s="724">
        <v>10.24</v>
      </c>
      <c r="AB3313" s="1200">
        <v>10.25</v>
      </c>
      <c r="AC3313" s="1680">
        <f t="shared" si="2989"/>
        <v>10.338333333333333</v>
      </c>
      <c r="AD3313" s="9"/>
      <c r="AE3313" s="9"/>
      <c r="AF3313" s="9"/>
      <c r="AG3313" s="9"/>
    </row>
    <row r="3314">
      <c r="A3314" s="730" t="s">
        <v>522</v>
      </c>
      <c r="B3314" s="272"/>
      <c r="C3314" s="731" t="s">
        <v>24</v>
      </c>
      <c r="D3314" s="1663" t="s">
        <v>22</v>
      </c>
      <c r="E3314" s="271">
        <v>10.470000000000001</v>
      </c>
      <c r="F3314" s="272">
        <v>10.49</v>
      </c>
      <c r="G3314" s="272">
        <v>10.65</v>
      </c>
      <c r="H3314" s="272">
        <v>10.5</v>
      </c>
      <c r="I3314" s="272">
        <v>10.51</v>
      </c>
      <c r="J3314" s="272">
        <v>10.529999999999999</v>
      </c>
      <c r="K3314" s="272">
        <v>10.52</v>
      </c>
      <c r="L3314" s="272">
        <v>10.33</v>
      </c>
      <c r="M3314" s="272">
        <v>10.27</v>
      </c>
      <c r="N3314" s="272">
        <v>10.27</v>
      </c>
      <c r="O3314" s="272">
        <v>10.24</v>
      </c>
      <c r="P3314" s="272">
        <v>10.25</v>
      </c>
      <c r="Q3314" s="272">
        <v>10.26</v>
      </c>
      <c r="R3314" s="272">
        <v>10.25</v>
      </c>
      <c r="S3314" s="272">
        <v>10.26</v>
      </c>
      <c r="T3314" s="272">
        <v>10.25</v>
      </c>
      <c r="U3314" s="272">
        <v>10.44</v>
      </c>
      <c r="V3314" s="272">
        <v>10.43</v>
      </c>
      <c r="W3314" s="272">
        <v>10.43</v>
      </c>
      <c r="X3314" s="272">
        <v>10.48</v>
      </c>
      <c r="Y3314" s="272">
        <v>10.390000000000001</v>
      </c>
      <c r="Z3314" s="272">
        <v>10.35</v>
      </c>
      <c r="AA3314" s="272">
        <v>10.289999999999999</v>
      </c>
      <c r="AB3314" s="273">
        <v>10.33</v>
      </c>
      <c r="AC3314" s="1681">
        <f t="shared" si="2989"/>
        <v>10.382916666666665</v>
      </c>
      <c r="AD3314" s="9"/>
      <c r="AE3314" s="9"/>
      <c r="AF3314" s="9"/>
      <c r="AJ3314" s="64"/>
      <c r="AK3314" s="64"/>
      <c r="AL3314" s="9"/>
      <c r="AM3314" s="64"/>
    </row>
    <row r="3315">
      <c r="A3315" s="1682" t="s">
        <v>807</v>
      </c>
      <c r="B3315" s="307" t="s">
        <v>808</v>
      </c>
      <c r="C3315" s="409" t="s">
        <v>18</v>
      </c>
      <c r="D3315" s="68" t="s">
        <v>29</v>
      </c>
      <c r="E3315" s="112">
        <v>1.6000000000000001</v>
      </c>
      <c r="F3315" s="109">
        <v>2.3999999999999999</v>
      </c>
      <c r="G3315" s="109">
        <v>1.6000000000000001</v>
      </c>
      <c r="H3315" s="109">
        <v>2.3999999999999999</v>
      </c>
      <c r="I3315" s="109">
        <v>1.6000000000000001</v>
      </c>
      <c r="J3315" s="109">
        <v>2.3999999999999999</v>
      </c>
      <c r="K3315" s="109">
        <v>1.6000000000000001</v>
      </c>
      <c r="L3315" s="109">
        <v>2.3999999999999999</v>
      </c>
      <c r="M3315" s="109">
        <v>1.6000000000000001</v>
      </c>
      <c r="N3315" s="109">
        <v>1.6000000000000001</v>
      </c>
      <c r="O3315" s="109">
        <v>2.3999999999999999</v>
      </c>
      <c r="P3315" s="109">
        <v>1.6000000000000001</v>
      </c>
      <c r="Q3315" s="109">
        <v>1.6000000000000001</v>
      </c>
      <c r="R3315" s="109">
        <v>2.3999999999999999</v>
      </c>
      <c r="S3315" s="109">
        <v>1.6000000000000001</v>
      </c>
      <c r="T3315" s="109">
        <v>2.3999999999999999</v>
      </c>
      <c r="U3315" s="109">
        <v>1.6000000000000001</v>
      </c>
      <c r="V3315" s="109">
        <v>2.3999999999999999</v>
      </c>
      <c r="W3315" s="109">
        <v>1.6000000000000001</v>
      </c>
      <c r="X3315" s="109">
        <v>1.6000000000000001</v>
      </c>
      <c r="Y3315" s="109">
        <v>2.3999999999999999</v>
      </c>
      <c r="Z3315" s="109">
        <v>1.6000000000000001</v>
      </c>
      <c r="AA3315" s="109">
        <v>2.3999999999999999</v>
      </c>
      <c r="AB3315" s="501">
        <v>1.6000000000000001</v>
      </c>
      <c r="AC3315" s="278">
        <f t="shared" ref="AC3315:AC3316" si="2990">SUM(E3315:AB3315)</f>
        <v>46.400000000000006</v>
      </c>
      <c r="AD3315" s="112">
        <f t="shared" si="2987"/>
        <v>1.6000000000000001</v>
      </c>
      <c r="AE3315" s="109">
        <v>100</v>
      </c>
      <c r="AF3315" s="110">
        <v>60</v>
      </c>
      <c r="AJ3315" s="81"/>
      <c r="AK3315" s="497"/>
      <c r="AL3315" s="81"/>
      <c r="AM3315" s="9"/>
    </row>
    <row r="3316">
      <c r="A3316" s="1683"/>
      <c r="B3316" s="309"/>
      <c r="C3316" s="410" t="s">
        <v>20</v>
      </c>
      <c r="D3316" s="76" t="s">
        <v>29</v>
      </c>
      <c r="E3316" s="495">
        <v>0</v>
      </c>
      <c r="F3316" s="114">
        <v>0</v>
      </c>
      <c r="G3316" s="114">
        <v>0</v>
      </c>
      <c r="H3316" s="114">
        <v>0</v>
      </c>
      <c r="I3316" s="114">
        <v>0</v>
      </c>
      <c r="J3316" s="114">
        <v>0</v>
      </c>
      <c r="K3316" s="114">
        <v>0</v>
      </c>
      <c r="L3316" s="114">
        <v>0</v>
      </c>
      <c r="M3316" s="114">
        <v>0</v>
      </c>
      <c r="N3316" s="114">
        <v>0</v>
      </c>
      <c r="O3316" s="114">
        <v>0</v>
      </c>
      <c r="P3316" s="114">
        <v>0</v>
      </c>
      <c r="Q3316" s="114">
        <v>0</v>
      </c>
      <c r="R3316" s="114">
        <v>0</v>
      </c>
      <c r="S3316" s="114">
        <v>0</v>
      </c>
      <c r="T3316" s="114">
        <v>0</v>
      </c>
      <c r="U3316" s="114">
        <v>0</v>
      </c>
      <c r="V3316" s="114">
        <v>0</v>
      </c>
      <c r="W3316" s="114">
        <v>0</v>
      </c>
      <c r="X3316" s="114">
        <v>0</v>
      </c>
      <c r="Y3316" s="114">
        <v>0</v>
      </c>
      <c r="Z3316" s="114">
        <v>0</v>
      </c>
      <c r="AA3316" s="114">
        <v>0</v>
      </c>
      <c r="AB3316" s="496">
        <v>0</v>
      </c>
      <c r="AC3316" s="280">
        <f t="shared" si="2990"/>
        <v>0</v>
      </c>
      <c r="AD3316" s="117"/>
      <c r="AE3316" s="78"/>
      <c r="AF3316" s="79"/>
      <c r="AJ3316" s="9"/>
      <c r="AK3316" s="9"/>
      <c r="AL3316" s="9"/>
      <c r="AM3316" s="9"/>
    </row>
    <row r="3317">
      <c r="A3317" s="1683"/>
      <c r="B3317" s="309"/>
      <c r="C3317" s="410" t="s">
        <v>21</v>
      </c>
      <c r="D3317" s="76" t="s">
        <v>22</v>
      </c>
      <c r="E3317" s="582">
        <v>3</v>
      </c>
      <c r="F3317" s="119">
        <v>3</v>
      </c>
      <c r="G3317" s="119">
        <v>3</v>
      </c>
      <c r="H3317" s="119">
        <v>3</v>
      </c>
      <c r="I3317" s="119">
        <v>3</v>
      </c>
      <c r="J3317" s="119">
        <v>3</v>
      </c>
      <c r="K3317" s="119">
        <v>3</v>
      </c>
      <c r="L3317" s="119">
        <v>3</v>
      </c>
      <c r="M3317" s="119">
        <v>2</v>
      </c>
      <c r="N3317" s="119">
        <v>3</v>
      </c>
      <c r="O3317" s="119">
        <v>2</v>
      </c>
      <c r="P3317" s="119">
        <v>2</v>
      </c>
      <c r="Q3317" s="119">
        <v>3</v>
      </c>
      <c r="R3317" s="119">
        <v>2</v>
      </c>
      <c r="S3317" s="119">
        <v>2</v>
      </c>
      <c r="T3317" s="119">
        <v>2</v>
      </c>
      <c r="U3317" s="119">
        <v>3</v>
      </c>
      <c r="V3317" s="119">
        <v>3</v>
      </c>
      <c r="W3317" s="119">
        <v>3</v>
      </c>
      <c r="X3317" s="119">
        <v>3</v>
      </c>
      <c r="Y3317" s="119">
        <v>3</v>
      </c>
      <c r="Z3317" s="119">
        <v>3</v>
      </c>
      <c r="AA3317" s="119">
        <v>3</v>
      </c>
      <c r="AB3317" s="310">
        <v>2</v>
      </c>
      <c r="AC3317" s="280">
        <f>AVERAGE(E3317:AB3317)</f>
        <v>2.7083333333333335</v>
      </c>
      <c r="AD3317" s="122"/>
      <c r="AE3317" s="122"/>
      <c r="AF3317" s="123"/>
      <c r="AJ3317" s="9"/>
      <c r="AK3317" s="9"/>
      <c r="AL3317" s="9"/>
      <c r="AM3317" s="9"/>
    </row>
    <row r="3318" ht="16.5">
      <c r="A3318" s="1684"/>
      <c r="B3318" s="1470"/>
      <c r="C3318" s="1225" t="s">
        <v>23</v>
      </c>
      <c r="D3318" s="94"/>
      <c r="E3318" s="498">
        <f t="shared" ref="E3318:AB3318" si="2991">E3316/E3315</f>
        <v>0</v>
      </c>
      <c r="F3318" s="499">
        <f t="shared" si="2991"/>
        <v>0</v>
      </c>
      <c r="G3318" s="499">
        <f t="shared" si="2991"/>
        <v>0</v>
      </c>
      <c r="H3318" s="499">
        <f t="shared" si="2991"/>
        <v>0</v>
      </c>
      <c r="I3318" s="499">
        <f t="shared" si="2991"/>
        <v>0</v>
      </c>
      <c r="J3318" s="499">
        <f t="shared" si="2991"/>
        <v>0</v>
      </c>
      <c r="K3318" s="499">
        <f t="shared" si="2991"/>
        <v>0</v>
      </c>
      <c r="L3318" s="499">
        <f t="shared" si="2991"/>
        <v>0</v>
      </c>
      <c r="M3318" s="499">
        <f t="shared" si="2991"/>
        <v>0</v>
      </c>
      <c r="N3318" s="499">
        <f t="shared" si="2991"/>
        <v>0</v>
      </c>
      <c r="O3318" s="499">
        <f t="shared" si="2991"/>
        <v>0</v>
      </c>
      <c r="P3318" s="499">
        <f t="shared" si="2991"/>
        <v>0</v>
      </c>
      <c r="Q3318" s="499">
        <f t="shared" si="2991"/>
        <v>0</v>
      </c>
      <c r="R3318" s="499">
        <f t="shared" si="2991"/>
        <v>0</v>
      </c>
      <c r="S3318" s="499">
        <f t="shared" si="2991"/>
        <v>0</v>
      </c>
      <c r="T3318" s="499">
        <f t="shared" si="2991"/>
        <v>0</v>
      </c>
      <c r="U3318" s="499">
        <f t="shared" si="2991"/>
        <v>0</v>
      </c>
      <c r="V3318" s="499">
        <f t="shared" si="2991"/>
        <v>0</v>
      </c>
      <c r="W3318" s="499">
        <f t="shared" si="2991"/>
        <v>0</v>
      </c>
      <c r="X3318" s="499">
        <f t="shared" si="2991"/>
        <v>0</v>
      </c>
      <c r="Y3318" s="499">
        <f t="shared" si="2991"/>
        <v>0</v>
      </c>
      <c r="Z3318" s="499">
        <f t="shared" si="2991"/>
        <v>0</v>
      </c>
      <c r="AA3318" s="499">
        <f t="shared" si="2991"/>
        <v>0</v>
      </c>
      <c r="AB3318" s="500">
        <f t="shared" si="2991"/>
        <v>0</v>
      </c>
      <c r="AC3318" s="591">
        <f>MAX(E3318:AB3318)</f>
        <v>0</v>
      </c>
      <c r="AD3318" s="117"/>
      <c r="AE3318" s="78"/>
      <c r="AF3318" s="79"/>
      <c r="AJ3318" s="9"/>
      <c r="AK3318" s="9"/>
      <c r="AL3318" s="9"/>
      <c r="AM3318" s="9"/>
    </row>
    <row r="3319" hidden="1">
      <c r="A3319" s="1685"/>
      <c r="B3319" s="1033"/>
      <c r="C3319" s="206" t="s">
        <v>194</v>
      </c>
      <c r="D3319" s="1512"/>
      <c r="E3319" s="212"/>
      <c r="F3319" s="208"/>
      <c r="G3319" s="208"/>
      <c r="H3319" s="208"/>
      <c r="I3319" s="208"/>
      <c r="J3319" s="208"/>
      <c r="K3319" s="208"/>
      <c r="L3319" s="208"/>
      <c r="M3319" s="208"/>
      <c r="N3319" s="208"/>
      <c r="O3319" s="208"/>
      <c r="P3319" s="208"/>
      <c r="Q3319" s="208"/>
      <c r="R3319" s="208"/>
      <c r="S3319" s="208"/>
      <c r="T3319" s="208"/>
      <c r="U3319" s="208"/>
      <c r="V3319" s="208"/>
      <c r="W3319" s="208"/>
      <c r="X3319" s="208"/>
      <c r="Y3319" s="208"/>
      <c r="Z3319" s="208"/>
      <c r="AA3319" s="208"/>
      <c r="AB3319" s="213"/>
      <c r="AC3319" s="222"/>
      <c r="AD3319" s="117"/>
      <c r="AE3319" s="78"/>
      <c r="AF3319" s="79"/>
      <c r="AJ3319" s="9"/>
      <c r="AK3319" s="9"/>
      <c r="AL3319" s="9"/>
      <c r="AM3319" s="9"/>
    </row>
    <row r="3320" hidden="1">
      <c r="A3320" s="1551"/>
      <c r="B3320" s="971"/>
      <c r="C3320" s="211" t="s">
        <v>195</v>
      </c>
      <c r="D3320" s="1255"/>
      <c r="E3320" s="117"/>
      <c r="F3320" s="78"/>
      <c r="G3320" s="78"/>
      <c r="H3320" s="78"/>
      <c r="I3320" s="78"/>
      <c r="J3320" s="78"/>
      <c r="K3320" s="78"/>
      <c r="L3320" s="78"/>
      <c r="M3320" s="78"/>
      <c r="N3320" s="78"/>
      <c r="O3320" s="78"/>
      <c r="P3320" s="78"/>
      <c r="Q3320" s="78"/>
      <c r="R3320" s="78"/>
      <c r="S3320" s="78"/>
      <c r="T3320" s="78"/>
      <c r="U3320" s="78"/>
      <c r="V3320" s="78"/>
      <c r="W3320" s="78"/>
      <c r="X3320" s="78"/>
      <c r="Y3320" s="78"/>
      <c r="Z3320" s="78"/>
      <c r="AA3320" s="78"/>
      <c r="AB3320" s="314"/>
      <c r="AC3320" s="76"/>
      <c r="AD3320" s="117"/>
      <c r="AE3320" s="78"/>
      <c r="AF3320" s="79"/>
      <c r="AH3320" s="9"/>
      <c r="AI3320" s="136"/>
      <c r="AJ3320" s="136"/>
      <c r="AK3320" s="136"/>
      <c r="AL3320" s="137"/>
      <c r="AM3320" s="137"/>
    </row>
    <row r="3321" ht="16.5">
      <c r="A3321" s="1334" t="s">
        <v>148</v>
      </c>
      <c r="B3321" s="1671"/>
      <c r="C3321" s="1672"/>
      <c r="D3321" s="589"/>
      <c r="E3321" s="1222">
        <f t="shared" ref="E3321:AB3321" si="2992">SQRT(E3315*E3315+E3316*E3316)/E3311/1.73</f>
        <v>0.087747200315889937</v>
      </c>
      <c r="F3321" s="129">
        <f t="shared" si="2992"/>
        <v>0.13174579648568088</v>
      </c>
      <c r="G3321" s="129">
        <f t="shared" si="2992"/>
        <v>0.086273833146406687</v>
      </c>
      <c r="H3321" s="129">
        <f t="shared" si="2992"/>
        <v>0.13149604142125304</v>
      </c>
      <c r="I3321" s="129">
        <f t="shared" si="2992"/>
        <v>0.087581012436503763</v>
      </c>
      <c r="J3321" s="129">
        <f t="shared" si="2992"/>
        <v>0.13099936137811327</v>
      </c>
      <c r="K3321" s="129">
        <f t="shared" si="2992"/>
        <v>0.08741545286668051</v>
      </c>
      <c r="L3321" s="129">
        <f t="shared" si="2992"/>
        <v>0.13339261894175189</v>
      </c>
      <c r="M3321" s="129">
        <f t="shared" si="2992"/>
        <v>0.089444438233025128</v>
      </c>
      <c r="N3321" s="129">
        <f t="shared" si="2992"/>
        <v>0.089531025298110342</v>
      </c>
      <c r="O3321" s="129">
        <f t="shared" si="2992"/>
        <v>0.13442667025137786</v>
      </c>
      <c r="P3321" s="129">
        <f t="shared" si="2992"/>
        <v>0.089531025298110342</v>
      </c>
      <c r="Q3321" s="129">
        <f t="shared" si="2992"/>
        <v>0.089358018485940091</v>
      </c>
      <c r="R3321" s="129">
        <f t="shared" si="2992"/>
        <v>0.13442667025137786</v>
      </c>
      <c r="S3321" s="129">
        <f t="shared" si="2992"/>
        <v>0.089531025298110342</v>
      </c>
      <c r="T3321" s="129">
        <f t="shared" si="2992"/>
        <v>0.13429653794716551</v>
      </c>
      <c r="U3321" s="129">
        <f t="shared" si="2992"/>
        <v>0.088165442452762616</v>
      </c>
      <c r="V3321" s="129">
        <f t="shared" si="2992"/>
        <v>0.13199650209269456</v>
      </c>
      <c r="W3321" s="129">
        <f t="shared" si="2992"/>
        <v>0.088165442452762616</v>
      </c>
      <c r="X3321" s="129">
        <f t="shared" si="2992"/>
        <v>0.087664027614168707</v>
      </c>
      <c r="Y3321" s="129">
        <f t="shared" si="2992"/>
        <v>0.13250078672342117</v>
      </c>
      <c r="Z3321" s="129">
        <f t="shared" si="2992"/>
        <v>0.088842986679104688</v>
      </c>
      <c r="AA3321" s="129">
        <f t="shared" si="2992"/>
        <v>0.1340370277289101</v>
      </c>
      <c r="AB3321" s="616">
        <f t="shared" si="2992"/>
        <v>0.089185679009593052</v>
      </c>
      <c r="AC3321" s="284">
        <f>AVERAGE(E3321:AB3321)</f>
        <v>0.10698977595037147</v>
      </c>
      <c r="AD3321" s="190">
        <f>(AC3317-AC3321)/AC3317</f>
        <v>0.96049608272601672</v>
      </c>
      <c r="AE3321" s="129"/>
      <c r="AF3321" s="131"/>
      <c r="AJ3321" s="64"/>
      <c r="AK3321" s="64"/>
      <c r="AL3321" s="9"/>
      <c r="AM3321" s="64"/>
    </row>
    <row r="3322">
      <c r="A3322" s="1007" t="s">
        <v>809</v>
      </c>
      <c r="B3322" s="307" t="s">
        <v>810</v>
      </c>
      <c r="C3322" s="221" t="s">
        <v>18</v>
      </c>
      <c r="D3322" s="68" t="s">
        <v>29</v>
      </c>
      <c r="E3322" s="223">
        <v>501.60000000000002</v>
      </c>
      <c r="F3322" s="431">
        <v>475.19999999999999</v>
      </c>
      <c r="G3322" s="431">
        <v>459.19999999999999</v>
      </c>
      <c r="H3322" s="431">
        <v>467.19999999999999</v>
      </c>
      <c r="I3322" s="431">
        <v>472</v>
      </c>
      <c r="J3322" s="431">
        <v>458.39999999999998</v>
      </c>
      <c r="K3322" s="431">
        <v>529.60000000000002</v>
      </c>
      <c r="L3322" s="431">
        <v>621.60000000000002</v>
      </c>
      <c r="M3322" s="431">
        <v>639.20000000000005</v>
      </c>
      <c r="N3322" s="431">
        <v>687.20000000000005</v>
      </c>
      <c r="O3322" s="431">
        <v>729.60000000000002</v>
      </c>
      <c r="P3322" s="431">
        <v>779.20000000000005</v>
      </c>
      <c r="Q3322" s="431">
        <v>776</v>
      </c>
      <c r="R3322" s="431">
        <v>764</v>
      </c>
      <c r="S3322" s="431">
        <v>746.39999999999998</v>
      </c>
      <c r="T3322" s="431">
        <v>757.60000000000002</v>
      </c>
      <c r="U3322" s="431">
        <v>748</v>
      </c>
      <c r="V3322" s="431">
        <v>688</v>
      </c>
      <c r="W3322" s="431">
        <v>715.20000000000005</v>
      </c>
      <c r="X3322" s="431">
        <v>709.60000000000002</v>
      </c>
      <c r="Y3322" s="431">
        <v>676</v>
      </c>
      <c r="Z3322" s="431">
        <v>656</v>
      </c>
      <c r="AA3322" s="431">
        <v>611.20000000000005</v>
      </c>
      <c r="AB3322" s="432">
        <v>581.60000000000002</v>
      </c>
      <c r="AC3322" s="308">
        <f t="shared" ref="AC3322:AC3323" si="2993">SUM(E3322:AB3322)</f>
        <v>15249.600000000002</v>
      </c>
      <c r="AD3322" s="112">
        <f>MIN(E3322:AB3322)</f>
        <v>458.39999999999998</v>
      </c>
      <c r="AE3322" s="109">
        <v>100</v>
      </c>
      <c r="AF3322" s="110">
        <v>80</v>
      </c>
      <c r="AJ3322" s="81"/>
      <c r="AK3322" s="497"/>
      <c r="AL3322" s="81"/>
      <c r="AM3322" s="9"/>
    </row>
    <row r="3323">
      <c r="A3323" s="1027"/>
      <c r="B3323" s="309"/>
      <c r="C3323" s="75" t="s">
        <v>20</v>
      </c>
      <c r="D3323" s="76" t="s">
        <v>29</v>
      </c>
      <c r="E3323" s="113">
        <v>242.40000000000001</v>
      </c>
      <c r="F3323" s="114">
        <v>237.59999999999999</v>
      </c>
      <c r="G3323" s="114">
        <v>237.59999999999999</v>
      </c>
      <c r="H3323" s="114">
        <v>247.19999999999999</v>
      </c>
      <c r="I3323" s="114">
        <v>236</v>
      </c>
      <c r="J3323" s="114">
        <v>213.59999999999999</v>
      </c>
      <c r="K3323" s="114">
        <v>228.80000000000001</v>
      </c>
      <c r="L3323" s="114">
        <v>252</v>
      </c>
      <c r="M3323" s="114">
        <v>220</v>
      </c>
      <c r="N3323" s="114">
        <v>219.19999999999999</v>
      </c>
      <c r="O3323" s="114">
        <v>218.40000000000001</v>
      </c>
      <c r="P3323" s="114">
        <v>206.40000000000001</v>
      </c>
      <c r="Q3323" s="114">
        <v>235.19999999999999</v>
      </c>
      <c r="R3323" s="114">
        <v>231.19999999999999</v>
      </c>
      <c r="S3323" s="114">
        <v>207.19999999999999</v>
      </c>
      <c r="T3323" s="114">
        <v>236.80000000000001</v>
      </c>
      <c r="U3323" s="114">
        <v>253.59999999999999</v>
      </c>
      <c r="V3323" s="114">
        <v>236.80000000000001</v>
      </c>
      <c r="W3323" s="114">
        <v>251.19999999999999</v>
      </c>
      <c r="X3323" s="114">
        <v>276</v>
      </c>
      <c r="Y3323" s="114">
        <v>251.19999999999999</v>
      </c>
      <c r="Z3323" s="114">
        <v>240.80000000000001</v>
      </c>
      <c r="AA3323" s="114">
        <v>215.19999999999999</v>
      </c>
      <c r="AB3323" s="496">
        <v>224</v>
      </c>
      <c r="AC3323" s="280">
        <f t="shared" si="2993"/>
        <v>5618.3999999999987</v>
      </c>
      <c r="AD3323" s="117"/>
      <c r="AE3323" s="78"/>
      <c r="AF3323" s="79"/>
      <c r="AJ3323" s="9"/>
      <c r="AK3323" s="9"/>
      <c r="AL3323" s="9"/>
      <c r="AM3323" s="9"/>
    </row>
    <row r="3324">
      <c r="A3324" s="1027"/>
      <c r="B3324" s="309"/>
      <c r="C3324" s="75" t="s">
        <v>21</v>
      </c>
      <c r="D3324" s="76" t="s">
        <v>22</v>
      </c>
      <c r="E3324" s="118">
        <v>30</v>
      </c>
      <c r="F3324" s="118">
        <v>29</v>
      </c>
      <c r="G3324" s="118">
        <v>28</v>
      </c>
      <c r="H3324" s="118">
        <v>29</v>
      </c>
      <c r="I3324" s="118">
        <v>30</v>
      </c>
      <c r="J3324" s="118">
        <v>30</v>
      </c>
      <c r="K3324" s="118">
        <v>36</v>
      </c>
      <c r="L3324" s="118">
        <v>38</v>
      </c>
      <c r="M3324" s="118">
        <v>38</v>
      </c>
      <c r="N3324" s="118">
        <v>41</v>
      </c>
      <c r="O3324" s="118">
        <v>40</v>
      </c>
      <c r="P3324" s="118">
        <v>51</v>
      </c>
      <c r="Q3324" s="118">
        <v>46</v>
      </c>
      <c r="R3324" s="118">
        <v>46</v>
      </c>
      <c r="S3324" s="118">
        <v>46</v>
      </c>
      <c r="T3324" s="118">
        <v>46</v>
      </c>
      <c r="U3324" s="118">
        <v>43</v>
      </c>
      <c r="V3324" s="118">
        <v>40</v>
      </c>
      <c r="W3324" s="118">
        <v>42</v>
      </c>
      <c r="X3324" s="118">
        <v>39</v>
      </c>
      <c r="Y3324" s="118">
        <v>41</v>
      </c>
      <c r="Z3324" s="118">
        <v>37</v>
      </c>
      <c r="AA3324" s="118">
        <v>37</v>
      </c>
      <c r="AB3324" s="1458">
        <v>31</v>
      </c>
      <c r="AC3324" s="280">
        <f>AVERAGE(E3324:AB3324)</f>
        <v>38.083333333333336</v>
      </c>
      <c r="AD3324" s="122"/>
      <c r="AE3324" s="122"/>
      <c r="AF3324" s="123"/>
      <c r="AJ3324" s="9"/>
      <c r="AK3324" s="9"/>
      <c r="AL3324" s="9"/>
      <c r="AM3324" s="9"/>
    </row>
    <row r="3325">
      <c r="A3325" s="1134"/>
      <c r="B3325" s="1135"/>
      <c r="C3325" s="75" t="s">
        <v>23</v>
      </c>
      <c r="D3325" s="76"/>
      <c r="E3325" s="82">
        <f t="shared" ref="E3325:AB3325" si="2994">E3323/E3322</f>
        <v>0.48325358851674638</v>
      </c>
      <c r="F3325" s="83">
        <f t="shared" si="2994"/>
        <v>0.5</v>
      </c>
      <c r="G3325" s="83">
        <f t="shared" si="2994"/>
        <v>0.51742160278745641</v>
      </c>
      <c r="H3325" s="83">
        <f t="shared" si="2994"/>
        <v>0.52910958904109584</v>
      </c>
      <c r="I3325" s="83">
        <f t="shared" si="2994"/>
        <v>0.5</v>
      </c>
      <c r="J3325" s="83">
        <f t="shared" si="2994"/>
        <v>0.46596858638743455</v>
      </c>
      <c r="K3325" s="83">
        <f t="shared" si="2994"/>
        <v>0.43202416918429004</v>
      </c>
      <c r="L3325" s="83">
        <f t="shared" si="2994"/>
        <v>0.40540540540540537</v>
      </c>
      <c r="M3325" s="83">
        <f t="shared" si="2994"/>
        <v>0.34418022528160197</v>
      </c>
      <c r="N3325" s="83">
        <f t="shared" si="2994"/>
        <v>0.31897555296856805</v>
      </c>
      <c r="O3325" s="83">
        <f t="shared" si="2994"/>
        <v>0.29934210526315791</v>
      </c>
      <c r="P3325" s="83">
        <f t="shared" si="2994"/>
        <v>0.26488706365503079</v>
      </c>
      <c r="Q3325" s="83">
        <f t="shared" si="2994"/>
        <v>0.30309278350515462</v>
      </c>
      <c r="R3325" s="83">
        <f t="shared" si="2994"/>
        <v>0.30261780104712038</v>
      </c>
      <c r="S3325" s="83">
        <f t="shared" si="2994"/>
        <v>0.27759914255091106</v>
      </c>
      <c r="T3325" s="83">
        <f t="shared" si="2994"/>
        <v>0.3125659978880676</v>
      </c>
      <c r="U3325" s="83">
        <f t="shared" si="2994"/>
        <v>0.33903743315508023</v>
      </c>
      <c r="V3325" s="83">
        <f t="shared" si="2994"/>
        <v>0.34418604651162793</v>
      </c>
      <c r="W3325" s="83">
        <f t="shared" si="2994"/>
        <v>0.35123042505592839</v>
      </c>
      <c r="X3325" s="83">
        <f t="shared" si="2994"/>
        <v>0.38895152198421645</v>
      </c>
      <c r="Y3325" s="83">
        <f t="shared" si="2994"/>
        <v>0.37159763313609467</v>
      </c>
      <c r="Z3325" s="83">
        <f t="shared" si="2994"/>
        <v>0.36707317073170731</v>
      </c>
      <c r="AA3325" s="83">
        <f t="shared" si="2994"/>
        <v>0.3520942408376963</v>
      </c>
      <c r="AB3325" s="311">
        <f t="shared" si="2994"/>
        <v>0.38514442916093533</v>
      </c>
      <c r="AC3325" s="902">
        <f>MAX(E3325:AB3325)</f>
        <v>0.52910958904109584</v>
      </c>
      <c r="AD3325" s="117"/>
      <c r="AE3325" s="78"/>
      <c r="AF3325" s="79"/>
      <c r="AJ3325" s="9"/>
      <c r="AK3325" s="9"/>
      <c r="AL3325" s="9"/>
      <c r="AM3325" s="9"/>
    </row>
    <row r="3326" hidden="1">
      <c r="A3326" s="1551"/>
      <c r="B3326" s="971"/>
      <c r="C3326" s="211" t="s">
        <v>194</v>
      </c>
      <c r="D3326" s="76"/>
      <c r="E3326" s="77"/>
      <c r="F3326" s="78"/>
      <c r="G3326" s="78"/>
      <c r="H3326" s="78"/>
      <c r="I3326" s="78"/>
      <c r="J3326" s="78"/>
      <c r="K3326" s="78"/>
      <c r="L3326" s="78"/>
      <c r="M3326" s="78"/>
      <c r="N3326" s="78"/>
      <c r="O3326" s="78"/>
      <c r="P3326" s="78"/>
      <c r="Q3326" s="78"/>
      <c r="R3326" s="78"/>
      <c r="S3326" s="78"/>
      <c r="T3326" s="78"/>
      <c r="U3326" s="78"/>
      <c r="V3326" s="78"/>
      <c r="W3326" s="78"/>
      <c r="X3326" s="78"/>
      <c r="Y3326" s="78"/>
      <c r="Z3326" s="78"/>
      <c r="AA3326" s="78"/>
      <c r="AB3326" s="314"/>
      <c r="AC3326" s="76"/>
      <c r="AD3326" s="117"/>
      <c r="AE3326" s="78"/>
      <c r="AF3326" s="79"/>
      <c r="AJ3326" s="9"/>
      <c r="AK3326" s="9"/>
      <c r="AL3326" s="9"/>
      <c r="AM3326" s="9"/>
    </row>
    <row r="3327" hidden="1">
      <c r="A3327" s="1551"/>
      <c r="B3327" s="971"/>
      <c r="C3327" s="211" t="s">
        <v>195</v>
      </c>
      <c r="D3327" s="76"/>
      <c r="E3327" s="77"/>
      <c r="F3327" s="78"/>
      <c r="G3327" s="78"/>
      <c r="H3327" s="78"/>
      <c r="I3327" s="78"/>
      <c r="J3327" s="78"/>
      <c r="K3327" s="78"/>
      <c r="L3327" s="78"/>
      <c r="M3327" s="78"/>
      <c r="N3327" s="78"/>
      <c r="O3327" s="78"/>
      <c r="P3327" s="78"/>
      <c r="Q3327" s="78"/>
      <c r="R3327" s="78"/>
      <c r="S3327" s="78"/>
      <c r="T3327" s="78"/>
      <c r="U3327" s="78"/>
      <c r="V3327" s="78"/>
      <c r="W3327" s="78"/>
      <c r="X3327" s="78"/>
      <c r="Y3327" s="78"/>
      <c r="Z3327" s="78"/>
      <c r="AA3327" s="78"/>
      <c r="AB3327" s="314"/>
      <c r="AC3327" s="76"/>
      <c r="AD3327" s="117"/>
      <c r="AE3327" s="78"/>
      <c r="AF3327" s="79"/>
      <c r="AH3327" s="9"/>
      <c r="AI3327" s="136"/>
      <c r="AJ3327" s="136"/>
      <c r="AK3327" s="136"/>
      <c r="AL3327" s="137"/>
      <c r="AM3327" s="137"/>
    </row>
    <row r="3328" ht="16.5">
      <c r="A3328" s="1334" t="s">
        <v>148</v>
      </c>
      <c r="B3328" s="1671"/>
      <c r="C3328" s="1672"/>
      <c r="D3328" s="94"/>
      <c r="E3328" s="128">
        <f t="shared" ref="E3328:AB3328" si="2995">SQRT(E3322*E3322+E3323*E3323)/E3311/1.73</f>
        <v>30.552473880101676</v>
      </c>
      <c r="F3328" s="129">
        <f t="shared" si="2995"/>
        <v>29.164663112491695</v>
      </c>
      <c r="G3328" s="129">
        <f t="shared" si="2995"/>
        <v>27.878765447709132</v>
      </c>
      <c r="H3328" s="129">
        <f t="shared" si="2995"/>
        <v>28.96022648719925</v>
      </c>
      <c r="I3328" s="129">
        <f t="shared" si="2995"/>
        <v>28.885971858575846</v>
      </c>
      <c r="J3328" s="129">
        <f t="shared" si="2995"/>
        <v>27.603899954948162</v>
      </c>
      <c r="K3328" s="129">
        <f t="shared" si="2995"/>
        <v>31.519301968782376</v>
      </c>
      <c r="L3328" s="129">
        <f t="shared" si="2995"/>
        <v>37.279836401175608</v>
      </c>
      <c r="M3328" s="129">
        <f t="shared" si="2995"/>
        <v>37.790301616295395</v>
      </c>
      <c r="N3328" s="129">
        <f t="shared" si="2995"/>
        <v>40.362434179363156</v>
      </c>
      <c r="O3328" s="129">
        <f t="shared" si="2995"/>
        <v>42.657333797023163</v>
      </c>
      <c r="P3328" s="129">
        <f t="shared" si="2995"/>
        <v>45.105336024057785</v>
      </c>
      <c r="Q3328" s="129">
        <f t="shared" si="2995"/>
        <v>45.285564688981118</v>
      </c>
      <c r="R3328" s="129">
        <f t="shared" si="2995"/>
        <v>44.708989321935888</v>
      </c>
      <c r="S3328" s="129">
        <f t="shared" si="2995"/>
        <v>43.345639390145287</v>
      </c>
      <c r="T3328" s="129">
        <f t="shared" si="2995"/>
        <v>44.415533138713492</v>
      </c>
      <c r="U3328" s="129">
        <f t="shared" si="2995"/>
        <v>43.521814910110429</v>
      </c>
      <c r="V3328" s="129">
        <f t="shared" si="2995"/>
        <v>40.017562399457724</v>
      </c>
      <c r="W3328" s="129">
        <f t="shared" si="2995"/>
        <v>41.770140470543268</v>
      </c>
      <c r="X3328" s="129">
        <f t="shared" si="2995"/>
        <v>41.716334774196227</v>
      </c>
      <c r="Y3328" s="129">
        <f t="shared" si="2995"/>
        <v>39.814496031758004</v>
      </c>
      <c r="Z3328" s="129">
        <f t="shared" si="2995"/>
        <v>38.802142647960778</v>
      </c>
      <c r="AA3328" s="129">
        <f t="shared" si="2995"/>
        <v>36.188811543054669</v>
      </c>
      <c r="AB3328" s="616">
        <f t="shared" si="2995"/>
        <v>34.740340605573174</v>
      </c>
      <c r="AC3328" s="284">
        <f>AVERAGE(E3328:AB3328)</f>
        <v>37.586996443756384</v>
      </c>
      <c r="AD3328" s="373">
        <f>(AC3324-AC3328)/AC3324</f>
        <v>0.013032916137688016</v>
      </c>
      <c r="AE3328" s="129"/>
      <c r="AF3328" s="131"/>
      <c r="AJ3328" s="64"/>
      <c r="AK3328" s="64"/>
      <c r="AL3328" s="9"/>
      <c r="AM3328" s="64"/>
    </row>
    <row r="3329">
      <c r="A3329" s="1007" t="s">
        <v>811</v>
      </c>
      <c r="B3329" s="307" t="s">
        <v>812</v>
      </c>
      <c r="C3329" s="409" t="s">
        <v>18</v>
      </c>
      <c r="D3329" s="68" t="s">
        <v>29</v>
      </c>
      <c r="E3329" s="108">
        <v>1025.4000000000001</v>
      </c>
      <c r="F3329" s="109">
        <v>1024.2</v>
      </c>
      <c r="G3329" s="109">
        <v>1020.6</v>
      </c>
      <c r="H3329" s="109">
        <v>1019.4</v>
      </c>
      <c r="I3329" s="109">
        <v>1019.4</v>
      </c>
      <c r="J3329" s="109">
        <v>1027.8</v>
      </c>
      <c r="K3329" s="109">
        <v>1058.4000000000001</v>
      </c>
      <c r="L3329" s="109">
        <v>1081.8</v>
      </c>
      <c r="M3329" s="109">
        <v>1080</v>
      </c>
      <c r="N3329" s="109">
        <v>1073.4000000000001</v>
      </c>
      <c r="O3329" s="109">
        <v>1078.8</v>
      </c>
      <c r="P3329" s="109">
        <v>1045.2</v>
      </c>
      <c r="Q3329" s="109">
        <v>1038.5999999999999</v>
      </c>
      <c r="R3329" s="109">
        <v>1018.8</v>
      </c>
      <c r="S3329" s="109">
        <v>996</v>
      </c>
      <c r="T3329" s="109">
        <v>1001.4</v>
      </c>
      <c r="U3329" s="109">
        <v>1014</v>
      </c>
      <c r="V3329" s="109">
        <v>1010.4</v>
      </c>
      <c r="W3329" s="109">
        <v>1019.4</v>
      </c>
      <c r="X3329" s="109">
        <v>1030.2</v>
      </c>
      <c r="Y3329" s="109">
        <v>1033.8</v>
      </c>
      <c r="Z3329" s="109">
        <v>1023</v>
      </c>
      <c r="AA3329" s="109">
        <v>1009.8</v>
      </c>
      <c r="AB3329" s="501">
        <v>979.79999999999995</v>
      </c>
      <c r="AC3329" s="308">
        <f t="shared" ref="AC3329:AC3330" si="2996">SUM(E3329:AB3329)</f>
        <v>24729.600000000002</v>
      </c>
      <c r="AD3329" s="112">
        <f>MIN(E3329:AB3329)</f>
        <v>979.79999999999995</v>
      </c>
      <c r="AE3329" s="109">
        <v>100</v>
      </c>
      <c r="AF3329" s="110">
        <v>60</v>
      </c>
      <c r="AJ3329" s="81"/>
      <c r="AK3329" s="497"/>
      <c r="AL3329" s="81"/>
      <c r="AM3329" s="9"/>
    </row>
    <row r="3330">
      <c r="A3330" s="1027"/>
      <c r="B3330" s="309"/>
      <c r="C3330" s="410" t="s">
        <v>20</v>
      </c>
      <c r="D3330" s="76" t="s">
        <v>29</v>
      </c>
      <c r="E3330" s="113">
        <v>672</v>
      </c>
      <c r="F3330" s="114">
        <v>676.20000000000005</v>
      </c>
      <c r="G3330" s="114">
        <v>700.20000000000005</v>
      </c>
      <c r="H3330" s="114">
        <v>693.60000000000002</v>
      </c>
      <c r="I3330" s="114">
        <v>676.20000000000005</v>
      </c>
      <c r="J3330" s="114">
        <v>683.39999999999998</v>
      </c>
      <c r="K3330" s="114">
        <v>688.20000000000005</v>
      </c>
      <c r="L3330" s="114">
        <v>670.20000000000005</v>
      </c>
      <c r="M3330" s="114">
        <v>648.60000000000002</v>
      </c>
      <c r="N3330" s="114">
        <v>642.60000000000002</v>
      </c>
      <c r="O3330" s="114">
        <v>643.79999999999995</v>
      </c>
      <c r="P3330" s="114">
        <v>608.39999999999998</v>
      </c>
      <c r="Q3330" s="114">
        <v>606.60000000000002</v>
      </c>
      <c r="R3330" s="114">
        <v>601.20000000000005</v>
      </c>
      <c r="S3330" s="114">
        <v>595.79999999999995</v>
      </c>
      <c r="T3330" s="114">
        <v>598.79999999999995</v>
      </c>
      <c r="U3330" s="114">
        <v>615</v>
      </c>
      <c r="V3330" s="114">
        <v>628.20000000000005</v>
      </c>
      <c r="W3330" s="114">
        <v>628.20000000000005</v>
      </c>
      <c r="X3330" s="114">
        <v>634.20000000000005</v>
      </c>
      <c r="Y3330" s="114">
        <v>631.20000000000005</v>
      </c>
      <c r="Z3330" s="114">
        <v>616.79999999999995</v>
      </c>
      <c r="AA3330" s="114">
        <v>607.20000000000005</v>
      </c>
      <c r="AB3330" s="496">
        <v>602.39999999999998</v>
      </c>
      <c r="AC3330" s="280">
        <f t="shared" si="2996"/>
        <v>15369.000000000002</v>
      </c>
      <c r="AD3330" s="117"/>
      <c r="AE3330" s="78"/>
      <c r="AF3330" s="79"/>
      <c r="AJ3330" s="9"/>
      <c r="AK3330" s="9"/>
      <c r="AL3330" s="9"/>
      <c r="AM3330" s="9"/>
    </row>
    <row r="3331">
      <c r="A3331" s="1027"/>
      <c r="B3331" s="309"/>
      <c r="C3331" s="410" t="s">
        <v>21</v>
      </c>
      <c r="D3331" s="76" t="s">
        <v>22</v>
      </c>
      <c r="E3331" s="118">
        <v>68</v>
      </c>
      <c r="F3331" s="118">
        <v>67</v>
      </c>
      <c r="G3331" s="118">
        <v>67</v>
      </c>
      <c r="H3331" s="118">
        <v>67</v>
      </c>
      <c r="I3331" s="118">
        <v>67</v>
      </c>
      <c r="J3331" s="118">
        <v>68</v>
      </c>
      <c r="K3331" s="118">
        <v>69</v>
      </c>
      <c r="L3331" s="118">
        <v>70</v>
      </c>
      <c r="M3331" s="118">
        <v>70</v>
      </c>
      <c r="N3331" s="118">
        <v>71</v>
      </c>
      <c r="O3331" s="118">
        <v>70</v>
      </c>
      <c r="P3331" s="118">
        <v>67</v>
      </c>
      <c r="Q3331" s="118">
        <v>67</v>
      </c>
      <c r="R3331" s="118">
        <v>65</v>
      </c>
      <c r="S3331" s="118">
        <v>65</v>
      </c>
      <c r="T3331" s="118">
        <v>66</v>
      </c>
      <c r="U3331" s="118">
        <v>65</v>
      </c>
      <c r="V3331" s="118">
        <v>65</v>
      </c>
      <c r="W3331" s="118">
        <v>67</v>
      </c>
      <c r="X3331" s="118">
        <v>67</v>
      </c>
      <c r="Y3331" s="118">
        <v>67</v>
      </c>
      <c r="Z3331" s="118">
        <v>66</v>
      </c>
      <c r="AA3331" s="118">
        <v>65</v>
      </c>
      <c r="AB3331" s="1458">
        <v>63</v>
      </c>
      <c r="AC3331" s="280">
        <f>AVERAGE(E3331:AB3331)</f>
        <v>67.041666666666671</v>
      </c>
      <c r="AD3331" s="122"/>
      <c r="AE3331" s="122"/>
      <c r="AF3331" s="123"/>
      <c r="AJ3331" s="9"/>
      <c r="AK3331" s="9"/>
      <c r="AL3331" s="9"/>
      <c r="AM3331" s="9"/>
    </row>
    <row r="3332" ht="16.5">
      <c r="A3332" s="1686"/>
      <c r="B3332" s="1470"/>
      <c r="C3332" s="1225" t="s">
        <v>23</v>
      </c>
      <c r="D3332" s="76"/>
      <c r="E3332" s="82">
        <f t="shared" ref="E3332:AB3332" si="2997">E3330/E3329</f>
        <v>0.65535400819192502</v>
      </c>
      <c r="F3332" s="83">
        <f t="shared" si="2997"/>
        <v>0.66022261277094318</v>
      </c>
      <c r="G3332" s="83">
        <f t="shared" si="2997"/>
        <v>0.68606701940035275</v>
      </c>
      <c r="H3332" s="83">
        <f t="shared" si="2997"/>
        <v>0.68040023543260741</v>
      </c>
      <c r="I3332" s="83">
        <f t="shared" si="2997"/>
        <v>0.66333137139493825</v>
      </c>
      <c r="J3332" s="83">
        <f t="shared" si="2997"/>
        <v>0.66491535318155282</v>
      </c>
      <c r="K3332" s="83">
        <f t="shared" si="2997"/>
        <v>0.65022675736961455</v>
      </c>
      <c r="L3332" s="83">
        <f t="shared" si="2997"/>
        <v>0.61952301719356639</v>
      </c>
      <c r="M3332" s="83">
        <f t="shared" si="2997"/>
        <v>0.60055555555555562</v>
      </c>
      <c r="N3332" s="83">
        <f t="shared" si="2997"/>
        <v>0.59865846841811066</v>
      </c>
      <c r="O3332" s="83">
        <f t="shared" si="2997"/>
        <v>0.59677419354838712</v>
      </c>
      <c r="P3332" s="83">
        <f t="shared" si="2997"/>
        <v>0.58208955223880587</v>
      </c>
      <c r="Q3332" s="83">
        <f t="shared" si="2997"/>
        <v>0.58405545927209712</v>
      </c>
      <c r="R3332" s="83">
        <f t="shared" si="2997"/>
        <v>0.59010600706713789</v>
      </c>
      <c r="S3332" s="83">
        <f t="shared" si="2997"/>
        <v>0.59819277108433733</v>
      </c>
      <c r="T3332" s="83">
        <f t="shared" si="2997"/>
        <v>0.5979628520071899</v>
      </c>
      <c r="U3332" s="83">
        <f t="shared" si="2997"/>
        <v>0.60650887573964496</v>
      </c>
      <c r="V3332" s="83">
        <f t="shared" si="2997"/>
        <v>0.62173396674584325</v>
      </c>
      <c r="W3332" s="83">
        <f t="shared" si="2997"/>
        <v>0.6162448499117128</v>
      </c>
      <c r="X3332" s="83">
        <f t="shared" si="2997"/>
        <v>0.61560861968549796</v>
      </c>
      <c r="Y3332" s="83">
        <f t="shared" si="2997"/>
        <v>0.61056297156123052</v>
      </c>
      <c r="Z3332" s="83">
        <f t="shared" si="2997"/>
        <v>0.60293255131964807</v>
      </c>
      <c r="AA3332" s="83">
        <f t="shared" si="2997"/>
        <v>0.60130718954248374</v>
      </c>
      <c r="AB3332" s="311">
        <f t="shared" si="2997"/>
        <v>0.61481935088793627</v>
      </c>
      <c r="AC3332" s="902">
        <f>MAX(E3332:AB3332)</f>
        <v>0.68606701940035275</v>
      </c>
      <c r="AD3332" s="117"/>
      <c r="AE3332" s="78"/>
      <c r="AF3332" s="79"/>
      <c r="AJ3332" s="9"/>
      <c r="AK3332" s="9"/>
      <c r="AL3332" s="9"/>
      <c r="AM3332" s="9"/>
    </row>
    <row r="3333" hidden="1">
      <c r="A3333" s="1685"/>
      <c r="B3333" s="1033"/>
      <c r="C3333" s="206" t="s">
        <v>194</v>
      </c>
      <c r="D3333" s="76"/>
      <c r="E3333" s="77"/>
      <c r="F3333" s="78"/>
      <c r="G3333" s="78"/>
      <c r="H3333" s="78"/>
      <c r="I3333" s="78"/>
      <c r="J3333" s="78"/>
      <c r="K3333" s="78"/>
      <c r="L3333" s="78"/>
      <c r="M3333" s="78"/>
      <c r="N3333" s="78"/>
      <c r="O3333" s="78"/>
      <c r="P3333" s="78"/>
      <c r="Q3333" s="78"/>
      <c r="R3333" s="78"/>
      <c r="S3333" s="78"/>
      <c r="T3333" s="78"/>
      <c r="U3333" s="78"/>
      <c r="V3333" s="78"/>
      <c r="W3333" s="78"/>
      <c r="X3333" s="78"/>
      <c r="Y3333" s="78"/>
      <c r="Z3333" s="78"/>
      <c r="AA3333" s="78"/>
      <c r="AB3333" s="314"/>
      <c r="AC3333" s="76"/>
      <c r="AD3333" s="117"/>
      <c r="AE3333" s="78"/>
      <c r="AF3333" s="79"/>
      <c r="AJ3333" s="9"/>
      <c r="AK3333" s="9"/>
      <c r="AL3333" s="9"/>
      <c r="AM3333" s="9"/>
    </row>
    <row r="3334" hidden="1">
      <c r="A3334" s="1551"/>
      <c r="B3334" s="971"/>
      <c r="C3334" s="211" t="s">
        <v>195</v>
      </c>
      <c r="D3334" s="76"/>
      <c r="E3334" s="77"/>
      <c r="F3334" s="78"/>
      <c r="G3334" s="78"/>
      <c r="H3334" s="78"/>
      <c r="I3334" s="78"/>
      <c r="J3334" s="78"/>
      <c r="K3334" s="78"/>
      <c r="L3334" s="78"/>
      <c r="M3334" s="78"/>
      <c r="N3334" s="78"/>
      <c r="O3334" s="78"/>
      <c r="P3334" s="78"/>
      <c r="Q3334" s="78"/>
      <c r="R3334" s="78"/>
      <c r="S3334" s="78"/>
      <c r="T3334" s="78"/>
      <c r="U3334" s="78"/>
      <c r="V3334" s="78"/>
      <c r="W3334" s="78"/>
      <c r="X3334" s="78"/>
      <c r="Y3334" s="78"/>
      <c r="Z3334" s="78"/>
      <c r="AA3334" s="78"/>
      <c r="AB3334" s="314"/>
      <c r="AC3334" s="76"/>
      <c r="AD3334" s="117"/>
      <c r="AE3334" s="78"/>
      <c r="AF3334" s="79"/>
      <c r="AH3334" s="9"/>
      <c r="AI3334" s="136"/>
      <c r="AJ3334" s="136"/>
      <c r="AK3334" s="136"/>
      <c r="AL3334" s="137"/>
      <c r="AM3334" s="137"/>
    </row>
    <row r="3335" ht="16.5">
      <c r="A3335" s="1334" t="s">
        <v>148</v>
      </c>
      <c r="B3335" s="1671"/>
      <c r="C3335" s="1672"/>
      <c r="D3335" s="94"/>
      <c r="E3335" s="128">
        <f t="shared" ref="E3335:AB3335" si="2998">SQRT(E3329*E3329+E3330*E3330)/E3311/1.73</f>
        <v>67.235244599594594</v>
      </c>
      <c r="F3335" s="129">
        <f t="shared" si="2998"/>
        <v>67.370763973348033</v>
      </c>
      <c r="G3335" s="129">
        <f t="shared" si="2998"/>
        <v>66.738269797794118</v>
      </c>
      <c r="H3335" s="129">
        <f t="shared" si="2998"/>
        <v>67.555387404747293</v>
      </c>
      <c r="I3335" s="129">
        <f t="shared" si="2998"/>
        <v>66.960260875656076</v>
      </c>
      <c r="J3335" s="129">
        <f t="shared" si="2998"/>
        <v>67.369932114531196</v>
      </c>
      <c r="K3335" s="129">
        <f t="shared" si="2998"/>
        <v>68.974601571796228</v>
      </c>
      <c r="L3335" s="129">
        <f t="shared" si="2998"/>
        <v>70.73031200149606</v>
      </c>
      <c r="M3335" s="129">
        <f t="shared" si="2998"/>
        <v>70.42600215779143</v>
      </c>
      <c r="N3335" s="129">
        <f t="shared" si="2998"/>
        <v>70.004783657730727</v>
      </c>
      <c r="O3335" s="129">
        <f t="shared" si="2998"/>
        <v>70.366720416636142</v>
      </c>
      <c r="P3335" s="129">
        <f t="shared" si="2998"/>
        <v>67.672996909098742</v>
      </c>
      <c r="Q3335" s="129">
        <f t="shared" si="2998"/>
        <v>67.173164950652193</v>
      </c>
      <c r="R3335" s="129">
        <f t="shared" si="2998"/>
        <v>66.258918039575278</v>
      </c>
      <c r="S3335" s="129">
        <f t="shared" si="2998"/>
        <v>64.943598332416371</v>
      </c>
      <c r="T3335" s="129">
        <f t="shared" si="2998"/>
        <v>65.289089271739527</v>
      </c>
      <c r="U3335" s="129">
        <f t="shared" si="2998"/>
        <v>65.348568705791337</v>
      </c>
      <c r="V3335" s="129">
        <f t="shared" si="2998"/>
        <v>65.435402092638043</v>
      </c>
      <c r="W3335" s="129">
        <f t="shared" si="2998"/>
        <v>65.981844738197978</v>
      </c>
      <c r="X3335" s="129">
        <f t="shared" si="2998"/>
        <v>66.282826134285102</v>
      </c>
      <c r="Y3335" s="129">
        <f t="shared" si="2998"/>
        <v>66.872158940585777</v>
      </c>
      <c r="Z3335" s="129">
        <f t="shared" si="2998"/>
        <v>66.330119153270402</v>
      </c>
      <c r="AA3335" s="129">
        <f t="shared" si="2998"/>
        <v>65.806524405096354</v>
      </c>
      <c r="AB3335" s="616">
        <f t="shared" si="2998"/>
        <v>64.11174991484873</v>
      </c>
      <c r="AC3335" s="284">
        <f>AVERAGE(E3335:AB3335)</f>
        <v>67.134968339971564</v>
      </c>
      <c r="AD3335" s="373">
        <f>(AC3331-AC3335)/AC3331</f>
        <v>-0.0013916968050450172</v>
      </c>
      <c r="AE3335" s="129"/>
      <c r="AF3335" s="131"/>
      <c r="AJ3335" s="64"/>
      <c r="AK3335" s="64"/>
      <c r="AL3335" s="9"/>
      <c r="AM3335" s="64"/>
    </row>
    <row r="3336">
      <c r="A3336" s="1682" t="s">
        <v>813</v>
      </c>
      <c r="B3336" s="307" t="s">
        <v>814</v>
      </c>
      <c r="C3336" s="67" t="s">
        <v>18</v>
      </c>
      <c r="D3336" s="68" t="s">
        <v>29</v>
      </c>
      <c r="E3336" s="108">
        <v>100.8</v>
      </c>
      <c r="F3336" s="109">
        <v>89.400000000000006</v>
      </c>
      <c r="G3336" s="109">
        <v>88.799999999999997</v>
      </c>
      <c r="H3336" s="109">
        <v>91.200000000000003</v>
      </c>
      <c r="I3336" s="109">
        <v>88.200000000000003</v>
      </c>
      <c r="J3336" s="109">
        <v>91.200000000000003</v>
      </c>
      <c r="K3336" s="109">
        <v>89.400000000000006</v>
      </c>
      <c r="L3336" s="109">
        <v>100.8</v>
      </c>
      <c r="M3336" s="109">
        <v>151.80000000000001</v>
      </c>
      <c r="N3336" s="109">
        <v>256.19999999999999</v>
      </c>
      <c r="O3336" s="109">
        <v>311.39999999999998</v>
      </c>
      <c r="P3336" s="109">
        <v>324</v>
      </c>
      <c r="Q3336" s="109">
        <v>322.19999999999999</v>
      </c>
      <c r="R3336" s="109">
        <v>324</v>
      </c>
      <c r="S3336" s="109">
        <v>328.19999999999999</v>
      </c>
      <c r="T3336" s="109">
        <v>327</v>
      </c>
      <c r="U3336" s="109">
        <v>330</v>
      </c>
      <c r="V3336" s="109">
        <v>326.39999999999998</v>
      </c>
      <c r="W3336" s="109">
        <v>330.60000000000002</v>
      </c>
      <c r="X3336" s="109">
        <v>323.39999999999998</v>
      </c>
      <c r="Y3336" s="109">
        <v>321</v>
      </c>
      <c r="Z3336" s="109">
        <v>217.19999999999999</v>
      </c>
      <c r="AA3336" s="109">
        <v>123</v>
      </c>
      <c r="AB3336" s="110">
        <v>106.2</v>
      </c>
      <c r="AC3336" s="308">
        <f t="shared" ref="AC3336:AC3337" si="2999">SUM(E3336:AB3336)</f>
        <v>5162.3999999999987</v>
      </c>
      <c r="AD3336" s="112">
        <f>MIN(E3336:AB3336)</f>
        <v>88.200000000000003</v>
      </c>
      <c r="AE3336" s="109">
        <v>100</v>
      </c>
      <c r="AF3336" s="110">
        <v>60</v>
      </c>
      <c r="AJ3336" s="81"/>
      <c r="AK3336" s="497"/>
      <c r="AL3336" s="81"/>
      <c r="AM3336" s="9"/>
    </row>
    <row r="3337">
      <c r="A3337" s="1683"/>
      <c r="B3337" s="309"/>
      <c r="C3337" s="75" t="s">
        <v>153</v>
      </c>
      <c r="D3337" s="76" t="s">
        <v>29</v>
      </c>
      <c r="E3337" s="113">
        <v>0</v>
      </c>
      <c r="F3337" s="114">
        <v>0</v>
      </c>
      <c r="G3337" s="114">
        <v>0</v>
      </c>
      <c r="H3337" s="114">
        <v>0</v>
      </c>
      <c r="I3337" s="114">
        <v>0</v>
      </c>
      <c r="J3337" s="114">
        <v>0</v>
      </c>
      <c r="K3337" s="114">
        <v>0</v>
      </c>
      <c r="L3337" s="114">
        <v>0</v>
      </c>
      <c r="M3337" s="114">
        <v>0</v>
      </c>
      <c r="N3337" s="114">
        <v>0</v>
      </c>
      <c r="O3337" s="114">
        <v>0</v>
      </c>
      <c r="P3337" s="114">
        <v>0</v>
      </c>
      <c r="Q3337" s="114">
        <v>0</v>
      </c>
      <c r="R3337" s="114">
        <v>0</v>
      </c>
      <c r="S3337" s="114">
        <v>0</v>
      </c>
      <c r="T3337" s="114">
        <v>0</v>
      </c>
      <c r="U3337" s="114">
        <v>0</v>
      </c>
      <c r="V3337" s="114">
        <v>0</v>
      </c>
      <c r="W3337" s="114">
        <v>0</v>
      </c>
      <c r="X3337" s="114">
        <v>0</v>
      </c>
      <c r="Y3337" s="114">
        <v>0</v>
      </c>
      <c r="Z3337" s="114">
        <v>0</v>
      </c>
      <c r="AA3337" s="114">
        <v>0</v>
      </c>
      <c r="AB3337" s="115">
        <v>0</v>
      </c>
      <c r="AC3337" s="280">
        <f t="shared" si="2999"/>
        <v>0</v>
      </c>
      <c r="AD3337" s="117"/>
      <c r="AE3337" s="78"/>
      <c r="AF3337" s="79"/>
      <c r="AJ3337" s="9"/>
      <c r="AK3337" s="9"/>
      <c r="AL3337" s="9"/>
      <c r="AM3337" s="9"/>
    </row>
    <row r="3338">
      <c r="A3338" s="1683"/>
      <c r="B3338" s="309"/>
      <c r="C3338" s="75" t="s">
        <v>21</v>
      </c>
      <c r="D3338" s="76" t="s">
        <v>22</v>
      </c>
      <c r="E3338" s="118">
        <v>6</v>
      </c>
      <c r="F3338" s="119">
        <v>6</v>
      </c>
      <c r="G3338" s="119">
        <v>6</v>
      </c>
      <c r="H3338" s="119">
        <v>5</v>
      </c>
      <c r="I3338" s="119">
        <v>6</v>
      </c>
      <c r="J3338" s="119">
        <v>5</v>
      </c>
      <c r="K3338" s="119">
        <v>5</v>
      </c>
      <c r="L3338" s="119">
        <v>9</v>
      </c>
      <c r="M3338" s="119">
        <v>12</v>
      </c>
      <c r="N3338" s="119">
        <v>18</v>
      </c>
      <c r="O3338" s="119">
        <v>18</v>
      </c>
      <c r="P3338" s="119">
        <v>19</v>
      </c>
      <c r="Q3338" s="119">
        <v>17</v>
      </c>
      <c r="R3338" s="119">
        <v>20</v>
      </c>
      <c r="S3338" s="119">
        <v>17</v>
      </c>
      <c r="T3338" s="119">
        <v>18</v>
      </c>
      <c r="U3338" s="119">
        <v>18</v>
      </c>
      <c r="V3338" s="119">
        <v>19</v>
      </c>
      <c r="W3338" s="119">
        <v>18</v>
      </c>
      <c r="X3338" s="119">
        <v>18</v>
      </c>
      <c r="Y3338" s="119">
        <v>17</v>
      </c>
      <c r="Z3338" s="119">
        <v>9</v>
      </c>
      <c r="AA3338" s="119">
        <v>7</v>
      </c>
      <c r="AB3338" s="120">
        <v>6</v>
      </c>
      <c r="AC3338" s="280">
        <f>AVERAGE(E3338:AB3338)</f>
        <v>12.458333333333334</v>
      </c>
      <c r="AD3338" s="122"/>
      <c r="AE3338" s="122"/>
      <c r="AF3338" s="123"/>
      <c r="AJ3338" s="9"/>
      <c r="AK3338" s="9"/>
      <c r="AL3338" s="9"/>
      <c r="AM3338" s="9"/>
    </row>
    <row r="3339" ht="16.5">
      <c r="A3339" s="1684"/>
      <c r="B3339" s="1470"/>
      <c r="C3339" s="127" t="s">
        <v>23</v>
      </c>
      <c r="D3339" s="94"/>
      <c r="E3339" s="691">
        <f t="shared" ref="E3339:AB3339" si="3000">E3337/E3336</f>
        <v>0</v>
      </c>
      <c r="F3339" s="499">
        <f t="shared" si="3000"/>
        <v>0</v>
      </c>
      <c r="G3339" s="499">
        <f t="shared" si="3000"/>
        <v>0</v>
      </c>
      <c r="H3339" s="499">
        <f t="shared" si="3000"/>
        <v>0</v>
      </c>
      <c r="I3339" s="499">
        <f t="shared" si="3000"/>
        <v>0</v>
      </c>
      <c r="J3339" s="499">
        <f t="shared" si="3000"/>
        <v>0</v>
      </c>
      <c r="K3339" s="499">
        <f t="shared" si="3000"/>
        <v>0</v>
      </c>
      <c r="L3339" s="499">
        <f t="shared" si="3000"/>
        <v>0</v>
      </c>
      <c r="M3339" s="499">
        <f t="shared" si="3000"/>
        <v>0</v>
      </c>
      <c r="N3339" s="499">
        <f t="shared" si="3000"/>
        <v>0</v>
      </c>
      <c r="O3339" s="499">
        <f t="shared" si="3000"/>
        <v>0</v>
      </c>
      <c r="P3339" s="499">
        <f t="shared" si="3000"/>
        <v>0</v>
      </c>
      <c r="Q3339" s="499">
        <f t="shared" si="3000"/>
        <v>0</v>
      </c>
      <c r="R3339" s="499">
        <f t="shared" si="3000"/>
        <v>0</v>
      </c>
      <c r="S3339" s="499">
        <f t="shared" si="3000"/>
        <v>0</v>
      </c>
      <c r="T3339" s="499">
        <f t="shared" si="3000"/>
        <v>0</v>
      </c>
      <c r="U3339" s="499">
        <f t="shared" si="3000"/>
        <v>0</v>
      </c>
      <c r="V3339" s="499">
        <f t="shared" si="3000"/>
        <v>0</v>
      </c>
      <c r="W3339" s="499">
        <f t="shared" si="3000"/>
        <v>0</v>
      </c>
      <c r="X3339" s="499">
        <f t="shared" si="3000"/>
        <v>0</v>
      </c>
      <c r="Y3339" s="499">
        <f t="shared" si="3000"/>
        <v>0</v>
      </c>
      <c r="Z3339" s="499">
        <f t="shared" si="3000"/>
        <v>0</v>
      </c>
      <c r="AA3339" s="499">
        <f t="shared" si="3000"/>
        <v>0</v>
      </c>
      <c r="AB3339" s="590">
        <f t="shared" si="3000"/>
        <v>0</v>
      </c>
      <c r="AC3339" s="902">
        <f>MAX(E3339:AB3339)</f>
        <v>0</v>
      </c>
      <c r="AD3339" s="117"/>
      <c r="AE3339" s="78"/>
      <c r="AF3339" s="79"/>
      <c r="AJ3339" s="9"/>
      <c r="AK3339" s="9"/>
      <c r="AL3339" s="9"/>
      <c r="AM3339" s="9"/>
    </row>
    <row r="3340" hidden="1">
      <c r="A3340" s="1685"/>
      <c r="B3340" s="1033"/>
      <c r="C3340" s="206" t="s">
        <v>194</v>
      </c>
      <c r="D3340" s="222"/>
      <c r="E3340" s="207"/>
      <c r="F3340" s="208"/>
      <c r="G3340" s="208"/>
      <c r="H3340" s="208"/>
      <c r="I3340" s="208"/>
      <c r="J3340" s="208"/>
      <c r="K3340" s="208"/>
      <c r="L3340" s="208"/>
      <c r="M3340" s="208"/>
      <c r="N3340" s="208"/>
      <c r="O3340" s="208"/>
      <c r="P3340" s="208"/>
      <c r="Q3340" s="208"/>
      <c r="R3340" s="208"/>
      <c r="S3340" s="208"/>
      <c r="T3340" s="208"/>
      <c r="U3340" s="208"/>
      <c r="V3340" s="208"/>
      <c r="W3340" s="208"/>
      <c r="X3340" s="208"/>
      <c r="Y3340" s="208"/>
      <c r="Z3340" s="208"/>
      <c r="AA3340" s="208"/>
      <c r="AB3340" s="213"/>
      <c r="AC3340" s="76"/>
      <c r="AD3340" s="117"/>
      <c r="AE3340" s="78"/>
      <c r="AF3340" s="79"/>
      <c r="AJ3340" s="9"/>
      <c r="AK3340" s="9"/>
      <c r="AL3340" s="9"/>
      <c r="AM3340" s="9"/>
    </row>
    <row r="3341" hidden="1">
      <c r="A3341" s="1551"/>
      <c r="B3341" s="971"/>
      <c r="C3341" s="211" t="s">
        <v>195</v>
      </c>
      <c r="D3341" s="76"/>
      <c r="E3341" s="77"/>
      <c r="F3341" s="78"/>
      <c r="G3341" s="78"/>
      <c r="H3341" s="78"/>
      <c r="I3341" s="78"/>
      <c r="J3341" s="78"/>
      <c r="K3341" s="78"/>
      <c r="L3341" s="78"/>
      <c r="M3341" s="78"/>
      <c r="N3341" s="78"/>
      <c r="O3341" s="78"/>
      <c r="P3341" s="78"/>
      <c r="Q3341" s="78"/>
      <c r="R3341" s="78"/>
      <c r="S3341" s="78"/>
      <c r="T3341" s="78"/>
      <c r="U3341" s="78"/>
      <c r="V3341" s="78"/>
      <c r="W3341" s="78"/>
      <c r="X3341" s="78"/>
      <c r="Y3341" s="78"/>
      <c r="Z3341" s="78"/>
      <c r="AA3341" s="78"/>
      <c r="AB3341" s="314"/>
      <c r="AC3341" s="76"/>
      <c r="AD3341" s="117"/>
      <c r="AE3341" s="78"/>
      <c r="AF3341" s="79"/>
      <c r="AH3341" s="9"/>
      <c r="AI3341" s="136"/>
      <c r="AJ3341" s="136"/>
      <c r="AK3341" s="136"/>
      <c r="AL3341" s="137"/>
      <c r="AM3341" s="137"/>
    </row>
    <row r="3342" ht="16.5">
      <c r="A3342" s="1334" t="s">
        <v>148</v>
      </c>
      <c r="B3342" s="1671"/>
      <c r="C3342" s="1672"/>
      <c r="D3342" s="94"/>
      <c r="E3342" s="521">
        <f t="shared" ref="E3342:AB3342" si="3001">SQRT(E3336*E3336+E3337*E3337)/E3311/1.73</f>
        <v>5.5280736199010656</v>
      </c>
      <c r="F3342" s="461">
        <f t="shared" si="3001"/>
        <v>4.9075309190916139</v>
      </c>
      <c r="G3342" s="461">
        <f t="shared" si="3001"/>
        <v>4.7881977396255717</v>
      </c>
      <c r="H3342" s="461">
        <f t="shared" si="3001"/>
        <v>4.9968495740076158</v>
      </c>
      <c r="I3342" s="461">
        <f t="shared" si="3001"/>
        <v>4.8279033105622702</v>
      </c>
      <c r="J3342" s="461">
        <f t="shared" si="3001"/>
        <v>4.9779757323683054</v>
      </c>
      <c r="K3342" s="461">
        <f t="shared" si="3001"/>
        <v>4.8843384289257736</v>
      </c>
      <c r="L3342" s="461">
        <f t="shared" si="3001"/>
        <v>5.6024899955535794</v>
      </c>
      <c r="M3342" s="461">
        <f t="shared" si="3001"/>
        <v>8.4860410773582586</v>
      </c>
      <c r="N3342" s="461">
        <f t="shared" si="3001"/>
        <v>14.336155425859918</v>
      </c>
      <c r="O3342" s="461">
        <f t="shared" si="3001"/>
        <v>17.441860465116278</v>
      </c>
      <c r="P3342" s="461">
        <f t="shared" si="3001"/>
        <v>18.130032622867343</v>
      </c>
      <c r="Q3342" s="461">
        <f t="shared" si="3001"/>
        <v>17.994470972606184</v>
      </c>
      <c r="R3342" s="461">
        <f t="shared" si="3001"/>
        <v>18.147600483936014</v>
      </c>
      <c r="S3342" s="461">
        <f t="shared" si="3001"/>
        <v>18.365051564274882</v>
      </c>
      <c r="T3342" s="461">
        <f t="shared" si="3001"/>
        <v>18.2979032953013</v>
      </c>
      <c r="U3342" s="461">
        <f t="shared" si="3001"/>
        <v>18.184122505882286</v>
      </c>
      <c r="V3342" s="461">
        <f t="shared" si="3001"/>
        <v>17.951524284606457</v>
      </c>
      <c r="W3342" s="461">
        <f t="shared" si="3001"/>
        <v>18.217184546802073</v>
      </c>
      <c r="X3342" s="461">
        <f t="shared" si="3001"/>
        <v>17.719091581513847</v>
      </c>
      <c r="Y3342" s="461">
        <f t="shared" si="3001"/>
        <v>17.721980224257582</v>
      </c>
      <c r="Z3342" s="461">
        <f t="shared" si="3001"/>
        <v>12.06043544168846</v>
      </c>
      <c r="AA3342" s="461">
        <f t="shared" si="3001"/>
        <v>6.8693976711066442</v>
      </c>
      <c r="AB3342" s="991">
        <f t="shared" si="3001"/>
        <v>5.9196994442617381</v>
      </c>
      <c r="AC3342" s="576">
        <f>AVERAGE(E3342:AB3342)</f>
        <v>11.931496288644794</v>
      </c>
      <c r="AD3342" s="878">
        <f>(AC3338-AC3342)/AC3338</f>
        <v>0.042287923319481432</v>
      </c>
      <c r="AE3342" s="461"/>
      <c r="AF3342" s="462"/>
      <c r="AJ3342" s="64"/>
      <c r="AK3342" s="64"/>
      <c r="AL3342" s="9"/>
      <c r="AM3342" s="64"/>
    </row>
    <row r="3343">
      <c r="A3343" s="1007" t="s">
        <v>815</v>
      </c>
      <c r="B3343" s="307" t="s">
        <v>816</v>
      </c>
      <c r="C3343" s="221" t="s">
        <v>18</v>
      </c>
      <c r="D3343" s="68" t="s">
        <v>29</v>
      </c>
      <c r="E3343" s="112">
        <v>364</v>
      </c>
      <c r="F3343" s="109">
        <v>330.39999999999998</v>
      </c>
      <c r="G3343" s="109">
        <v>314.39999999999998</v>
      </c>
      <c r="H3343" s="109">
        <v>301.60000000000002</v>
      </c>
      <c r="I3343" s="109">
        <v>296</v>
      </c>
      <c r="J3343" s="109">
        <v>320.80000000000001</v>
      </c>
      <c r="K3343" s="109">
        <v>386.39999999999998</v>
      </c>
      <c r="L3343" s="109">
        <v>490.39999999999998</v>
      </c>
      <c r="M3343" s="109">
        <v>618.39999999999998</v>
      </c>
      <c r="N3343" s="109">
        <v>653.60000000000002</v>
      </c>
      <c r="O3343" s="109">
        <v>703.20000000000005</v>
      </c>
      <c r="P3343" s="109">
        <v>683.20000000000005</v>
      </c>
      <c r="Q3343" s="109">
        <v>655.20000000000005</v>
      </c>
      <c r="R3343" s="109">
        <v>643.20000000000005</v>
      </c>
      <c r="S3343" s="109">
        <v>615.20000000000005</v>
      </c>
      <c r="T3343" s="109">
        <v>619.20000000000005</v>
      </c>
      <c r="U3343" s="109">
        <v>597.60000000000002</v>
      </c>
      <c r="V3343" s="109">
        <v>576.79999999999995</v>
      </c>
      <c r="W3343" s="109">
        <v>567.20000000000005</v>
      </c>
      <c r="X3343" s="109">
        <v>526.39999999999998</v>
      </c>
      <c r="Y3343" s="109">
        <v>496</v>
      </c>
      <c r="Z3343" s="109">
        <v>505.60000000000002</v>
      </c>
      <c r="AA3343" s="109">
        <v>456.80000000000001</v>
      </c>
      <c r="AB3343" s="501">
        <v>397.60000000000002</v>
      </c>
      <c r="AC3343" s="278">
        <f t="shared" ref="AC3343:AC3344" si="3002">SUM(E3343:AB3343)</f>
        <v>12119.199999999999</v>
      </c>
      <c r="AD3343" s="112">
        <f>MIN(E3343:AB3343)</f>
        <v>296</v>
      </c>
      <c r="AE3343" s="109">
        <v>100</v>
      </c>
      <c r="AF3343" s="110">
        <v>80</v>
      </c>
      <c r="AJ3343" s="81"/>
      <c r="AK3343" s="497"/>
      <c r="AL3343" s="81"/>
      <c r="AM3343" s="9"/>
    </row>
    <row r="3344">
      <c r="A3344" s="1027"/>
      <c r="B3344" s="309"/>
      <c r="C3344" s="75" t="s">
        <v>20</v>
      </c>
      <c r="D3344" s="76" t="s">
        <v>29</v>
      </c>
      <c r="E3344" s="495">
        <v>110.40000000000001</v>
      </c>
      <c r="F3344" s="114">
        <v>108.8</v>
      </c>
      <c r="G3344" s="114">
        <v>121.59999999999999</v>
      </c>
      <c r="H3344" s="114">
        <v>116.8</v>
      </c>
      <c r="I3344" s="114">
        <v>101.59999999999999</v>
      </c>
      <c r="J3344" s="114">
        <v>110.40000000000001</v>
      </c>
      <c r="K3344" s="114">
        <v>111.2</v>
      </c>
      <c r="L3344" s="114">
        <v>113.59999999999999</v>
      </c>
      <c r="M3344" s="114">
        <v>119.2</v>
      </c>
      <c r="N3344" s="114">
        <v>120</v>
      </c>
      <c r="O3344" s="114">
        <v>145.59999999999999</v>
      </c>
      <c r="P3344" s="114">
        <v>153.59999999999999</v>
      </c>
      <c r="Q3344" s="114">
        <v>143.19999999999999</v>
      </c>
      <c r="R3344" s="114">
        <v>157.59999999999999</v>
      </c>
      <c r="S3344" s="114">
        <v>156</v>
      </c>
      <c r="T3344" s="114">
        <v>127.2</v>
      </c>
      <c r="U3344" s="114">
        <v>127.2</v>
      </c>
      <c r="V3344" s="114">
        <v>132</v>
      </c>
      <c r="W3344" s="114">
        <v>131.19999999999999</v>
      </c>
      <c r="X3344" s="114">
        <v>130.40000000000001</v>
      </c>
      <c r="Y3344" s="114">
        <v>121.59999999999999</v>
      </c>
      <c r="Z3344" s="114">
        <v>113.59999999999999</v>
      </c>
      <c r="AA3344" s="114">
        <v>100.8</v>
      </c>
      <c r="AB3344" s="496">
        <v>90.400000000000006</v>
      </c>
      <c r="AC3344" s="280">
        <f t="shared" si="3002"/>
        <v>2963.9999999999995</v>
      </c>
      <c r="AD3344" s="117"/>
      <c r="AE3344" s="78"/>
      <c r="AF3344" s="79"/>
      <c r="AJ3344" s="9"/>
      <c r="AK3344" s="9"/>
      <c r="AL3344" s="9"/>
      <c r="AM3344" s="9"/>
    </row>
    <row r="3345">
      <c r="A3345" s="1027"/>
      <c r="B3345" s="309"/>
      <c r="C3345" s="75" t="s">
        <v>21</v>
      </c>
      <c r="D3345" s="76" t="s">
        <v>22</v>
      </c>
      <c r="E3345" s="582">
        <v>19</v>
      </c>
      <c r="F3345" s="119">
        <v>18</v>
      </c>
      <c r="G3345" s="119">
        <v>17</v>
      </c>
      <c r="H3345" s="119">
        <v>17</v>
      </c>
      <c r="I3345" s="119">
        <v>17</v>
      </c>
      <c r="J3345" s="119">
        <v>18</v>
      </c>
      <c r="K3345" s="119">
        <v>23</v>
      </c>
      <c r="L3345" s="119">
        <v>34</v>
      </c>
      <c r="M3345" s="119">
        <v>31</v>
      </c>
      <c r="N3345" s="119">
        <v>42</v>
      </c>
      <c r="O3345" s="119">
        <v>40</v>
      </c>
      <c r="P3345" s="119">
        <v>37</v>
      </c>
      <c r="Q3345" s="119">
        <v>36</v>
      </c>
      <c r="R3345" s="119">
        <v>36</v>
      </c>
      <c r="S3345" s="119">
        <v>35</v>
      </c>
      <c r="T3345" s="119">
        <v>32</v>
      </c>
      <c r="U3345" s="119">
        <v>30</v>
      </c>
      <c r="V3345" s="119">
        <v>31</v>
      </c>
      <c r="W3345" s="119">
        <v>30</v>
      </c>
      <c r="X3345" s="119">
        <v>27</v>
      </c>
      <c r="Y3345" s="119">
        <v>26</v>
      </c>
      <c r="Z3345" s="119">
        <v>26</v>
      </c>
      <c r="AA3345" s="119">
        <v>23</v>
      </c>
      <c r="AB3345" s="310">
        <v>20</v>
      </c>
      <c r="AC3345" s="280">
        <f>AVERAGE(E3345:AB3345)</f>
        <v>27.708333333333332</v>
      </c>
      <c r="AD3345" s="122"/>
      <c r="AE3345" s="122"/>
      <c r="AF3345" s="123"/>
      <c r="AJ3345" s="9"/>
      <c r="AK3345" s="9"/>
      <c r="AL3345" s="9"/>
      <c r="AM3345" s="9"/>
    </row>
    <row r="3346">
      <c r="A3346" s="1134"/>
      <c r="B3346" s="1135"/>
      <c r="C3346" s="75" t="s">
        <v>23</v>
      </c>
      <c r="D3346" s="1255"/>
      <c r="E3346" s="268">
        <f t="shared" ref="E3346:AB3346" si="3003">E3344/E3343</f>
        <v>0.30329670329670333</v>
      </c>
      <c r="F3346" s="83">
        <f t="shared" si="3003"/>
        <v>0.32929782082324455</v>
      </c>
      <c r="G3346" s="83">
        <f t="shared" si="3003"/>
        <v>0.38676844783715014</v>
      </c>
      <c r="H3346" s="83">
        <f t="shared" si="3003"/>
        <v>0.38726790450928378</v>
      </c>
      <c r="I3346" s="83">
        <f t="shared" si="3003"/>
        <v>0.34324324324324323</v>
      </c>
      <c r="J3346" s="83">
        <f t="shared" si="3003"/>
        <v>0.34413965087281795</v>
      </c>
      <c r="K3346" s="83">
        <f t="shared" si="3003"/>
        <v>0.28778467908902694</v>
      </c>
      <c r="L3346" s="83">
        <f t="shared" si="3003"/>
        <v>0.23164763458401305</v>
      </c>
      <c r="M3346" s="83">
        <f t="shared" si="3003"/>
        <v>0.19275549805950842</v>
      </c>
      <c r="N3346" s="83">
        <f t="shared" si="3003"/>
        <v>0.18359853121175029</v>
      </c>
      <c r="O3346" s="83">
        <f t="shared" si="3003"/>
        <v>0.20705346985210465</v>
      </c>
      <c r="P3346" s="83">
        <f t="shared" si="3003"/>
        <v>0.22482435597189693</v>
      </c>
      <c r="Q3346" s="83">
        <f t="shared" si="3003"/>
        <v>0.21855921855921853</v>
      </c>
      <c r="R3346" s="83">
        <f t="shared" si="3003"/>
        <v>0.24502487562189051</v>
      </c>
      <c r="S3346" s="83">
        <f t="shared" si="3003"/>
        <v>0.25357607282184652</v>
      </c>
      <c r="T3346" s="83">
        <f t="shared" si="3003"/>
        <v>0.20542635658914726</v>
      </c>
      <c r="U3346" s="83">
        <f t="shared" si="3003"/>
        <v>0.21285140562248997</v>
      </c>
      <c r="V3346" s="83">
        <f t="shared" si="3003"/>
        <v>0.2288488210818308</v>
      </c>
      <c r="W3346" s="83">
        <f t="shared" si="3003"/>
        <v>0.23131170662905498</v>
      </c>
      <c r="X3346" s="83">
        <f t="shared" si="3003"/>
        <v>0.24772036474164136</v>
      </c>
      <c r="Y3346" s="83">
        <f t="shared" si="3003"/>
        <v>0.24516129032258063</v>
      </c>
      <c r="Z3346" s="83">
        <f t="shared" si="3003"/>
        <v>0.22468354430379744</v>
      </c>
      <c r="AA3346" s="83">
        <f t="shared" si="3003"/>
        <v>0.22066549912434325</v>
      </c>
      <c r="AB3346" s="311">
        <f t="shared" si="3003"/>
        <v>0.22736418511066397</v>
      </c>
      <c r="AC3346" s="902">
        <f>MAX(E3346:AB3346)</f>
        <v>0.38726790450928378</v>
      </c>
      <c r="AD3346" s="117"/>
      <c r="AE3346" s="78"/>
      <c r="AF3346" s="79"/>
      <c r="AJ3346" s="9"/>
      <c r="AK3346" s="9"/>
      <c r="AL3346" s="9"/>
      <c r="AM3346" s="9"/>
    </row>
    <row r="3347" hidden="1">
      <c r="A3347" s="1551"/>
      <c r="B3347" s="971"/>
      <c r="C3347" s="211" t="s">
        <v>194</v>
      </c>
      <c r="D3347" s="1255"/>
      <c r="E3347" s="117"/>
      <c r="F3347" s="78"/>
      <c r="G3347" s="78"/>
      <c r="H3347" s="78"/>
      <c r="I3347" s="78"/>
      <c r="J3347" s="78"/>
      <c r="K3347" s="78"/>
      <c r="L3347" s="78"/>
      <c r="M3347" s="78"/>
      <c r="N3347" s="78"/>
      <c r="O3347" s="78"/>
      <c r="P3347" s="78"/>
      <c r="Q3347" s="78"/>
      <c r="R3347" s="78"/>
      <c r="S3347" s="78"/>
      <c r="T3347" s="78"/>
      <c r="U3347" s="78"/>
      <c r="V3347" s="78"/>
      <c r="W3347" s="78"/>
      <c r="X3347" s="78"/>
      <c r="Y3347" s="78"/>
      <c r="Z3347" s="78"/>
      <c r="AA3347" s="78"/>
      <c r="AB3347" s="314"/>
      <c r="AC3347" s="76"/>
      <c r="AD3347" s="117"/>
      <c r="AE3347" s="78"/>
      <c r="AF3347" s="79"/>
      <c r="AJ3347" s="9"/>
      <c r="AK3347" s="9"/>
      <c r="AL3347" s="9"/>
      <c r="AM3347" s="9"/>
    </row>
    <row r="3348" hidden="1">
      <c r="A3348" s="1551"/>
      <c r="B3348" s="971"/>
      <c r="C3348" s="211" t="s">
        <v>195</v>
      </c>
      <c r="D3348" s="1255"/>
      <c r="E3348" s="117"/>
      <c r="F3348" s="78"/>
      <c r="G3348" s="78"/>
      <c r="H3348" s="78"/>
      <c r="I3348" s="78"/>
      <c r="J3348" s="78"/>
      <c r="K3348" s="78"/>
      <c r="L3348" s="78"/>
      <c r="M3348" s="78"/>
      <c r="N3348" s="78"/>
      <c r="O3348" s="78"/>
      <c r="P3348" s="78"/>
      <c r="Q3348" s="78"/>
      <c r="R3348" s="78"/>
      <c r="S3348" s="78"/>
      <c r="T3348" s="78"/>
      <c r="U3348" s="78"/>
      <c r="V3348" s="78"/>
      <c r="W3348" s="78"/>
      <c r="X3348" s="78"/>
      <c r="Y3348" s="78"/>
      <c r="Z3348" s="78"/>
      <c r="AA3348" s="78"/>
      <c r="AB3348" s="314"/>
      <c r="AC3348" s="76"/>
      <c r="AD3348" s="117"/>
      <c r="AE3348" s="78"/>
      <c r="AF3348" s="79"/>
      <c r="AH3348" s="9"/>
      <c r="AI3348" s="136"/>
      <c r="AJ3348" s="136"/>
      <c r="AK3348" s="136"/>
      <c r="AL3348" s="137"/>
      <c r="AM3348" s="137"/>
    </row>
    <row r="3349" ht="16.5">
      <c r="A3349" s="1334" t="s">
        <v>148</v>
      </c>
      <c r="B3349" s="1671"/>
      <c r="C3349" s="1672"/>
      <c r="D3349" s="589"/>
      <c r="E3349" s="1222">
        <f t="shared" ref="E3349:AB3349" si="3004">SQRT(E3343*E3343+E3344*E3344)/E3311/1.73</f>
        <v>20.860455132324223</v>
      </c>
      <c r="F3349" s="129">
        <f t="shared" si="3004"/>
        <v>19.095062411783417</v>
      </c>
      <c r="G3349" s="129">
        <f t="shared" si="3004"/>
        <v>18.176619074803451</v>
      </c>
      <c r="H3349" s="129">
        <f t="shared" si="3004"/>
        <v>17.720551910788888</v>
      </c>
      <c r="I3349" s="129">
        <f t="shared" si="3004"/>
        <v>17.130373643816892</v>
      </c>
      <c r="J3349" s="129">
        <f t="shared" si="3004"/>
        <v>18.518129115963948</v>
      </c>
      <c r="K3349" s="129">
        <f t="shared" si="3004"/>
        <v>21.967644185400346</v>
      </c>
      <c r="L3349" s="129">
        <f t="shared" si="3004"/>
        <v>27.978304653428253</v>
      </c>
      <c r="M3349" s="129">
        <f t="shared" si="3004"/>
        <v>35.206642079570635</v>
      </c>
      <c r="N3349" s="129">
        <f t="shared" si="3004"/>
        <v>37.184731157065329</v>
      </c>
      <c r="O3349" s="129">
        <f t="shared" si="3004"/>
        <v>40.222437551796865</v>
      </c>
      <c r="P3349" s="129">
        <f t="shared" si="3004"/>
        <v>39.184018058582943</v>
      </c>
      <c r="Q3349" s="129">
        <f t="shared" si="3004"/>
        <v>37.455882022834935</v>
      </c>
      <c r="R3349" s="129">
        <f t="shared" si="3004"/>
        <v>37.092045712830895</v>
      </c>
      <c r="S3349" s="129">
        <f t="shared" si="3004"/>
        <v>35.514205345639581</v>
      </c>
      <c r="T3349" s="129">
        <f t="shared" si="3004"/>
        <v>35.372035722248619</v>
      </c>
      <c r="U3349" s="129">
        <f t="shared" si="3004"/>
        <v>33.667483900367884</v>
      </c>
      <c r="V3349" s="129">
        <f t="shared" si="3004"/>
        <v>32.543258055749334</v>
      </c>
      <c r="W3349" s="129">
        <f t="shared" si="3004"/>
        <v>32.079896112264365</v>
      </c>
      <c r="X3349" s="129">
        <f t="shared" si="3004"/>
        <v>29.713223961714107</v>
      </c>
      <c r="Y3349" s="129">
        <f t="shared" si="3004"/>
        <v>28.194418394390656</v>
      </c>
      <c r="Z3349" s="129">
        <f t="shared" si="3004"/>
        <v>28.774294478920286</v>
      </c>
      <c r="AA3349" s="129">
        <f t="shared" si="3004"/>
        <v>26.125456105880104</v>
      </c>
      <c r="AB3349" s="616">
        <f t="shared" si="3004"/>
        <v>22.728266440486575</v>
      </c>
      <c r="AC3349" s="284">
        <f>AVERAGE(E3349:AB3349)</f>
        <v>28.854393134527186</v>
      </c>
      <c r="AD3349" s="373">
        <f>(AC3345-AC3349)/AC3345</f>
        <v>-0.041361556734815771</v>
      </c>
      <c r="AE3349" s="129"/>
      <c r="AF3349" s="131"/>
      <c r="AJ3349" s="64"/>
      <c r="AK3349" s="64"/>
      <c r="AL3349" s="9"/>
      <c r="AM3349" s="64"/>
    </row>
    <row r="3350">
      <c r="A3350" s="1007" t="s">
        <v>817</v>
      </c>
      <c r="B3350" s="307" t="s">
        <v>818</v>
      </c>
      <c r="C3350" s="409" t="s">
        <v>18</v>
      </c>
      <c r="D3350" s="68" t="s">
        <v>29</v>
      </c>
      <c r="E3350" s="112">
        <v>28</v>
      </c>
      <c r="F3350" s="109">
        <v>36.399999999999999</v>
      </c>
      <c r="G3350" s="109">
        <v>32.799999999999997</v>
      </c>
      <c r="H3350" s="109">
        <v>26</v>
      </c>
      <c r="I3350" s="109">
        <v>25.600000000000001</v>
      </c>
      <c r="J3350" s="109">
        <v>26.399999999999999</v>
      </c>
      <c r="K3350" s="109">
        <v>29.600000000000001</v>
      </c>
      <c r="L3350" s="109">
        <v>55.600000000000001</v>
      </c>
      <c r="M3350" s="109">
        <v>68.400000000000006</v>
      </c>
      <c r="N3350" s="109">
        <v>60.799999999999997</v>
      </c>
      <c r="O3350" s="109">
        <v>59.600000000000001</v>
      </c>
      <c r="P3350" s="109">
        <v>61.200000000000003</v>
      </c>
      <c r="Q3350" s="109">
        <v>71.200000000000003</v>
      </c>
      <c r="R3350" s="109">
        <v>72</v>
      </c>
      <c r="S3350" s="109">
        <v>65.200000000000003</v>
      </c>
      <c r="T3350" s="109">
        <v>61.200000000000003</v>
      </c>
      <c r="U3350" s="109">
        <v>52</v>
      </c>
      <c r="V3350" s="109">
        <v>52.399999999999999</v>
      </c>
      <c r="W3350" s="109">
        <v>51.200000000000003</v>
      </c>
      <c r="X3350" s="109">
        <v>44.399999999999999</v>
      </c>
      <c r="Y3350" s="109">
        <v>30.800000000000001</v>
      </c>
      <c r="Z3350" s="109">
        <v>42</v>
      </c>
      <c r="AA3350" s="109">
        <v>39.200000000000003</v>
      </c>
      <c r="AB3350" s="501">
        <v>30</v>
      </c>
      <c r="AC3350" s="278">
        <f t="shared" ref="AC3350:AC3351" si="3005">SUM(E3350:AB3350)</f>
        <v>1122.0000000000002</v>
      </c>
      <c r="AD3350" s="112">
        <f>MIN(E3350:AB3350)</f>
        <v>25.600000000000001</v>
      </c>
      <c r="AE3350" s="109">
        <v>100</v>
      </c>
      <c r="AF3350" s="110">
        <v>40</v>
      </c>
      <c r="AJ3350" s="81"/>
      <c r="AK3350" s="497"/>
      <c r="AL3350" s="81"/>
      <c r="AM3350" s="9"/>
    </row>
    <row r="3351">
      <c r="A3351" s="1027"/>
      <c r="B3351" s="309"/>
      <c r="C3351" s="410" t="s">
        <v>20</v>
      </c>
      <c r="D3351" s="76" t="s">
        <v>29</v>
      </c>
      <c r="E3351" s="495">
        <v>15.6</v>
      </c>
      <c r="F3351" s="114">
        <v>22</v>
      </c>
      <c r="G3351" s="114">
        <v>19.600000000000001</v>
      </c>
      <c r="H3351" s="114">
        <v>13.6</v>
      </c>
      <c r="I3351" s="114">
        <v>12.800000000000001</v>
      </c>
      <c r="J3351" s="114">
        <v>12.800000000000001</v>
      </c>
      <c r="K3351" s="114">
        <v>14.800000000000001</v>
      </c>
      <c r="L3351" s="114">
        <v>28.800000000000001</v>
      </c>
      <c r="M3351" s="114">
        <v>30</v>
      </c>
      <c r="N3351" s="114">
        <v>25.600000000000001</v>
      </c>
      <c r="O3351" s="114">
        <v>23.600000000000001</v>
      </c>
      <c r="P3351" s="114">
        <v>22.399999999999999</v>
      </c>
      <c r="Q3351" s="114">
        <v>28.399999999999999</v>
      </c>
      <c r="R3351" s="114">
        <v>28.399999999999999</v>
      </c>
      <c r="S3351" s="114">
        <v>24</v>
      </c>
      <c r="T3351" s="114">
        <v>23.199999999999999</v>
      </c>
      <c r="U3351" s="114">
        <v>16</v>
      </c>
      <c r="V3351" s="114">
        <v>24</v>
      </c>
      <c r="W3351" s="114">
        <v>25.199999999999999</v>
      </c>
      <c r="X3351" s="114">
        <v>21.600000000000001</v>
      </c>
      <c r="Y3351" s="114">
        <v>11.199999999999999</v>
      </c>
      <c r="Z3351" s="114">
        <v>16.800000000000001</v>
      </c>
      <c r="AA3351" s="114">
        <v>15.199999999999999</v>
      </c>
      <c r="AB3351" s="496">
        <v>10.800000000000001</v>
      </c>
      <c r="AC3351" s="280">
        <f t="shared" si="3005"/>
        <v>486.39999999999998</v>
      </c>
      <c r="AD3351" s="117"/>
      <c r="AE3351" s="78"/>
      <c r="AF3351" s="79"/>
      <c r="AJ3351" s="9"/>
      <c r="AK3351" s="9"/>
      <c r="AL3351" s="9"/>
      <c r="AM3351" s="9"/>
    </row>
    <row r="3352">
      <c r="A3352" s="1027"/>
      <c r="B3352" s="309"/>
      <c r="C3352" s="410" t="s">
        <v>21</v>
      </c>
      <c r="D3352" s="76" t="s">
        <v>22</v>
      </c>
      <c r="E3352" s="1687">
        <v>1</v>
      </c>
      <c r="F3352" s="1209">
        <v>6</v>
      </c>
      <c r="G3352" s="1209">
        <v>1</v>
      </c>
      <c r="H3352" s="1209">
        <v>1</v>
      </c>
      <c r="I3352" s="1209">
        <v>1</v>
      </c>
      <c r="J3352" s="1209">
        <v>1</v>
      </c>
      <c r="K3352" s="1209">
        <v>1</v>
      </c>
      <c r="L3352" s="1209">
        <v>2</v>
      </c>
      <c r="M3352" s="1209">
        <v>1</v>
      </c>
      <c r="N3352" s="1209">
        <v>1</v>
      </c>
      <c r="O3352" s="1209">
        <v>7</v>
      </c>
      <c r="P3352" s="1209">
        <v>7</v>
      </c>
      <c r="Q3352" s="1209">
        <v>8</v>
      </c>
      <c r="R3352" s="1209">
        <v>7</v>
      </c>
      <c r="S3352" s="1209">
        <v>7</v>
      </c>
      <c r="T3352" s="1209">
        <v>7</v>
      </c>
      <c r="U3352" s="1209">
        <v>7</v>
      </c>
      <c r="V3352" s="1209">
        <v>1</v>
      </c>
      <c r="W3352" s="1209">
        <v>1</v>
      </c>
      <c r="X3352" s="1209">
        <v>6</v>
      </c>
      <c r="Y3352" s="1209">
        <v>1</v>
      </c>
      <c r="Z3352" s="1209">
        <v>1</v>
      </c>
      <c r="AA3352" s="1209">
        <v>4</v>
      </c>
      <c r="AB3352" s="1688">
        <v>4</v>
      </c>
      <c r="AC3352" s="280">
        <f>AVERAGE(E3352:AB3352)</f>
        <v>3.5</v>
      </c>
      <c r="AD3352" s="122"/>
      <c r="AE3352" s="122"/>
      <c r="AF3352" s="123"/>
      <c r="AJ3352" s="9"/>
      <c r="AK3352" s="9"/>
      <c r="AL3352" s="9"/>
      <c r="AM3352" s="9"/>
    </row>
    <row r="3353" ht="16.5">
      <c r="A3353" s="1686"/>
      <c r="B3353" s="1470"/>
      <c r="C3353" s="1225" t="s">
        <v>23</v>
      </c>
      <c r="D3353" s="1255"/>
      <c r="E3353" s="498">
        <f t="shared" ref="E3353:AB3353" si="3006">E3351/E3350</f>
        <v>0.55714285714285716</v>
      </c>
      <c r="F3353" s="499">
        <f t="shared" si="3006"/>
        <v>0.60439560439560447</v>
      </c>
      <c r="G3353" s="499">
        <f t="shared" si="3006"/>
        <v>0.59756097560975618</v>
      </c>
      <c r="H3353" s="499">
        <f t="shared" si="3006"/>
        <v>0.52307692307692311</v>
      </c>
      <c r="I3353" s="499">
        <f t="shared" si="3006"/>
        <v>0.5</v>
      </c>
      <c r="J3353" s="499">
        <f t="shared" si="3006"/>
        <v>0.48484848484848492</v>
      </c>
      <c r="K3353" s="499">
        <f t="shared" si="3006"/>
        <v>0.5</v>
      </c>
      <c r="L3353" s="499">
        <f t="shared" si="3006"/>
        <v>0.51798561151079137</v>
      </c>
      <c r="M3353" s="499">
        <f t="shared" si="3006"/>
        <v>0.43859649122807015</v>
      </c>
      <c r="N3353" s="499">
        <f t="shared" si="3006"/>
        <v>0.4210526315789474</v>
      </c>
      <c r="O3353" s="499">
        <f t="shared" si="3006"/>
        <v>0.39597315436241615</v>
      </c>
      <c r="P3353" s="499">
        <f t="shared" si="3006"/>
        <v>0.36601307189542481</v>
      </c>
      <c r="Q3353" s="499">
        <f t="shared" si="3006"/>
        <v>0.398876404494382</v>
      </c>
      <c r="R3353" s="499">
        <f t="shared" si="3006"/>
        <v>0.39444444444444443</v>
      </c>
      <c r="S3353" s="499">
        <f t="shared" si="3006"/>
        <v>0.36809815950920244</v>
      </c>
      <c r="T3353" s="499">
        <f t="shared" si="3006"/>
        <v>0.37908496732026142</v>
      </c>
      <c r="U3353" s="499">
        <f t="shared" si="3006"/>
        <v>0.30769230769230771</v>
      </c>
      <c r="V3353" s="499">
        <f t="shared" si="3006"/>
        <v>0.4580152671755725</v>
      </c>
      <c r="W3353" s="499">
        <f t="shared" si="3006"/>
        <v>0.49218749999999994</v>
      </c>
      <c r="X3353" s="499">
        <f t="shared" si="3006"/>
        <v>0.48648648648648651</v>
      </c>
      <c r="Y3353" s="499">
        <f t="shared" si="3006"/>
        <v>0.36363636363636359</v>
      </c>
      <c r="Z3353" s="499">
        <f t="shared" si="3006"/>
        <v>0.40000000000000002</v>
      </c>
      <c r="AA3353" s="499">
        <f t="shared" si="3006"/>
        <v>0.38775510204081626</v>
      </c>
      <c r="AB3353" s="500">
        <f t="shared" si="3006"/>
        <v>0.36000000000000004</v>
      </c>
      <c r="AC3353" s="591">
        <f>MAX(E3353:AB3353)</f>
        <v>0.60439560439560447</v>
      </c>
      <c r="AD3353" s="117"/>
      <c r="AE3353" s="78"/>
      <c r="AF3353" s="79"/>
      <c r="AJ3353" s="9"/>
      <c r="AK3353" s="9"/>
      <c r="AL3353" s="9"/>
      <c r="AM3353" s="9"/>
    </row>
    <row r="3354" hidden="1">
      <c r="A3354" s="1685"/>
      <c r="B3354" s="1033"/>
      <c r="C3354" s="206" t="s">
        <v>194</v>
      </c>
      <c r="D3354" s="1255"/>
      <c r="E3354" s="212"/>
      <c r="F3354" s="208"/>
      <c r="G3354" s="208"/>
      <c r="H3354" s="208"/>
      <c r="I3354" s="208"/>
      <c r="J3354" s="208"/>
      <c r="K3354" s="208"/>
      <c r="L3354" s="208"/>
      <c r="M3354" s="208"/>
      <c r="N3354" s="208"/>
      <c r="O3354" s="208"/>
      <c r="P3354" s="208"/>
      <c r="Q3354" s="208"/>
      <c r="R3354" s="208"/>
      <c r="S3354" s="208"/>
      <c r="T3354" s="208"/>
      <c r="U3354" s="208"/>
      <c r="V3354" s="208"/>
      <c r="W3354" s="208"/>
      <c r="X3354" s="208"/>
      <c r="Y3354" s="208"/>
      <c r="Z3354" s="208"/>
      <c r="AA3354" s="208"/>
      <c r="AB3354" s="213"/>
      <c r="AC3354" s="222"/>
      <c r="AD3354" s="117"/>
      <c r="AE3354" s="78"/>
      <c r="AF3354" s="79"/>
      <c r="AJ3354" s="9"/>
      <c r="AK3354" s="9"/>
      <c r="AL3354" s="9"/>
      <c r="AM3354" s="9"/>
    </row>
    <row r="3355" hidden="1">
      <c r="A3355" s="1551"/>
      <c r="B3355" s="971"/>
      <c r="C3355" s="211" t="s">
        <v>195</v>
      </c>
      <c r="D3355" s="1255"/>
      <c r="E3355" s="117"/>
      <c r="F3355" s="78"/>
      <c r="G3355" s="78"/>
      <c r="H3355" s="78"/>
      <c r="I3355" s="78"/>
      <c r="J3355" s="78"/>
      <c r="K3355" s="78"/>
      <c r="L3355" s="78"/>
      <c r="M3355" s="78"/>
      <c r="N3355" s="78"/>
      <c r="O3355" s="78"/>
      <c r="P3355" s="78"/>
      <c r="Q3355" s="78"/>
      <c r="R3355" s="78"/>
      <c r="S3355" s="78"/>
      <c r="T3355" s="78"/>
      <c r="U3355" s="78"/>
      <c r="V3355" s="78"/>
      <c r="W3355" s="78"/>
      <c r="X3355" s="78"/>
      <c r="Y3355" s="78"/>
      <c r="Z3355" s="78"/>
      <c r="AA3355" s="78"/>
      <c r="AB3355" s="314"/>
      <c r="AC3355" s="76"/>
      <c r="AD3355" s="117"/>
      <c r="AE3355" s="78"/>
      <c r="AF3355" s="79"/>
      <c r="AH3355" s="9"/>
      <c r="AI3355" s="136"/>
      <c r="AJ3355" s="136"/>
      <c r="AK3355" s="136"/>
      <c r="AL3355" s="137"/>
      <c r="AM3355" s="137"/>
    </row>
    <row r="3356" ht="16.5">
      <c r="A3356" s="1334" t="s">
        <v>148</v>
      </c>
      <c r="B3356" s="1671"/>
      <c r="C3356" s="1672"/>
      <c r="D3356" s="589"/>
      <c r="E3356" s="1222">
        <f t="shared" ref="E3356:AB3356" si="3007">SQRT(E3350*E3350+E3351*E3351)/E3311/1.73</f>
        <v>1.7578208533472817</v>
      </c>
      <c r="F3356" s="129">
        <f t="shared" si="3007"/>
        <v>2.3347479759598766</v>
      </c>
      <c r="G3356" s="129">
        <f t="shared" si="3007"/>
        <v>2.0603240849088515</v>
      </c>
      <c r="H3356" s="129">
        <f t="shared" si="3007"/>
        <v>1.6076552555214252</v>
      </c>
      <c r="I3356" s="129">
        <f t="shared" si="3007"/>
        <v>1.5666967787702153</v>
      </c>
      <c r="J3356" s="129">
        <f t="shared" si="3007"/>
        <v>1.6014340780334593</v>
      </c>
      <c r="K3356" s="129">
        <f t="shared" si="3007"/>
        <v>1.808068777767895</v>
      </c>
      <c r="L3356" s="129">
        <f t="shared" si="3007"/>
        <v>3.4802296470497964</v>
      </c>
      <c r="M3356" s="129">
        <f t="shared" si="3007"/>
        <v>4.1753646724688958</v>
      </c>
      <c r="N3356" s="129">
        <f t="shared" si="3007"/>
        <v>3.691458740739558</v>
      </c>
      <c r="O3356" s="129">
        <f t="shared" si="3007"/>
        <v>3.5904477556972081</v>
      </c>
      <c r="P3356" s="129">
        <f t="shared" si="3007"/>
        <v>3.6467410983280679</v>
      </c>
      <c r="Q3356" s="129">
        <f t="shared" si="3007"/>
        <v>4.2810908149421802</v>
      </c>
      <c r="R3356" s="129">
        <f t="shared" si="3007"/>
        <v>4.3351877492243887</v>
      </c>
      <c r="S3356" s="129">
        <f t="shared" si="3007"/>
        <v>3.887711454754692</v>
      </c>
      <c r="T3356" s="129">
        <f t="shared" si="3007"/>
        <v>3.6623688853296534</v>
      </c>
      <c r="U3356" s="129">
        <f t="shared" si="3007"/>
        <v>2.9979491635271565</v>
      </c>
      <c r="V3356" s="129">
        <f t="shared" si="3007"/>
        <v>3.1698251465966631</v>
      </c>
      <c r="W3356" s="129">
        <f t="shared" si="3007"/>
        <v>3.1445073653174251</v>
      </c>
      <c r="X3356" s="129">
        <f t="shared" si="3007"/>
        <v>2.7052734004031644</v>
      </c>
      <c r="Y3356" s="129">
        <f t="shared" si="3007"/>
        <v>1.8093622709538926</v>
      </c>
      <c r="Z3356" s="129">
        <f t="shared" si="3007"/>
        <v>2.5117791574314285</v>
      </c>
      <c r="AA3356" s="129">
        <f t="shared" si="3007"/>
        <v>2.3480934181735735</v>
      </c>
      <c r="AB3356" s="616">
        <f t="shared" si="3007"/>
        <v>1.7772917995667479</v>
      </c>
      <c r="AC3356" s="284">
        <f>AVERAGE(E3356:AB3356)</f>
        <v>2.8313095977005625</v>
      </c>
      <c r="AD3356" s="373">
        <f>(AC3352-AC3356)/AC3352</f>
        <v>0.19105440065698215</v>
      </c>
      <c r="AE3356" s="129"/>
      <c r="AF3356" s="131"/>
      <c r="AJ3356" s="64"/>
      <c r="AK3356" s="64"/>
      <c r="AL3356" s="9"/>
      <c r="AM3356" s="64"/>
    </row>
    <row r="3357">
      <c r="A3357" s="1007" t="s">
        <v>819</v>
      </c>
      <c r="B3357" s="307" t="s">
        <v>570</v>
      </c>
      <c r="C3357" s="221" t="s">
        <v>18</v>
      </c>
      <c r="D3357" s="68" t="s">
        <v>29</v>
      </c>
      <c r="E3357" s="223">
        <v>4.7999999999999998</v>
      </c>
      <c r="F3357" s="431">
        <v>4.7999999999999998</v>
      </c>
      <c r="G3357" s="431">
        <v>5.4000000000000004</v>
      </c>
      <c r="H3357" s="431">
        <v>5.4000000000000004</v>
      </c>
      <c r="I3357" s="431">
        <v>4.7999999999999998</v>
      </c>
      <c r="J3357" s="431">
        <v>4.7999999999999998</v>
      </c>
      <c r="K3357" s="431">
        <v>4.7999999999999998</v>
      </c>
      <c r="L3357" s="431">
        <v>4.7999999999999998</v>
      </c>
      <c r="M3357" s="431">
        <v>4.2000000000000002</v>
      </c>
      <c r="N3357" s="431">
        <v>4.2000000000000002</v>
      </c>
      <c r="O3357" s="431">
        <v>4.2000000000000002</v>
      </c>
      <c r="P3357" s="431">
        <v>4.2000000000000002</v>
      </c>
      <c r="Q3357" s="431">
        <v>4.7999999999999998</v>
      </c>
      <c r="R3357" s="431">
        <v>4.2000000000000002</v>
      </c>
      <c r="S3357" s="431">
        <v>4.2000000000000002</v>
      </c>
      <c r="T3357" s="431">
        <v>4.2000000000000002</v>
      </c>
      <c r="U3357" s="431">
        <v>4.2000000000000002</v>
      </c>
      <c r="V3357" s="431">
        <v>4.7999999999999998</v>
      </c>
      <c r="W3357" s="431">
        <v>4.7999999999999998</v>
      </c>
      <c r="X3357" s="431">
        <v>4.7999999999999998</v>
      </c>
      <c r="Y3357" s="431">
        <v>4.7999999999999998</v>
      </c>
      <c r="Z3357" s="431">
        <v>4.7999999999999998</v>
      </c>
      <c r="AA3357" s="431">
        <v>4.2000000000000002</v>
      </c>
      <c r="AB3357" s="432">
        <v>4.7999999999999998</v>
      </c>
      <c r="AC3357" s="308">
        <f t="shared" ref="AC3357:AC3358" si="3008">SUM(E3357:AB3357)</f>
        <v>111</v>
      </c>
      <c r="AD3357" s="112">
        <f>MIN(E3357:AB3357)</f>
        <v>4.2000000000000002</v>
      </c>
      <c r="AE3357" s="431">
        <v>100</v>
      </c>
      <c r="AF3357" s="839">
        <v>40</v>
      </c>
      <c r="AJ3357" s="81"/>
      <c r="AK3357" s="497"/>
      <c r="AL3357" s="81"/>
      <c r="AM3357" s="9"/>
    </row>
    <row r="3358">
      <c r="A3358" s="1027"/>
      <c r="B3358" s="309"/>
      <c r="C3358" s="75" t="s">
        <v>20</v>
      </c>
      <c r="D3358" s="76" t="s">
        <v>29</v>
      </c>
      <c r="E3358" s="113">
        <v>0</v>
      </c>
      <c r="F3358" s="114">
        <v>0</v>
      </c>
      <c r="G3358" s="114">
        <v>0</v>
      </c>
      <c r="H3358" s="114">
        <v>0</v>
      </c>
      <c r="I3358" s="114">
        <v>0</v>
      </c>
      <c r="J3358" s="114">
        <v>0</v>
      </c>
      <c r="K3358" s="114">
        <v>0</v>
      </c>
      <c r="L3358" s="114">
        <v>0</v>
      </c>
      <c r="M3358" s="114">
        <v>0</v>
      </c>
      <c r="N3358" s="114">
        <v>0</v>
      </c>
      <c r="O3358" s="114">
        <v>0</v>
      </c>
      <c r="P3358" s="114">
        <v>0</v>
      </c>
      <c r="Q3358" s="114">
        <v>0</v>
      </c>
      <c r="R3358" s="114">
        <v>0</v>
      </c>
      <c r="S3358" s="114">
        <v>0</v>
      </c>
      <c r="T3358" s="114">
        <v>0</v>
      </c>
      <c r="U3358" s="114">
        <v>0</v>
      </c>
      <c r="V3358" s="114">
        <v>0</v>
      </c>
      <c r="W3358" s="114">
        <v>0</v>
      </c>
      <c r="X3358" s="114">
        <v>0</v>
      </c>
      <c r="Y3358" s="114">
        <v>0</v>
      </c>
      <c r="Z3358" s="114">
        <v>0</v>
      </c>
      <c r="AA3358" s="114">
        <v>0</v>
      </c>
      <c r="AB3358" s="496">
        <v>0</v>
      </c>
      <c r="AC3358" s="280">
        <f t="shared" si="3008"/>
        <v>0</v>
      </c>
      <c r="AD3358" s="117"/>
      <c r="AE3358" s="78"/>
      <c r="AF3358" s="79"/>
      <c r="AJ3358" s="9"/>
      <c r="AK3358" s="9"/>
      <c r="AL3358" s="9"/>
      <c r="AM3358" s="9"/>
    </row>
    <row r="3359">
      <c r="A3359" s="1027"/>
      <c r="B3359" s="309"/>
      <c r="C3359" s="75" t="s">
        <v>21</v>
      </c>
      <c r="D3359" s="76" t="s">
        <v>22</v>
      </c>
      <c r="E3359" s="118">
        <v>1</v>
      </c>
      <c r="F3359" s="119">
        <v>1</v>
      </c>
      <c r="G3359" s="119">
        <v>1</v>
      </c>
      <c r="H3359" s="119">
        <v>1</v>
      </c>
      <c r="I3359" s="119">
        <v>1</v>
      </c>
      <c r="J3359" s="119">
        <v>1</v>
      </c>
      <c r="K3359" s="119">
        <v>1</v>
      </c>
      <c r="L3359" s="119">
        <v>1</v>
      </c>
      <c r="M3359" s="119">
        <v>1</v>
      </c>
      <c r="N3359" s="119">
        <v>1</v>
      </c>
      <c r="O3359" s="119">
        <v>1</v>
      </c>
      <c r="P3359" s="119">
        <v>1</v>
      </c>
      <c r="Q3359" s="119">
        <v>1</v>
      </c>
      <c r="R3359" s="119">
        <v>1</v>
      </c>
      <c r="S3359" s="119">
        <v>1</v>
      </c>
      <c r="T3359" s="119">
        <v>1</v>
      </c>
      <c r="U3359" s="119">
        <v>1</v>
      </c>
      <c r="V3359" s="119">
        <v>1</v>
      </c>
      <c r="W3359" s="119">
        <v>1</v>
      </c>
      <c r="X3359" s="119">
        <v>1</v>
      </c>
      <c r="Y3359" s="119">
        <v>1</v>
      </c>
      <c r="Z3359" s="119">
        <v>1</v>
      </c>
      <c r="AA3359" s="119">
        <v>1</v>
      </c>
      <c r="AB3359" s="310">
        <v>1</v>
      </c>
      <c r="AC3359" s="1145">
        <f>AVERAGE(E3359:AB3359)</f>
        <v>1</v>
      </c>
      <c r="AD3359" s="122"/>
      <c r="AE3359" s="122"/>
      <c r="AF3359" s="123"/>
      <c r="AJ3359" s="9"/>
      <c r="AK3359" s="9"/>
      <c r="AL3359" s="9"/>
      <c r="AM3359" s="9"/>
    </row>
    <row r="3360">
      <c r="A3360" s="1134"/>
      <c r="B3360" s="1135"/>
      <c r="C3360" s="75" t="s">
        <v>23</v>
      </c>
      <c r="D3360" s="76"/>
      <c r="E3360" s="82">
        <f t="shared" ref="E3360:AB3360" si="3009">E3358/E3357</f>
        <v>0</v>
      </c>
      <c r="F3360" s="83">
        <f t="shared" si="3009"/>
        <v>0</v>
      </c>
      <c r="G3360" s="83">
        <f t="shared" si="3009"/>
        <v>0</v>
      </c>
      <c r="H3360" s="83">
        <f t="shared" si="3009"/>
        <v>0</v>
      </c>
      <c r="I3360" s="83">
        <f t="shared" si="3009"/>
        <v>0</v>
      </c>
      <c r="J3360" s="83">
        <f t="shared" si="3009"/>
        <v>0</v>
      </c>
      <c r="K3360" s="83">
        <f t="shared" si="3009"/>
        <v>0</v>
      </c>
      <c r="L3360" s="83">
        <f t="shared" si="3009"/>
        <v>0</v>
      </c>
      <c r="M3360" s="83">
        <f t="shared" si="3009"/>
        <v>0</v>
      </c>
      <c r="N3360" s="83">
        <f t="shared" si="3009"/>
        <v>0</v>
      </c>
      <c r="O3360" s="83">
        <f t="shared" si="3009"/>
        <v>0</v>
      </c>
      <c r="P3360" s="83">
        <f t="shared" si="3009"/>
        <v>0</v>
      </c>
      <c r="Q3360" s="83">
        <f t="shared" si="3009"/>
        <v>0</v>
      </c>
      <c r="R3360" s="83">
        <f t="shared" si="3009"/>
        <v>0</v>
      </c>
      <c r="S3360" s="83">
        <f t="shared" si="3009"/>
        <v>0</v>
      </c>
      <c r="T3360" s="83">
        <f t="shared" si="3009"/>
        <v>0</v>
      </c>
      <c r="U3360" s="83">
        <f t="shared" si="3009"/>
        <v>0</v>
      </c>
      <c r="V3360" s="83">
        <f t="shared" si="3009"/>
        <v>0</v>
      </c>
      <c r="W3360" s="83">
        <f t="shared" si="3009"/>
        <v>0</v>
      </c>
      <c r="X3360" s="83">
        <f t="shared" si="3009"/>
        <v>0</v>
      </c>
      <c r="Y3360" s="83">
        <f t="shared" si="3009"/>
        <v>0</v>
      </c>
      <c r="Z3360" s="83">
        <f t="shared" si="3009"/>
        <v>0</v>
      </c>
      <c r="AA3360" s="83">
        <f t="shared" si="3009"/>
        <v>0</v>
      </c>
      <c r="AB3360" s="311">
        <f t="shared" si="3009"/>
        <v>0</v>
      </c>
      <c r="AC3360" s="902">
        <f>MAX(E3360:AB3360)</f>
        <v>0</v>
      </c>
      <c r="AD3360" s="117"/>
      <c r="AE3360" s="78"/>
      <c r="AF3360" s="79"/>
      <c r="AJ3360" s="9"/>
      <c r="AK3360" s="9"/>
      <c r="AL3360" s="9"/>
      <c r="AM3360" s="9"/>
    </row>
    <row r="3361" hidden="1">
      <c r="A3361" s="1551"/>
      <c r="B3361" s="971"/>
      <c r="C3361" s="211" t="s">
        <v>194</v>
      </c>
      <c r="D3361" s="76"/>
      <c r="E3361" s="77"/>
      <c r="F3361" s="78"/>
      <c r="G3361" s="78"/>
      <c r="H3361" s="78"/>
      <c r="I3361" s="78"/>
      <c r="J3361" s="78"/>
      <c r="K3361" s="78"/>
      <c r="L3361" s="78"/>
      <c r="M3361" s="78"/>
      <c r="N3361" s="78"/>
      <c r="O3361" s="78"/>
      <c r="P3361" s="78"/>
      <c r="Q3361" s="78"/>
      <c r="R3361" s="78"/>
      <c r="S3361" s="78"/>
      <c r="T3361" s="78"/>
      <c r="U3361" s="78"/>
      <c r="V3361" s="78"/>
      <c r="W3361" s="78"/>
      <c r="X3361" s="78"/>
      <c r="Y3361" s="78"/>
      <c r="Z3361" s="78"/>
      <c r="AA3361" s="78"/>
      <c r="AB3361" s="314"/>
      <c r="AC3361" s="76"/>
      <c r="AD3361" s="117"/>
      <c r="AE3361" s="78"/>
      <c r="AF3361" s="79"/>
      <c r="AJ3361" s="9"/>
      <c r="AK3361" s="9"/>
      <c r="AL3361" s="9"/>
      <c r="AM3361" s="9"/>
    </row>
    <row r="3362" hidden="1">
      <c r="A3362" s="1551"/>
      <c r="B3362" s="971"/>
      <c r="C3362" s="211" t="s">
        <v>195</v>
      </c>
      <c r="D3362" s="76"/>
      <c r="E3362" s="77"/>
      <c r="F3362" s="78"/>
      <c r="G3362" s="78"/>
      <c r="H3362" s="78"/>
      <c r="I3362" s="78"/>
      <c r="J3362" s="78"/>
      <c r="K3362" s="78"/>
      <c r="L3362" s="78"/>
      <c r="M3362" s="78"/>
      <c r="N3362" s="78"/>
      <c r="O3362" s="78"/>
      <c r="P3362" s="78"/>
      <c r="Q3362" s="78"/>
      <c r="R3362" s="78"/>
      <c r="S3362" s="78"/>
      <c r="T3362" s="78"/>
      <c r="U3362" s="78"/>
      <c r="V3362" s="78"/>
      <c r="W3362" s="78"/>
      <c r="X3362" s="78"/>
      <c r="Y3362" s="78"/>
      <c r="Z3362" s="78"/>
      <c r="AA3362" s="78"/>
      <c r="AB3362" s="314"/>
      <c r="AC3362" s="76"/>
      <c r="AD3362" s="117"/>
      <c r="AE3362" s="78"/>
      <c r="AF3362" s="79"/>
      <c r="AH3362" s="9"/>
      <c r="AI3362" s="136"/>
      <c r="AJ3362" s="136"/>
      <c r="AK3362" s="136"/>
      <c r="AL3362" s="137"/>
      <c r="AM3362" s="137"/>
    </row>
    <row r="3363" ht="16.5">
      <c r="A3363" s="1334" t="s">
        <v>148</v>
      </c>
      <c r="B3363" s="1671"/>
      <c r="C3363" s="1672"/>
      <c r="D3363" s="94"/>
      <c r="E3363" s="128">
        <f t="shared" ref="E3363:AB3363" si="3010">SQRT(E3357*E3357+E3358*E3358)/E3311/1.73</f>
        <v>0.2632416009476698</v>
      </c>
      <c r="F3363" s="129">
        <f t="shared" si="3010"/>
        <v>0.26349159297136177</v>
      </c>
      <c r="G3363" s="129">
        <f t="shared" si="3010"/>
        <v>0.29117418686912255</v>
      </c>
      <c r="H3363" s="129">
        <f t="shared" si="3010"/>
        <v>0.29586609319781931</v>
      </c>
      <c r="I3363" s="129">
        <f t="shared" si="3010"/>
        <v>0.26274303730951132</v>
      </c>
      <c r="J3363" s="129">
        <f t="shared" si="3010"/>
        <v>0.26199872275622654</v>
      </c>
      <c r="K3363" s="129">
        <f t="shared" si="3010"/>
        <v>0.26224635860004153</v>
      </c>
      <c r="L3363" s="129">
        <f t="shared" si="3010"/>
        <v>0.26678523788350378</v>
      </c>
      <c r="M3363" s="129">
        <f t="shared" si="3010"/>
        <v>0.23479165036169095</v>
      </c>
      <c r="N3363" s="129">
        <f t="shared" si="3010"/>
        <v>0.23501894140753962</v>
      </c>
      <c r="O3363" s="129">
        <f t="shared" si="3010"/>
        <v>0.23524667293991128</v>
      </c>
      <c r="P3363" s="129">
        <f t="shared" si="3010"/>
        <v>0.23501894140753962</v>
      </c>
      <c r="Q3363" s="129">
        <f t="shared" si="3010"/>
        <v>0.2680740554578202</v>
      </c>
      <c r="R3363" s="129">
        <f t="shared" si="3010"/>
        <v>0.23524667293991128</v>
      </c>
      <c r="S3363" s="129">
        <f t="shared" si="3010"/>
        <v>0.23501894140753962</v>
      </c>
      <c r="T3363" s="129">
        <f t="shared" si="3010"/>
        <v>0.23501894140753962</v>
      </c>
      <c r="U3363" s="129">
        <f t="shared" si="3010"/>
        <v>0.23143428643850186</v>
      </c>
      <c r="V3363" s="129">
        <f t="shared" si="3010"/>
        <v>0.26399300418538912</v>
      </c>
      <c r="W3363" s="129">
        <f t="shared" si="3010"/>
        <v>0.26449632735828782</v>
      </c>
      <c r="X3363" s="129">
        <f t="shared" si="3010"/>
        <v>0.26299208284250608</v>
      </c>
      <c r="Y3363" s="129">
        <f t="shared" si="3010"/>
        <v>0.26500157344684233</v>
      </c>
      <c r="Z3363" s="129">
        <f t="shared" si="3010"/>
        <v>0.26652896003731402</v>
      </c>
      <c r="AA3363" s="129">
        <f t="shared" si="3010"/>
        <v>0.2345647985255927</v>
      </c>
      <c r="AB3363" s="616">
        <f t="shared" si="3010"/>
        <v>0.26755703702877909</v>
      </c>
      <c r="AC3363" s="284">
        <f>AVERAGE(E3363:AB3363)</f>
        <v>0.25573123823866506</v>
      </c>
      <c r="AD3363" s="373">
        <f>(AC3359-AC3363)/AC3359</f>
        <v>0.74426876176133494</v>
      </c>
      <c r="AE3363" s="129"/>
      <c r="AF3363" s="131"/>
      <c r="AJ3363" s="64"/>
      <c r="AK3363" s="64"/>
      <c r="AL3363" s="9"/>
      <c r="AM3363" s="64"/>
    </row>
    <row r="3364">
      <c r="A3364" s="1007" t="s">
        <v>820</v>
      </c>
      <c r="B3364" s="307" t="s">
        <v>821</v>
      </c>
      <c r="C3364" s="67" t="s">
        <v>18</v>
      </c>
      <c r="D3364" s="68" t="s">
        <v>29</v>
      </c>
      <c r="E3364" s="108">
        <v>28.800000000000001</v>
      </c>
      <c r="F3364" s="109">
        <v>27.199999999999999</v>
      </c>
      <c r="G3364" s="109">
        <v>23.199999999999999</v>
      </c>
      <c r="H3364" s="109">
        <v>24</v>
      </c>
      <c r="I3364" s="109">
        <v>23.199999999999999</v>
      </c>
      <c r="J3364" s="109">
        <v>23.199999999999999</v>
      </c>
      <c r="K3364" s="109">
        <v>26.399999999999999</v>
      </c>
      <c r="L3364" s="109">
        <v>40.799999999999997</v>
      </c>
      <c r="M3364" s="109">
        <v>64</v>
      </c>
      <c r="N3364" s="109">
        <v>62.399999999999999</v>
      </c>
      <c r="O3364" s="109">
        <v>60</v>
      </c>
      <c r="P3364" s="109">
        <v>62.399999999999999</v>
      </c>
      <c r="Q3364" s="109">
        <v>60</v>
      </c>
      <c r="R3364" s="109">
        <v>64</v>
      </c>
      <c r="S3364" s="109">
        <v>68.799999999999997</v>
      </c>
      <c r="T3364" s="109">
        <v>66.400000000000006</v>
      </c>
      <c r="U3364" s="109">
        <v>65.599999999999994</v>
      </c>
      <c r="V3364" s="109">
        <v>39.200000000000003</v>
      </c>
      <c r="W3364" s="109">
        <v>34.399999999999999</v>
      </c>
      <c r="X3364" s="109">
        <v>31.199999999999999</v>
      </c>
      <c r="Y3364" s="109">
        <v>27.199999999999999</v>
      </c>
      <c r="Z3364" s="109">
        <v>27.199999999999999</v>
      </c>
      <c r="AA3364" s="109">
        <v>32</v>
      </c>
      <c r="AB3364" s="110">
        <v>28.800000000000001</v>
      </c>
      <c r="AC3364" s="308">
        <f t="shared" ref="AC3364:AC3365" si="3011">SUM(E3364:AB3364)</f>
        <v>1010.4</v>
      </c>
      <c r="AD3364" s="112">
        <f>MIN(E3364:AB3364)</f>
        <v>23.199999999999999</v>
      </c>
      <c r="AE3364" s="109">
        <v>100</v>
      </c>
      <c r="AF3364" s="110">
        <v>80</v>
      </c>
      <c r="AJ3364" s="81"/>
      <c r="AK3364" s="497"/>
      <c r="AL3364" s="81"/>
      <c r="AM3364" s="9"/>
    </row>
    <row r="3365">
      <c r="A3365" s="1027"/>
      <c r="B3365" s="309"/>
      <c r="C3365" s="75" t="s">
        <v>20</v>
      </c>
      <c r="D3365" s="76" t="s">
        <v>29</v>
      </c>
      <c r="E3365" s="113">
        <v>0</v>
      </c>
      <c r="F3365" s="114">
        <v>0.80000000000000004</v>
      </c>
      <c r="G3365" s="114">
        <v>0</v>
      </c>
      <c r="H3365" s="114">
        <v>0</v>
      </c>
      <c r="I3365" s="114">
        <v>0</v>
      </c>
      <c r="J3365" s="114">
        <v>0</v>
      </c>
      <c r="K3365" s="114">
        <v>0</v>
      </c>
      <c r="L3365" s="114">
        <v>0</v>
      </c>
      <c r="M3365" s="114">
        <v>1.6000000000000001</v>
      </c>
      <c r="N3365" s="114">
        <v>0.80000000000000004</v>
      </c>
      <c r="O3365" s="114">
        <v>0</v>
      </c>
      <c r="P3365" s="114">
        <v>0</v>
      </c>
      <c r="Q3365" s="114">
        <v>0</v>
      </c>
      <c r="R3365" s="114">
        <v>0</v>
      </c>
      <c r="S3365" s="114">
        <v>1.6000000000000001</v>
      </c>
      <c r="T3365" s="114">
        <v>0</v>
      </c>
      <c r="U3365" s="114">
        <v>0</v>
      </c>
      <c r="V3365" s="114">
        <v>0.80000000000000004</v>
      </c>
      <c r="W3365" s="114">
        <v>0</v>
      </c>
      <c r="X3365" s="114">
        <v>0</v>
      </c>
      <c r="Y3365" s="114">
        <v>0</v>
      </c>
      <c r="Z3365" s="114">
        <v>0</v>
      </c>
      <c r="AA3365" s="114">
        <v>0</v>
      </c>
      <c r="AB3365" s="115">
        <v>0</v>
      </c>
      <c r="AC3365" s="280">
        <f t="shared" si="3011"/>
        <v>5.6000000000000005</v>
      </c>
      <c r="AD3365" s="117"/>
      <c r="AE3365" s="78"/>
      <c r="AF3365" s="79"/>
      <c r="AJ3365" s="9"/>
      <c r="AK3365" s="9"/>
      <c r="AL3365" s="9"/>
      <c r="AM3365" s="9"/>
    </row>
    <row r="3366">
      <c r="A3366" s="1027"/>
      <c r="B3366" s="309"/>
      <c r="C3366" s="75" t="s">
        <v>21</v>
      </c>
      <c r="D3366" s="76" t="s">
        <v>22</v>
      </c>
      <c r="E3366" s="118">
        <v>2</v>
      </c>
      <c r="F3366" s="119">
        <v>1</v>
      </c>
      <c r="G3366" s="119">
        <v>2</v>
      </c>
      <c r="H3366" s="119">
        <v>2</v>
      </c>
      <c r="I3366" s="119">
        <v>2</v>
      </c>
      <c r="J3366" s="119">
        <v>2</v>
      </c>
      <c r="K3366" s="119">
        <v>2</v>
      </c>
      <c r="L3366" s="119">
        <v>4</v>
      </c>
      <c r="M3366" s="119">
        <v>3</v>
      </c>
      <c r="N3366" s="119">
        <v>3</v>
      </c>
      <c r="O3366" s="119">
        <v>4</v>
      </c>
      <c r="P3366" s="119">
        <v>4</v>
      </c>
      <c r="Q3366" s="119">
        <v>4</v>
      </c>
      <c r="R3366" s="119">
        <v>4</v>
      </c>
      <c r="S3366" s="119">
        <v>4</v>
      </c>
      <c r="T3366" s="119">
        <v>4</v>
      </c>
      <c r="U3366" s="119">
        <v>3</v>
      </c>
      <c r="V3366" s="119">
        <v>2</v>
      </c>
      <c r="W3366" s="119">
        <v>2</v>
      </c>
      <c r="X3366" s="119">
        <v>2</v>
      </c>
      <c r="Y3366" s="119">
        <v>2</v>
      </c>
      <c r="Z3366" s="119">
        <v>2</v>
      </c>
      <c r="AA3366" s="119">
        <v>2</v>
      </c>
      <c r="AB3366" s="120">
        <v>2</v>
      </c>
      <c r="AC3366" s="280">
        <f>AVERAGE(E3366:AB3366)</f>
        <v>2.6666666666666665</v>
      </c>
      <c r="AD3366" s="122"/>
      <c r="AE3366" s="122"/>
      <c r="AF3366" s="123"/>
      <c r="AJ3366" s="9"/>
      <c r="AK3366" s="9"/>
      <c r="AL3366" s="9"/>
      <c r="AM3366" s="9"/>
    </row>
    <row r="3367" ht="16.5">
      <c r="A3367" s="1686"/>
      <c r="B3367" s="1470"/>
      <c r="C3367" s="127" t="s">
        <v>23</v>
      </c>
      <c r="D3367" s="94"/>
      <c r="E3367" s="691">
        <f t="shared" ref="E3367:AB3367" si="3012">E3365/E3364</f>
        <v>0</v>
      </c>
      <c r="F3367" s="499">
        <f t="shared" si="3012"/>
        <v>0.029411764705882356</v>
      </c>
      <c r="G3367" s="499">
        <f t="shared" si="3012"/>
        <v>0</v>
      </c>
      <c r="H3367" s="499">
        <f t="shared" si="3012"/>
        <v>0</v>
      </c>
      <c r="I3367" s="499">
        <f t="shared" si="3012"/>
        <v>0</v>
      </c>
      <c r="J3367" s="499">
        <f t="shared" si="3012"/>
        <v>0</v>
      </c>
      <c r="K3367" s="499">
        <f t="shared" si="3012"/>
        <v>0</v>
      </c>
      <c r="L3367" s="499">
        <f t="shared" si="3012"/>
        <v>0</v>
      </c>
      <c r="M3367" s="499">
        <f t="shared" si="3012"/>
        <v>0.025000000000000001</v>
      </c>
      <c r="N3367" s="499">
        <f t="shared" si="3012"/>
        <v>0.012820512820512822</v>
      </c>
      <c r="O3367" s="499">
        <f t="shared" si="3012"/>
        <v>0</v>
      </c>
      <c r="P3367" s="499">
        <f t="shared" si="3012"/>
        <v>0</v>
      </c>
      <c r="Q3367" s="499">
        <f t="shared" si="3012"/>
        <v>0</v>
      </c>
      <c r="R3367" s="499">
        <f t="shared" si="3012"/>
        <v>0</v>
      </c>
      <c r="S3367" s="499">
        <f t="shared" si="3012"/>
        <v>0.023255813953488375</v>
      </c>
      <c r="T3367" s="499">
        <f t="shared" si="3012"/>
        <v>0</v>
      </c>
      <c r="U3367" s="499">
        <f t="shared" si="3012"/>
        <v>0</v>
      </c>
      <c r="V3367" s="499">
        <f t="shared" si="3012"/>
        <v>0.020408163265306121</v>
      </c>
      <c r="W3367" s="499">
        <f t="shared" si="3012"/>
        <v>0</v>
      </c>
      <c r="X3367" s="499">
        <f t="shared" si="3012"/>
        <v>0</v>
      </c>
      <c r="Y3367" s="499">
        <f t="shared" si="3012"/>
        <v>0</v>
      </c>
      <c r="Z3367" s="499">
        <f t="shared" si="3012"/>
        <v>0</v>
      </c>
      <c r="AA3367" s="499">
        <f t="shared" si="3012"/>
        <v>0</v>
      </c>
      <c r="AB3367" s="590">
        <f t="shared" si="3012"/>
        <v>0</v>
      </c>
      <c r="AC3367" s="902">
        <f>MAX(E3367:AB3367)</f>
        <v>0.029411764705882356</v>
      </c>
      <c r="AD3367" s="117"/>
      <c r="AE3367" s="78"/>
      <c r="AF3367" s="79"/>
      <c r="AJ3367" s="9"/>
      <c r="AK3367" s="9"/>
      <c r="AL3367" s="9"/>
      <c r="AM3367" s="9"/>
    </row>
    <row r="3368" hidden="1">
      <c r="A3368" s="1685"/>
      <c r="B3368" s="1033"/>
      <c r="C3368" s="206" t="s">
        <v>194</v>
      </c>
      <c r="D3368" s="222"/>
      <c r="E3368" s="207"/>
      <c r="F3368" s="208"/>
      <c r="G3368" s="208"/>
      <c r="H3368" s="208"/>
      <c r="I3368" s="208"/>
      <c r="J3368" s="208"/>
      <c r="K3368" s="208"/>
      <c r="L3368" s="208"/>
      <c r="M3368" s="208"/>
      <c r="N3368" s="208"/>
      <c r="O3368" s="208"/>
      <c r="P3368" s="208"/>
      <c r="Q3368" s="208"/>
      <c r="R3368" s="208"/>
      <c r="S3368" s="208"/>
      <c r="T3368" s="208"/>
      <c r="U3368" s="208"/>
      <c r="V3368" s="208"/>
      <c r="W3368" s="208"/>
      <c r="X3368" s="208"/>
      <c r="Y3368" s="208"/>
      <c r="Z3368" s="208"/>
      <c r="AA3368" s="208"/>
      <c r="AB3368" s="213"/>
      <c r="AC3368" s="76"/>
      <c r="AD3368" s="117"/>
      <c r="AE3368" s="78"/>
      <c r="AF3368" s="79"/>
      <c r="AJ3368" s="9"/>
      <c r="AK3368" s="9"/>
      <c r="AL3368" s="9"/>
      <c r="AM3368" s="9"/>
    </row>
    <row r="3369" hidden="1">
      <c r="A3369" s="1551"/>
      <c r="B3369" s="971"/>
      <c r="C3369" s="211" t="s">
        <v>195</v>
      </c>
      <c r="D3369" s="76"/>
      <c r="E3369" s="77"/>
      <c r="F3369" s="78"/>
      <c r="G3369" s="78"/>
      <c r="H3369" s="78"/>
      <c r="I3369" s="78"/>
      <c r="J3369" s="78"/>
      <c r="K3369" s="78"/>
      <c r="L3369" s="78"/>
      <c r="M3369" s="78"/>
      <c r="N3369" s="78"/>
      <c r="O3369" s="78"/>
      <c r="P3369" s="78"/>
      <c r="Q3369" s="78"/>
      <c r="R3369" s="78"/>
      <c r="S3369" s="78"/>
      <c r="T3369" s="78"/>
      <c r="U3369" s="78"/>
      <c r="V3369" s="78"/>
      <c r="W3369" s="78"/>
      <c r="X3369" s="78"/>
      <c r="Y3369" s="78"/>
      <c r="Z3369" s="78"/>
      <c r="AA3369" s="78"/>
      <c r="AB3369" s="314"/>
      <c r="AC3369" s="76"/>
      <c r="AD3369" s="117"/>
      <c r="AE3369" s="78"/>
      <c r="AF3369" s="79"/>
      <c r="AH3369" s="9"/>
      <c r="AI3369" s="136"/>
      <c r="AJ3369" s="136"/>
      <c r="AK3369" s="136"/>
      <c r="AL3369" s="137"/>
      <c r="AM3369" s="137"/>
    </row>
    <row r="3370" ht="16.5">
      <c r="A3370" s="1334" t="s">
        <v>148</v>
      </c>
      <c r="B3370" s="1671"/>
      <c r="C3370" s="1672"/>
      <c r="D3370" s="94"/>
      <c r="E3370" s="128">
        <f t="shared" ref="E3370:AB3370" si="3013">SQRT(E3364*E3364+E3365*E3365)/E3311/1.73</f>
        <v>1.5794496056860188</v>
      </c>
      <c r="F3370" s="129">
        <f t="shared" si="3013"/>
        <v>1.4937646999605816</v>
      </c>
      <c r="G3370" s="129">
        <f t="shared" si="3013"/>
        <v>1.250970580622897</v>
      </c>
      <c r="H3370" s="129">
        <f t="shared" si="3013"/>
        <v>1.3149604142125304</v>
      </c>
      <c r="I3370" s="129">
        <f t="shared" si="3013"/>
        <v>1.2699246803293045</v>
      </c>
      <c r="J3370" s="129">
        <f t="shared" si="3013"/>
        <v>1.2663271599884283</v>
      </c>
      <c r="K3370" s="129">
        <f t="shared" si="3013"/>
        <v>1.4423549723002282</v>
      </c>
      <c r="L3370" s="129">
        <f t="shared" si="3013"/>
        <v>2.2676745220097816</v>
      </c>
      <c r="M3370" s="129">
        <f t="shared" si="3013"/>
        <v>3.5788954101573212</v>
      </c>
      <c r="N3370" s="129">
        <f t="shared" si="3013"/>
        <v>3.4919969332501695</v>
      </c>
      <c r="O3370" s="129">
        <f t="shared" si="3013"/>
        <v>3.3606667562844468</v>
      </c>
      <c r="P3370" s="129">
        <f t="shared" si="3013"/>
        <v>3.4917099866263031</v>
      </c>
      <c r="Q3370" s="129">
        <f t="shared" si="3013"/>
        <v>3.3509256932227527</v>
      </c>
      <c r="R3370" s="129">
        <f t="shared" si="3013"/>
        <v>3.5847112067034095</v>
      </c>
      <c r="S3370" s="129">
        <f t="shared" si="3013"/>
        <v>3.8508750055308361</v>
      </c>
      <c r="T3370" s="129">
        <f t="shared" si="3013"/>
        <v>3.7155375498715792</v>
      </c>
      <c r="U3370" s="129">
        <f t="shared" si="3013"/>
        <v>3.6147831405632669</v>
      </c>
      <c r="V3370" s="129">
        <f t="shared" si="3013"/>
        <v>2.1563917884699468</v>
      </c>
      <c r="W3370" s="129">
        <f t="shared" si="3013"/>
        <v>1.8955570127343959</v>
      </c>
      <c r="X3370" s="129">
        <f t="shared" si="3013"/>
        <v>1.7094485384762896</v>
      </c>
      <c r="Y3370" s="129">
        <f t="shared" si="3013"/>
        <v>1.50167558286544</v>
      </c>
      <c r="Z3370" s="129">
        <f t="shared" si="3013"/>
        <v>1.5103307735447795</v>
      </c>
      <c r="AA3370" s="129">
        <f t="shared" si="3013"/>
        <v>1.7871603697188014</v>
      </c>
      <c r="AB3370" s="616">
        <f t="shared" si="3013"/>
        <v>1.605342222172675</v>
      </c>
      <c r="AC3370" s="284">
        <f>AVERAGE(E3370:AB3370)</f>
        <v>2.3371431085542573</v>
      </c>
      <c r="AD3370" s="373">
        <f>(AC3366-AC3370)/AC3366</f>
        <v>0.12357133429215345</v>
      </c>
      <c r="AE3370" s="129"/>
      <c r="AF3370" s="131"/>
      <c r="AJ3370" s="64"/>
      <c r="AK3370" s="64"/>
      <c r="AL3370" s="9"/>
      <c r="AM3370" s="64"/>
    </row>
    <row r="3371">
      <c r="A3371" s="1007" t="s">
        <v>822</v>
      </c>
      <c r="B3371" s="307" t="s">
        <v>823</v>
      </c>
      <c r="C3371" s="221" t="s">
        <v>18</v>
      </c>
      <c r="D3371" s="68" t="s">
        <v>29</v>
      </c>
      <c r="E3371" s="108">
        <v>47.399999999999999</v>
      </c>
      <c r="F3371" s="109">
        <v>42</v>
      </c>
      <c r="G3371" s="109">
        <v>40.799999999999997</v>
      </c>
      <c r="H3371" s="109">
        <v>39.600000000000001</v>
      </c>
      <c r="I3371" s="109">
        <v>39.600000000000001</v>
      </c>
      <c r="J3371" s="109">
        <v>42.899999999999999</v>
      </c>
      <c r="K3371" s="109">
        <v>47.100000000000001</v>
      </c>
      <c r="L3371" s="109">
        <v>56.100000000000001</v>
      </c>
      <c r="M3371" s="109">
        <v>107.40000000000001</v>
      </c>
      <c r="N3371" s="109">
        <v>140.40000000000001</v>
      </c>
      <c r="O3371" s="109">
        <v>141</v>
      </c>
      <c r="P3371" s="109">
        <v>141.59999999999999</v>
      </c>
      <c r="Q3371" s="109">
        <v>134.40000000000001</v>
      </c>
      <c r="R3371" s="109">
        <v>134.69999999999999</v>
      </c>
      <c r="S3371" s="109">
        <v>145.19999999999999</v>
      </c>
      <c r="T3371" s="109">
        <v>141.59999999999999</v>
      </c>
      <c r="U3371" s="109">
        <v>140.09999999999999</v>
      </c>
      <c r="V3371" s="109">
        <v>131.09999999999999</v>
      </c>
      <c r="W3371" s="109">
        <v>114.59999999999999</v>
      </c>
      <c r="X3371" s="109">
        <v>73.200000000000003</v>
      </c>
      <c r="Y3371" s="109">
        <v>64.799999999999997</v>
      </c>
      <c r="Z3371" s="109">
        <v>59.399999999999999</v>
      </c>
      <c r="AA3371" s="109">
        <v>61.5</v>
      </c>
      <c r="AB3371" s="501">
        <v>66.299999999999997</v>
      </c>
      <c r="AC3371" s="308">
        <f t="shared" ref="AC3371:AC3372" si="3014">SUM(E3371:AB3371)</f>
        <v>2152.8000000000002</v>
      </c>
      <c r="AD3371" s="112">
        <f>MIN(E3371:AB3371)</f>
        <v>39.600000000000001</v>
      </c>
      <c r="AE3371" s="109">
        <v>100</v>
      </c>
      <c r="AF3371" s="110">
        <v>30</v>
      </c>
      <c r="AJ3371" s="81"/>
      <c r="AK3371" s="497"/>
      <c r="AL3371" s="81"/>
      <c r="AM3371" s="9"/>
    </row>
    <row r="3372">
      <c r="A3372" s="1027"/>
      <c r="B3372" s="309"/>
      <c r="C3372" s="75" t="s">
        <v>20</v>
      </c>
      <c r="D3372" s="76" t="s">
        <v>29</v>
      </c>
      <c r="E3372" s="113">
        <v>17.100000000000001</v>
      </c>
      <c r="F3372" s="114">
        <v>16.199999999999999</v>
      </c>
      <c r="G3372" s="114">
        <v>19.800000000000001</v>
      </c>
      <c r="H3372" s="114">
        <v>18.899999999999999</v>
      </c>
      <c r="I3372" s="114">
        <v>15.9</v>
      </c>
      <c r="J3372" s="114">
        <v>16.199999999999999</v>
      </c>
      <c r="K3372" s="114">
        <v>15.300000000000001</v>
      </c>
      <c r="L3372" s="114">
        <v>8.4000000000000004</v>
      </c>
      <c r="M3372" s="114">
        <v>25.5</v>
      </c>
      <c r="N3372" s="114">
        <v>38.100000000000001</v>
      </c>
      <c r="O3372" s="114">
        <v>27.600000000000001</v>
      </c>
      <c r="P3372" s="114">
        <v>28.199999999999999</v>
      </c>
      <c r="Q3372" s="114">
        <v>18.899999999999999</v>
      </c>
      <c r="R3372" s="114">
        <v>24.600000000000001</v>
      </c>
      <c r="S3372" s="114">
        <v>30</v>
      </c>
      <c r="T3372" s="114">
        <v>29.699999999999999</v>
      </c>
      <c r="U3372" s="114">
        <v>27.899999999999999</v>
      </c>
      <c r="V3372" s="114">
        <v>25.199999999999999</v>
      </c>
      <c r="W3372" s="114">
        <v>22.199999999999999</v>
      </c>
      <c r="X3372" s="114">
        <v>15.6</v>
      </c>
      <c r="Y3372" s="114">
        <v>15.9</v>
      </c>
      <c r="Z3372" s="114">
        <v>7.5</v>
      </c>
      <c r="AA3372" s="114">
        <v>6.5999999999999996</v>
      </c>
      <c r="AB3372" s="496">
        <v>4.5</v>
      </c>
      <c r="AC3372" s="280">
        <f t="shared" si="3014"/>
        <v>475.79999999999995</v>
      </c>
      <c r="AD3372" s="117"/>
      <c r="AE3372" s="78"/>
      <c r="AF3372" s="79"/>
      <c r="AJ3372" s="9"/>
      <c r="AK3372" s="9"/>
      <c r="AL3372" s="9"/>
      <c r="AM3372" s="9"/>
    </row>
    <row r="3373">
      <c r="A3373" s="1027"/>
      <c r="B3373" s="309"/>
      <c r="C3373" s="75" t="s">
        <v>21</v>
      </c>
      <c r="D3373" s="76" t="s">
        <v>22</v>
      </c>
      <c r="E3373" s="118">
        <v>3</v>
      </c>
      <c r="F3373" s="118">
        <v>3</v>
      </c>
      <c r="G3373" s="118">
        <v>3</v>
      </c>
      <c r="H3373" s="118">
        <v>3</v>
      </c>
      <c r="I3373" s="118">
        <v>3</v>
      </c>
      <c r="J3373" s="118">
        <v>3</v>
      </c>
      <c r="K3373" s="118">
        <v>3</v>
      </c>
      <c r="L3373" s="118">
        <v>4</v>
      </c>
      <c r="M3373" s="118">
        <v>9</v>
      </c>
      <c r="N3373" s="118">
        <v>8</v>
      </c>
      <c r="O3373" s="118">
        <v>7</v>
      </c>
      <c r="P3373" s="118">
        <v>7</v>
      </c>
      <c r="Q3373" s="118">
        <v>8</v>
      </c>
      <c r="R3373" s="118">
        <v>7</v>
      </c>
      <c r="S3373" s="118">
        <v>7</v>
      </c>
      <c r="T3373" s="118">
        <v>10</v>
      </c>
      <c r="U3373" s="118">
        <v>8</v>
      </c>
      <c r="V3373" s="118">
        <v>6</v>
      </c>
      <c r="W3373" s="118">
        <v>5</v>
      </c>
      <c r="X3373" s="118">
        <v>4</v>
      </c>
      <c r="Y3373" s="118">
        <v>3</v>
      </c>
      <c r="Z3373" s="118">
        <v>4</v>
      </c>
      <c r="AA3373" s="118">
        <v>4</v>
      </c>
      <c r="AB3373" s="1458">
        <v>3</v>
      </c>
      <c r="AC3373" s="280">
        <f>AVERAGE(E3373:AB3373)</f>
        <v>5.208333333333333</v>
      </c>
      <c r="AD3373" s="122"/>
      <c r="AE3373" s="122"/>
      <c r="AF3373" s="123"/>
      <c r="AJ3373" s="9"/>
      <c r="AK3373" s="9"/>
      <c r="AL3373" s="9"/>
      <c r="AM3373" s="9"/>
    </row>
    <row r="3374">
      <c r="A3374" s="1134"/>
      <c r="B3374" s="1135"/>
      <c r="C3374" s="75" t="s">
        <v>23</v>
      </c>
      <c r="D3374" s="76"/>
      <c r="E3374" s="82">
        <f t="shared" ref="E3374:AB3374" si="3015">E3372/E3371</f>
        <v>0.36075949367088611</v>
      </c>
      <c r="F3374" s="83">
        <f t="shared" si="3015"/>
        <v>0.38571428571428568</v>
      </c>
      <c r="G3374" s="83">
        <f t="shared" si="3015"/>
        <v>0.48529411764705888</v>
      </c>
      <c r="H3374" s="83">
        <f t="shared" si="3015"/>
        <v>0.47727272727272724</v>
      </c>
      <c r="I3374" s="83">
        <f t="shared" si="3015"/>
        <v>0.40151515151515149</v>
      </c>
      <c r="J3374" s="83">
        <f t="shared" si="3015"/>
        <v>0.3776223776223776</v>
      </c>
      <c r="K3374" s="83">
        <f t="shared" si="3015"/>
        <v>0.32484076433121017</v>
      </c>
      <c r="L3374" s="83">
        <f t="shared" si="3015"/>
        <v>0.14973262032085563</v>
      </c>
      <c r="M3374" s="83">
        <f t="shared" si="3015"/>
        <v>0.23743016759776536</v>
      </c>
      <c r="N3374" s="83">
        <f t="shared" si="3015"/>
        <v>0.27136752136752135</v>
      </c>
      <c r="O3374" s="83">
        <f t="shared" si="3015"/>
        <v>0.19574468085106383</v>
      </c>
      <c r="P3374" s="83">
        <f t="shared" si="3015"/>
        <v>0.19915254237288135</v>
      </c>
      <c r="Q3374" s="83">
        <f t="shared" si="3015"/>
        <v>0.14062499999999997</v>
      </c>
      <c r="R3374" s="83">
        <f t="shared" si="3015"/>
        <v>0.18262806236080181</v>
      </c>
      <c r="S3374" s="83">
        <f t="shared" si="3015"/>
        <v>0.20661157024793389</v>
      </c>
      <c r="T3374" s="83">
        <f t="shared" si="3015"/>
        <v>0.2097457627118644</v>
      </c>
      <c r="U3374" s="83">
        <f t="shared" si="3015"/>
        <v>0.19914346895074947</v>
      </c>
      <c r="V3374" s="83">
        <f t="shared" si="3015"/>
        <v>0.19221967963386727</v>
      </c>
      <c r="W3374" s="83">
        <f t="shared" si="3015"/>
        <v>0.193717277486911</v>
      </c>
      <c r="X3374" s="83">
        <f t="shared" si="3015"/>
        <v>0.21311475409836064</v>
      </c>
      <c r="Y3374" s="83">
        <f t="shared" si="3015"/>
        <v>0.24537037037037038</v>
      </c>
      <c r="Z3374" s="83">
        <f t="shared" si="3015"/>
        <v>0.12626262626262627</v>
      </c>
      <c r="AA3374" s="83">
        <f t="shared" si="3015"/>
        <v>0.10731707317073171</v>
      </c>
      <c r="AB3374" s="311">
        <f t="shared" si="3015"/>
        <v>0.067873303167420823</v>
      </c>
      <c r="AC3374" s="902">
        <f>MAX(E3374:AB3374)</f>
        <v>0.48529411764705888</v>
      </c>
      <c r="AD3374" s="117"/>
      <c r="AE3374" s="78"/>
      <c r="AF3374" s="79"/>
      <c r="AJ3374" s="9"/>
      <c r="AK3374" s="9"/>
      <c r="AL3374" s="9"/>
      <c r="AM3374" s="9"/>
    </row>
    <row r="3375" hidden="1">
      <c r="A3375" s="1551"/>
      <c r="B3375" s="971"/>
      <c r="C3375" s="211" t="s">
        <v>194</v>
      </c>
      <c r="D3375" s="76"/>
      <c r="E3375" s="77"/>
      <c r="F3375" s="78"/>
      <c r="G3375" s="78"/>
      <c r="H3375" s="78"/>
      <c r="I3375" s="78"/>
      <c r="J3375" s="78"/>
      <c r="K3375" s="78"/>
      <c r="L3375" s="78"/>
      <c r="M3375" s="78"/>
      <c r="N3375" s="78"/>
      <c r="O3375" s="78"/>
      <c r="P3375" s="78"/>
      <c r="Q3375" s="78"/>
      <c r="R3375" s="78"/>
      <c r="S3375" s="78"/>
      <c r="T3375" s="78"/>
      <c r="U3375" s="78"/>
      <c r="V3375" s="78"/>
      <c r="W3375" s="78"/>
      <c r="X3375" s="78"/>
      <c r="Y3375" s="78"/>
      <c r="Z3375" s="78"/>
      <c r="AA3375" s="78"/>
      <c r="AB3375" s="314"/>
      <c r="AC3375" s="76"/>
      <c r="AD3375" s="117"/>
      <c r="AE3375" s="78"/>
      <c r="AF3375" s="79"/>
      <c r="AJ3375" s="9"/>
      <c r="AK3375" s="9"/>
      <c r="AL3375" s="9"/>
      <c r="AM3375" s="9"/>
    </row>
    <row r="3376" hidden="1">
      <c r="A3376" s="1551"/>
      <c r="B3376" s="971"/>
      <c r="C3376" s="211" t="s">
        <v>195</v>
      </c>
      <c r="D3376" s="76"/>
      <c r="E3376" s="77"/>
      <c r="F3376" s="78"/>
      <c r="G3376" s="78"/>
      <c r="H3376" s="78"/>
      <c r="I3376" s="78"/>
      <c r="J3376" s="78"/>
      <c r="K3376" s="78"/>
      <c r="L3376" s="78"/>
      <c r="M3376" s="78"/>
      <c r="N3376" s="78"/>
      <c r="O3376" s="78"/>
      <c r="P3376" s="78"/>
      <c r="Q3376" s="78"/>
      <c r="R3376" s="78"/>
      <c r="S3376" s="78"/>
      <c r="T3376" s="78"/>
      <c r="U3376" s="78"/>
      <c r="V3376" s="78"/>
      <c r="W3376" s="78"/>
      <c r="X3376" s="78"/>
      <c r="Y3376" s="78"/>
      <c r="Z3376" s="78"/>
      <c r="AA3376" s="78"/>
      <c r="AB3376" s="314"/>
      <c r="AC3376" s="76"/>
      <c r="AD3376" s="117"/>
      <c r="AE3376" s="78"/>
      <c r="AF3376" s="79"/>
      <c r="AH3376" s="9"/>
      <c r="AI3376" s="136"/>
      <c r="AJ3376" s="136"/>
      <c r="AK3376" s="136"/>
      <c r="AL3376" s="137"/>
      <c r="AM3376" s="137"/>
    </row>
    <row r="3377" ht="16.5">
      <c r="A3377" s="1334" t="s">
        <v>148</v>
      </c>
      <c r="B3377" s="1671"/>
      <c r="C3377" s="1672"/>
      <c r="D3377" s="94"/>
      <c r="E3377" s="128">
        <f t="shared" ref="E3377:AB3377" si="3016">SQRT(E3371*E3371+E3372*E3372)/E3311/1.73</f>
        <v>2.7634981306716524</v>
      </c>
      <c r="F3377" s="129">
        <f t="shared" si="3016"/>
        <v>2.4711118333287478</v>
      </c>
      <c r="G3377" s="129">
        <f t="shared" si="3016"/>
        <v>2.4453581417518215</v>
      </c>
      <c r="H3377" s="129">
        <f t="shared" si="3016"/>
        <v>2.4041332644273656</v>
      </c>
      <c r="I3377" s="129">
        <f t="shared" si="3016"/>
        <v>2.3358307648224241</v>
      </c>
      <c r="J3377" s="129">
        <f t="shared" si="3016"/>
        <v>2.5030071152098379</v>
      </c>
      <c r="K3377" s="129">
        <f t="shared" si="3016"/>
        <v>2.705656984913051</v>
      </c>
      <c r="L3377" s="129">
        <f t="shared" si="3016"/>
        <v>3.1528118686151339</v>
      </c>
      <c r="M3377" s="129">
        <f t="shared" si="3016"/>
        <v>6.1708686605561338</v>
      </c>
      <c r="N3377" s="129">
        <f t="shared" si="3016"/>
        <v>8.1404814673293657</v>
      </c>
      <c r="O3377" s="129">
        <f t="shared" si="3016"/>
        <v>8.0474461868613716</v>
      </c>
      <c r="P3377" s="129">
        <f t="shared" si="3016"/>
        <v>8.0790976749284251</v>
      </c>
      <c r="Q3377" s="129">
        <f t="shared" si="3016"/>
        <v>7.5799279835399638</v>
      </c>
      <c r="R3377" s="129">
        <f t="shared" si="3016"/>
        <v>7.6694840668614352</v>
      </c>
      <c r="S3377" s="129">
        <f t="shared" si="3016"/>
        <v>8.296548387081506</v>
      </c>
      <c r="T3377" s="129">
        <f t="shared" si="3016"/>
        <v>8.0959101817359596</v>
      </c>
      <c r="U3377" s="129">
        <f t="shared" si="3016"/>
        <v>7.8715782880623903</v>
      </c>
      <c r="V3377" s="129">
        <f t="shared" si="3016"/>
        <v>7.3423054289061342</v>
      </c>
      <c r="W3377" s="129">
        <f t="shared" si="3016"/>
        <v>6.4322453396332486</v>
      </c>
      <c r="X3377" s="129">
        <f t="shared" si="3016"/>
        <v>4.1006951440517678</v>
      </c>
      <c r="Y3377" s="129">
        <f t="shared" si="3016"/>
        <v>3.6836425137615003</v>
      </c>
      <c r="Z3377" s="129">
        <f t="shared" si="3016"/>
        <v>3.3244830525920621</v>
      </c>
      <c r="AA3377" s="129">
        <f t="shared" si="3016"/>
        <v>3.4544208483144461</v>
      </c>
      <c r="AB3377" s="616">
        <f t="shared" si="3016"/>
        <v>3.7041342832460282</v>
      </c>
      <c r="AC3377" s="284">
        <f>AVERAGE(E3377:AB3377)</f>
        <v>5.1156115671334073</v>
      </c>
      <c r="AD3377" s="373">
        <f>(AC3373-AC3377)/AC3373</f>
        <v>0.017802579110385752</v>
      </c>
      <c r="AE3377" s="129"/>
      <c r="AF3377" s="131"/>
      <c r="AJ3377" s="64"/>
      <c r="AK3377" s="64"/>
      <c r="AL3377" s="9"/>
      <c r="AM3377" s="64"/>
    </row>
    <row r="3378">
      <c r="A3378" s="1007" t="s">
        <v>824</v>
      </c>
      <c r="B3378" s="307" t="s">
        <v>812</v>
      </c>
      <c r="C3378" s="409" t="s">
        <v>18</v>
      </c>
      <c r="D3378" s="68" t="s">
        <v>29</v>
      </c>
      <c r="E3378" s="108">
        <v>868.79999999999995</v>
      </c>
      <c r="F3378" s="109">
        <v>872.39999999999998</v>
      </c>
      <c r="G3378" s="109">
        <v>873</v>
      </c>
      <c r="H3378" s="109">
        <v>873.60000000000002</v>
      </c>
      <c r="I3378" s="109">
        <v>871.79999999999995</v>
      </c>
      <c r="J3378" s="109">
        <v>872.39999999999998</v>
      </c>
      <c r="K3378" s="109">
        <v>872.39999999999998</v>
      </c>
      <c r="L3378" s="109">
        <v>868.20000000000005</v>
      </c>
      <c r="M3378" s="109">
        <v>865.20000000000005</v>
      </c>
      <c r="N3378" s="109">
        <v>864.60000000000002</v>
      </c>
      <c r="O3378" s="109">
        <v>873.60000000000002</v>
      </c>
      <c r="P3378" s="109">
        <v>892.20000000000005</v>
      </c>
      <c r="Q3378" s="109">
        <v>880.20000000000005</v>
      </c>
      <c r="R3378" s="109">
        <v>877.79999999999995</v>
      </c>
      <c r="S3378" s="109">
        <v>880.79999999999995</v>
      </c>
      <c r="T3378" s="109">
        <v>883.79999999999995</v>
      </c>
      <c r="U3378" s="109">
        <v>892.20000000000005</v>
      </c>
      <c r="V3378" s="109">
        <v>892.79999999999995</v>
      </c>
      <c r="W3378" s="109">
        <v>885</v>
      </c>
      <c r="X3378" s="109">
        <v>885.60000000000002</v>
      </c>
      <c r="Y3378" s="109">
        <v>885.60000000000002</v>
      </c>
      <c r="Z3378" s="109">
        <v>882.60000000000002</v>
      </c>
      <c r="AA3378" s="109">
        <v>877.79999999999995</v>
      </c>
      <c r="AB3378" s="501">
        <v>879</v>
      </c>
      <c r="AC3378" s="308">
        <f t="shared" ref="AC3378:AC3379" si="3017">SUM(E3378:AB3378)</f>
        <v>21071.399999999991</v>
      </c>
      <c r="AD3378" s="112">
        <f>MIN(E3378:AB3378)</f>
        <v>864.60000000000002</v>
      </c>
      <c r="AE3378" s="109">
        <v>100</v>
      </c>
      <c r="AF3378" s="110">
        <v>60</v>
      </c>
      <c r="AJ3378" s="81"/>
      <c r="AK3378" s="497"/>
      <c r="AL3378" s="81"/>
      <c r="AM3378" s="9"/>
    </row>
    <row r="3379">
      <c r="A3379" s="1027"/>
      <c r="B3379" s="309"/>
      <c r="C3379" s="410" t="s">
        <v>20</v>
      </c>
      <c r="D3379" s="76" t="s">
        <v>29</v>
      </c>
      <c r="E3379" s="113">
        <v>544.79999999999995</v>
      </c>
      <c r="F3379" s="114">
        <v>549.60000000000002</v>
      </c>
      <c r="G3379" s="114">
        <v>562.20000000000005</v>
      </c>
      <c r="H3379" s="114">
        <v>559.79999999999995</v>
      </c>
      <c r="I3379" s="114">
        <v>550.79999999999995</v>
      </c>
      <c r="J3379" s="114">
        <v>552.60000000000002</v>
      </c>
      <c r="K3379" s="114">
        <v>553.20000000000005</v>
      </c>
      <c r="L3379" s="114">
        <v>542.39999999999998</v>
      </c>
      <c r="M3379" s="114">
        <v>532.79999999999995</v>
      </c>
      <c r="N3379" s="114">
        <v>531</v>
      </c>
      <c r="O3379" s="114">
        <v>533.39999999999998</v>
      </c>
      <c r="P3379" s="114">
        <v>539.39999999999998</v>
      </c>
      <c r="Q3379" s="114">
        <v>537</v>
      </c>
      <c r="R3379" s="114">
        <v>534</v>
      </c>
      <c r="S3379" s="114">
        <v>535.20000000000005</v>
      </c>
      <c r="T3379" s="114">
        <v>537.60000000000002</v>
      </c>
      <c r="U3379" s="114">
        <v>546.60000000000002</v>
      </c>
      <c r="V3379" s="114">
        <v>552.60000000000002</v>
      </c>
      <c r="W3379" s="114">
        <v>550.20000000000005</v>
      </c>
      <c r="X3379" s="114">
        <v>552</v>
      </c>
      <c r="Y3379" s="114">
        <v>549</v>
      </c>
      <c r="Z3379" s="114">
        <v>543</v>
      </c>
      <c r="AA3379" s="114">
        <v>537.60000000000002</v>
      </c>
      <c r="AB3379" s="496">
        <v>537</v>
      </c>
      <c r="AC3379" s="280">
        <f t="shared" si="3017"/>
        <v>13063.800000000001</v>
      </c>
      <c r="AD3379" s="117"/>
      <c r="AE3379" s="78"/>
      <c r="AF3379" s="79"/>
      <c r="AJ3379" s="9"/>
      <c r="AK3379" s="9"/>
      <c r="AL3379" s="9"/>
      <c r="AM3379" s="9"/>
    </row>
    <row r="3380">
      <c r="A3380" s="1027"/>
      <c r="B3380" s="309"/>
      <c r="C3380" s="410" t="s">
        <v>21</v>
      </c>
      <c r="D3380" s="76" t="s">
        <v>22</v>
      </c>
      <c r="E3380" s="118">
        <v>56</v>
      </c>
      <c r="F3380" s="118">
        <v>56</v>
      </c>
      <c r="G3380" s="118">
        <v>56</v>
      </c>
      <c r="H3380" s="118">
        <v>56</v>
      </c>
      <c r="I3380" s="118">
        <v>56</v>
      </c>
      <c r="J3380" s="118">
        <v>56</v>
      </c>
      <c r="K3380" s="118">
        <v>56</v>
      </c>
      <c r="L3380" s="118">
        <v>56</v>
      </c>
      <c r="M3380" s="118">
        <v>57</v>
      </c>
      <c r="N3380" s="118">
        <v>56</v>
      </c>
      <c r="O3380" s="118">
        <v>57</v>
      </c>
      <c r="P3380" s="118">
        <v>57</v>
      </c>
      <c r="Q3380" s="118">
        <v>57</v>
      </c>
      <c r="R3380" s="118">
        <v>57</v>
      </c>
      <c r="S3380" s="118">
        <v>58</v>
      </c>
      <c r="T3380" s="118">
        <v>58</v>
      </c>
      <c r="U3380" s="118">
        <v>58</v>
      </c>
      <c r="V3380" s="118">
        <v>57</v>
      </c>
      <c r="W3380" s="118">
        <v>57</v>
      </c>
      <c r="X3380" s="118">
        <v>57</v>
      </c>
      <c r="Y3380" s="118">
        <v>58</v>
      </c>
      <c r="Z3380" s="118">
        <v>57</v>
      </c>
      <c r="AA3380" s="118">
        <v>57</v>
      </c>
      <c r="AB3380" s="1458">
        <v>57</v>
      </c>
      <c r="AC3380" s="280">
        <f>AVERAGE(E3380:AB3380)</f>
        <v>56.791666666666664</v>
      </c>
      <c r="AD3380" s="122"/>
      <c r="AE3380" s="122"/>
      <c r="AF3380" s="123"/>
      <c r="AJ3380" s="9"/>
      <c r="AK3380" s="9"/>
      <c r="AL3380" s="9"/>
      <c r="AM3380" s="9"/>
    </row>
    <row r="3381" ht="16.5">
      <c r="A3381" s="1686"/>
      <c r="B3381" s="1470"/>
      <c r="C3381" s="1225" t="s">
        <v>23</v>
      </c>
      <c r="D3381" s="76"/>
      <c r="E3381" s="82">
        <f t="shared" ref="E3381:AB3381" si="3018">E3379/E3378</f>
        <v>0.6270718232044199</v>
      </c>
      <c r="F3381" s="83">
        <f t="shared" si="3018"/>
        <v>0.62998624484181576</v>
      </c>
      <c r="G3381" s="83">
        <f t="shared" si="3018"/>
        <v>0.64398625429553269</v>
      </c>
      <c r="H3381" s="83">
        <f t="shared" si="3018"/>
        <v>0.64079670329670324</v>
      </c>
      <c r="I3381" s="83">
        <f t="shared" si="3018"/>
        <v>0.63179628355127326</v>
      </c>
      <c r="J3381" s="83">
        <f t="shared" si="3018"/>
        <v>0.63342503438789555</v>
      </c>
      <c r="K3381" s="83">
        <f t="shared" si="3018"/>
        <v>0.63411279229711148</v>
      </c>
      <c r="L3381" s="83">
        <f t="shared" si="3018"/>
        <v>0.62474084312370415</v>
      </c>
      <c r="M3381" s="83">
        <f t="shared" si="3018"/>
        <v>0.61581137309292644</v>
      </c>
      <c r="N3381" s="83">
        <f t="shared" si="3018"/>
        <v>0.6141568355308813</v>
      </c>
      <c r="O3381" s="83">
        <f t="shared" si="3018"/>
        <v>0.61057692307692302</v>
      </c>
      <c r="P3381" s="83">
        <f t="shared" si="3018"/>
        <v>0.6045729657027572</v>
      </c>
      <c r="Q3381" s="83">
        <f t="shared" si="3018"/>
        <v>0.61008861622358557</v>
      </c>
      <c r="R3381" s="83">
        <f t="shared" si="3018"/>
        <v>0.60833902939166096</v>
      </c>
      <c r="S3381" s="83">
        <f t="shared" si="3018"/>
        <v>0.60762942779291562</v>
      </c>
      <c r="T3381" s="83">
        <f t="shared" si="3018"/>
        <v>0.6082824168363884</v>
      </c>
      <c r="U3381" s="83">
        <f t="shared" si="3018"/>
        <v>0.61264290517821118</v>
      </c>
      <c r="V3381" s="83">
        <f t="shared" si="3018"/>
        <v>0.61895161290322587</v>
      </c>
      <c r="W3381" s="83">
        <f t="shared" si="3018"/>
        <v>0.62169491525423737</v>
      </c>
      <c r="X3381" s="83">
        <f t="shared" si="3018"/>
        <v>0.62330623306233057</v>
      </c>
      <c r="Y3381" s="83">
        <f t="shared" si="3018"/>
        <v>0.61991869918699183</v>
      </c>
      <c r="Z3381" s="83">
        <f t="shared" si="3018"/>
        <v>0.61522773623385452</v>
      </c>
      <c r="AA3381" s="83">
        <f t="shared" si="3018"/>
        <v>0.6124401913875599</v>
      </c>
      <c r="AB3381" s="311">
        <f t="shared" si="3018"/>
        <v>0.61092150170648463</v>
      </c>
      <c r="AC3381" s="902">
        <f>MAX(E3381:AB3381)</f>
        <v>0.64398625429553269</v>
      </c>
      <c r="AD3381" s="117"/>
      <c r="AE3381" s="78"/>
      <c r="AF3381" s="79"/>
      <c r="AJ3381" s="9"/>
      <c r="AK3381" s="9"/>
      <c r="AL3381" s="9"/>
      <c r="AM3381" s="9"/>
    </row>
    <row r="3382" hidden="1">
      <c r="A3382" s="1685"/>
      <c r="B3382" s="1033"/>
      <c r="C3382" s="206" t="s">
        <v>194</v>
      </c>
      <c r="D3382" s="76"/>
      <c r="E3382" s="77"/>
      <c r="F3382" s="78"/>
      <c r="G3382" s="78"/>
      <c r="H3382" s="78"/>
      <c r="I3382" s="78"/>
      <c r="J3382" s="78"/>
      <c r="K3382" s="78"/>
      <c r="L3382" s="78"/>
      <c r="M3382" s="78"/>
      <c r="N3382" s="78"/>
      <c r="O3382" s="78"/>
      <c r="P3382" s="78"/>
      <c r="Q3382" s="78"/>
      <c r="R3382" s="78"/>
      <c r="S3382" s="78"/>
      <c r="T3382" s="78"/>
      <c r="U3382" s="78"/>
      <c r="V3382" s="78"/>
      <c r="W3382" s="78"/>
      <c r="X3382" s="78"/>
      <c r="Y3382" s="78"/>
      <c r="Z3382" s="78"/>
      <c r="AA3382" s="78"/>
      <c r="AB3382" s="314"/>
      <c r="AC3382" s="76"/>
      <c r="AD3382" s="117"/>
      <c r="AE3382" s="78"/>
      <c r="AF3382" s="79"/>
      <c r="AJ3382" s="9"/>
      <c r="AK3382" s="9"/>
      <c r="AL3382" s="9"/>
      <c r="AM3382" s="9"/>
    </row>
    <row r="3383" hidden="1">
      <c r="A3383" s="1551"/>
      <c r="B3383" s="971"/>
      <c r="C3383" s="211" t="s">
        <v>195</v>
      </c>
      <c r="D3383" s="76"/>
      <c r="E3383" s="77"/>
      <c r="F3383" s="78"/>
      <c r="G3383" s="78"/>
      <c r="H3383" s="78"/>
      <c r="I3383" s="78"/>
      <c r="J3383" s="78"/>
      <c r="K3383" s="78"/>
      <c r="L3383" s="78"/>
      <c r="M3383" s="78"/>
      <c r="N3383" s="78"/>
      <c r="O3383" s="78"/>
      <c r="P3383" s="78"/>
      <c r="Q3383" s="78"/>
      <c r="R3383" s="78"/>
      <c r="S3383" s="78"/>
      <c r="T3383" s="78"/>
      <c r="U3383" s="78"/>
      <c r="V3383" s="78"/>
      <c r="W3383" s="78"/>
      <c r="X3383" s="78"/>
      <c r="Y3383" s="78"/>
      <c r="Z3383" s="78"/>
      <c r="AA3383" s="78"/>
      <c r="AB3383" s="314"/>
      <c r="AC3383" s="76"/>
      <c r="AD3383" s="117"/>
      <c r="AE3383" s="78"/>
      <c r="AF3383" s="79"/>
      <c r="AH3383" s="9"/>
      <c r="AI3383" s="136"/>
      <c r="AJ3383" s="136"/>
      <c r="AK3383" s="136"/>
      <c r="AL3383" s="137"/>
      <c r="AM3383" s="137"/>
    </row>
    <row r="3384" ht="16.5">
      <c r="A3384" s="1334" t="s">
        <v>148</v>
      </c>
      <c r="B3384" s="1671"/>
      <c r="C3384" s="1672"/>
      <c r="D3384" s="94"/>
      <c r="E3384" s="521">
        <f t="shared" ref="E3384:AB3384" si="3019">SQRT(E3378*E3378+E3379*E3379)/E3312/1.73</f>
        <v>56.400207070969152</v>
      </c>
      <c r="F3384" s="461">
        <f t="shared" si="3019"/>
        <v>56.708322727327726</v>
      </c>
      <c r="G3384" s="461">
        <f t="shared" si="3019"/>
        <v>56.042003739927132</v>
      </c>
      <c r="H3384" s="461">
        <f t="shared" si="3019"/>
        <v>56.90245365748207</v>
      </c>
      <c r="I3384" s="461">
        <f t="shared" si="3019"/>
        <v>56.554199129224223</v>
      </c>
      <c r="J3384" s="461">
        <f t="shared" si="3019"/>
        <v>56.420661941911469</v>
      </c>
      <c r="K3384" s="461">
        <f t="shared" si="3019"/>
        <v>56.545100530053404</v>
      </c>
      <c r="L3384" s="461">
        <f t="shared" si="3019"/>
        <v>57.062311267814657</v>
      </c>
      <c r="M3384" s="461">
        <f t="shared" si="3019"/>
        <v>56.967752990568464</v>
      </c>
      <c r="N3384" s="461">
        <f t="shared" si="3019"/>
        <v>56.886232930795941</v>
      </c>
      <c r="O3384" s="461">
        <f t="shared" si="3019"/>
        <v>57.442534506790182</v>
      </c>
      <c r="P3384" s="461">
        <f t="shared" si="3019"/>
        <v>58.509460063281594</v>
      </c>
      <c r="Q3384" s="461">
        <f t="shared" si="3019"/>
        <v>57.807819505493939</v>
      </c>
      <c r="R3384" s="461">
        <f t="shared" si="3019"/>
        <v>57.717363878542997</v>
      </c>
      <c r="S3384" s="461">
        <f t="shared" si="3019"/>
        <v>57.84017093884745</v>
      </c>
      <c r="T3384" s="461">
        <f t="shared" si="3019"/>
        <v>58.053999054045569</v>
      </c>
      <c r="U3384" s="461">
        <f t="shared" si="3019"/>
        <v>57.710986906180445</v>
      </c>
      <c r="V3384" s="461">
        <f t="shared" si="3019"/>
        <v>57.912692799343056</v>
      </c>
      <c r="W3384" s="461">
        <f t="shared" si="3019"/>
        <v>57.422531107535661</v>
      </c>
      <c r="X3384" s="461">
        <f t="shared" si="3019"/>
        <v>57.284581248094746</v>
      </c>
      <c r="Y3384" s="461">
        <f t="shared" si="3019"/>
        <v>57.690723970856332</v>
      </c>
      <c r="Z3384" s="461">
        <f t="shared" si="3019"/>
        <v>57.650950456401318</v>
      </c>
      <c r="AA3384" s="461">
        <f t="shared" si="3019"/>
        <v>57.71055656401964</v>
      </c>
      <c r="AB3384" s="991">
        <f t="shared" si="3019"/>
        <v>57.471678346808119</v>
      </c>
      <c r="AC3384" s="284">
        <f>AVERAGE(E3384:AB3384)</f>
        <v>57.279803972179813</v>
      </c>
      <c r="AD3384" s="373">
        <f>(AC3380-AC3384)/AC3380</f>
        <v>-0.0085952276832836228</v>
      </c>
      <c r="AE3384" s="129"/>
      <c r="AF3384" s="131"/>
      <c r="AJ3384" s="64"/>
      <c r="AK3384" s="64"/>
      <c r="AL3384" s="9"/>
      <c r="AM3384" s="64"/>
    </row>
    <row r="3385">
      <c r="A3385" s="1007" t="s">
        <v>825</v>
      </c>
      <c r="B3385" s="307" t="s">
        <v>826</v>
      </c>
      <c r="C3385" s="221" t="s">
        <v>18</v>
      </c>
      <c r="D3385" s="587" t="s">
        <v>29</v>
      </c>
      <c r="E3385" s="112">
        <v>1.6000000000000001</v>
      </c>
      <c r="F3385" s="109">
        <v>0.80000000000000004</v>
      </c>
      <c r="G3385" s="109">
        <v>0.80000000000000004</v>
      </c>
      <c r="H3385" s="109">
        <v>0.80000000000000004</v>
      </c>
      <c r="I3385" s="109">
        <v>0.80000000000000004</v>
      </c>
      <c r="J3385" s="109">
        <v>0.80000000000000004</v>
      </c>
      <c r="K3385" s="109">
        <v>0.80000000000000004</v>
      </c>
      <c r="L3385" s="109">
        <v>0.80000000000000004</v>
      </c>
      <c r="M3385" s="109">
        <v>0.80000000000000004</v>
      </c>
      <c r="N3385" s="109">
        <v>1.6000000000000001</v>
      </c>
      <c r="O3385" s="109">
        <v>0.80000000000000004</v>
      </c>
      <c r="P3385" s="109">
        <v>0.80000000000000004</v>
      </c>
      <c r="Q3385" s="109">
        <v>0.80000000000000004</v>
      </c>
      <c r="R3385" s="109">
        <v>0.80000000000000004</v>
      </c>
      <c r="S3385" s="109">
        <v>0.80000000000000004</v>
      </c>
      <c r="T3385" s="109">
        <v>0.80000000000000004</v>
      </c>
      <c r="U3385" s="109">
        <v>0.80000000000000004</v>
      </c>
      <c r="V3385" s="109">
        <v>0.80000000000000004</v>
      </c>
      <c r="W3385" s="109">
        <v>0.80000000000000004</v>
      </c>
      <c r="X3385" s="109">
        <v>1.6000000000000001</v>
      </c>
      <c r="Y3385" s="109">
        <v>1.6000000000000001</v>
      </c>
      <c r="Z3385" s="109">
        <v>0.80000000000000004</v>
      </c>
      <c r="AA3385" s="109">
        <v>0.80000000000000004</v>
      </c>
      <c r="AB3385" s="110">
        <v>0.80000000000000004</v>
      </c>
      <c r="AC3385" s="224">
        <f t="shared" ref="AC3385:AC3386" si="3020">SUM(E3385:AB3385)</f>
        <v>22.400000000000009</v>
      </c>
      <c r="AD3385" s="112">
        <f>MIN(E3385:AB3385)</f>
        <v>0.80000000000000004</v>
      </c>
      <c r="AE3385" s="109">
        <v>100</v>
      </c>
      <c r="AF3385" s="110">
        <v>80</v>
      </c>
      <c r="AJ3385" s="81"/>
      <c r="AK3385" s="497"/>
      <c r="AL3385" s="81"/>
      <c r="AM3385" s="9"/>
    </row>
    <row r="3386">
      <c r="A3386" s="1027"/>
      <c r="B3386" s="309"/>
      <c r="C3386" s="75" t="s">
        <v>20</v>
      </c>
      <c r="D3386" s="1255" t="s">
        <v>29</v>
      </c>
      <c r="E3386" s="495">
        <v>0</v>
      </c>
      <c r="F3386" s="114">
        <v>0</v>
      </c>
      <c r="G3386" s="114">
        <v>0</v>
      </c>
      <c r="H3386" s="114">
        <v>0</v>
      </c>
      <c r="I3386" s="114">
        <v>0</v>
      </c>
      <c r="J3386" s="114">
        <v>0</v>
      </c>
      <c r="K3386" s="114">
        <v>0</v>
      </c>
      <c r="L3386" s="114">
        <v>0</v>
      </c>
      <c r="M3386" s="114">
        <v>0</v>
      </c>
      <c r="N3386" s="114">
        <v>0</v>
      </c>
      <c r="O3386" s="114">
        <v>0</v>
      </c>
      <c r="P3386" s="114">
        <v>0</v>
      </c>
      <c r="Q3386" s="114">
        <v>0</v>
      </c>
      <c r="R3386" s="114">
        <v>0</v>
      </c>
      <c r="S3386" s="114">
        <v>0</v>
      </c>
      <c r="T3386" s="114">
        <v>0</v>
      </c>
      <c r="U3386" s="114">
        <v>0</v>
      </c>
      <c r="V3386" s="114">
        <v>0</v>
      </c>
      <c r="W3386" s="114">
        <v>0</v>
      </c>
      <c r="X3386" s="114">
        <v>0</v>
      </c>
      <c r="Y3386" s="114">
        <v>0</v>
      </c>
      <c r="Z3386" s="114">
        <v>0</v>
      </c>
      <c r="AA3386" s="114">
        <v>0</v>
      </c>
      <c r="AB3386" s="115">
        <v>0</v>
      </c>
      <c r="AC3386" s="116">
        <f t="shared" si="3020"/>
        <v>0</v>
      </c>
      <c r="AD3386" s="117"/>
      <c r="AE3386" s="78"/>
      <c r="AF3386" s="79"/>
      <c r="AJ3386" s="9"/>
      <c r="AK3386" s="9"/>
      <c r="AL3386" s="9"/>
      <c r="AM3386" s="9"/>
    </row>
    <row r="3387">
      <c r="A3387" s="1027"/>
      <c r="B3387" s="309"/>
      <c r="C3387" s="75" t="s">
        <v>21</v>
      </c>
      <c r="D3387" s="1255" t="s">
        <v>22</v>
      </c>
      <c r="E3387" s="582">
        <v>0</v>
      </c>
      <c r="F3387" s="119">
        <v>0</v>
      </c>
      <c r="G3387" s="119">
        <v>0</v>
      </c>
      <c r="H3387" s="119">
        <v>0</v>
      </c>
      <c r="I3387" s="119">
        <v>0</v>
      </c>
      <c r="J3387" s="119">
        <v>0</v>
      </c>
      <c r="K3387" s="119">
        <v>0</v>
      </c>
      <c r="L3387" s="119">
        <v>0</v>
      </c>
      <c r="M3387" s="119">
        <v>0</v>
      </c>
      <c r="N3387" s="119">
        <v>0</v>
      </c>
      <c r="O3387" s="119">
        <v>0</v>
      </c>
      <c r="P3387" s="119">
        <v>0</v>
      </c>
      <c r="Q3387" s="119">
        <v>0</v>
      </c>
      <c r="R3387" s="119">
        <v>0</v>
      </c>
      <c r="S3387" s="119">
        <v>0</v>
      </c>
      <c r="T3387" s="119">
        <v>0</v>
      </c>
      <c r="U3387" s="119">
        <v>0</v>
      </c>
      <c r="V3387" s="119">
        <v>0</v>
      </c>
      <c r="W3387" s="119">
        <v>0</v>
      </c>
      <c r="X3387" s="119">
        <v>0</v>
      </c>
      <c r="Y3387" s="119">
        <v>0</v>
      </c>
      <c r="Z3387" s="119">
        <v>0</v>
      </c>
      <c r="AA3387" s="119">
        <v>0</v>
      </c>
      <c r="AB3387" s="120">
        <v>0</v>
      </c>
      <c r="AC3387" s="116">
        <f>AVERAGE(E3387:AB3387)</f>
        <v>0</v>
      </c>
      <c r="AD3387" s="122"/>
      <c r="AE3387" s="122"/>
      <c r="AF3387" s="123"/>
      <c r="AJ3387" s="9"/>
      <c r="AK3387" s="9"/>
      <c r="AL3387" s="9"/>
      <c r="AM3387" s="9"/>
    </row>
    <row r="3388">
      <c r="A3388" s="1134"/>
      <c r="B3388" s="1135"/>
      <c r="C3388" s="75" t="s">
        <v>23</v>
      </c>
      <c r="D3388" s="1255"/>
      <c r="E3388" s="268">
        <f t="shared" ref="E3388:AB3388" si="3021">E3386/E3385</f>
        <v>0</v>
      </c>
      <c r="F3388" s="83">
        <f t="shared" si="3021"/>
        <v>0</v>
      </c>
      <c r="G3388" s="83">
        <f t="shared" si="3021"/>
        <v>0</v>
      </c>
      <c r="H3388" s="83">
        <f t="shared" si="3021"/>
        <v>0</v>
      </c>
      <c r="I3388" s="83">
        <f t="shared" si="3021"/>
        <v>0</v>
      </c>
      <c r="J3388" s="83">
        <f t="shared" si="3021"/>
        <v>0</v>
      </c>
      <c r="K3388" s="83">
        <f t="shared" si="3021"/>
        <v>0</v>
      </c>
      <c r="L3388" s="83">
        <f t="shared" si="3021"/>
        <v>0</v>
      </c>
      <c r="M3388" s="83">
        <f t="shared" si="3021"/>
        <v>0</v>
      </c>
      <c r="N3388" s="83">
        <f t="shared" si="3021"/>
        <v>0</v>
      </c>
      <c r="O3388" s="83">
        <f t="shared" si="3021"/>
        <v>0</v>
      </c>
      <c r="P3388" s="83">
        <f t="shared" si="3021"/>
        <v>0</v>
      </c>
      <c r="Q3388" s="83">
        <f t="shared" si="3021"/>
        <v>0</v>
      </c>
      <c r="R3388" s="83">
        <f t="shared" si="3021"/>
        <v>0</v>
      </c>
      <c r="S3388" s="83">
        <f t="shared" si="3021"/>
        <v>0</v>
      </c>
      <c r="T3388" s="83">
        <f t="shared" si="3021"/>
        <v>0</v>
      </c>
      <c r="U3388" s="83">
        <f t="shared" si="3021"/>
        <v>0</v>
      </c>
      <c r="V3388" s="83">
        <f t="shared" si="3021"/>
        <v>0</v>
      </c>
      <c r="W3388" s="83">
        <f t="shared" si="3021"/>
        <v>0</v>
      </c>
      <c r="X3388" s="83">
        <f t="shared" si="3021"/>
        <v>0</v>
      </c>
      <c r="Y3388" s="83">
        <f t="shared" si="3021"/>
        <v>0</v>
      </c>
      <c r="Z3388" s="83">
        <f t="shared" si="3021"/>
        <v>0</v>
      </c>
      <c r="AA3388" s="83">
        <f t="shared" si="3021"/>
        <v>0</v>
      </c>
      <c r="AB3388" s="84">
        <f t="shared" si="3021"/>
        <v>0</v>
      </c>
      <c r="AC3388" s="676">
        <f>MAX(E3388:AB3388)</f>
        <v>0</v>
      </c>
      <c r="AD3388" s="117"/>
      <c r="AE3388" s="78"/>
      <c r="AF3388" s="79"/>
      <c r="AJ3388" s="9"/>
      <c r="AK3388" s="9"/>
      <c r="AL3388" s="9"/>
      <c r="AM3388" s="9"/>
    </row>
    <row r="3389" hidden="1">
      <c r="A3389" s="1551"/>
      <c r="B3389" s="971"/>
      <c r="C3389" s="211" t="s">
        <v>194</v>
      </c>
      <c r="D3389" s="1255"/>
      <c r="E3389" s="117"/>
      <c r="F3389" s="78"/>
      <c r="G3389" s="78"/>
      <c r="H3389" s="78"/>
      <c r="I3389" s="78"/>
      <c r="J3389" s="78"/>
      <c r="K3389" s="78"/>
      <c r="L3389" s="78"/>
      <c r="M3389" s="78"/>
      <c r="N3389" s="78"/>
      <c r="O3389" s="78"/>
      <c r="P3389" s="78"/>
      <c r="Q3389" s="78"/>
      <c r="R3389" s="78"/>
      <c r="S3389" s="78"/>
      <c r="T3389" s="78"/>
      <c r="U3389" s="78"/>
      <c r="V3389" s="78"/>
      <c r="W3389" s="78"/>
      <c r="X3389" s="78"/>
      <c r="Y3389" s="78"/>
      <c r="Z3389" s="78"/>
      <c r="AA3389" s="78"/>
      <c r="AB3389" s="79"/>
      <c r="AC3389" s="124"/>
      <c r="AD3389" s="117"/>
      <c r="AE3389" s="78"/>
      <c r="AF3389" s="79"/>
      <c r="AJ3389" s="9"/>
      <c r="AK3389" s="9"/>
      <c r="AL3389" s="9"/>
      <c r="AM3389" s="9"/>
    </row>
    <row r="3390" hidden="1">
      <c r="A3390" s="1551"/>
      <c r="B3390" s="971"/>
      <c r="C3390" s="211" t="s">
        <v>195</v>
      </c>
      <c r="D3390" s="1255"/>
      <c r="E3390" s="117"/>
      <c r="F3390" s="78"/>
      <c r="G3390" s="78"/>
      <c r="H3390" s="78"/>
      <c r="I3390" s="78"/>
      <c r="J3390" s="78"/>
      <c r="K3390" s="78"/>
      <c r="L3390" s="78"/>
      <c r="M3390" s="78"/>
      <c r="N3390" s="78"/>
      <c r="O3390" s="78"/>
      <c r="P3390" s="78"/>
      <c r="Q3390" s="78"/>
      <c r="R3390" s="78"/>
      <c r="S3390" s="78"/>
      <c r="T3390" s="78"/>
      <c r="U3390" s="78"/>
      <c r="V3390" s="78"/>
      <c r="W3390" s="78"/>
      <c r="X3390" s="78"/>
      <c r="Y3390" s="78"/>
      <c r="Z3390" s="78"/>
      <c r="AA3390" s="78"/>
      <c r="AB3390" s="79"/>
      <c r="AC3390" s="124"/>
      <c r="AD3390" s="117"/>
      <c r="AE3390" s="78"/>
      <c r="AF3390" s="79"/>
      <c r="AH3390" s="9"/>
      <c r="AI3390" s="136"/>
      <c r="AJ3390" s="136"/>
      <c r="AK3390" s="136"/>
      <c r="AL3390" s="137"/>
      <c r="AM3390" s="137"/>
    </row>
    <row r="3391" ht="16.5">
      <c r="A3391" s="1334" t="s">
        <v>148</v>
      </c>
      <c r="B3391" s="1671"/>
      <c r="C3391" s="1672"/>
      <c r="D3391" s="589"/>
      <c r="E3391" s="1222">
        <f t="shared" ref="E3391:AB3391" si="3022">SQRT(E3385*E3385+E3386*E3386)/E3312/1.73</f>
        <v>0.087997668061796375</v>
      </c>
      <c r="F3391" s="129">
        <f t="shared" si="3022"/>
        <v>0.043998834030898187</v>
      </c>
      <c r="G3391" s="129">
        <f t="shared" si="3022"/>
        <v>0.043177193806231549</v>
      </c>
      <c r="H3391" s="129">
        <f t="shared" si="3022"/>
        <v>0.043873600157944968</v>
      </c>
      <c r="I3391" s="129">
        <f t="shared" si="3022"/>
        <v>0.043873600157944968</v>
      </c>
      <c r="J3391" s="129">
        <f t="shared" si="3022"/>
        <v>0.043707726433340255</v>
      </c>
      <c r="K3391" s="129">
        <f t="shared" si="3022"/>
        <v>0.043790506218251882</v>
      </c>
      <c r="L3391" s="129">
        <f t="shared" si="3022"/>
        <v>0.044592839504796526</v>
      </c>
      <c r="M3391" s="129">
        <f t="shared" si="3022"/>
        <v>0.044852351664863233</v>
      </c>
      <c r="N3391" s="129">
        <f t="shared" si="3022"/>
        <v>0.089704703329726465</v>
      </c>
      <c r="O3391" s="129">
        <f t="shared" si="3022"/>
        <v>0.044895897637353382</v>
      </c>
      <c r="P3391" s="129">
        <f t="shared" si="3022"/>
        <v>0.044895897637353382</v>
      </c>
      <c r="Q3391" s="129">
        <f t="shared" si="3022"/>
        <v>0.044852351664863233</v>
      </c>
      <c r="R3391" s="129">
        <f t="shared" si="3022"/>
        <v>0.044939528247302234</v>
      </c>
      <c r="S3391" s="129">
        <f t="shared" si="3022"/>
        <v>0.044895897637353382</v>
      </c>
      <c r="T3391" s="129">
        <f t="shared" si="3022"/>
        <v>0.044895897637353382</v>
      </c>
      <c r="U3391" s="129">
        <f t="shared" si="3022"/>
        <v>0.044124784891673652</v>
      </c>
      <c r="V3391" s="129">
        <f t="shared" si="3022"/>
        <v>0.044124784891673652</v>
      </c>
      <c r="W3391" s="129">
        <f t="shared" si="3022"/>
        <v>0.044082721226381308</v>
      </c>
      <c r="X3391" s="129">
        <f t="shared" si="3022"/>
        <v>0.087830530990453931</v>
      </c>
      <c r="Y3391" s="129">
        <f t="shared" si="3022"/>
        <v>0.088587690740371636</v>
      </c>
      <c r="Z3391" s="129">
        <f t="shared" si="3022"/>
        <v>0.044507001507674671</v>
      </c>
      <c r="AA3391" s="129">
        <f t="shared" si="3022"/>
        <v>0.044852351664863233</v>
      </c>
      <c r="AB3391" s="131">
        <f t="shared" si="3022"/>
        <v>0.04463588278617181</v>
      </c>
      <c r="AC3391" s="189">
        <f>AVERAGE(E3391:AB3391)</f>
        <v>0.051737093438609882</v>
      </c>
      <c r="AD3391" s="373" t="e">
        <f>(AC3387-AC3391)/AC3387</f>
        <v>#DIV/0!</v>
      </c>
      <c r="AE3391" s="129"/>
      <c r="AF3391" s="131"/>
      <c r="AJ3391" s="64"/>
      <c r="AK3391" s="64"/>
      <c r="AL3391" s="9"/>
      <c r="AM3391" s="64"/>
    </row>
    <row r="3392">
      <c r="A3392" s="1689" t="s">
        <v>827</v>
      </c>
      <c r="B3392" s="307" t="s">
        <v>61</v>
      </c>
      <c r="C3392" s="409" t="s">
        <v>18</v>
      </c>
      <c r="D3392" s="68" t="s">
        <v>15</v>
      </c>
      <c r="E3392" s="108"/>
      <c r="F3392" s="109"/>
      <c r="G3392" s="109"/>
      <c r="H3392" s="109"/>
      <c r="I3392" s="109"/>
      <c r="J3392" s="109"/>
      <c r="K3392" s="109"/>
      <c r="L3392" s="109"/>
      <c r="M3392" s="109"/>
      <c r="N3392" s="109"/>
      <c r="O3392" s="109"/>
      <c r="P3392" s="109"/>
      <c r="Q3392" s="109"/>
      <c r="R3392" s="109"/>
      <c r="S3392" s="109"/>
      <c r="T3392" s="109"/>
      <c r="U3392" s="109"/>
      <c r="V3392" s="109"/>
      <c r="W3392" s="109"/>
      <c r="X3392" s="109"/>
      <c r="Y3392" s="109"/>
      <c r="Z3392" s="109"/>
      <c r="AA3392" s="109"/>
      <c r="AB3392" s="110"/>
      <c r="AC3392" s="308">
        <f t="shared" ref="AC3392:AC3393" si="3023">SUM(E3392:AB3392)</f>
        <v>0</v>
      </c>
      <c r="AD3392" s="112">
        <f>MIN(E3392:AB3392)</f>
        <v>0</v>
      </c>
      <c r="AE3392" s="109">
        <v>0</v>
      </c>
      <c r="AF3392" s="110">
        <v>0</v>
      </c>
      <c r="AJ3392" s="81"/>
      <c r="AK3392" s="497"/>
      <c r="AL3392" s="81"/>
      <c r="AM3392" s="9"/>
    </row>
    <row r="3393">
      <c r="A3393" s="1690"/>
      <c r="B3393" s="309"/>
      <c r="C3393" s="410" t="s">
        <v>20</v>
      </c>
      <c r="D3393" s="76" t="s">
        <v>15</v>
      </c>
      <c r="E3393" s="113"/>
      <c r="F3393" s="114"/>
      <c r="G3393" s="114"/>
      <c r="H3393" s="114"/>
      <c r="I3393" s="114"/>
      <c r="J3393" s="114"/>
      <c r="K3393" s="114"/>
      <c r="L3393" s="114"/>
      <c r="M3393" s="114"/>
      <c r="N3393" s="114"/>
      <c r="O3393" s="114"/>
      <c r="P3393" s="114"/>
      <c r="Q3393" s="114"/>
      <c r="R3393" s="114"/>
      <c r="S3393" s="114"/>
      <c r="T3393" s="114"/>
      <c r="U3393" s="114"/>
      <c r="V3393" s="114"/>
      <c r="W3393" s="114"/>
      <c r="X3393" s="114"/>
      <c r="Y3393" s="114"/>
      <c r="Z3393" s="114"/>
      <c r="AA3393" s="114"/>
      <c r="AB3393" s="115"/>
      <c r="AC3393" s="280">
        <f t="shared" si="3023"/>
        <v>0</v>
      </c>
      <c r="AD3393" s="117"/>
      <c r="AE3393" s="78"/>
      <c r="AF3393" s="79"/>
      <c r="AJ3393" s="9"/>
      <c r="AK3393" s="9"/>
      <c r="AL3393" s="9"/>
      <c r="AM3393" s="9"/>
    </row>
    <row r="3394">
      <c r="A3394" s="1690"/>
      <c r="B3394" s="309"/>
      <c r="C3394" s="410" t="s">
        <v>21</v>
      </c>
      <c r="D3394" s="76" t="s">
        <v>22</v>
      </c>
      <c r="E3394" s="77"/>
      <c r="F3394" s="78"/>
      <c r="G3394" s="78"/>
      <c r="H3394" s="78"/>
      <c r="I3394" s="78"/>
      <c r="J3394" s="78"/>
      <c r="K3394" s="78"/>
      <c r="L3394" s="78"/>
      <c r="M3394" s="78"/>
      <c r="N3394" s="78"/>
      <c r="O3394" s="78"/>
      <c r="P3394" s="78"/>
      <c r="Q3394" s="78"/>
      <c r="R3394" s="78"/>
      <c r="S3394" s="78"/>
      <c r="T3394" s="78"/>
      <c r="U3394" s="78"/>
      <c r="V3394" s="78"/>
      <c r="W3394" s="78"/>
      <c r="X3394" s="78"/>
      <c r="Y3394" s="78"/>
      <c r="Z3394" s="78"/>
      <c r="AA3394" s="78"/>
      <c r="AB3394" s="79"/>
      <c r="AC3394" s="1145"/>
      <c r="AD3394" s="122"/>
      <c r="AE3394" s="122"/>
      <c r="AF3394" s="123"/>
      <c r="AJ3394" s="9"/>
      <c r="AK3394" s="9"/>
      <c r="AL3394" s="9"/>
      <c r="AM3394" s="9"/>
    </row>
    <row r="3395" ht="16.5">
      <c r="A3395" s="1691"/>
      <c r="B3395" s="1470"/>
      <c r="C3395" s="1225" t="s">
        <v>23</v>
      </c>
      <c r="D3395" s="94"/>
      <c r="E3395" s="691" t="e">
        <f t="shared" ref="E3395:AB3395" si="3024">E3393/E3392</f>
        <v>#DIV/0!</v>
      </c>
      <c r="F3395" s="499" t="e">
        <f t="shared" si="3024"/>
        <v>#DIV/0!</v>
      </c>
      <c r="G3395" s="499" t="e">
        <f t="shared" si="3024"/>
        <v>#DIV/0!</v>
      </c>
      <c r="H3395" s="499" t="e">
        <f t="shared" si="3024"/>
        <v>#DIV/0!</v>
      </c>
      <c r="I3395" s="499" t="e">
        <f t="shared" si="3024"/>
        <v>#DIV/0!</v>
      </c>
      <c r="J3395" s="499" t="e">
        <f t="shared" si="3024"/>
        <v>#DIV/0!</v>
      </c>
      <c r="K3395" s="499" t="e">
        <f t="shared" si="3024"/>
        <v>#DIV/0!</v>
      </c>
      <c r="L3395" s="499" t="e">
        <f t="shared" si="3024"/>
        <v>#DIV/0!</v>
      </c>
      <c r="M3395" s="499" t="e">
        <f t="shared" si="3024"/>
        <v>#DIV/0!</v>
      </c>
      <c r="N3395" s="499" t="e">
        <f t="shared" si="3024"/>
        <v>#DIV/0!</v>
      </c>
      <c r="O3395" s="499" t="e">
        <f t="shared" si="3024"/>
        <v>#DIV/0!</v>
      </c>
      <c r="P3395" s="499" t="e">
        <f t="shared" si="3024"/>
        <v>#DIV/0!</v>
      </c>
      <c r="Q3395" s="499" t="e">
        <f t="shared" si="3024"/>
        <v>#DIV/0!</v>
      </c>
      <c r="R3395" s="499" t="e">
        <f t="shared" si="3024"/>
        <v>#DIV/0!</v>
      </c>
      <c r="S3395" s="499" t="e">
        <f t="shared" si="3024"/>
        <v>#DIV/0!</v>
      </c>
      <c r="T3395" s="499" t="e">
        <f t="shared" si="3024"/>
        <v>#DIV/0!</v>
      </c>
      <c r="U3395" s="499" t="e">
        <f t="shared" si="3024"/>
        <v>#DIV/0!</v>
      </c>
      <c r="V3395" s="499" t="e">
        <f t="shared" si="3024"/>
        <v>#DIV/0!</v>
      </c>
      <c r="W3395" s="499" t="e">
        <f t="shared" si="3024"/>
        <v>#DIV/0!</v>
      </c>
      <c r="X3395" s="499" t="e">
        <f t="shared" si="3024"/>
        <v>#DIV/0!</v>
      </c>
      <c r="Y3395" s="499" t="e">
        <f t="shared" si="3024"/>
        <v>#DIV/0!</v>
      </c>
      <c r="Z3395" s="499" t="e">
        <f t="shared" si="3024"/>
        <v>#DIV/0!</v>
      </c>
      <c r="AA3395" s="499" t="e">
        <f t="shared" si="3024"/>
        <v>#DIV/0!</v>
      </c>
      <c r="AB3395" s="590" t="e">
        <f t="shared" si="3024"/>
        <v>#DIV/0!</v>
      </c>
      <c r="AC3395" s="902" t="e">
        <f>MAX(E3395:AB3395)</f>
        <v>#DIV/0!</v>
      </c>
      <c r="AD3395" s="117"/>
      <c r="AE3395" s="78"/>
      <c r="AF3395" s="79"/>
      <c r="AJ3395" s="9"/>
      <c r="AK3395" s="9"/>
      <c r="AL3395" s="9"/>
      <c r="AM3395" s="9"/>
    </row>
    <row r="3396" hidden="1">
      <c r="A3396" s="1685"/>
      <c r="B3396" s="1033"/>
      <c r="C3396" s="206" t="s">
        <v>194</v>
      </c>
      <c r="D3396" s="222"/>
      <c r="E3396" s="207"/>
      <c r="F3396" s="208"/>
      <c r="G3396" s="208"/>
      <c r="H3396" s="208"/>
      <c r="I3396" s="208"/>
      <c r="J3396" s="208"/>
      <c r="K3396" s="208"/>
      <c r="L3396" s="208"/>
      <c r="M3396" s="208"/>
      <c r="N3396" s="208"/>
      <c r="O3396" s="208"/>
      <c r="P3396" s="208"/>
      <c r="Q3396" s="208"/>
      <c r="R3396" s="208"/>
      <c r="S3396" s="208"/>
      <c r="T3396" s="208"/>
      <c r="U3396" s="208"/>
      <c r="V3396" s="208"/>
      <c r="W3396" s="208"/>
      <c r="X3396" s="208"/>
      <c r="Y3396" s="208"/>
      <c r="Z3396" s="208"/>
      <c r="AA3396" s="208"/>
      <c r="AB3396" s="213"/>
      <c r="AC3396" s="76"/>
      <c r="AD3396" s="117"/>
      <c r="AE3396" s="78"/>
      <c r="AF3396" s="79"/>
      <c r="AJ3396" s="9"/>
      <c r="AK3396" s="9"/>
      <c r="AL3396" s="9"/>
      <c r="AM3396" s="9"/>
    </row>
    <row r="3397" hidden="1">
      <c r="A3397" s="1551"/>
      <c r="B3397" s="971"/>
      <c r="C3397" s="211" t="s">
        <v>195</v>
      </c>
      <c r="D3397" s="76"/>
      <c r="E3397" s="77"/>
      <c r="F3397" s="78"/>
      <c r="G3397" s="78"/>
      <c r="H3397" s="78"/>
      <c r="I3397" s="78"/>
      <c r="J3397" s="78"/>
      <c r="K3397" s="78"/>
      <c r="L3397" s="78"/>
      <c r="M3397" s="78"/>
      <c r="N3397" s="78"/>
      <c r="O3397" s="78"/>
      <c r="P3397" s="78"/>
      <c r="Q3397" s="78"/>
      <c r="R3397" s="78"/>
      <c r="S3397" s="78"/>
      <c r="T3397" s="78"/>
      <c r="U3397" s="78"/>
      <c r="V3397" s="78"/>
      <c r="W3397" s="78"/>
      <c r="X3397" s="78"/>
      <c r="Y3397" s="78"/>
      <c r="Z3397" s="78"/>
      <c r="AA3397" s="78"/>
      <c r="AB3397" s="314"/>
      <c r="AC3397" s="76"/>
      <c r="AD3397" s="117"/>
      <c r="AE3397" s="78"/>
      <c r="AF3397" s="79"/>
      <c r="AH3397" s="9"/>
      <c r="AI3397" s="136"/>
      <c r="AJ3397" s="136"/>
      <c r="AK3397" s="136"/>
      <c r="AL3397" s="137"/>
      <c r="AM3397" s="137"/>
    </row>
    <row r="3398" ht="16.5">
      <c r="A3398" s="1334" t="s">
        <v>148</v>
      </c>
      <c r="B3398" s="1671"/>
      <c r="C3398" s="1672"/>
      <c r="D3398" s="94"/>
      <c r="E3398" s="128">
        <f t="shared" ref="E3398:AB3398" si="3025">SQRT(E3392*E3392+E3393*E3393)/E3312/1.73</f>
        <v>0</v>
      </c>
      <c r="F3398" s="129">
        <f t="shared" si="3025"/>
        <v>0</v>
      </c>
      <c r="G3398" s="129">
        <f t="shared" si="3025"/>
        <v>0</v>
      </c>
      <c r="H3398" s="129">
        <f t="shared" si="3025"/>
        <v>0</v>
      </c>
      <c r="I3398" s="129">
        <f t="shared" si="3025"/>
        <v>0</v>
      </c>
      <c r="J3398" s="129">
        <f t="shared" si="3025"/>
        <v>0</v>
      </c>
      <c r="K3398" s="129">
        <f t="shared" si="3025"/>
        <v>0</v>
      </c>
      <c r="L3398" s="129">
        <f t="shared" si="3025"/>
        <v>0</v>
      </c>
      <c r="M3398" s="129">
        <f t="shared" si="3025"/>
        <v>0</v>
      </c>
      <c r="N3398" s="129">
        <f t="shared" si="3025"/>
        <v>0</v>
      </c>
      <c r="O3398" s="129">
        <f t="shared" si="3025"/>
        <v>0</v>
      </c>
      <c r="P3398" s="129">
        <f t="shared" si="3025"/>
        <v>0</v>
      </c>
      <c r="Q3398" s="129">
        <f t="shared" si="3025"/>
        <v>0</v>
      </c>
      <c r="R3398" s="129">
        <f t="shared" si="3025"/>
        <v>0</v>
      </c>
      <c r="S3398" s="129">
        <f t="shared" si="3025"/>
        <v>0</v>
      </c>
      <c r="T3398" s="129">
        <f t="shared" si="3025"/>
        <v>0</v>
      </c>
      <c r="U3398" s="129">
        <f t="shared" si="3025"/>
        <v>0</v>
      </c>
      <c r="V3398" s="129">
        <f t="shared" si="3025"/>
        <v>0</v>
      </c>
      <c r="W3398" s="129">
        <f t="shared" si="3025"/>
        <v>0</v>
      </c>
      <c r="X3398" s="129">
        <f t="shared" si="3025"/>
        <v>0</v>
      </c>
      <c r="Y3398" s="129">
        <f t="shared" si="3025"/>
        <v>0</v>
      </c>
      <c r="Z3398" s="129">
        <f t="shared" si="3025"/>
        <v>0</v>
      </c>
      <c r="AA3398" s="129">
        <f t="shared" si="3025"/>
        <v>0</v>
      </c>
      <c r="AB3398" s="616">
        <f t="shared" si="3025"/>
        <v>0</v>
      </c>
      <c r="AC3398" s="284">
        <f>AVERAGE(E3398:AB3398)</f>
        <v>0</v>
      </c>
      <c r="AD3398" s="373" t="e">
        <f>(AC3394-AC3398)/AC3394</f>
        <v>#DIV/0!</v>
      </c>
      <c r="AE3398" s="129"/>
      <c r="AF3398" s="131"/>
      <c r="AJ3398" s="64"/>
      <c r="AK3398" s="64"/>
      <c r="AL3398" s="9"/>
      <c r="AM3398" s="64"/>
    </row>
    <row r="3399">
      <c r="A3399" s="1007" t="s">
        <v>828</v>
      </c>
      <c r="B3399" s="307" t="s">
        <v>829</v>
      </c>
      <c r="C3399" s="221" t="s">
        <v>18</v>
      </c>
      <c r="D3399" s="68" t="s">
        <v>29</v>
      </c>
      <c r="E3399" s="108">
        <v>18.600000000000001</v>
      </c>
      <c r="F3399" s="109">
        <v>17.600000000000001</v>
      </c>
      <c r="G3399" s="109">
        <v>15.199999999999999</v>
      </c>
      <c r="H3399" s="109">
        <v>13.800000000000001</v>
      </c>
      <c r="I3399" s="109">
        <v>12.199999999999999</v>
      </c>
      <c r="J3399" s="109">
        <v>12.6</v>
      </c>
      <c r="K3399" s="109">
        <v>12.199999999999999</v>
      </c>
      <c r="L3399" s="109">
        <v>21.199999999999999</v>
      </c>
      <c r="M3399" s="109">
        <v>35.799999999999997</v>
      </c>
      <c r="N3399" s="109">
        <v>48.399999999999999</v>
      </c>
      <c r="O3399" s="109">
        <v>52</v>
      </c>
      <c r="P3399" s="109">
        <v>56</v>
      </c>
      <c r="Q3399" s="109">
        <v>46.200000000000003</v>
      </c>
      <c r="R3399" s="109">
        <v>41.399999999999999</v>
      </c>
      <c r="S3399" s="109">
        <v>42.200000000000003</v>
      </c>
      <c r="T3399" s="109">
        <v>44.600000000000001</v>
      </c>
      <c r="U3399" s="109">
        <v>45.600000000000001</v>
      </c>
      <c r="V3399" s="109">
        <v>34.600000000000001</v>
      </c>
      <c r="W3399" s="109">
        <v>26.399999999999999</v>
      </c>
      <c r="X3399" s="109">
        <v>19.399999999999999</v>
      </c>
      <c r="Y3399" s="109">
        <v>17.800000000000001</v>
      </c>
      <c r="Z3399" s="109">
        <v>19.600000000000001</v>
      </c>
      <c r="AA3399" s="109">
        <v>22</v>
      </c>
      <c r="AB3399" s="501">
        <v>21</v>
      </c>
      <c r="AC3399" s="308">
        <f t="shared" ref="AC3399:AC3400" si="3026">SUM(E3399:AB3399)</f>
        <v>696.39999999999998</v>
      </c>
      <c r="AD3399" s="112">
        <f>MIN(E3399:AB3399)</f>
        <v>12.199999999999999</v>
      </c>
      <c r="AE3399" s="109">
        <v>100</v>
      </c>
      <c r="AF3399" s="110">
        <v>20</v>
      </c>
      <c r="AJ3399" s="81"/>
      <c r="AK3399" s="497"/>
      <c r="AL3399" s="81"/>
      <c r="AM3399" s="9"/>
    </row>
    <row r="3400">
      <c r="A3400" s="1027"/>
      <c r="B3400" s="309"/>
      <c r="C3400" s="75" t="s">
        <v>153</v>
      </c>
      <c r="D3400" s="76" t="s">
        <v>29</v>
      </c>
      <c r="E3400" s="113">
        <v>0</v>
      </c>
      <c r="F3400" s="114">
        <v>0</v>
      </c>
      <c r="G3400" s="114">
        <v>0</v>
      </c>
      <c r="H3400" s="114">
        <v>0</v>
      </c>
      <c r="I3400" s="114">
        <v>0</v>
      </c>
      <c r="J3400" s="114">
        <v>0</v>
      </c>
      <c r="K3400" s="114">
        <v>0</v>
      </c>
      <c r="L3400" s="114">
        <v>0</v>
      </c>
      <c r="M3400" s="114">
        <v>0</v>
      </c>
      <c r="N3400" s="114">
        <v>0.20000000000000001</v>
      </c>
      <c r="O3400" s="114">
        <v>0.59999999999999998</v>
      </c>
      <c r="P3400" s="114">
        <v>0</v>
      </c>
      <c r="Q3400" s="114">
        <v>0</v>
      </c>
      <c r="R3400" s="114">
        <v>0</v>
      </c>
      <c r="S3400" s="114">
        <v>0</v>
      </c>
      <c r="T3400" s="114">
        <v>0</v>
      </c>
      <c r="U3400" s="114">
        <v>0</v>
      </c>
      <c r="V3400" s="114">
        <v>0</v>
      </c>
      <c r="W3400" s="114">
        <v>0</v>
      </c>
      <c r="X3400" s="114">
        <v>0</v>
      </c>
      <c r="Y3400" s="114">
        <v>0</v>
      </c>
      <c r="Z3400" s="114">
        <v>0</v>
      </c>
      <c r="AA3400" s="114">
        <v>0</v>
      </c>
      <c r="AB3400" s="496">
        <v>0</v>
      </c>
      <c r="AC3400" s="280">
        <f t="shared" si="3026"/>
        <v>0.80000000000000004</v>
      </c>
      <c r="AD3400" s="117"/>
      <c r="AE3400" s="78"/>
      <c r="AF3400" s="79"/>
      <c r="AJ3400" s="9"/>
      <c r="AK3400" s="9"/>
      <c r="AL3400" s="9"/>
      <c r="AM3400" s="9"/>
    </row>
    <row r="3401">
      <c r="A3401" s="1027"/>
      <c r="B3401" s="309"/>
      <c r="C3401" s="75" t="s">
        <v>21</v>
      </c>
      <c r="D3401" s="76" t="s">
        <v>22</v>
      </c>
      <c r="E3401" s="118">
        <v>2</v>
      </c>
      <c r="F3401" s="118">
        <v>1</v>
      </c>
      <c r="G3401" s="118">
        <v>1</v>
      </c>
      <c r="H3401" s="118">
        <v>1</v>
      </c>
      <c r="I3401" s="118">
        <v>1</v>
      </c>
      <c r="J3401" s="118">
        <v>1</v>
      </c>
      <c r="K3401" s="118">
        <v>1</v>
      </c>
      <c r="L3401" s="118">
        <v>2</v>
      </c>
      <c r="M3401" s="118">
        <v>2</v>
      </c>
      <c r="N3401" s="118">
        <v>2</v>
      </c>
      <c r="O3401" s="118">
        <v>3</v>
      </c>
      <c r="P3401" s="118">
        <v>3</v>
      </c>
      <c r="Q3401" s="118">
        <v>3</v>
      </c>
      <c r="R3401" s="118">
        <v>2</v>
      </c>
      <c r="S3401" s="118">
        <v>3</v>
      </c>
      <c r="T3401" s="118">
        <v>3</v>
      </c>
      <c r="U3401" s="118">
        <v>2</v>
      </c>
      <c r="V3401" s="118">
        <v>2</v>
      </c>
      <c r="W3401" s="118">
        <v>2</v>
      </c>
      <c r="X3401" s="118">
        <v>2</v>
      </c>
      <c r="Y3401" s="118">
        <v>1</v>
      </c>
      <c r="Z3401" s="118">
        <v>2</v>
      </c>
      <c r="AA3401" s="118">
        <v>2</v>
      </c>
      <c r="AB3401" s="1458">
        <v>2</v>
      </c>
      <c r="AC3401" s="280">
        <f>AVERAGE(E3401:AB3401)</f>
        <v>1.9166666666666667</v>
      </c>
      <c r="AD3401" s="122"/>
      <c r="AE3401" s="122"/>
      <c r="AF3401" s="123"/>
      <c r="AJ3401" s="9"/>
      <c r="AK3401" s="9"/>
      <c r="AL3401" s="9"/>
      <c r="AM3401" s="9"/>
    </row>
    <row r="3402">
      <c r="A3402" s="1134"/>
      <c r="B3402" s="1135"/>
      <c r="C3402" s="75" t="s">
        <v>23</v>
      </c>
      <c r="D3402" s="76"/>
      <c r="E3402" s="82">
        <f t="shared" ref="E3402:AB3402" si="3027">E3400/E3399</f>
        <v>0</v>
      </c>
      <c r="F3402" s="83">
        <f t="shared" si="3027"/>
        <v>0</v>
      </c>
      <c r="G3402" s="83">
        <f t="shared" si="3027"/>
        <v>0</v>
      </c>
      <c r="H3402" s="83">
        <f t="shared" si="3027"/>
        <v>0</v>
      </c>
      <c r="I3402" s="83">
        <f t="shared" si="3027"/>
        <v>0</v>
      </c>
      <c r="J3402" s="83">
        <f t="shared" si="3027"/>
        <v>0</v>
      </c>
      <c r="K3402" s="83">
        <f t="shared" si="3027"/>
        <v>0</v>
      </c>
      <c r="L3402" s="83">
        <f t="shared" si="3027"/>
        <v>0</v>
      </c>
      <c r="M3402" s="83">
        <f t="shared" si="3027"/>
        <v>0</v>
      </c>
      <c r="N3402" s="83">
        <f t="shared" si="3027"/>
        <v>0.0041322314049586778</v>
      </c>
      <c r="O3402" s="83">
        <f t="shared" si="3027"/>
        <v>0.011538461538461537</v>
      </c>
      <c r="P3402" s="83">
        <f t="shared" si="3027"/>
        <v>0</v>
      </c>
      <c r="Q3402" s="83">
        <f t="shared" si="3027"/>
        <v>0</v>
      </c>
      <c r="R3402" s="83">
        <f t="shared" si="3027"/>
        <v>0</v>
      </c>
      <c r="S3402" s="83">
        <f t="shared" si="3027"/>
        <v>0</v>
      </c>
      <c r="T3402" s="83">
        <f t="shared" si="3027"/>
        <v>0</v>
      </c>
      <c r="U3402" s="83">
        <f t="shared" si="3027"/>
        <v>0</v>
      </c>
      <c r="V3402" s="83">
        <f t="shared" si="3027"/>
        <v>0</v>
      </c>
      <c r="W3402" s="83">
        <f t="shared" si="3027"/>
        <v>0</v>
      </c>
      <c r="X3402" s="83">
        <f t="shared" si="3027"/>
        <v>0</v>
      </c>
      <c r="Y3402" s="83">
        <f t="shared" si="3027"/>
        <v>0</v>
      </c>
      <c r="Z3402" s="83">
        <f t="shared" si="3027"/>
        <v>0</v>
      </c>
      <c r="AA3402" s="83">
        <f t="shared" si="3027"/>
        <v>0</v>
      </c>
      <c r="AB3402" s="311">
        <f t="shared" si="3027"/>
        <v>0</v>
      </c>
      <c r="AC3402" s="902">
        <f>MAX(E3402:AB3402)</f>
        <v>0.011538461538461537</v>
      </c>
      <c r="AD3402" s="117"/>
      <c r="AE3402" s="78"/>
      <c r="AF3402" s="79"/>
      <c r="AJ3402" s="9"/>
      <c r="AK3402" s="9"/>
      <c r="AL3402" s="9"/>
      <c r="AM3402" s="9"/>
    </row>
    <row r="3403" hidden="1">
      <c r="A3403" s="1551"/>
      <c r="B3403" s="971"/>
      <c r="C3403" s="211" t="s">
        <v>194</v>
      </c>
      <c r="D3403" s="76"/>
      <c r="E3403" s="77"/>
      <c r="F3403" s="78"/>
      <c r="G3403" s="78"/>
      <c r="H3403" s="78"/>
      <c r="I3403" s="78"/>
      <c r="J3403" s="78"/>
      <c r="K3403" s="78"/>
      <c r="L3403" s="78"/>
      <c r="M3403" s="78"/>
      <c r="N3403" s="78"/>
      <c r="O3403" s="78"/>
      <c r="P3403" s="78"/>
      <c r="Q3403" s="78"/>
      <c r="R3403" s="78"/>
      <c r="S3403" s="78"/>
      <c r="T3403" s="78"/>
      <c r="U3403" s="78"/>
      <c r="V3403" s="78"/>
      <c r="W3403" s="78"/>
      <c r="X3403" s="78"/>
      <c r="Y3403" s="78"/>
      <c r="Z3403" s="78"/>
      <c r="AA3403" s="78"/>
      <c r="AB3403" s="314"/>
      <c r="AC3403" s="76"/>
      <c r="AD3403" s="117"/>
      <c r="AE3403" s="78"/>
      <c r="AF3403" s="79"/>
      <c r="AJ3403" s="9"/>
      <c r="AK3403" s="9"/>
      <c r="AL3403" s="9"/>
      <c r="AM3403" s="9"/>
    </row>
    <row r="3404" hidden="1">
      <c r="A3404" s="1551"/>
      <c r="B3404" s="971"/>
      <c r="C3404" s="211" t="s">
        <v>195</v>
      </c>
      <c r="D3404" s="76"/>
      <c r="E3404" s="77"/>
      <c r="F3404" s="78"/>
      <c r="G3404" s="78"/>
      <c r="H3404" s="78"/>
      <c r="I3404" s="78"/>
      <c r="J3404" s="78"/>
      <c r="K3404" s="78"/>
      <c r="L3404" s="78"/>
      <c r="M3404" s="78"/>
      <c r="N3404" s="78"/>
      <c r="O3404" s="78"/>
      <c r="P3404" s="78"/>
      <c r="Q3404" s="78"/>
      <c r="R3404" s="78"/>
      <c r="S3404" s="78"/>
      <c r="T3404" s="78"/>
      <c r="U3404" s="78"/>
      <c r="V3404" s="78"/>
      <c r="W3404" s="78"/>
      <c r="X3404" s="78"/>
      <c r="Y3404" s="78"/>
      <c r="Z3404" s="78"/>
      <c r="AA3404" s="78"/>
      <c r="AB3404" s="314"/>
      <c r="AC3404" s="76"/>
      <c r="AD3404" s="117"/>
      <c r="AE3404" s="78"/>
      <c r="AF3404" s="79"/>
      <c r="AH3404" s="9"/>
      <c r="AI3404" s="136"/>
      <c r="AJ3404" s="136"/>
      <c r="AK3404" s="136"/>
      <c r="AL3404" s="137"/>
      <c r="AM3404" s="137"/>
    </row>
    <row r="3405" ht="16.5">
      <c r="A3405" s="1334" t="s">
        <v>148</v>
      </c>
      <c r="B3405" s="1671"/>
      <c r="C3405" s="1672"/>
      <c r="D3405" s="94"/>
      <c r="E3405" s="128">
        <f t="shared" ref="E3405:AB3405" si="3028">SQRT(E3399*E3399+E3400*E3400)/E3312/1.73</f>
        <v>1.0229728912183829</v>
      </c>
      <c r="F3405" s="129">
        <f t="shared" si="3028"/>
        <v>0.96797434867976007</v>
      </c>
      <c r="G3405" s="129">
        <f t="shared" si="3028"/>
        <v>0.82036668231839938</v>
      </c>
      <c r="H3405" s="129">
        <f t="shared" si="3028"/>
        <v>0.75681960272455073</v>
      </c>
      <c r="I3405" s="129">
        <f t="shared" si="3028"/>
        <v>0.66907240240866062</v>
      </c>
      <c r="J3405" s="129">
        <f t="shared" si="3028"/>
        <v>0.68839669132510906</v>
      </c>
      <c r="K3405" s="129">
        <f t="shared" si="3028"/>
        <v>0.66780521982834118</v>
      </c>
      <c r="L3405" s="129">
        <f t="shared" si="3028"/>
        <v>1.1817102468771077</v>
      </c>
      <c r="M3405" s="129">
        <f t="shared" si="3028"/>
        <v>2.0071427370026291</v>
      </c>
      <c r="N3405" s="129">
        <f t="shared" si="3028"/>
        <v>2.7135904431623445</v>
      </c>
      <c r="O3405" s="129">
        <f t="shared" si="3028"/>
        <v>2.918427601058156</v>
      </c>
      <c r="P3405" s="129">
        <f t="shared" si="3028"/>
        <v>3.1427128346147368</v>
      </c>
      <c r="Q3405" s="129">
        <f t="shared" si="3028"/>
        <v>2.5902233086458515</v>
      </c>
      <c r="R3405" s="129">
        <f t="shared" si="3028"/>
        <v>2.3256205867978901</v>
      </c>
      <c r="S3405" s="129">
        <f t="shared" si="3028"/>
        <v>2.3682586003703912</v>
      </c>
      <c r="T3405" s="129">
        <f t="shared" si="3028"/>
        <v>2.5029462932824513</v>
      </c>
      <c r="U3405" s="129">
        <f t="shared" si="3028"/>
        <v>2.515112738825398</v>
      </c>
      <c r="V3405" s="129">
        <f t="shared" si="3028"/>
        <v>1.9083969465648853</v>
      </c>
      <c r="W3405" s="129">
        <f t="shared" si="3028"/>
        <v>1.4547298004705829</v>
      </c>
      <c r="X3405" s="129">
        <f t="shared" si="3028"/>
        <v>1.0649451882592538</v>
      </c>
      <c r="Y3405" s="129">
        <f t="shared" si="3028"/>
        <v>0.98553805948663442</v>
      </c>
      <c r="Z3405" s="129">
        <f t="shared" si="3028"/>
        <v>1.0904215369380295</v>
      </c>
      <c r="AA3405" s="129">
        <f t="shared" si="3028"/>
        <v>1.233439670783739</v>
      </c>
      <c r="AB3405" s="616">
        <f t="shared" si="3028"/>
        <v>1.17169192313701</v>
      </c>
      <c r="AC3405" s="284">
        <f>AVERAGE(E3405:AB3405)</f>
        <v>1.6153465147825123</v>
      </c>
      <c r="AD3405" s="373">
        <f>(AC3401-AC3405)/AC3401</f>
        <v>0.15721051402651534</v>
      </c>
      <c r="AE3405" s="129"/>
      <c r="AF3405" s="131"/>
      <c r="AJ3405" s="64"/>
      <c r="AK3405" s="64"/>
      <c r="AL3405" s="9"/>
      <c r="AM3405" s="64"/>
    </row>
    <row r="3406">
      <c r="A3406" s="1007" t="s">
        <v>830</v>
      </c>
      <c r="B3406" s="307" t="s">
        <v>808</v>
      </c>
      <c r="C3406" s="409" t="s">
        <v>18</v>
      </c>
      <c r="D3406" s="68" t="s">
        <v>29</v>
      </c>
      <c r="E3406" s="108">
        <v>1323</v>
      </c>
      <c r="F3406" s="109">
        <v>879</v>
      </c>
      <c r="G3406" s="109">
        <v>828</v>
      </c>
      <c r="H3406" s="109">
        <v>802.20000000000005</v>
      </c>
      <c r="I3406" s="109">
        <v>786.60000000000002</v>
      </c>
      <c r="J3406" s="109">
        <v>847.20000000000005</v>
      </c>
      <c r="K3406" s="109">
        <v>996</v>
      </c>
      <c r="L3406" s="109">
        <v>1206</v>
      </c>
      <c r="M3406" s="109">
        <v>1294.8</v>
      </c>
      <c r="N3406" s="109">
        <v>1350.5999999999999</v>
      </c>
      <c r="O3406" s="109">
        <v>1335</v>
      </c>
      <c r="P3406" s="109">
        <v>1347.5999999999999</v>
      </c>
      <c r="Q3406" s="109">
        <v>1363.2</v>
      </c>
      <c r="R3406" s="109">
        <v>1444.2</v>
      </c>
      <c r="S3406" s="109">
        <v>1494.5999999999999</v>
      </c>
      <c r="T3406" s="109">
        <v>1376.4000000000001</v>
      </c>
      <c r="U3406" s="109">
        <v>1405.8</v>
      </c>
      <c r="V3406" s="109">
        <v>1461</v>
      </c>
      <c r="W3406" s="109">
        <v>1499.4000000000001</v>
      </c>
      <c r="X3406" s="109">
        <v>1512.5999999999999</v>
      </c>
      <c r="Y3406" s="109">
        <v>1468.8</v>
      </c>
      <c r="Z3406" s="109">
        <v>1389</v>
      </c>
      <c r="AA3406" s="109">
        <v>1440.5999999999999</v>
      </c>
      <c r="AB3406" s="501">
        <v>1388.4000000000001</v>
      </c>
      <c r="AC3406" s="308">
        <f t="shared" ref="AC3406:AC3407" si="3029">SUM(E3406:AB3406)</f>
        <v>30240</v>
      </c>
      <c r="AD3406" s="112">
        <f>MIN(E3406:AB3406)</f>
        <v>786.60000000000002</v>
      </c>
      <c r="AE3406" s="109">
        <v>100</v>
      </c>
      <c r="AF3406" s="110">
        <v>60</v>
      </c>
      <c r="AJ3406" s="81"/>
      <c r="AK3406" s="497"/>
      <c r="AL3406" s="81"/>
      <c r="AM3406" s="9"/>
    </row>
    <row r="3407">
      <c r="A3407" s="1027"/>
      <c r="B3407" s="309"/>
      <c r="C3407" s="410" t="s">
        <v>20</v>
      </c>
      <c r="D3407" s="76" t="s">
        <v>29</v>
      </c>
      <c r="E3407" s="113">
        <v>595.20000000000005</v>
      </c>
      <c r="F3407" s="114">
        <v>100.8</v>
      </c>
      <c r="G3407" s="114">
        <v>133.80000000000001</v>
      </c>
      <c r="H3407" s="114">
        <v>124.2</v>
      </c>
      <c r="I3407" s="114">
        <v>96.599999999999994</v>
      </c>
      <c r="J3407" s="114">
        <v>100.2</v>
      </c>
      <c r="K3407" s="114">
        <v>109.2</v>
      </c>
      <c r="L3407" s="114">
        <v>100.8</v>
      </c>
      <c r="M3407" s="114">
        <v>97.200000000000003</v>
      </c>
      <c r="N3407" s="114">
        <v>107.40000000000001</v>
      </c>
      <c r="O3407" s="114">
        <v>90</v>
      </c>
      <c r="P3407" s="114">
        <v>99</v>
      </c>
      <c r="Q3407" s="114">
        <v>90</v>
      </c>
      <c r="R3407" s="114">
        <v>136.80000000000001</v>
      </c>
      <c r="S3407" s="114">
        <v>150.59999999999999</v>
      </c>
      <c r="T3407" s="114">
        <v>115.8</v>
      </c>
      <c r="U3407" s="114">
        <v>139.19999999999999</v>
      </c>
      <c r="V3407" s="114">
        <v>163.19999999999999</v>
      </c>
      <c r="W3407" s="114">
        <v>158.40000000000001</v>
      </c>
      <c r="X3407" s="114">
        <v>160.19999999999999</v>
      </c>
      <c r="Y3407" s="114">
        <v>141</v>
      </c>
      <c r="Z3407" s="114">
        <v>106.8</v>
      </c>
      <c r="AA3407" s="114">
        <v>342</v>
      </c>
      <c r="AB3407" s="496">
        <v>610.79999999999995</v>
      </c>
      <c r="AC3407" s="280">
        <f t="shared" si="3029"/>
        <v>4069.1999999999998</v>
      </c>
      <c r="AD3407" s="117"/>
      <c r="AE3407" s="78"/>
      <c r="AF3407" s="79"/>
      <c r="AJ3407" s="9"/>
      <c r="AK3407" s="9"/>
      <c r="AL3407" s="9"/>
      <c r="AM3407" s="9"/>
    </row>
    <row r="3408">
      <c r="A3408" s="1027"/>
      <c r="B3408" s="309"/>
      <c r="C3408" s="410" t="s">
        <v>21</v>
      </c>
      <c r="D3408" s="76" t="s">
        <v>22</v>
      </c>
      <c r="E3408" s="118">
        <v>52</v>
      </c>
      <c r="F3408" s="118">
        <v>45</v>
      </c>
      <c r="G3408" s="118">
        <v>46</v>
      </c>
      <c r="H3408" s="118">
        <v>45</v>
      </c>
      <c r="I3408" s="118">
        <v>44</v>
      </c>
      <c r="J3408" s="118">
        <v>49</v>
      </c>
      <c r="K3408" s="118">
        <v>58</v>
      </c>
      <c r="L3408" s="118">
        <v>66</v>
      </c>
      <c r="M3408" s="119">
        <v>75</v>
      </c>
      <c r="N3408" s="119">
        <v>76</v>
      </c>
      <c r="O3408" s="119">
        <v>78</v>
      </c>
      <c r="P3408" s="119">
        <v>77</v>
      </c>
      <c r="Q3408" s="119">
        <v>77</v>
      </c>
      <c r="R3408" s="119">
        <v>84</v>
      </c>
      <c r="S3408" s="119">
        <v>79</v>
      </c>
      <c r="T3408" s="119">
        <v>76</v>
      </c>
      <c r="U3408" s="119">
        <v>82</v>
      </c>
      <c r="V3408" s="119">
        <v>84</v>
      </c>
      <c r="W3408" s="119">
        <v>84</v>
      </c>
      <c r="X3408" s="119">
        <v>82</v>
      </c>
      <c r="Y3408" s="119">
        <v>81</v>
      </c>
      <c r="Z3408" s="119">
        <v>75</v>
      </c>
      <c r="AA3408" s="119">
        <v>93</v>
      </c>
      <c r="AB3408" s="310">
        <v>59</v>
      </c>
      <c r="AC3408" s="280">
        <f>AVERAGE(E3408:AB3408)</f>
        <v>69.458333333333329</v>
      </c>
      <c r="AD3408" s="122"/>
      <c r="AE3408" s="122"/>
      <c r="AF3408" s="123"/>
      <c r="AJ3408" s="9"/>
      <c r="AK3408" s="9"/>
      <c r="AL3408" s="9"/>
      <c r="AM3408" s="9"/>
    </row>
    <row r="3409" ht="16.5">
      <c r="A3409" s="1686"/>
      <c r="B3409" s="1470"/>
      <c r="C3409" s="1225" t="s">
        <v>23</v>
      </c>
      <c r="D3409" s="76"/>
      <c r="E3409" s="82">
        <f t="shared" ref="E3409:AB3409" si="3030">E3407/E3406</f>
        <v>0.4498866213151928</v>
      </c>
      <c r="F3409" s="83">
        <f t="shared" si="3030"/>
        <v>0.11467576791808873</v>
      </c>
      <c r="G3409" s="83">
        <f t="shared" si="3030"/>
        <v>0.16159420289855073</v>
      </c>
      <c r="H3409" s="83">
        <f t="shared" si="3030"/>
        <v>0.15482423335826476</v>
      </c>
      <c r="I3409" s="83">
        <f t="shared" si="3030"/>
        <v>0.12280701754385964</v>
      </c>
      <c r="J3409" s="83">
        <f t="shared" si="3030"/>
        <v>0.11827195467422096</v>
      </c>
      <c r="K3409" s="83">
        <f t="shared" si="3030"/>
        <v>0.10963855421686747</v>
      </c>
      <c r="L3409" s="83">
        <f t="shared" si="3030"/>
        <v>0.083582089552238809</v>
      </c>
      <c r="M3409" s="83">
        <f t="shared" si="3030"/>
        <v>0.07506950880444857</v>
      </c>
      <c r="N3409" s="83">
        <f t="shared" si="3030"/>
        <v>0.07952021323856065</v>
      </c>
      <c r="O3409" s="83">
        <f t="shared" si="3030"/>
        <v>0.06741573033707865</v>
      </c>
      <c r="P3409" s="83">
        <f t="shared" si="3030"/>
        <v>0.073463935886019599</v>
      </c>
      <c r="Q3409" s="83">
        <f t="shared" si="3030"/>
        <v>0.066021126760563376</v>
      </c>
      <c r="R3409" s="83">
        <f t="shared" si="3030"/>
        <v>0.094723722476111341</v>
      </c>
      <c r="S3409" s="83">
        <f t="shared" si="3030"/>
        <v>0.10076274588518667</v>
      </c>
      <c r="T3409" s="83">
        <f t="shared" si="3030"/>
        <v>0.08413251961639058</v>
      </c>
      <c r="U3409" s="83">
        <f t="shared" si="3030"/>
        <v>0.099018352539479298</v>
      </c>
      <c r="V3409" s="83">
        <f t="shared" si="3030"/>
        <v>0.11170431211498973</v>
      </c>
      <c r="W3409" s="83">
        <f t="shared" si="3030"/>
        <v>0.10564225690276111</v>
      </c>
      <c r="X3409" s="83">
        <f t="shared" si="3030"/>
        <v>0.10591035303451012</v>
      </c>
      <c r="Y3409" s="83">
        <f t="shared" si="3030"/>
        <v>0.095996732026143797</v>
      </c>
      <c r="Z3409" s="83">
        <f t="shared" si="3030"/>
        <v>0.076889848812095027</v>
      </c>
      <c r="AA3409" s="83">
        <f t="shared" si="3030"/>
        <v>0.23740108288213246</v>
      </c>
      <c r="AB3409" s="311">
        <f t="shared" si="3030"/>
        <v>0.43993085566119267</v>
      </c>
      <c r="AC3409" s="902">
        <f>MAX(E3409:AB3409)</f>
        <v>0.4498866213151928</v>
      </c>
      <c r="AD3409" s="117"/>
      <c r="AE3409" s="78"/>
      <c r="AF3409" s="79"/>
      <c r="AJ3409" s="9"/>
      <c r="AK3409" s="9"/>
      <c r="AL3409" s="9"/>
      <c r="AM3409" s="9"/>
    </row>
    <row r="3410" hidden="1">
      <c r="A3410" s="1685"/>
      <c r="B3410" s="1033"/>
      <c r="C3410" s="206" t="s">
        <v>194</v>
      </c>
      <c r="D3410" s="76"/>
      <c r="E3410" s="77"/>
      <c r="F3410" s="78"/>
      <c r="G3410" s="78"/>
      <c r="H3410" s="78"/>
      <c r="I3410" s="78"/>
      <c r="J3410" s="78"/>
      <c r="K3410" s="78"/>
      <c r="L3410" s="78"/>
      <c r="M3410" s="78"/>
      <c r="N3410" s="78"/>
      <c r="O3410" s="78"/>
      <c r="P3410" s="78"/>
      <c r="Q3410" s="78"/>
      <c r="R3410" s="78"/>
      <c r="S3410" s="78"/>
      <c r="T3410" s="78"/>
      <c r="U3410" s="78"/>
      <c r="V3410" s="78"/>
      <c r="W3410" s="78"/>
      <c r="X3410" s="78"/>
      <c r="Y3410" s="78"/>
      <c r="Z3410" s="78"/>
      <c r="AA3410" s="78"/>
      <c r="AB3410" s="314"/>
      <c r="AC3410" s="76"/>
      <c r="AD3410" s="117"/>
      <c r="AE3410" s="78"/>
      <c r="AF3410" s="79"/>
      <c r="AJ3410" s="9"/>
      <c r="AK3410" s="9"/>
      <c r="AL3410" s="9"/>
      <c r="AM3410" s="9"/>
    </row>
    <row r="3411" hidden="1">
      <c r="A3411" s="1551"/>
      <c r="B3411" s="971"/>
      <c r="C3411" s="211" t="s">
        <v>195</v>
      </c>
      <c r="D3411" s="76"/>
      <c r="E3411" s="77"/>
      <c r="F3411" s="78"/>
      <c r="G3411" s="78"/>
      <c r="H3411" s="78"/>
      <c r="I3411" s="78"/>
      <c r="J3411" s="78"/>
      <c r="K3411" s="78"/>
      <c r="L3411" s="78"/>
      <c r="M3411" s="78"/>
      <c r="N3411" s="78"/>
      <c r="O3411" s="78"/>
      <c r="P3411" s="78"/>
      <c r="Q3411" s="78"/>
      <c r="R3411" s="78"/>
      <c r="S3411" s="78"/>
      <c r="T3411" s="78"/>
      <c r="U3411" s="78"/>
      <c r="V3411" s="78"/>
      <c r="W3411" s="78"/>
      <c r="X3411" s="78"/>
      <c r="Y3411" s="78"/>
      <c r="Z3411" s="78"/>
      <c r="AA3411" s="78"/>
      <c r="AB3411" s="314"/>
      <c r="AC3411" s="76"/>
      <c r="AD3411" s="117"/>
      <c r="AE3411" s="78"/>
      <c r="AF3411" s="79"/>
      <c r="AH3411" s="9"/>
      <c r="AI3411" s="136"/>
      <c r="AJ3411" s="136"/>
      <c r="AK3411" s="136"/>
      <c r="AL3411" s="137"/>
      <c r="AM3411" s="137"/>
    </row>
    <row r="3412" ht="16.5">
      <c r="A3412" s="1334" t="s">
        <v>148</v>
      </c>
      <c r="B3412" s="1671"/>
      <c r="C3412" s="1672"/>
      <c r="D3412" s="94"/>
      <c r="E3412" s="128">
        <f t="shared" ref="E3412:AB3412" si="3031">SQRT(E3406*E3406+E3407*E3407)/E3312/1.73</f>
        <v>79.787552385651665</v>
      </c>
      <c r="F3412" s="129">
        <f t="shared" si="3031"/>
        <v>48.66055346289869</v>
      </c>
      <c r="G3412" s="129">
        <f t="shared" si="3031"/>
        <v>45.268102580831673</v>
      </c>
      <c r="H3412" s="129">
        <f t="shared" si="3031"/>
        <v>44.518413122740398</v>
      </c>
      <c r="I3412" s="129">
        <f t="shared" si="3031"/>
        <v>43.462799664802404</v>
      </c>
      <c r="J3412" s="129">
        <f t="shared" si="3031"/>
        <v>46.60909159034469</v>
      </c>
      <c r="K3412" s="129">
        <f t="shared" si="3031"/>
        <v>54.845878368294841</v>
      </c>
      <c r="L3412" s="129">
        <f t="shared" si="3031"/>
        <v>67.458108134286832</v>
      </c>
      <c r="M3412" s="129">
        <f t="shared" si="3031"/>
        <v>72.797791723302083</v>
      </c>
      <c r="N3412" s="129">
        <f t="shared" si="3031"/>
        <v>75.961018038515178</v>
      </c>
      <c r="O3412" s="129">
        <f t="shared" si="3031"/>
        <v>75.090087474938045</v>
      </c>
      <c r="P3412" s="129">
        <f t="shared" si="3031"/>
        <v>75.83094290180216</v>
      </c>
      <c r="Q3412" s="129">
        <f t="shared" si="3031"/>
        <v>76.594793780311491</v>
      </c>
      <c r="R3412" s="129">
        <f t="shared" si="3031"/>
        <v>81.49023036470561</v>
      </c>
      <c r="S3412" s="129">
        <f t="shared" si="3031"/>
        <v>84.301491265742271</v>
      </c>
      <c r="T3412" s="129">
        <f t="shared" si="3031"/>
        <v>77.51628504403655</v>
      </c>
      <c r="U3412" s="129">
        <f t="shared" si="3031"/>
        <v>77.917468288171435</v>
      </c>
      <c r="V3412" s="129">
        <f t="shared" si="3031"/>
        <v>81.084080536725679</v>
      </c>
      <c r="W3412" s="129">
        <f t="shared" si="3031"/>
        <v>83.081803862279244</v>
      </c>
      <c r="X3412" s="129">
        <f t="shared" si="3031"/>
        <v>83.49717911058093</v>
      </c>
      <c r="Y3412" s="129">
        <f t="shared" si="3031"/>
        <v>81.69735394988237</v>
      </c>
      <c r="Z3412" s="129">
        <f t="shared" si="3031"/>
        <v>77.503372362411341</v>
      </c>
      <c r="AA3412" s="129">
        <f t="shared" si="3031"/>
        <v>83.012686083431731</v>
      </c>
      <c r="AB3412" s="616">
        <f t="shared" si="3031"/>
        <v>84.630534244350429</v>
      </c>
      <c r="AC3412" s="284">
        <f>AVERAGE(E3412:AB3412)</f>
        <v>70.942400764209907</v>
      </c>
      <c r="AD3412" s="373">
        <f>(AC3408-AC3412)/AC3408</f>
        <v>-0.021366297745073717</v>
      </c>
      <c r="AE3412" s="129"/>
      <c r="AF3412" s="131"/>
      <c r="AJ3412" s="64"/>
      <c r="AK3412" s="64"/>
      <c r="AL3412" s="9"/>
      <c r="AM3412" s="64"/>
    </row>
    <row r="3413">
      <c r="A3413" s="1007" t="s">
        <v>831</v>
      </c>
      <c r="B3413" s="307" t="s">
        <v>832</v>
      </c>
      <c r="C3413" s="221" t="s">
        <v>18</v>
      </c>
      <c r="D3413" s="68" t="s">
        <v>29</v>
      </c>
      <c r="E3413" s="108">
        <v>175.80000000000001</v>
      </c>
      <c r="F3413" s="109">
        <v>171.59999999999999</v>
      </c>
      <c r="G3413" s="109">
        <v>173.40000000000001</v>
      </c>
      <c r="H3413" s="109">
        <v>153</v>
      </c>
      <c r="I3413" s="109">
        <v>159</v>
      </c>
      <c r="J3413" s="109">
        <v>203.40000000000001</v>
      </c>
      <c r="K3413" s="109">
        <v>270</v>
      </c>
      <c r="L3413" s="109">
        <v>435</v>
      </c>
      <c r="M3413" s="109">
        <v>667.79999999999995</v>
      </c>
      <c r="N3413" s="109">
        <v>826.20000000000005</v>
      </c>
      <c r="O3413" s="109">
        <v>852</v>
      </c>
      <c r="P3413" s="109">
        <v>930</v>
      </c>
      <c r="Q3413" s="109">
        <v>843.60000000000002</v>
      </c>
      <c r="R3413" s="109">
        <v>925.79999999999995</v>
      </c>
      <c r="S3413" s="109">
        <v>873</v>
      </c>
      <c r="T3413" s="109">
        <v>807.60000000000002</v>
      </c>
      <c r="U3413" s="109">
        <v>657.60000000000002</v>
      </c>
      <c r="V3413" s="109">
        <v>523.20000000000005</v>
      </c>
      <c r="W3413" s="109">
        <v>402.60000000000002</v>
      </c>
      <c r="X3413" s="109">
        <v>351</v>
      </c>
      <c r="Y3413" s="109">
        <v>297</v>
      </c>
      <c r="Z3413" s="109">
        <v>231</v>
      </c>
      <c r="AA3413" s="109">
        <v>196.80000000000001</v>
      </c>
      <c r="AB3413" s="501">
        <v>205.80000000000001</v>
      </c>
      <c r="AC3413" s="308">
        <f t="shared" ref="AC3413:AC3414" si="3032">SUM(E3413:AB3413)</f>
        <v>11332.200000000001</v>
      </c>
      <c r="AD3413" s="112">
        <f>MIN(E3413:AB3413)</f>
        <v>153</v>
      </c>
      <c r="AE3413" s="109">
        <v>100</v>
      </c>
      <c r="AF3413" s="110">
        <v>60</v>
      </c>
      <c r="AJ3413" s="81"/>
      <c r="AK3413" s="497"/>
      <c r="AL3413" s="81"/>
      <c r="AM3413" s="9"/>
    </row>
    <row r="3414">
      <c r="A3414" s="1027"/>
      <c r="B3414" s="309"/>
      <c r="C3414" s="75" t="s">
        <v>20</v>
      </c>
      <c r="D3414" s="76" t="s">
        <v>29</v>
      </c>
      <c r="E3414" s="113">
        <v>3</v>
      </c>
      <c r="F3414" s="114">
        <v>6.5999999999999996</v>
      </c>
      <c r="G3414" s="114">
        <v>9.5999999999999996</v>
      </c>
      <c r="H3414" s="114">
        <v>9.5999999999999996</v>
      </c>
      <c r="I3414" s="114">
        <v>4.7999999999999998</v>
      </c>
      <c r="J3414" s="114">
        <v>9.5999999999999996</v>
      </c>
      <c r="K3414" s="114">
        <v>24.600000000000001</v>
      </c>
      <c r="L3414" s="114">
        <v>17.399999999999999</v>
      </c>
      <c r="M3414" s="114">
        <v>81.599999999999994</v>
      </c>
      <c r="N3414" s="114">
        <v>155.40000000000001</v>
      </c>
      <c r="O3414" s="114">
        <v>171</v>
      </c>
      <c r="P3414" s="114">
        <v>189.59999999999999</v>
      </c>
      <c r="Q3414" s="114">
        <v>153.59999999999999</v>
      </c>
      <c r="R3414" s="114">
        <v>182.40000000000001</v>
      </c>
      <c r="S3414" s="114">
        <v>141</v>
      </c>
      <c r="T3414" s="114">
        <v>126</v>
      </c>
      <c r="U3414" s="114">
        <v>50.399999999999999</v>
      </c>
      <c r="V3414" s="114">
        <v>32.399999999999999</v>
      </c>
      <c r="W3414" s="114">
        <v>9.5999999999999996</v>
      </c>
      <c r="X3414" s="114">
        <v>7.2000000000000002</v>
      </c>
      <c r="Y3414" s="114">
        <v>3.6000000000000001</v>
      </c>
      <c r="Z3414" s="114">
        <v>10.199999999999999</v>
      </c>
      <c r="AA3414" s="114">
        <v>10.800000000000001</v>
      </c>
      <c r="AB3414" s="496">
        <v>10.199999999999999</v>
      </c>
      <c r="AC3414" s="280">
        <f t="shared" si="3032"/>
        <v>1420.2</v>
      </c>
      <c r="AD3414" s="117"/>
      <c r="AE3414" s="78"/>
      <c r="AF3414" s="79"/>
      <c r="AJ3414" s="9"/>
      <c r="AK3414" s="9"/>
      <c r="AL3414" s="9"/>
      <c r="AM3414" s="9"/>
    </row>
    <row r="3415">
      <c r="A3415" s="1027"/>
      <c r="B3415" s="309"/>
      <c r="C3415" s="75" t="s">
        <v>21</v>
      </c>
      <c r="D3415" s="76" t="s">
        <v>22</v>
      </c>
      <c r="E3415" s="118">
        <v>9</v>
      </c>
      <c r="F3415" s="118">
        <v>12</v>
      </c>
      <c r="G3415" s="118">
        <v>8</v>
      </c>
      <c r="H3415" s="118">
        <v>7</v>
      </c>
      <c r="I3415" s="118">
        <v>9</v>
      </c>
      <c r="J3415" s="118">
        <v>16</v>
      </c>
      <c r="K3415" s="118">
        <v>17</v>
      </c>
      <c r="L3415" s="119">
        <v>34</v>
      </c>
      <c r="M3415" s="119">
        <v>40</v>
      </c>
      <c r="N3415" s="119">
        <v>51</v>
      </c>
      <c r="O3415" s="119">
        <v>52</v>
      </c>
      <c r="P3415" s="119">
        <v>50</v>
      </c>
      <c r="Q3415" s="119">
        <v>47</v>
      </c>
      <c r="R3415" s="119">
        <v>51</v>
      </c>
      <c r="S3415" s="119">
        <v>48</v>
      </c>
      <c r="T3415" s="119">
        <v>43</v>
      </c>
      <c r="U3415" s="119">
        <v>33</v>
      </c>
      <c r="V3415" s="119">
        <v>30</v>
      </c>
      <c r="W3415" s="119">
        <v>19</v>
      </c>
      <c r="X3415" s="119">
        <v>20</v>
      </c>
      <c r="Y3415" s="119">
        <v>15</v>
      </c>
      <c r="Z3415" s="119">
        <v>15</v>
      </c>
      <c r="AA3415" s="119">
        <v>10</v>
      </c>
      <c r="AB3415" s="310">
        <v>9</v>
      </c>
      <c r="AC3415" s="280">
        <f>AVERAGE(E3415:AB3415)</f>
        <v>26.875</v>
      </c>
      <c r="AD3415" s="122"/>
      <c r="AE3415" s="122"/>
      <c r="AF3415" s="123"/>
      <c r="AJ3415" s="9"/>
      <c r="AK3415" s="9"/>
      <c r="AL3415" s="9"/>
      <c r="AM3415" s="9"/>
    </row>
    <row r="3416">
      <c r="A3416" s="1134"/>
      <c r="B3416" s="1135"/>
      <c r="C3416" s="75" t="s">
        <v>23</v>
      </c>
      <c r="D3416" s="76"/>
      <c r="E3416" s="82">
        <f t="shared" ref="E3416:AB3416" si="3033">E3414/E3413</f>
        <v>0.017064846416382253</v>
      </c>
      <c r="F3416" s="83">
        <f t="shared" si="3033"/>
        <v>0.038461538461538464</v>
      </c>
      <c r="G3416" s="83">
        <f t="shared" si="3033"/>
        <v>0.055363321799307953</v>
      </c>
      <c r="H3416" s="83">
        <f t="shared" si="3033"/>
        <v>0.062745098039215685</v>
      </c>
      <c r="I3416" s="83">
        <f t="shared" si="3033"/>
        <v>0.030188679245283019</v>
      </c>
      <c r="J3416" s="83">
        <f t="shared" si="3033"/>
        <v>0.0471976401179941</v>
      </c>
      <c r="K3416" s="83">
        <f t="shared" si="3033"/>
        <v>0.091111111111111115</v>
      </c>
      <c r="L3416" s="83">
        <f t="shared" si="3033"/>
        <v>0.039999999999999994</v>
      </c>
      <c r="M3416" s="83">
        <f t="shared" si="3033"/>
        <v>0.12219227313566937</v>
      </c>
      <c r="N3416" s="83">
        <f t="shared" si="3033"/>
        <v>0.18809005083514888</v>
      </c>
      <c r="O3416" s="83">
        <f t="shared" si="3033"/>
        <v>0.20070422535211269</v>
      </c>
      <c r="P3416" s="83">
        <f t="shared" si="3033"/>
        <v>0.20387096774193547</v>
      </c>
      <c r="Q3416" s="83">
        <f t="shared" si="3033"/>
        <v>0.18207681365576101</v>
      </c>
      <c r="R3416" s="83">
        <f t="shared" si="3033"/>
        <v>0.19701879455605964</v>
      </c>
      <c r="S3416" s="83">
        <f t="shared" si="3033"/>
        <v>0.16151202749140894</v>
      </c>
      <c r="T3416" s="83">
        <f t="shared" si="3033"/>
        <v>0.15601783060921248</v>
      </c>
      <c r="U3416" s="83">
        <f t="shared" si="3033"/>
        <v>0.076642335766423347</v>
      </c>
      <c r="V3416" s="83">
        <f t="shared" si="3033"/>
        <v>0.061926605504587146</v>
      </c>
      <c r="W3416" s="83">
        <f t="shared" si="3033"/>
        <v>0.023845007451564825</v>
      </c>
      <c r="X3416" s="83">
        <f t="shared" si="3033"/>
        <v>0.020512820512820513</v>
      </c>
      <c r="Y3416" s="83">
        <f t="shared" si="3033"/>
        <v>0.012121212121212121</v>
      </c>
      <c r="Z3416" s="83">
        <f t="shared" si="3033"/>
        <v>0.04415584415584415</v>
      </c>
      <c r="AA3416" s="83">
        <f t="shared" si="3033"/>
        <v>0.054878048780487805</v>
      </c>
      <c r="AB3416" s="311">
        <f t="shared" si="3033"/>
        <v>0.049562682215743434</v>
      </c>
      <c r="AC3416" s="902">
        <f>MAX(E3416:AB3416)</f>
        <v>0.20387096774193547</v>
      </c>
      <c r="AD3416" s="117"/>
      <c r="AE3416" s="78"/>
      <c r="AF3416" s="79"/>
      <c r="AJ3416" s="9"/>
      <c r="AK3416" s="9"/>
      <c r="AL3416" s="9"/>
      <c r="AM3416" s="9"/>
    </row>
    <row r="3417" hidden="1">
      <c r="A3417" s="1551"/>
      <c r="B3417" s="971"/>
      <c r="C3417" s="211" t="s">
        <v>194</v>
      </c>
      <c r="D3417" s="76"/>
      <c r="E3417" s="77"/>
      <c r="F3417" s="78"/>
      <c r="G3417" s="78"/>
      <c r="H3417" s="78"/>
      <c r="I3417" s="78"/>
      <c r="J3417" s="78"/>
      <c r="K3417" s="78"/>
      <c r="L3417" s="78"/>
      <c r="M3417" s="78"/>
      <c r="N3417" s="78"/>
      <c r="O3417" s="78"/>
      <c r="P3417" s="78"/>
      <c r="Q3417" s="78"/>
      <c r="R3417" s="78"/>
      <c r="S3417" s="78"/>
      <c r="T3417" s="78"/>
      <c r="U3417" s="78"/>
      <c r="V3417" s="78"/>
      <c r="W3417" s="78"/>
      <c r="X3417" s="78"/>
      <c r="Y3417" s="78"/>
      <c r="Z3417" s="78"/>
      <c r="AA3417" s="78"/>
      <c r="AB3417" s="314"/>
      <c r="AC3417" s="76"/>
      <c r="AD3417" s="117"/>
      <c r="AE3417" s="78"/>
      <c r="AF3417" s="79"/>
      <c r="AJ3417" s="9"/>
      <c r="AK3417" s="9"/>
      <c r="AL3417" s="9"/>
      <c r="AM3417" s="9"/>
    </row>
    <row r="3418" hidden="1">
      <c r="A3418" s="1551"/>
      <c r="B3418" s="971"/>
      <c r="C3418" s="211" t="s">
        <v>195</v>
      </c>
      <c r="D3418" s="76"/>
      <c r="E3418" s="77"/>
      <c r="F3418" s="78"/>
      <c r="G3418" s="78"/>
      <c r="H3418" s="78"/>
      <c r="I3418" s="78"/>
      <c r="J3418" s="78"/>
      <c r="K3418" s="78"/>
      <c r="L3418" s="78"/>
      <c r="M3418" s="78"/>
      <c r="N3418" s="78"/>
      <c r="O3418" s="78"/>
      <c r="P3418" s="78"/>
      <c r="Q3418" s="78"/>
      <c r="R3418" s="78"/>
      <c r="S3418" s="78"/>
      <c r="T3418" s="78"/>
      <c r="U3418" s="78"/>
      <c r="V3418" s="78"/>
      <c r="W3418" s="78"/>
      <c r="X3418" s="78"/>
      <c r="Y3418" s="78"/>
      <c r="Z3418" s="78"/>
      <c r="AA3418" s="78"/>
      <c r="AB3418" s="314"/>
      <c r="AC3418" s="76"/>
      <c r="AD3418" s="117"/>
      <c r="AE3418" s="78"/>
      <c r="AF3418" s="79"/>
      <c r="AH3418" s="9"/>
      <c r="AI3418" s="136"/>
      <c r="AJ3418" s="136"/>
      <c r="AK3418" s="136"/>
      <c r="AL3418" s="137"/>
      <c r="AM3418" s="137"/>
    </row>
    <row r="3419" ht="16.5">
      <c r="A3419" s="1334" t="s">
        <v>148</v>
      </c>
      <c r="B3419" s="1671"/>
      <c r="C3419" s="1672"/>
      <c r="D3419" s="94"/>
      <c r="E3419" s="128">
        <f t="shared" ref="E3419:AB3419" si="3034">SQRT(E3413*E3413+E3414*E3414)/E3312/1.73</f>
        <v>9.670151488335204</v>
      </c>
      <c r="F3419" s="129">
        <f t="shared" si="3034"/>
        <v>9.444727904203619</v>
      </c>
      <c r="G3419" s="129">
        <f t="shared" si="3034"/>
        <v>9.3729883811978834</v>
      </c>
      <c r="H3419" s="129">
        <f t="shared" si="3034"/>
        <v>8.4073269254309917</v>
      </c>
      <c r="I3419" s="129">
        <f t="shared" si="3034"/>
        <v>8.7238505846222907</v>
      </c>
      <c r="J3419" s="129">
        <f t="shared" si="3034"/>
        <v>11.125059969566527</v>
      </c>
      <c r="K3419" s="129">
        <f t="shared" si="3034"/>
        <v>14.840512269052493</v>
      </c>
      <c r="L3419" s="129">
        <f t="shared" si="3034"/>
        <v>24.266746612964745</v>
      </c>
      <c r="M3419" s="129">
        <f t="shared" si="3034"/>
        <v>37.718976078561028</v>
      </c>
      <c r="N3419" s="129">
        <f t="shared" si="3034"/>
        <v>47.133518484094793</v>
      </c>
      <c r="O3419" s="129">
        <f t="shared" si="3034"/>
        <v>48.767652167200566</v>
      </c>
      <c r="P3419" s="129">
        <f t="shared" si="3034"/>
        <v>53.26506607286273</v>
      </c>
      <c r="Q3419" s="129">
        <f t="shared" si="3034"/>
        <v>48.074403678877374</v>
      </c>
      <c r="R3419" s="129">
        <f t="shared" si="3034"/>
        <v>53.006008068430098</v>
      </c>
      <c r="S3419" s="129">
        <f t="shared" si="3034"/>
        <v>49.627548846748006</v>
      </c>
      <c r="T3419" s="129">
        <f t="shared" si="3034"/>
        <v>45.870701294407567</v>
      </c>
      <c r="U3419" s="129">
        <f t="shared" si="3034"/>
        <v>36.376944739025539</v>
      </c>
      <c r="V3419" s="129">
        <f t="shared" si="3034"/>
        <v>28.912889458830726</v>
      </c>
      <c r="W3419" s="129">
        <f t="shared" si="3034"/>
        <v>22.190935477824333</v>
      </c>
      <c r="X3419" s="129">
        <f t="shared" si="3034"/>
        <v>19.271876026508977</v>
      </c>
      <c r="Y3419" s="129">
        <f t="shared" si="3034"/>
        <v>16.445298063277889</v>
      </c>
      <c r="Z3419" s="129">
        <f t="shared" si="3034"/>
        <v>12.863919016413305</v>
      </c>
      <c r="AA3419" s="129">
        <f t="shared" si="3034"/>
        <v>11.050280533700684</v>
      </c>
      <c r="AB3419" s="616">
        <f t="shared" si="3034"/>
        <v>11.49667544357175</v>
      </c>
      <c r="AC3419" s="284">
        <f>AVERAGE(E3419:AB3419)</f>
        <v>26.580169066071218</v>
      </c>
      <c r="AD3419" s="373">
        <f>(AC3415-AC3419)/AC3415</f>
        <v>0.01097045335548958</v>
      </c>
      <c r="AE3419" s="129"/>
      <c r="AF3419" s="131"/>
      <c r="AJ3419" s="64"/>
      <c r="AK3419" s="64"/>
      <c r="AL3419" s="9"/>
      <c r="AM3419" s="64"/>
    </row>
    <row r="3420">
      <c r="A3420" s="1007" t="s">
        <v>833</v>
      </c>
      <c r="B3420" s="307" t="s">
        <v>834</v>
      </c>
      <c r="C3420" s="409" t="s">
        <v>18</v>
      </c>
      <c r="D3420" s="68" t="s">
        <v>29</v>
      </c>
      <c r="E3420" s="108">
        <v>23.399999999999999</v>
      </c>
      <c r="F3420" s="109">
        <v>24.600000000000001</v>
      </c>
      <c r="G3420" s="109">
        <v>25.199999999999999</v>
      </c>
      <c r="H3420" s="109">
        <v>24</v>
      </c>
      <c r="I3420" s="109">
        <v>24.600000000000001</v>
      </c>
      <c r="J3420" s="109">
        <v>20.399999999999999</v>
      </c>
      <c r="K3420" s="109">
        <v>18.600000000000001</v>
      </c>
      <c r="L3420" s="109">
        <v>19.199999999999999</v>
      </c>
      <c r="M3420" s="109">
        <v>18.600000000000001</v>
      </c>
      <c r="N3420" s="109">
        <v>18</v>
      </c>
      <c r="O3420" s="109">
        <v>18.600000000000001</v>
      </c>
      <c r="P3420" s="109">
        <v>18</v>
      </c>
      <c r="Q3420" s="109">
        <v>18.600000000000001</v>
      </c>
      <c r="R3420" s="109">
        <v>18.600000000000001</v>
      </c>
      <c r="S3420" s="109">
        <v>20.399999999999999</v>
      </c>
      <c r="T3420" s="109">
        <v>21</v>
      </c>
      <c r="U3420" s="109">
        <v>18.600000000000001</v>
      </c>
      <c r="V3420" s="109">
        <v>18</v>
      </c>
      <c r="W3420" s="109">
        <v>16.800000000000001</v>
      </c>
      <c r="X3420" s="109">
        <v>16.800000000000001</v>
      </c>
      <c r="Y3420" s="109">
        <v>17.399999999999999</v>
      </c>
      <c r="Z3420" s="109">
        <v>17.399999999999999</v>
      </c>
      <c r="AA3420" s="109">
        <v>21</v>
      </c>
      <c r="AB3420" s="501">
        <v>22.800000000000001</v>
      </c>
      <c r="AC3420" s="308">
        <f t="shared" ref="AC3420:AC3421" si="3035">SUM(E3420:AB3420)</f>
        <v>480.60000000000002</v>
      </c>
      <c r="AD3420" s="112">
        <f>MIN(E3420:AB3420)</f>
        <v>16.800000000000001</v>
      </c>
      <c r="AE3420" s="109">
        <v>100</v>
      </c>
      <c r="AF3420" s="110">
        <v>60</v>
      </c>
      <c r="AJ3420" s="81"/>
      <c r="AK3420" s="497"/>
      <c r="AL3420" s="81"/>
      <c r="AM3420" s="9"/>
    </row>
    <row r="3421">
      <c r="A3421" s="1027"/>
      <c r="B3421" s="309"/>
      <c r="C3421" s="410" t="s">
        <v>20</v>
      </c>
      <c r="D3421" s="76" t="s">
        <v>29</v>
      </c>
      <c r="E3421" s="113">
        <v>25.199999999999999</v>
      </c>
      <c r="F3421" s="114">
        <v>23.399999999999999</v>
      </c>
      <c r="G3421" s="114">
        <v>24</v>
      </c>
      <c r="H3421" s="114">
        <v>24</v>
      </c>
      <c r="I3421" s="114">
        <v>24</v>
      </c>
      <c r="J3421" s="114">
        <v>24.600000000000001</v>
      </c>
      <c r="K3421" s="114">
        <v>26.399999999999999</v>
      </c>
      <c r="L3421" s="114">
        <v>26.399999999999999</v>
      </c>
      <c r="M3421" s="114">
        <v>28.199999999999999</v>
      </c>
      <c r="N3421" s="114">
        <v>27.600000000000001</v>
      </c>
      <c r="O3421" s="114">
        <v>26.399999999999999</v>
      </c>
      <c r="P3421" s="114">
        <v>27</v>
      </c>
      <c r="Q3421" s="114">
        <v>27.600000000000001</v>
      </c>
      <c r="R3421" s="114">
        <v>27.600000000000001</v>
      </c>
      <c r="S3421" s="114">
        <v>26.399999999999999</v>
      </c>
      <c r="T3421" s="114">
        <v>27.600000000000001</v>
      </c>
      <c r="U3421" s="114">
        <v>28.800000000000001</v>
      </c>
      <c r="V3421" s="114">
        <v>30.600000000000001</v>
      </c>
      <c r="W3421" s="114">
        <v>31.199999999999999</v>
      </c>
      <c r="X3421" s="114">
        <v>30.600000000000001</v>
      </c>
      <c r="Y3421" s="114">
        <v>31.199999999999999</v>
      </c>
      <c r="Z3421" s="114">
        <v>30</v>
      </c>
      <c r="AA3421" s="114">
        <v>28.199999999999999</v>
      </c>
      <c r="AB3421" s="496">
        <v>25.199999999999999</v>
      </c>
      <c r="AC3421" s="280">
        <f t="shared" si="3035"/>
        <v>652.20000000000016</v>
      </c>
      <c r="AD3421" s="117"/>
      <c r="AE3421" s="78"/>
      <c r="AF3421" s="79"/>
      <c r="AJ3421" s="9"/>
      <c r="AK3421" s="9"/>
      <c r="AL3421" s="9"/>
      <c r="AM3421" s="9"/>
    </row>
    <row r="3422">
      <c r="A3422" s="1027"/>
      <c r="B3422" s="309"/>
      <c r="C3422" s="410" t="s">
        <v>21</v>
      </c>
      <c r="D3422" s="76" t="s">
        <v>65</v>
      </c>
      <c r="E3422" s="1692">
        <v>1.8913422237108088</v>
      </c>
      <c r="F3422" s="1693">
        <v>1.8672956909691438</v>
      </c>
      <c r="G3422" s="1693">
        <v>1.8782079305710722</v>
      </c>
      <c r="H3422" s="1693">
        <v>1.861399211205004</v>
      </c>
      <c r="I3422" s="1693">
        <v>1.8848103223550938</v>
      </c>
      <c r="J3422" s="1693">
        <v>1.7460197321484456</v>
      </c>
      <c r="K3422" s="1693">
        <v>1.7677281451389764</v>
      </c>
      <c r="L3422" s="1693">
        <v>1.8195845742757881</v>
      </c>
      <c r="M3422" s="1693">
        <v>1.8939831593224039</v>
      </c>
      <c r="N3422" s="1693">
        <v>1.8474051525591271</v>
      </c>
      <c r="O3422" s="1693">
        <v>1.8123504089968534</v>
      </c>
      <c r="P3422" s="1693">
        <v>1.8210876861314274</v>
      </c>
      <c r="Q3422" s="1693">
        <v>1.865993944711672</v>
      </c>
      <c r="R3422" s="1693">
        <v>1.8696207550998385</v>
      </c>
      <c r="S3422" s="1693">
        <v>1.8723527166899838</v>
      </c>
      <c r="T3422" s="1693">
        <v>1.9462837667593145</v>
      </c>
      <c r="U3422" s="1693">
        <v>1.8909735640243992</v>
      </c>
      <c r="V3422" s="1693">
        <v>1.9581227806319133</v>
      </c>
      <c r="W3422" s="1693">
        <v>1.952620736763345</v>
      </c>
      <c r="X3422" s="1693">
        <v>1.9162674054692761</v>
      </c>
      <c r="Y3422" s="1693">
        <v>1.9779384288890036</v>
      </c>
      <c r="Z3422" s="1693">
        <v>1.9294247158441706</v>
      </c>
      <c r="AA3422" s="1693">
        <v>1.9712723366146938</v>
      </c>
      <c r="AB3422" s="1694">
        <v>1.8961058216581737</v>
      </c>
      <c r="AC3422" s="280">
        <f>AVERAGE(E3422:AB3422)</f>
        <v>1.8807579671058303</v>
      </c>
      <c r="AD3422" s="122"/>
      <c r="AE3422" s="122"/>
      <c r="AF3422" s="123"/>
      <c r="AJ3422" s="9"/>
      <c r="AK3422" s="9"/>
      <c r="AL3422" s="9"/>
      <c r="AM3422" s="9"/>
    </row>
    <row r="3423" ht="16.5">
      <c r="A3423" s="1686"/>
      <c r="B3423" s="1470"/>
      <c r="C3423" s="1225" t="s">
        <v>23</v>
      </c>
      <c r="D3423" s="76"/>
      <c r="E3423" s="82">
        <f t="shared" ref="E3423:AB3423" si="3036">E3421/E3420</f>
        <v>1.0769230769230769</v>
      </c>
      <c r="F3423" s="83">
        <f t="shared" si="3036"/>
        <v>0.9512195121951218</v>
      </c>
      <c r="G3423" s="83">
        <f t="shared" si="3036"/>
        <v>0.95238095238095244</v>
      </c>
      <c r="H3423" s="83">
        <f t="shared" si="3036"/>
        <v>1</v>
      </c>
      <c r="I3423" s="83">
        <f t="shared" si="3036"/>
        <v>0.97560975609756095</v>
      </c>
      <c r="J3423" s="83">
        <f t="shared" si="3036"/>
        <v>1.2058823529411766</v>
      </c>
      <c r="K3423" s="83">
        <f t="shared" si="3036"/>
        <v>1.4193548387096773</v>
      </c>
      <c r="L3423" s="83">
        <f t="shared" si="3036"/>
        <v>1.375</v>
      </c>
      <c r="M3423" s="83">
        <f t="shared" si="3036"/>
        <v>1.5161290322580643</v>
      </c>
      <c r="N3423" s="83">
        <f t="shared" si="3036"/>
        <v>1.5333333333333334</v>
      </c>
      <c r="O3423" s="83">
        <f t="shared" si="3036"/>
        <v>1.4193548387096773</v>
      </c>
      <c r="P3423" s="83">
        <f t="shared" si="3036"/>
        <v>1.5</v>
      </c>
      <c r="Q3423" s="83">
        <f t="shared" si="3036"/>
        <v>1.4838709677419355</v>
      </c>
      <c r="R3423" s="83">
        <f t="shared" si="3036"/>
        <v>1.4838709677419355</v>
      </c>
      <c r="S3423" s="83">
        <f t="shared" si="3036"/>
        <v>1.2941176470588236</v>
      </c>
      <c r="T3423" s="83">
        <f t="shared" si="3036"/>
        <v>1.3142857142857143</v>
      </c>
      <c r="U3423" s="83">
        <f t="shared" si="3036"/>
        <v>1.5483870967741935</v>
      </c>
      <c r="V3423" s="83">
        <f t="shared" si="3036"/>
        <v>1.7000000000000002</v>
      </c>
      <c r="W3423" s="83">
        <f t="shared" si="3036"/>
        <v>1.857142857142857</v>
      </c>
      <c r="X3423" s="83">
        <f t="shared" si="3036"/>
        <v>1.8214285714285714</v>
      </c>
      <c r="Y3423" s="83">
        <f t="shared" si="3036"/>
        <v>1.7931034482758621</v>
      </c>
      <c r="Z3423" s="83">
        <f t="shared" si="3036"/>
        <v>1.7241379310344829</v>
      </c>
      <c r="AA3423" s="83">
        <f t="shared" si="3036"/>
        <v>1.3428571428571427</v>
      </c>
      <c r="AB3423" s="311">
        <f t="shared" si="3036"/>
        <v>1.1052631578947367</v>
      </c>
      <c r="AC3423" s="902">
        <f>MAX(E3423:AB3423)</f>
        <v>1.857142857142857</v>
      </c>
      <c r="AD3423" s="117"/>
      <c r="AE3423" s="78"/>
      <c r="AF3423" s="79"/>
      <c r="AJ3423" s="9"/>
      <c r="AK3423" s="9"/>
      <c r="AL3423" s="9"/>
      <c r="AM3423" s="9"/>
    </row>
    <row r="3424" hidden="1">
      <c r="A3424" s="1685"/>
      <c r="B3424" s="1033"/>
      <c r="C3424" s="206" t="s">
        <v>194</v>
      </c>
      <c r="D3424" s="76"/>
      <c r="E3424" s="77"/>
      <c r="F3424" s="78"/>
      <c r="G3424" s="78"/>
      <c r="H3424" s="78"/>
      <c r="I3424" s="78"/>
      <c r="J3424" s="78"/>
      <c r="K3424" s="78"/>
      <c r="L3424" s="78"/>
      <c r="M3424" s="78"/>
      <c r="N3424" s="78"/>
      <c r="O3424" s="78"/>
      <c r="P3424" s="78"/>
      <c r="Q3424" s="78"/>
      <c r="R3424" s="78"/>
      <c r="S3424" s="78"/>
      <c r="T3424" s="78"/>
      <c r="U3424" s="78"/>
      <c r="V3424" s="78"/>
      <c r="W3424" s="78"/>
      <c r="X3424" s="78"/>
      <c r="Y3424" s="78"/>
      <c r="Z3424" s="78"/>
      <c r="AA3424" s="78"/>
      <c r="AB3424" s="314"/>
      <c r="AC3424" s="76"/>
      <c r="AD3424" s="117"/>
      <c r="AE3424" s="78"/>
      <c r="AF3424" s="79"/>
      <c r="AJ3424" s="9"/>
      <c r="AK3424" s="9"/>
      <c r="AL3424" s="9"/>
      <c r="AM3424" s="9"/>
    </row>
    <row r="3425" hidden="1">
      <c r="A3425" s="1551"/>
      <c r="B3425" s="971"/>
      <c r="C3425" s="211" t="s">
        <v>195</v>
      </c>
      <c r="D3425" s="76"/>
      <c r="E3425" s="77"/>
      <c r="F3425" s="78"/>
      <c r="G3425" s="78"/>
      <c r="H3425" s="78"/>
      <c r="I3425" s="78"/>
      <c r="J3425" s="78"/>
      <c r="K3425" s="78"/>
      <c r="L3425" s="78"/>
      <c r="M3425" s="78"/>
      <c r="N3425" s="78"/>
      <c r="O3425" s="78"/>
      <c r="P3425" s="78"/>
      <c r="Q3425" s="78"/>
      <c r="R3425" s="78"/>
      <c r="S3425" s="78"/>
      <c r="T3425" s="78"/>
      <c r="U3425" s="78"/>
      <c r="V3425" s="78"/>
      <c r="W3425" s="78"/>
      <c r="X3425" s="78"/>
      <c r="Y3425" s="78"/>
      <c r="Z3425" s="78"/>
      <c r="AA3425" s="78"/>
      <c r="AB3425" s="314"/>
      <c r="AC3425" s="76"/>
      <c r="AD3425" s="117"/>
      <c r="AE3425" s="78"/>
      <c r="AF3425" s="79"/>
      <c r="AH3425" s="9"/>
      <c r="AI3425" s="136"/>
      <c r="AJ3425" s="136"/>
      <c r="AK3425" s="136"/>
      <c r="AL3425" s="137"/>
      <c r="AM3425" s="137"/>
    </row>
    <row r="3426" ht="16.5">
      <c r="A3426" s="1334" t="s">
        <v>148</v>
      </c>
      <c r="B3426" s="1671"/>
      <c r="C3426" s="1672"/>
      <c r="D3426" s="94"/>
      <c r="E3426" s="128">
        <f t="shared" ref="E3426:AB3426" si="3037">SQRT(E3420*E3420+E3421*E3421)/E3312/1.73</f>
        <v>1.8913422237108088</v>
      </c>
      <c r="F3426" s="129">
        <f t="shared" si="3037"/>
        <v>1.8672956909691438</v>
      </c>
      <c r="G3426" s="129">
        <f t="shared" si="3037"/>
        <v>1.8782079305710722</v>
      </c>
      <c r="H3426" s="129">
        <f t="shared" si="3037"/>
        <v>1.861399211205004</v>
      </c>
      <c r="I3426" s="129">
        <f t="shared" si="3037"/>
        <v>1.8848103223550938</v>
      </c>
      <c r="J3426" s="129">
        <f t="shared" si="3037"/>
        <v>1.7460197321484456</v>
      </c>
      <c r="K3426" s="129">
        <f t="shared" si="3037"/>
        <v>1.7677281451389764</v>
      </c>
      <c r="L3426" s="129">
        <f t="shared" si="3037"/>
        <v>1.8195845742757881</v>
      </c>
      <c r="M3426" s="129">
        <f t="shared" si="3037"/>
        <v>1.8939831593224039</v>
      </c>
      <c r="N3426" s="129">
        <f t="shared" si="3037"/>
        <v>1.8474051525591271</v>
      </c>
      <c r="O3426" s="129">
        <f t="shared" si="3037"/>
        <v>1.8123504089968534</v>
      </c>
      <c r="P3426" s="129">
        <f t="shared" si="3037"/>
        <v>1.8210876861314274</v>
      </c>
      <c r="Q3426" s="129">
        <f t="shared" si="3037"/>
        <v>1.865993944711672</v>
      </c>
      <c r="R3426" s="129">
        <f t="shared" si="3037"/>
        <v>1.8696207550998385</v>
      </c>
      <c r="S3426" s="129">
        <f t="shared" si="3037"/>
        <v>1.8723527166899838</v>
      </c>
      <c r="T3426" s="129">
        <f t="shared" si="3037"/>
        <v>1.9462837667593145</v>
      </c>
      <c r="U3426" s="129">
        <f t="shared" si="3037"/>
        <v>1.8909735640243992</v>
      </c>
      <c r="V3426" s="129">
        <f t="shared" si="3037"/>
        <v>1.9581227806319133</v>
      </c>
      <c r="W3426" s="129">
        <f t="shared" si="3037"/>
        <v>1.952620736763345</v>
      </c>
      <c r="X3426" s="129">
        <f t="shared" si="3037"/>
        <v>1.9162674054692761</v>
      </c>
      <c r="Y3426" s="129">
        <f t="shared" si="3037"/>
        <v>1.9779384288890036</v>
      </c>
      <c r="Z3426" s="129">
        <f t="shared" si="3037"/>
        <v>1.9294247158441706</v>
      </c>
      <c r="AA3426" s="129">
        <f t="shared" si="3037"/>
        <v>1.9712723366146938</v>
      </c>
      <c r="AB3426" s="616">
        <f t="shared" si="3037"/>
        <v>1.8961058216581737</v>
      </c>
      <c r="AC3426" s="284">
        <f>AVERAGE(E3426:AB3426)</f>
        <v>1.8807579671058303</v>
      </c>
      <c r="AD3426" s="373">
        <f>(AC3422-AC3426)/AC3422</f>
        <v>0</v>
      </c>
      <c r="AE3426" s="129"/>
      <c r="AF3426" s="131"/>
      <c r="AJ3426" s="64"/>
      <c r="AK3426" s="64"/>
      <c r="AL3426" s="9"/>
      <c r="AM3426" s="64"/>
    </row>
    <row r="3427">
      <c r="A3427" s="1007" t="s">
        <v>835</v>
      </c>
      <c r="B3427" s="307" t="s">
        <v>821</v>
      </c>
      <c r="C3427" s="221" t="s">
        <v>18</v>
      </c>
      <c r="D3427" s="68" t="s">
        <v>29</v>
      </c>
      <c r="E3427" s="108">
        <v>0.80000000000000004</v>
      </c>
      <c r="F3427" s="109">
        <v>0.80000000000000004</v>
      </c>
      <c r="G3427" s="109">
        <v>1.6000000000000001</v>
      </c>
      <c r="H3427" s="109">
        <v>1.6000000000000001</v>
      </c>
      <c r="I3427" s="109">
        <v>0.80000000000000004</v>
      </c>
      <c r="J3427" s="109">
        <v>1.6000000000000001</v>
      </c>
      <c r="K3427" s="109">
        <v>0.80000000000000004</v>
      </c>
      <c r="L3427" s="109">
        <v>0.80000000000000004</v>
      </c>
      <c r="M3427" s="109">
        <v>0</v>
      </c>
      <c r="N3427" s="109">
        <v>0</v>
      </c>
      <c r="O3427" s="109">
        <v>0</v>
      </c>
      <c r="P3427" s="109">
        <v>0</v>
      </c>
      <c r="Q3427" s="109">
        <v>0</v>
      </c>
      <c r="R3427" s="109">
        <v>0</v>
      </c>
      <c r="S3427" s="109">
        <v>0</v>
      </c>
      <c r="T3427" s="109">
        <v>0</v>
      </c>
      <c r="U3427" s="109">
        <v>0</v>
      </c>
      <c r="V3427" s="109">
        <v>0.80000000000000004</v>
      </c>
      <c r="W3427" s="109">
        <v>0</v>
      </c>
      <c r="X3427" s="109">
        <v>0.80000000000000004</v>
      </c>
      <c r="Y3427" s="109">
        <v>0.80000000000000004</v>
      </c>
      <c r="Z3427" s="109">
        <v>0</v>
      </c>
      <c r="AA3427" s="109">
        <v>0</v>
      </c>
      <c r="AB3427" s="501">
        <v>0</v>
      </c>
      <c r="AC3427" s="308">
        <f t="shared" ref="AC3427:AC3428" si="3038">SUM(E3427:AB3427)</f>
        <v>11.200000000000005</v>
      </c>
      <c r="AD3427" s="112">
        <f>MIN(E3427:AB3427)</f>
        <v>0</v>
      </c>
      <c r="AE3427" s="109">
        <v>100</v>
      </c>
      <c r="AF3427" s="110">
        <v>80</v>
      </c>
      <c r="AJ3427" s="81"/>
      <c r="AK3427" s="497"/>
      <c r="AL3427" s="81"/>
      <c r="AM3427" s="9"/>
    </row>
    <row r="3428">
      <c r="A3428" s="1027"/>
      <c r="B3428" s="309"/>
      <c r="C3428" s="75" t="s">
        <v>20</v>
      </c>
      <c r="D3428" s="76" t="s">
        <v>29</v>
      </c>
      <c r="E3428" s="113">
        <v>0.80000000000000004</v>
      </c>
      <c r="F3428" s="114">
        <v>1.6000000000000001</v>
      </c>
      <c r="G3428" s="114">
        <v>4.7999999999999998</v>
      </c>
      <c r="H3428" s="114">
        <v>3.2000000000000002</v>
      </c>
      <c r="I3428" s="114">
        <v>2.3999999999999999</v>
      </c>
      <c r="J3428" s="114">
        <v>2.3999999999999999</v>
      </c>
      <c r="K3428" s="114">
        <v>3.2000000000000002</v>
      </c>
      <c r="L3428" s="114">
        <v>0.80000000000000004</v>
      </c>
      <c r="M3428" s="114">
        <v>0</v>
      </c>
      <c r="N3428" s="114">
        <v>0</v>
      </c>
      <c r="O3428" s="114">
        <v>0</v>
      </c>
      <c r="P3428" s="114">
        <v>0</v>
      </c>
      <c r="Q3428" s="114">
        <v>0</v>
      </c>
      <c r="R3428" s="114">
        <v>0</v>
      </c>
      <c r="S3428" s="114">
        <v>0</v>
      </c>
      <c r="T3428" s="114">
        <v>0</v>
      </c>
      <c r="U3428" s="114">
        <v>0</v>
      </c>
      <c r="V3428" s="114">
        <v>0.80000000000000004</v>
      </c>
      <c r="W3428" s="114">
        <v>1.6000000000000001</v>
      </c>
      <c r="X3428" s="114">
        <v>1.6000000000000001</v>
      </c>
      <c r="Y3428" s="114">
        <v>0.80000000000000004</v>
      </c>
      <c r="Z3428" s="114">
        <v>0</v>
      </c>
      <c r="AA3428" s="114">
        <v>0</v>
      </c>
      <c r="AB3428" s="496">
        <v>0</v>
      </c>
      <c r="AC3428" s="280">
        <f t="shared" si="3038"/>
        <v>24.000000000000007</v>
      </c>
      <c r="AD3428" s="117"/>
      <c r="AE3428" s="78"/>
      <c r="AF3428" s="79"/>
      <c r="AJ3428" s="9"/>
      <c r="AK3428" s="9"/>
      <c r="AL3428" s="9"/>
      <c r="AM3428" s="9"/>
    </row>
    <row r="3429">
      <c r="A3429" s="1027"/>
      <c r="B3429" s="309"/>
      <c r="C3429" s="75" t="s">
        <v>21</v>
      </c>
      <c r="D3429" s="76" t="s">
        <v>22</v>
      </c>
      <c r="E3429" s="118">
        <v>0</v>
      </c>
      <c r="F3429" s="119">
        <v>0</v>
      </c>
      <c r="G3429" s="119">
        <v>0</v>
      </c>
      <c r="H3429" s="119">
        <v>0</v>
      </c>
      <c r="I3429" s="119">
        <v>0</v>
      </c>
      <c r="J3429" s="119">
        <v>0</v>
      </c>
      <c r="K3429" s="119">
        <v>0</v>
      </c>
      <c r="L3429" s="119">
        <v>0</v>
      </c>
      <c r="M3429" s="119">
        <v>0</v>
      </c>
      <c r="N3429" s="119">
        <v>0</v>
      </c>
      <c r="O3429" s="119">
        <v>0</v>
      </c>
      <c r="P3429" s="119">
        <v>0</v>
      </c>
      <c r="Q3429" s="119">
        <v>0</v>
      </c>
      <c r="R3429" s="119">
        <v>0</v>
      </c>
      <c r="S3429" s="119">
        <v>0</v>
      </c>
      <c r="T3429" s="119">
        <v>0</v>
      </c>
      <c r="U3429" s="119">
        <v>0</v>
      </c>
      <c r="V3429" s="119">
        <v>0</v>
      </c>
      <c r="W3429" s="119">
        <v>0</v>
      </c>
      <c r="X3429" s="119">
        <v>0</v>
      </c>
      <c r="Y3429" s="119">
        <v>0</v>
      </c>
      <c r="Z3429" s="119">
        <v>0</v>
      </c>
      <c r="AA3429" s="119">
        <v>0</v>
      </c>
      <c r="AB3429" s="310">
        <v>0</v>
      </c>
      <c r="AC3429" s="280">
        <f>AVERAGE(E3429:AB3429)</f>
        <v>0</v>
      </c>
      <c r="AD3429" s="122"/>
      <c r="AE3429" s="122"/>
      <c r="AF3429" s="123"/>
      <c r="AJ3429" s="9"/>
      <c r="AK3429" s="9"/>
      <c r="AL3429" s="9"/>
      <c r="AM3429" s="9"/>
    </row>
    <row r="3430">
      <c r="A3430" s="1134"/>
      <c r="B3430" s="1135"/>
      <c r="C3430" s="75" t="s">
        <v>23</v>
      </c>
      <c r="D3430" s="76"/>
      <c r="E3430" s="82">
        <f t="shared" ref="E3430:AB3430" si="3039">E3428/E3427</f>
        <v>1</v>
      </c>
      <c r="F3430" s="83">
        <f t="shared" si="3039"/>
        <v>2</v>
      </c>
      <c r="G3430" s="83">
        <f t="shared" si="3039"/>
        <v>2.9999999999999996</v>
      </c>
      <c r="H3430" s="83">
        <f t="shared" si="3039"/>
        <v>2</v>
      </c>
      <c r="I3430" s="83">
        <f t="shared" si="3039"/>
        <v>2.9999999999999996</v>
      </c>
      <c r="J3430" s="83">
        <f t="shared" si="3039"/>
        <v>1.4999999999999998</v>
      </c>
      <c r="K3430" s="83">
        <f t="shared" si="3039"/>
        <v>4</v>
      </c>
      <c r="L3430" s="83">
        <f t="shared" si="3039"/>
        <v>1</v>
      </c>
      <c r="M3430" s="83" t="e">
        <f t="shared" si="3039"/>
        <v>#DIV/0!</v>
      </c>
      <c r="N3430" s="83" t="e">
        <f t="shared" si="3039"/>
        <v>#DIV/0!</v>
      </c>
      <c r="O3430" s="83" t="e">
        <f t="shared" si="3039"/>
        <v>#DIV/0!</v>
      </c>
      <c r="P3430" s="83" t="e">
        <f t="shared" si="3039"/>
        <v>#DIV/0!</v>
      </c>
      <c r="Q3430" s="83" t="e">
        <f t="shared" si="3039"/>
        <v>#DIV/0!</v>
      </c>
      <c r="R3430" s="83" t="e">
        <f t="shared" si="3039"/>
        <v>#DIV/0!</v>
      </c>
      <c r="S3430" s="83" t="e">
        <f t="shared" si="3039"/>
        <v>#DIV/0!</v>
      </c>
      <c r="T3430" s="83" t="e">
        <f t="shared" si="3039"/>
        <v>#DIV/0!</v>
      </c>
      <c r="U3430" s="83" t="e">
        <f t="shared" si="3039"/>
        <v>#DIV/0!</v>
      </c>
      <c r="V3430" s="83">
        <f t="shared" si="3039"/>
        <v>1</v>
      </c>
      <c r="W3430" s="83" t="e">
        <f t="shared" si="3039"/>
        <v>#DIV/0!</v>
      </c>
      <c r="X3430" s="83">
        <f t="shared" si="3039"/>
        <v>2</v>
      </c>
      <c r="Y3430" s="83">
        <f t="shared" si="3039"/>
        <v>1</v>
      </c>
      <c r="Z3430" s="83" t="e">
        <f t="shared" si="3039"/>
        <v>#DIV/0!</v>
      </c>
      <c r="AA3430" s="83" t="e">
        <f t="shared" si="3039"/>
        <v>#DIV/0!</v>
      </c>
      <c r="AB3430" s="311" t="e">
        <f t="shared" si="3039"/>
        <v>#DIV/0!</v>
      </c>
      <c r="AC3430" s="902" t="e">
        <f>MAX(E3430:AB3430)</f>
        <v>#DIV/0!</v>
      </c>
      <c r="AD3430" s="117"/>
      <c r="AE3430" s="78"/>
      <c r="AF3430" s="79"/>
      <c r="AJ3430" s="9"/>
      <c r="AK3430" s="9"/>
      <c r="AL3430" s="9"/>
      <c r="AM3430" s="9"/>
    </row>
    <row r="3431" hidden="1">
      <c r="A3431" s="1551"/>
      <c r="B3431" s="971"/>
      <c r="C3431" s="211" t="s">
        <v>194</v>
      </c>
      <c r="D3431" s="76"/>
      <c r="E3431" s="77"/>
      <c r="F3431" s="78"/>
      <c r="G3431" s="78"/>
      <c r="H3431" s="78"/>
      <c r="I3431" s="78"/>
      <c r="J3431" s="78"/>
      <c r="K3431" s="78"/>
      <c r="L3431" s="78"/>
      <c r="M3431" s="78"/>
      <c r="N3431" s="78"/>
      <c r="O3431" s="78"/>
      <c r="P3431" s="78"/>
      <c r="Q3431" s="78"/>
      <c r="R3431" s="78"/>
      <c r="S3431" s="78"/>
      <c r="T3431" s="78"/>
      <c r="U3431" s="78"/>
      <c r="V3431" s="78"/>
      <c r="W3431" s="78"/>
      <c r="X3431" s="78"/>
      <c r="Y3431" s="78"/>
      <c r="Z3431" s="78"/>
      <c r="AA3431" s="78"/>
      <c r="AB3431" s="314"/>
      <c r="AC3431" s="76"/>
      <c r="AD3431" s="117"/>
      <c r="AE3431" s="78"/>
      <c r="AF3431" s="79"/>
      <c r="AJ3431" s="9"/>
      <c r="AK3431" s="9"/>
      <c r="AL3431" s="9"/>
      <c r="AM3431" s="9"/>
    </row>
    <row r="3432" hidden="1">
      <c r="A3432" s="1551"/>
      <c r="B3432" s="971"/>
      <c r="C3432" s="211" t="s">
        <v>195</v>
      </c>
      <c r="D3432" s="76"/>
      <c r="E3432" s="77"/>
      <c r="F3432" s="78"/>
      <c r="G3432" s="78"/>
      <c r="H3432" s="78"/>
      <c r="I3432" s="78"/>
      <c r="J3432" s="78"/>
      <c r="K3432" s="78"/>
      <c r="L3432" s="78"/>
      <c r="M3432" s="78"/>
      <c r="N3432" s="78"/>
      <c r="O3432" s="78"/>
      <c r="P3432" s="78"/>
      <c r="Q3432" s="78"/>
      <c r="R3432" s="78"/>
      <c r="S3432" s="78"/>
      <c r="T3432" s="78"/>
      <c r="U3432" s="78"/>
      <c r="V3432" s="78"/>
      <c r="W3432" s="78"/>
      <c r="X3432" s="78"/>
      <c r="Y3432" s="78"/>
      <c r="Z3432" s="78"/>
      <c r="AA3432" s="78"/>
      <c r="AB3432" s="314"/>
      <c r="AC3432" s="76"/>
      <c r="AD3432" s="117"/>
      <c r="AE3432" s="78"/>
      <c r="AF3432" s="79"/>
      <c r="AH3432" s="9"/>
      <c r="AI3432" s="136"/>
      <c r="AJ3432" s="136"/>
      <c r="AK3432" s="136"/>
      <c r="AL3432" s="137"/>
      <c r="AM3432" s="137"/>
    </row>
    <row r="3433" ht="16.5">
      <c r="A3433" s="1334" t="s">
        <v>148</v>
      </c>
      <c r="B3433" s="1671"/>
      <c r="C3433" s="1672"/>
      <c r="D3433" s="94"/>
      <c r="E3433" s="128">
        <f t="shared" ref="E3433:AB3433" si="3040">SQRT(E3427*E3427+E3428*E3428)/E3312/1.73</f>
        <v>0.062223747815099095</v>
      </c>
      <c r="F3433" s="129">
        <f t="shared" si="3040"/>
        <v>0.098384383823819435</v>
      </c>
      <c r="G3433" s="129">
        <f t="shared" si="3040"/>
        <v>0.27307655080441307</v>
      </c>
      <c r="H3433" s="129">
        <f t="shared" si="3040"/>
        <v>0.19620870474162094</v>
      </c>
      <c r="I3433" s="129">
        <f t="shared" si="3040"/>
        <v>0.13874050565062926</v>
      </c>
      <c r="J3433" s="129">
        <f t="shared" si="3040"/>
        <v>0.15759044878936107</v>
      </c>
      <c r="K3433" s="129">
        <f t="shared" si="3040"/>
        <v>0.18055288253711951</v>
      </c>
      <c r="L3433" s="129">
        <f t="shared" si="3040"/>
        <v>0.063063798412409985</v>
      </c>
      <c r="M3433" s="129">
        <f t="shared" si="3040"/>
        <v>0</v>
      </c>
      <c r="N3433" s="129">
        <f t="shared" si="3040"/>
        <v>0</v>
      </c>
      <c r="O3433" s="129">
        <f t="shared" si="3040"/>
        <v>0</v>
      </c>
      <c r="P3433" s="129">
        <f t="shared" si="3040"/>
        <v>0</v>
      </c>
      <c r="Q3433" s="129">
        <f t="shared" si="3040"/>
        <v>0</v>
      </c>
      <c r="R3433" s="129">
        <f t="shared" si="3040"/>
        <v>0</v>
      </c>
      <c r="S3433" s="129">
        <f t="shared" si="3040"/>
        <v>0</v>
      </c>
      <c r="T3433" s="129">
        <f t="shared" si="3040"/>
        <v>0</v>
      </c>
      <c r="U3433" s="129">
        <f t="shared" si="3040"/>
        <v>0</v>
      </c>
      <c r="V3433" s="129">
        <f t="shared" si="3040"/>
        <v>0.062401869230600329</v>
      </c>
      <c r="W3433" s="129">
        <f t="shared" si="3040"/>
        <v>0.088165442452762616</v>
      </c>
      <c r="X3433" s="129">
        <f t="shared" si="3040"/>
        <v>0.098197518897278471</v>
      </c>
      <c r="Y3433" s="129">
        <f t="shared" si="3040"/>
        <v>0.06264095685217351</v>
      </c>
      <c r="Z3433" s="129">
        <f t="shared" si="3040"/>
        <v>0</v>
      </c>
      <c r="AA3433" s="129">
        <f t="shared" si="3040"/>
        <v>0</v>
      </c>
      <c r="AB3433" s="616">
        <f t="shared" si="3040"/>
        <v>0</v>
      </c>
      <c r="AC3433" s="284">
        <f>AVERAGE(E3433:AB3433)</f>
        <v>0.061718617083636983</v>
      </c>
      <c r="AD3433" s="373" t="e">
        <f>(AC3429-AC3433)/AC3429</f>
        <v>#DIV/0!</v>
      </c>
      <c r="AE3433" s="129"/>
      <c r="AF3433" s="131"/>
      <c r="AJ3433" s="64"/>
      <c r="AK3433" s="64"/>
      <c r="AL3433" s="9"/>
      <c r="AM3433" s="64"/>
    </row>
    <row r="3434">
      <c r="A3434" s="1007" t="s">
        <v>836</v>
      </c>
      <c r="B3434" s="307" t="s">
        <v>572</v>
      </c>
      <c r="C3434" s="409" t="s">
        <v>18</v>
      </c>
      <c r="D3434" s="68" t="s">
        <v>29</v>
      </c>
      <c r="E3434" s="108">
        <v>0</v>
      </c>
      <c r="F3434" s="109">
        <v>0</v>
      </c>
      <c r="G3434" s="109">
        <v>0</v>
      </c>
      <c r="H3434" s="109">
        <v>0</v>
      </c>
      <c r="I3434" s="109">
        <v>0</v>
      </c>
      <c r="J3434" s="109">
        <v>0</v>
      </c>
      <c r="K3434" s="109">
        <v>0</v>
      </c>
      <c r="L3434" s="109">
        <v>0</v>
      </c>
      <c r="M3434" s="109">
        <v>0</v>
      </c>
      <c r="N3434" s="109">
        <v>0</v>
      </c>
      <c r="O3434" s="109">
        <v>0</v>
      </c>
      <c r="P3434" s="109">
        <v>0</v>
      </c>
      <c r="Q3434" s="109">
        <v>0</v>
      </c>
      <c r="R3434" s="109">
        <v>0</v>
      </c>
      <c r="S3434" s="109">
        <v>0</v>
      </c>
      <c r="T3434" s="109">
        <v>0</v>
      </c>
      <c r="U3434" s="109">
        <v>0</v>
      </c>
      <c r="V3434" s="109">
        <v>0</v>
      </c>
      <c r="W3434" s="109">
        <v>0</v>
      </c>
      <c r="X3434" s="109">
        <v>0</v>
      </c>
      <c r="Y3434" s="109">
        <v>0</v>
      </c>
      <c r="Z3434" s="109">
        <v>0</v>
      </c>
      <c r="AA3434" s="109">
        <v>0</v>
      </c>
      <c r="AB3434" s="501">
        <v>0</v>
      </c>
      <c r="AC3434" s="308">
        <f t="shared" ref="AC3434:AC3435" si="3041">SUM(E3434:AB3434)</f>
        <v>0</v>
      </c>
      <c r="AD3434" s="112">
        <f>MIN(E3434:AB3434)</f>
        <v>0</v>
      </c>
      <c r="AE3434" s="109">
        <v>100</v>
      </c>
      <c r="AF3434" s="110">
        <v>40</v>
      </c>
      <c r="AJ3434" s="81"/>
      <c r="AK3434" s="497"/>
      <c r="AL3434" s="81"/>
      <c r="AM3434" s="9"/>
    </row>
    <row r="3435">
      <c r="A3435" s="1027"/>
      <c r="B3435" s="309"/>
      <c r="C3435" s="410" t="s">
        <v>20</v>
      </c>
      <c r="D3435" s="76" t="s">
        <v>29</v>
      </c>
      <c r="E3435" s="113">
        <v>0</v>
      </c>
      <c r="F3435" s="114">
        <v>0</v>
      </c>
      <c r="G3435" s="114">
        <v>0</v>
      </c>
      <c r="H3435" s="114">
        <v>0</v>
      </c>
      <c r="I3435" s="114">
        <v>0</v>
      </c>
      <c r="J3435" s="114">
        <v>0</v>
      </c>
      <c r="K3435" s="114">
        <v>0</v>
      </c>
      <c r="L3435" s="114">
        <v>0</v>
      </c>
      <c r="M3435" s="114">
        <v>0</v>
      </c>
      <c r="N3435" s="114">
        <v>0</v>
      </c>
      <c r="O3435" s="114">
        <v>0</v>
      </c>
      <c r="P3435" s="114">
        <v>0</v>
      </c>
      <c r="Q3435" s="114">
        <v>0</v>
      </c>
      <c r="R3435" s="114">
        <v>0</v>
      </c>
      <c r="S3435" s="114">
        <v>0</v>
      </c>
      <c r="T3435" s="114">
        <v>0</v>
      </c>
      <c r="U3435" s="114">
        <v>0</v>
      </c>
      <c r="V3435" s="114">
        <v>0</v>
      </c>
      <c r="W3435" s="114">
        <v>0</v>
      </c>
      <c r="X3435" s="114">
        <v>0</v>
      </c>
      <c r="Y3435" s="114">
        <v>0</v>
      </c>
      <c r="Z3435" s="114">
        <v>0</v>
      </c>
      <c r="AA3435" s="114">
        <v>0</v>
      </c>
      <c r="AB3435" s="496">
        <v>0</v>
      </c>
      <c r="AC3435" s="280">
        <f t="shared" si="3041"/>
        <v>0</v>
      </c>
      <c r="AD3435" s="117"/>
      <c r="AE3435" s="78"/>
      <c r="AF3435" s="79"/>
      <c r="AJ3435" s="9"/>
      <c r="AK3435" s="9"/>
      <c r="AL3435" s="9"/>
      <c r="AM3435" s="9"/>
    </row>
    <row r="3436">
      <c r="A3436" s="1027"/>
      <c r="B3436" s="309"/>
      <c r="C3436" s="410" t="s">
        <v>21</v>
      </c>
      <c r="D3436" s="76" t="s">
        <v>22</v>
      </c>
      <c r="E3436" s="118">
        <v>0</v>
      </c>
      <c r="F3436" s="119">
        <v>0</v>
      </c>
      <c r="G3436" s="119">
        <v>0</v>
      </c>
      <c r="H3436" s="119">
        <v>0</v>
      </c>
      <c r="I3436" s="119">
        <v>0</v>
      </c>
      <c r="J3436" s="119">
        <v>0</v>
      </c>
      <c r="K3436" s="119">
        <v>0</v>
      </c>
      <c r="L3436" s="119">
        <v>0</v>
      </c>
      <c r="M3436" s="119">
        <v>0</v>
      </c>
      <c r="N3436" s="119">
        <v>0</v>
      </c>
      <c r="O3436" s="119">
        <v>0</v>
      </c>
      <c r="P3436" s="119">
        <v>0</v>
      </c>
      <c r="Q3436" s="119">
        <v>0</v>
      </c>
      <c r="R3436" s="119">
        <v>0</v>
      </c>
      <c r="S3436" s="119">
        <v>0</v>
      </c>
      <c r="T3436" s="119">
        <v>0</v>
      </c>
      <c r="U3436" s="119">
        <v>0</v>
      </c>
      <c r="V3436" s="119">
        <v>0</v>
      </c>
      <c r="W3436" s="119">
        <v>0</v>
      </c>
      <c r="X3436" s="119">
        <v>0</v>
      </c>
      <c r="Y3436" s="119">
        <v>0</v>
      </c>
      <c r="Z3436" s="119">
        <v>0</v>
      </c>
      <c r="AA3436" s="119">
        <v>0</v>
      </c>
      <c r="AB3436" s="310">
        <v>0</v>
      </c>
      <c r="AC3436" s="1145">
        <f>AVERAGE(E3436:AB3436)</f>
        <v>0</v>
      </c>
      <c r="AD3436" s="122"/>
      <c r="AE3436" s="122"/>
      <c r="AF3436" s="123"/>
      <c r="AJ3436" s="9"/>
      <c r="AK3436" s="9"/>
      <c r="AL3436" s="9"/>
      <c r="AM3436" s="9"/>
    </row>
    <row r="3437" ht="16.5">
      <c r="A3437" s="1686"/>
      <c r="B3437" s="1470"/>
      <c r="C3437" s="1225" t="s">
        <v>23</v>
      </c>
      <c r="D3437" s="76"/>
      <c r="E3437" s="82" t="e">
        <f t="shared" ref="E3437:AB3437" si="3042">E3435/E3434</f>
        <v>#DIV/0!</v>
      </c>
      <c r="F3437" s="83" t="e">
        <f t="shared" si="3042"/>
        <v>#DIV/0!</v>
      </c>
      <c r="G3437" s="83" t="e">
        <f t="shared" si="3042"/>
        <v>#DIV/0!</v>
      </c>
      <c r="H3437" s="83" t="e">
        <f t="shared" si="3042"/>
        <v>#DIV/0!</v>
      </c>
      <c r="I3437" s="83" t="e">
        <f t="shared" si="3042"/>
        <v>#DIV/0!</v>
      </c>
      <c r="J3437" s="83" t="e">
        <f t="shared" si="3042"/>
        <v>#DIV/0!</v>
      </c>
      <c r="K3437" s="83" t="e">
        <f t="shared" si="3042"/>
        <v>#DIV/0!</v>
      </c>
      <c r="L3437" s="83" t="e">
        <f t="shared" si="3042"/>
        <v>#DIV/0!</v>
      </c>
      <c r="M3437" s="83" t="e">
        <f t="shared" si="3042"/>
        <v>#DIV/0!</v>
      </c>
      <c r="N3437" s="83" t="e">
        <f t="shared" si="3042"/>
        <v>#DIV/0!</v>
      </c>
      <c r="O3437" s="83" t="e">
        <f t="shared" si="3042"/>
        <v>#DIV/0!</v>
      </c>
      <c r="P3437" s="83" t="e">
        <f t="shared" si="3042"/>
        <v>#DIV/0!</v>
      </c>
      <c r="Q3437" s="83" t="e">
        <f t="shared" si="3042"/>
        <v>#DIV/0!</v>
      </c>
      <c r="R3437" s="83" t="e">
        <f t="shared" si="3042"/>
        <v>#DIV/0!</v>
      </c>
      <c r="S3437" s="83" t="e">
        <f t="shared" si="3042"/>
        <v>#DIV/0!</v>
      </c>
      <c r="T3437" s="83" t="e">
        <f t="shared" si="3042"/>
        <v>#DIV/0!</v>
      </c>
      <c r="U3437" s="83" t="e">
        <f t="shared" si="3042"/>
        <v>#DIV/0!</v>
      </c>
      <c r="V3437" s="83" t="e">
        <f t="shared" si="3042"/>
        <v>#DIV/0!</v>
      </c>
      <c r="W3437" s="83" t="e">
        <f t="shared" si="3042"/>
        <v>#DIV/0!</v>
      </c>
      <c r="X3437" s="83" t="e">
        <f t="shared" si="3042"/>
        <v>#DIV/0!</v>
      </c>
      <c r="Y3437" s="83" t="e">
        <f t="shared" si="3042"/>
        <v>#DIV/0!</v>
      </c>
      <c r="Z3437" s="83" t="e">
        <f t="shared" si="3042"/>
        <v>#DIV/0!</v>
      </c>
      <c r="AA3437" s="83" t="e">
        <f t="shared" si="3042"/>
        <v>#DIV/0!</v>
      </c>
      <c r="AB3437" s="311" t="e">
        <f t="shared" si="3042"/>
        <v>#DIV/0!</v>
      </c>
      <c r="AC3437" s="902" t="e">
        <f>MAX(E3437:AB3437)</f>
        <v>#DIV/0!</v>
      </c>
      <c r="AD3437" s="117"/>
      <c r="AE3437" s="78"/>
      <c r="AF3437" s="79"/>
      <c r="AJ3437" s="9"/>
      <c r="AK3437" s="9"/>
      <c r="AL3437" s="9"/>
      <c r="AM3437" s="9"/>
    </row>
    <row r="3438" hidden="1">
      <c r="A3438" s="1685"/>
      <c r="B3438" s="1033"/>
      <c r="C3438" s="206" t="s">
        <v>194</v>
      </c>
      <c r="D3438" s="76"/>
      <c r="E3438" s="77"/>
      <c r="F3438" s="78"/>
      <c r="G3438" s="78"/>
      <c r="H3438" s="78"/>
      <c r="I3438" s="78"/>
      <c r="J3438" s="78"/>
      <c r="K3438" s="78"/>
      <c r="L3438" s="78"/>
      <c r="M3438" s="78"/>
      <c r="N3438" s="78"/>
      <c r="O3438" s="78"/>
      <c r="P3438" s="78"/>
      <c r="Q3438" s="78"/>
      <c r="R3438" s="78"/>
      <c r="S3438" s="78"/>
      <c r="T3438" s="78"/>
      <c r="U3438" s="78"/>
      <c r="V3438" s="78"/>
      <c r="W3438" s="78"/>
      <c r="X3438" s="78"/>
      <c r="Y3438" s="78"/>
      <c r="Z3438" s="78"/>
      <c r="AA3438" s="78"/>
      <c r="AB3438" s="314"/>
      <c r="AC3438" s="76"/>
      <c r="AD3438" s="117"/>
      <c r="AE3438" s="78"/>
      <c r="AF3438" s="79"/>
      <c r="AJ3438" s="9"/>
      <c r="AK3438" s="9"/>
      <c r="AL3438" s="9"/>
      <c r="AM3438" s="9"/>
    </row>
    <row r="3439" hidden="1">
      <c r="A3439" s="1551"/>
      <c r="B3439" s="971"/>
      <c r="C3439" s="211" t="s">
        <v>195</v>
      </c>
      <c r="D3439" s="76"/>
      <c r="E3439" s="77"/>
      <c r="F3439" s="78"/>
      <c r="G3439" s="78"/>
      <c r="H3439" s="78"/>
      <c r="I3439" s="78"/>
      <c r="J3439" s="78"/>
      <c r="K3439" s="78"/>
      <c r="L3439" s="78"/>
      <c r="M3439" s="78"/>
      <c r="N3439" s="78"/>
      <c r="O3439" s="78"/>
      <c r="P3439" s="78"/>
      <c r="Q3439" s="78"/>
      <c r="R3439" s="78"/>
      <c r="S3439" s="78"/>
      <c r="T3439" s="78"/>
      <c r="U3439" s="78"/>
      <c r="V3439" s="78"/>
      <c r="W3439" s="78"/>
      <c r="X3439" s="78"/>
      <c r="Y3439" s="78"/>
      <c r="Z3439" s="78"/>
      <c r="AA3439" s="78"/>
      <c r="AB3439" s="314"/>
      <c r="AC3439" s="76"/>
      <c r="AD3439" s="117"/>
      <c r="AE3439" s="78"/>
      <c r="AF3439" s="79"/>
      <c r="AH3439" s="9"/>
      <c r="AI3439" s="136"/>
      <c r="AJ3439" s="136"/>
      <c r="AK3439" s="136"/>
      <c r="AL3439" s="137"/>
      <c r="AM3439" s="137"/>
    </row>
    <row r="3440" ht="16.5">
      <c r="A3440" s="1334" t="s">
        <v>148</v>
      </c>
      <c r="B3440" s="1671"/>
      <c r="C3440" s="1672"/>
      <c r="D3440" s="94"/>
      <c r="E3440" s="128">
        <f t="shared" ref="E3440:AB3440" si="3043">SQRT(E3434*E3434+E3435*E3435)/E3312/1.73</f>
        <v>0</v>
      </c>
      <c r="F3440" s="129">
        <f t="shared" si="3043"/>
        <v>0</v>
      </c>
      <c r="G3440" s="129">
        <f t="shared" si="3043"/>
        <v>0</v>
      </c>
      <c r="H3440" s="129">
        <f t="shared" si="3043"/>
        <v>0</v>
      </c>
      <c r="I3440" s="129">
        <f t="shared" si="3043"/>
        <v>0</v>
      </c>
      <c r="J3440" s="129">
        <f t="shared" si="3043"/>
        <v>0</v>
      </c>
      <c r="K3440" s="129">
        <f t="shared" si="3043"/>
        <v>0</v>
      </c>
      <c r="L3440" s="129">
        <f t="shared" si="3043"/>
        <v>0</v>
      </c>
      <c r="M3440" s="129">
        <f t="shared" si="3043"/>
        <v>0</v>
      </c>
      <c r="N3440" s="129">
        <f t="shared" si="3043"/>
        <v>0</v>
      </c>
      <c r="O3440" s="129">
        <f t="shared" si="3043"/>
        <v>0</v>
      </c>
      <c r="P3440" s="129">
        <f t="shared" si="3043"/>
        <v>0</v>
      </c>
      <c r="Q3440" s="129">
        <f t="shared" si="3043"/>
        <v>0</v>
      </c>
      <c r="R3440" s="129">
        <f t="shared" si="3043"/>
        <v>0</v>
      </c>
      <c r="S3440" s="129">
        <f t="shared" si="3043"/>
        <v>0</v>
      </c>
      <c r="T3440" s="129">
        <f t="shared" si="3043"/>
        <v>0</v>
      </c>
      <c r="U3440" s="129">
        <f t="shared" si="3043"/>
        <v>0</v>
      </c>
      <c r="V3440" s="129">
        <f t="shared" si="3043"/>
        <v>0</v>
      </c>
      <c r="W3440" s="129">
        <f t="shared" si="3043"/>
        <v>0</v>
      </c>
      <c r="X3440" s="129">
        <f t="shared" si="3043"/>
        <v>0</v>
      </c>
      <c r="Y3440" s="129">
        <f t="shared" si="3043"/>
        <v>0</v>
      </c>
      <c r="Z3440" s="129">
        <f t="shared" si="3043"/>
        <v>0</v>
      </c>
      <c r="AA3440" s="129">
        <f t="shared" si="3043"/>
        <v>0</v>
      </c>
      <c r="AB3440" s="616">
        <f t="shared" si="3043"/>
        <v>0</v>
      </c>
      <c r="AC3440" s="284">
        <f>AVERAGE(E3440:AB3440)</f>
        <v>0</v>
      </c>
      <c r="AD3440" s="373" t="e">
        <f>(AC3436-AC3440)/AC3436</f>
        <v>#DIV/0!</v>
      </c>
      <c r="AE3440" s="129"/>
      <c r="AF3440" s="131"/>
      <c r="AJ3440" s="64"/>
      <c r="AK3440" s="64"/>
      <c r="AL3440" s="9"/>
      <c r="AM3440" s="64"/>
    </row>
    <row r="3441">
      <c r="A3441" s="1007" t="s">
        <v>837</v>
      </c>
      <c r="B3441" s="307" t="s">
        <v>808</v>
      </c>
      <c r="C3441" s="221" t="s">
        <v>18</v>
      </c>
      <c r="D3441" s="68" t="s">
        <v>29</v>
      </c>
      <c r="E3441" s="108">
        <v>772.20000000000005</v>
      </c>
      <c r="F3441" s="109">
        <v>877.20000000000005</v>
      </c>
      <c r="G3441" s="109">
        <v>827.39999999999998</v>
      </c>
      <c r="H3441" s="109">
        <v>795.60000000000002</v>
      </c>
      <c r="I3441" s="109">
        <v>786</v>
      </c>
      <c r="J3441" s="109">
        <v>934.79999999999995</v>
      </c>
      <c r="K3441" s="109">
        <v>1138.2</v>
      </c>
      <c r="L3441" s="109">
        <v>1361.4000000000001</v>
      </c>
      <c r="M3441" s="109">
        <v>1452</v>
      </c>
      <c r="N3441" s="109">
        <v>1521.5999999999999</v>
      </c>
      <c r="O3441" s="109">
        <v>1480.8</v>
      </c>
      <c r="P3441" s="109">
        <v>1494</v>
      </c>
      <c r="Q3441" s="109">
        <v>1423.2</v>
      </c>
      <c r="R3441" s="109">
        <v>1350.5999999999999</v>
      </c>
      <c r="S3441" s="109">
        <v>1225.8</v>
      </c>
      <c r="T3441" s="109">
        <v>1367.4000000000001</v>
      </c>
      <c r="U3441" s="109">
        <v>1329</v>
      </c>
      <c r="V3441" s="109">
        <v>1347.5999999999999</v>
      </c>
      <c r="W3441" s="109">
        <v>1399.2</v>
      </c>
      <c r="X3441" s="109">
        <v>1443</v>
      </c>
      <c r="Y3441" s="109">
        <v>1419</v>
      </c>
      <c r="Z3441" s="109">
        <v>1407.5999999999999</v>
      </c>
      <c r="AA3441" s="109">
        <v>1347</v>
      </c>
      <c r="AB3441" s="501">
        <v>1219.2</v>
      </c>
      <c r="AC3441" s="308">
        <f t="shared" ref="AC3441:AC3442" si="3044">SUM(E3441:AB3441)</f>
        <v>29719.799999999999</v>
      </c>
      <c r="AD3441" s="112">
        <f>MIN(E3441:AB3441)</f>
        <v>772.20000000000005</v>
      </c>
      <c r="AE3441" s="109">
        <v>100</v>
      </c>
      <c r="AF3441" s="110">
        <v>60</v>
      </c>
      <c r="AJ3441" s="81"/>
      <c r="AK3441" s="497"/>
      <c r="AL3441" s="81"/>
      <c r="AM3441" s="9"/>
    </row>
    <row r="3442">
      <c r="A3442" s="1027"/>
      <c r="B3442" s="309"/>
      <c r="C3442" s="75" t="s">
        <v>20</v>
      </c>
      <c r="D3442" s="76" t="s">
        <v>29</v>
      </c>
      <c r="E3442" s="113">
        <v>244.80000000000001</v>
      </c>
      <c r="F3442" s="114">
        <v>453</v>
      </c>
      <c r="G3442" s="114">
        <v>483.60000000000002</v>
      </c>
      <c r="H3442" s="114">
        <v>475.19999999999999</v>
      </c>
      <c r="I3442" s="114">
        <v>440.39999999999998</v>
      </c>
      <c r="J3442" s="114">
        <v>461.39999999999998</v>
      </c>
      <c r="K3442" s="114">
        <v>469.80000000000001</v>
      </c>
      <c r="L3442" s="114">
        <v>481.80000000000001</v>
      </c>
      <c r="M3442" s="114">
        <v>469.19999999999999</v>
      </c>
      <c r="N3442" s="114">
        <v>484.80000000000001</v>
      </c>
      <c r="O3442" s="114">
        <v>465</v>
      </c>
      <c r="P3442" s="114">
        <v>465.60000000000002</v>
      </c>
      <c r="Q3442" s="114">
        <v>464.39999999999998</v>
      </c>
      <c r="R3442" s="114">
        <v>445.80000000000001</v>
      </c>
      <c r="S3442" s="114">
        <v>425.39999999999998</v>
      </c>
      <c r="T3442" s="114">
        <v>467.39999999999998</v>
      </c>
      <c r="U3442" s="114">
        <v>475.80000000000001</v>
      </c>
      <c r="V3442" s="114">
        <v>503.39999999999998</v>
      </c>
      <c r="W3442" s="114">
        <v>504</v>
      </c>
      <c r="X3442" s="114">
        <v>524.39999999999998</v>
      </c>
      <c r="Y3442" s="114">
        <v>511.80000000000001</v>
      </c>
      <c r="Z3442" s="114">
        <v>484.19999999999999</v>
      </c>
      <c r="AA3442" s="114">
        <v>457.19999999999999</v>
      </c>
      <c r="AB3442" s="496">
        <v>439.80000000000001</v>
      </c>
      <c r="AC3442" s="280">
        <f t="shared" si="3044"/>
        <v>11098.199999999999</v>
      </c>
      <c r="AD3442" s="117"/>
      <c r="AE3442" s="78"/>
      <c r="AF3442" s="79"/>
      <c r="AJ3442" s="9"/>
      <c r="AK3442" s="9"/>
      <c r="AL3442" s="9"/>
      <c r="AM3442" s="9"/>
    </row>
    <row r="3443">
      <c r="A3443" s="1027"/>
      <c r="B3443" s="309"/>
      <c r="C3443" s="75" t="s">
        <v>21</v>
      </c>
      <c r="D3443" s="76" t="s">
        <v>22</v>
      </c>
      <c r="E3443" s="118">
        <v>55</v>
      </c>
      <c r="F3443" s="118">
        <v>55</v>
      </c>
      <c r="G3443" s="118">
        <v>51</v>
      </c>
      <c r="H3443" s="118">
        <v>45</v>
      </c>
      <c r="I3443" s="118">
        <v>53</v>
      </c>
      <c r="J3443" s="118">
        <v>57</v>
      </c>
      <c r="K3443" s="118">
        <v>77</v>
      </c>
      <c r="L3443" s="118">
        <v>81</v>
      </c>
      <c r="M3443" s="118">
        <v>87</v>
      </c>
      <c r="N3443" s="118">
        <v>87</v>
      </c>
      <c r="O3443" s="118">
        <v>87</v>
      </c>
      <c r="P3443" s="118">
        <v>88</v>
      </c>
      <c r="Q3443" s="118">
        <v>84</v>
      </c>
      <c r="R3443" s="118">
        <v>75</v>
      </c>
      <c r="S3443" s="118">
        <v>80</v>
      </c>
      <c r="T3443" s="118">
        <v>76</v>
      </c>
      <c r="U3443" s="118">
        <v>82</v>
      </c>
      <c r="V3443" s="118">
        <v>78</v>
      </c>
      <c r="W3443" s="118">
        <v>85</v>
      </c>
      <c r="X3443" s="118">
        <v>84</v>
      </c>
      <c r="Y3443" s="118">
        <v>81</v>
      </c>
      <c r="Z3443" s="118">
        <v>85</v>
      </c>
      <c r="AA3443" s="118">
        <v>75</v>
      </c>
      <c r="AB3443" s="1458">
        <v>63</v>
      </c>
      <c r="AC3443" s="280">
        <f>AVERAGE(E3443:AB3443)</f>
        <v>73.791666666666671</v>
      </c>
      <c r="AD3443" s="122"/>
      <c r="AE3443" s="122"/>
      <c r="AF3443" s="123"/>
      <c r="AJ3443" s="9"/>
      <c r="AK3443" s="9"/>
      <c r="AL3443" s="9"/>
      <c r="AM3443" s="9"/>
    </row>
    <row r="3444">
      <c r="A3444" s="1134"/>
      <c r="B3444" s="1135"/>
      <c r="C3444" s="75" t="s">
        <v>23</v>
      </c>
      <c r="D3444" s="76"/>
      <c r="E3444" s="82">
        <f t="shared" ref="E3444:AB3444" si="3045">E3442/E3441</f>
        <v>0.317016317016317</v>
      </c>
      <c r="F3444" s="83">
        <f t="shared" si="3045"/>
        <v>0.51641586867305056</v>
      </c>
      <c r="G3444" s="83">
        <f t="shared" si="3045"/>
        <v>0.5844815083393764</v>
      </c>
      <c r="H3444" s="83">
        <f t="shared" si="3045"/>
        <v>0.59728506787330315</v>
      </c>
      <c r="I3444" s="83">
        <f t="shared" si="3045"/>
        <v>0.56030534351145034</v>
      </c>
      <c r="J3444" s="83">
        <f t="shared" si="3045"/>
        <v>0.49358151476251605</v>
      </c>
      <c r="K3444" s="83">
        <f t="shared" si="3045"/>
        <v>0.41275698471270428</v>
      </c>
      <c r="L3444" s="83">
        <f t="shared" si="3045"/>
        <v>0.35390039665050682</v>
      </c>
      <c r="M3444" s="83">
        <f t="shared" si="3045"/>
        <v>0.32314049586776861</v>
      </c>
      <c r="N3444" s="83">
        <f t="shared" si="3045"/>
        <v>0.31861198738170349</v>
      </c>
      <c r="O3444" s="83">
        <f t="shared" si="3045"/>
        <v>0.3140194489465154</v>
      </c>
      <c r="P3444" s="83">
        <f t="shared" si="3045"/>
        <v>0.31164658634538156</v>
      </c>
      <c r="Q3444" s="83">
        <f t="shared" si="3045"/>
        <v>0.32630691399662731</v>
      </c>
      <c r="R3444" s="83">
        <f t="shared" si="3045"/>
        <v>0.33007552199022661</v>
      </c>
      <c r="S3444" s="83">
        <f t="shared" si="3045"/>
        <v>0.34703866862457172</v>
      </c>
      <c r="T3444" s="83">
        <f t="shared" si="3045"/>
        <v>0.34181658622202715</v>
      </c>
      <c r="U3444" s="83">
        <f t="shared" si="3045"/>
        <v>0.35801354401805868</v>
      </c>
      <c r="V3444" s="83">
        <f t="shared" si="3045"/>
        <v>0.37355298308103296</v>
      </c>
      <c r="W3444" s="83">
        <f t="shared" si="3045"/>
        <v>0.36020583190394512</v>
      </c>
      <c r="X3444" s="83">
        <f t="shared" si="3045"/>
        <v>0.36340956340956337</v>
      </c>
      <c r="Y3444" s="83">
        <f t="shared" si="3045"/>
        <v>0.36067653276955602</v>
      </c>
      <c r="Z3444" s="83">
        <f t="shared" si="3045"/>
        <v>0.3439897698209719</v>
      </c>
      <c r="AA3444" s="83">
        <f t="shared" si="3045"/>
        <v>0.33942093541202673</v>
      </c>
      <c r="AB3444" s="311">
        <f t="shared" si="3045"/>
        <v>0.36072834645669288</v>
      </c>
      <c r="AC3444" s="902">
        <f>MAX(E3444:AB3444)</f>
        <v>0.59728506787330315</v>
      </c>
      <c r="AD3444" s="117"/>
      <c r="AE3444" s="78"/>
      <c r="AF3444" s="79"/>
      <c r="AJ3444" s="9"/>
      <c r="AK3444" s="9"/>
      <c r="AL3444" s="9"/>
      <c r="AM3444" s="9"/>
    </row>
    <row r="3445" hidden="1">
      <c r="A3445" s="1551"/>
      <c r="B3445" s="971"/>
      <c r="C3445" s="211" t="s">
        <v>194</v>
      </c>
      <c r="D3445" s="76"/>
      <c r="E3445" s="77"/>
      <c r="F3445" s="78"/>
      <c r="G3445" s="78"/>
      <c r="H3445" s="78"/>
      <c r="I3445" s="78"/>
      <c r="J3445" s="78"/>
      <c r="K3445" s="78"/>
      <c r="L3445" s="78"/>
      <c r="M3445" s="78"/>
      <c r="N3445" s="78"/>
      <c r="O3445" s="78"/>
      <c r="P3445" s="78"/>
      <c r="Q3445" s="78"/>
      <c r="R3445" s="78"/>
      <c r="S3445" s="78"/>
      <c r="T3445" s="78"/>
      <c r="U3445" s="78"/>
      <c r="V3445" s="78"/>
      <c r="W3445" s="78"/>
      <c r="X3445" s="78"/>
      <c r="Y3445" s="78"/>
      <c r="Z3445" s="78"/>
      <c r="AA3445" s="78"/>
      <c r="AB3445" s="314"/>
      <c r="AC3445" s="76"/>
      <c r="AD3445" s="117"/>
      <c r="AE3445" s="78"/>
      <c r="AF3445" s="79"/>
      <c r="AJ3445" s="9"/>
      <c r="AK3445" s="9"/>
      <c r="AL3445" s="9"/>
      <c r="AM3445" s="9"/>
    </row>
    <row r="3446" hidden="1">
      <c r="A3446" s="1551"/>
      <c r="B3446" s="971"/>
      <c r="C3446" s="211" t="s">
        <v>195</v>
      </c>
      <c r="D3446" s="76"/>
      <c r="E3446" s="77"/>
      <c r="F3446" s="78"/>
      <c r="G3446" s="78"/>
      <c r="H3446" s="78"/>
      <c r="I3446" s="78"/>
      <c r="J3446" s="78"/>
      <c r="K3446" s="78"/>
      <c r="L3446" s="78"/>
      <c r="M3446" s="78"/>
      <c r="N3446" s="78"/>
      <c r="O3446" s="78"/>
      <c r="P3446" s="78"/>
      <c r="Q3446" s="78"/>
      <c r="R3446" s="78"/>
      <c r="S3446" s="78"/>
      <c r="T3446" s="78"/>
      <c r="U3446" s="78"/>
      <c r="V3446" s="78"/>
      <c r="W3446" s="78"/>
      <c r="X3446" s="78"/>
      <c r="Y3446" s="78"/>
      <c r="Z3446" s="78"/>
      <c r="AA3446" s="78"/>
      <c r="AB3446" s="314"/>
      <c r="AC3446" s="76"/>
      <c r="AD3446" s="117"/>
      <c r="AE3446" s="78"/>
      <c r="AF3446" s="79"/>
      <c r="AH3446" s="9"/>
      <c r="AI3446" s="136"/>
      <c r="AJ3446" s="136"/>
      <c r="AK3446" s="136"/>
      <c r="AL3446" s="137"/>
      <c r="AM3446" s="137"/>
    </row>
    <row r="3447" ht="16.5">
      <c r="A3447" s="1334" t="s">
        <v>148</v>
      </c>
      <c r="B3447" s="1671"/>
      <c r="C3447" s="1672"/>
      <c r="D3447" s="94"/>
      <c r="E3447" s="128">
        <f t="shared" ref="E3447:AB3447" si="3046">SQRT(E3441*E3441+E3442*E3442)/E3313/1.73</f>
        <v>44.76585708396766</v>
      </c>
      <c r="F3447" s="129">
        <f t="shared" si="3046"/>
        <v>54.662110399243403</v>
      </c>
      <c r="G3447" s="129">
        <f t="shared" si="3046"/>
        <v>52.310394354929421</v>
      </c>
      <c r="H3447" s="129">
        <f t="shared" si="3046"/>
        <v>51.309525702885999</v>
      </c>
      <c r="I3447" s="129">
        <f t="shared" si="3046"/>
        <v>49.83658359644631</v>
      </c>
      <c r="J3447" s="129">
        <f t="shared" si="3046"/>
        <v>57.498384181608408</v>
      </c>
      <c r="K3447" s="129">
        <f t="shared" si="3046"/>
        <v>67.980926128718963</v>
      </c>
      <c r="L3447" s="129">
        <f t="shared" si="3046"/>
        <v>80.966360618150929</v>
      </c>
      <c r="M3447" s="129">
        <f t="shared" si="3046"/>
        <v>86.389678794344292</v>
      </c>
      <c r="N3447" s="129">
        <f t="shared" si="3046"/>
        <v>90.41148153080546</v>
      </c>
      <c r="O3447" s="129">
        <f t="shared" si="3046"/>
        <v>88.043548818161028</v>
      </c>
      <c r="P3447" s="129">
        <f t="shared" si="3046"/>
        <v>88.594452746060611</v>
      </c>
      <c r="Q3447" s="129">
        <f t="shared" si="3046"/>
        <v>84.424209992696973</v>
      </c>
      <c r="R3447" s="129">
        <f t="shared" si="3046"/>
        <v>80.521314016100575</v>
      </c>
      <c r="S3447" s="129">
        <f t="shared" si="3046"/>
        <v>73.386489571422004</v>
      </c>
      <c r="T3447" s="129">
        <f t="shared" si="3046"/>
        <v>81.812362496459514</v>
      </c>
      <c r="U3447" s="129">
        <f t="shared" si="3046"/>
        <v>78.608500051569024</v>
      </c>
      <c r="V3447" s="129">
        <f t="shared" si="3046"/>
        <v>80.109252947863325</v>
      </c>
      <c r="W3447" s="129">
        <f t="shared" si="3046"/>
        <v>82.818464999537383</v>
      </c>
      <c r="X3447" s="129">
        <f t="shared" si="3046"/>
        <v>84.763624293118013</v>
      </c>
      <c r="Y3447" s="129">
        <f t="shared" si="3046"/>
        <v>84.165204752064241</v>
      </c>
      <c r="Z3447" s="129">
        <f t="shared" si="3046"/>
        <v>83.456328684315537</v>
      </c>
      <c r="AA3447" s="129">
        <f t="shared" si="3046"/>
        <v>80.296977093204987</v>
      </c>
      <c r="AB3447" s="616">
        <f t="shared" si="3046"/>
        <v>73.091725588309316</v>
      </c>
      <c r="AC3447" s="284">
        <f>AVERAGE(E3447:AB3447)</f>
        <v>74.175989935082654</v>
      </c>
      <c r="AD3447" s="373">
        <f>(AC3443-AC3447)/AC3443</f>
        <v>-0.0052082204641352853</v>
      </c>
      <c r="AE3447" s="129"/>
      <c r="AF3447" s="131"/>
      <c r="AJ3447" s="64"/>
      <c r="AK3447" s="64"/>
      <c r="AL3447" s="9"/>
      <c r="AM3447" s="64"/>
    </row>
    <row r="3448">
      <c r="A3448" s="1007" t="s">
        <v>838</v>
      </c>
      <c r="B3448" s="307" t="s">
        <v>637</v>
      </c>
      <c r="C3448" s="409" t="s">
        <v>18</v>
      </c>
      <c r="D3448" s="68" t="s">
        <v>29</v>
      </c>
      <c r="E3448" s="108">
        <v>7.2000000000000002</v>
      </c>
      <c r="F3448" s="109">
        <v>7.7999999999999998</v>
      </c>
      <c r="G3448" s="109">
        <v>7.7999999999999998</v>
      </c>
      <c r="H3448" s="109">
        <v>8.4000000000000004</v>
      </c>
      <c r="I3448" s="109">
        <v>7.7999999999999998</v>
      </c>
      <c r="J3448" s="109">
        <v>7.7999999999999998</v>
      </c>
      <c r="K3448" s="109">
        <v>7.7999999999999998</v>
      </c>
      <c r="L3448" s="109">
        <v>7.7999999999999998</v>
      </c>
      <c r="M3448" s="109">
        <v>6.5999999999999996</v>
      </c>
      <c r="N3448" s="109">
        <v>7.7999999999999998</v>
      </c>
      <c r="O3448" s="109">
        <v>8.4000000000000004</v>
      </c>
      <c r="P3448" s="109">
        <v>8.4000000000000004</v>
      </c>
      <c r="Q3448" s="109">
        <v>6</v>
      </c>
      <c r="R3448" s="109">
        <v>9</v>
      </c>
      <c r="S3448" s="109">
        <v>7.7999999999999998</v>
      </c>
      <c r="T3448" s="109">
        <v>7.2000000000000002</v>
      </c>
      <c r="U3448" s="109">
        <v>5.4000000000000004</v>
      </c>
      <c r="V3448" s="109">
        <v>6</v>
      </c>
      <c r="W3448" s="109">
        <v>6</v>
      </c>
      <c r="X3448" s="109">
        <v>6</v>
      </c>
      <c r="Y3448" s="109">
        <v>5.4000000000000004</v>
      </c>
      <c r="Z3448" s="109">
        <v>6</v>
      </c>
      <c r="AA3448" s="109">
        <v>6</v>
      </c>
      <c r="AB3448" s="501">
        <v>6.5999999999999996</v>
      </c>
      <c r="AC3448" s="308">
        <f t="shared" ref="AC3448:AC3449" si="3047">SUM(E3448:AB3448)</f>
        <v>171</v>
      </c>
      <c r="AD3448" s="112">
        <f>MIN(E3448:AB3448)</f>
        <v>5.4000000000000004</v>
      </c>
      <c r="AE3448" s="109">
        <v>100</v>
      </c>
      <c r="AF3448" s="110">
        <v>60</v>
      </c>
      <c r="AJ3448" s="81"/>
      <c r="AK3448" s="497"/>
      <c r="AL3448" s="81"/>
      <c r="AM3448" s="9"/>
    </row>
    <row r="3449">
      <c r="A3449" s="1027"/>
      <c r="B3449" s="309"/>
      <c r="C3449" s="410" t="s">
        <v>20</v>
      </c>
      <c r="D3449" s="76" t="s">
        <v>29</v>
      </c>
      <c r="E3449" s="113">
        <v>0</v>
      </c>
      <c r="F3449" s="114">
        <v>0</v>
      </c>
      <c r="G3449" s="114">
        <v>0</v>
      </c>
      <c r="H3449" s="114">
        <v>0</v>
      </c>
      <c r="I3449" s="114">
        <v>0</v>
      </c>
      <c r="J3449" s="114">
        <v>0</v>
      </c>
      <c r="K3449" s="114">
        <v>0</v>
      </c>
      <c r="L3449" s="114">
        <v>0</v>
      </c>
      <c r="M3449" s="114">
        <v>0.59999999999999998</v>
      </c>
      <c r="N3449" s="114">
        <v>0.59999999999999998</v>
      </c>
      <c r="O3449" s="114">
        <v>3</v>
      </c>
      <c r="P3449" s="114">
        <v>1.2</v>
      </c>
      <c r="Q3449" s="114">
        <v>1.2</v>
      </c>
      <c r="R3449" s="114">
        <v>0.59999999999999998</v>
      </c>
      <c r="S3449" s="114">
        <v>0.59999999999999998</v>
      </c>
      <c r="T3449" s="114">
        <v>0</v>
      </c>
      <c r="U3449" s="114">
        <v>0</v>
      </c>
      <c r="V3449" s="114">
        <v>0</v>
      </c>
      <c r="W3449" s="114">
        <v>0</v>
      </c>
      <c r="X3449" s="114">
        <v>0</v>
      </c>
      <c r="Y3449" s="114">
        <v>0</v>
      </c>
      <c r="Z3449" s="114">
        <v>0</v>
      </c>
      <c r="AA3449" s="114">
        <v>0</v>
      </c>
      <c r="AB3449" s="496">
        <v>1.2</v>
      </c>
      <c r="AC3449" s="280">
        <f t="shared" si="3047"/>
        <v>9</v>
      </c>
      <c r="AD3449" s="117"/>
      <c r="AE3449" s="78"/>
      <c r="AF3449" s="79"/>
      <c r="AJ3449" s="9"/>
      <c r="AK3449" s="9"/>
      <c r="AL3449" s="9"/>
      <c r="AM3449" s="9"/>
    </row>
    <row r="3450">
      <c r="A3450" s="1027"/>
      <c r="B3450" s="309"/>
      <c r="C3450" s="410" t="s">
        <v>21</v>
      </c>
      <c r="D3450" s="76" t="s">
        <v>22</v>
      </c>
      <c r="E3450" s="118">
        <v>1</v>
      </c>
      <c r="F3450" s="119">
        <v>1</v>
      </c>
      <c r="G3450" s="119">
        <v>1</v>
      </c>
      <c r="H3450" s="119">
        <v>1</v>
      </c>
      <c r="I3450" s="119">
        <v>1</v>
      </c>
      <c r="J3450" s="119">
        <v>1</v>
      </c>
      <c r="K3450" s="119">
        <v>1</v>
      </c>
      <c r="L3450" s="119">
        <v>1</v>
      </c>
      <c r="M3450" s="119">
        <v>1</v>
      </c>
      <c r="N3450" s="119">
        <v>1</v>
      </c>
      <c r="O3450" s="119">
        <v>1</v>
      </c>
      <c r="P3450" s="119">
        <v>0</v>
      </c>
      <c r="Q3450" s="119">
        <v>1</v>
      </c>
      <c r="R3450" s="119">
        <v>1</v>
      </c>
      <c r="S3450" s="119">
        <v>1</v>
      </c>
      <c r="T3450" s="119">
        <v>1</v>
      </c>
      <c r="U3450" s="119">
        <v>1</v>
      </c>
      <c r="V3450" s="119">
        <v>0</v>
      </c>
      <c r="W3450" s="119">
        <v>1</v>
      </c>
      <c r="X3450" s="119">
        <v>1</v>
      </c>
      <c r="Y3450" s="119">
        <v>1</v>
      </c>
      <c r="Z3450" s="119">
        <v>1</v>
      </c>
      <c r="AA3450" s="119">
        <v>1</v>
      </c>
      <c r="AB3450" s="310">
        <v>1</v>
      </c>
      <c r="AC3450" s="1145">
        <f>AVERAGE(E3450:AB3450)</f>
        <v>0.91666666666666663</v>
      </c>
      <c r="AD3450" s="122"/>
      <c r="AE3450" s="122"/>
      <c r="AF3450" s="123"/>
      <c r="AJ3450" s="9"/>
      <c r="AK3450" s="9"/>
      <c r="AL3450" s="9"/>
      <c r="AM3450" s="9"/>
    </row>
    <row r="3451" ht="16.5">
      <c r="A3451" s="1686"/>
      <c r="B3451" s="1470"/>
      <c r="C3451" s="1225" t="s">
        <v>23</v>
      </c>
      <c r="D3451" s="76"/>
      <c r="E3451" s="82">
        <f t="shared" ref="E3451:AB3451" si="3048">E3449/E3448</f>
        <v>0</v>
      </c>
      <c r="F3451" s="83">
        <f t="shared" si="3048"/>
        <v>0</v>
      </c>
      <c r="G3451" s="83">
        <f t="shared" si="3048"/>
        <v>0</v>
      </c>
      <c r="H3451" s="83">
        <f t="shared" si="3048"/>
        <v>0</v>
      </c>
      <c r="I3451" s="83">
        <f t="shared" si="3048"/>
        <v>0</v>
      </c>
      <c r="J3451" s="83">
        <f t="shared" si="3048"/>
        <v>0</v>
      </c>
      <c r="K3451" s="83">
        <f t="shared" si="3048"/>
        <v>0</v>
      </c>
      <c r="L3451" s="83">
        <f t="shared" si="3048"/>
        <v>0</v>
      </c>
      <c r="M3451" s="83">
        <f t="shared" si="3048"/>
        <v>0.090909090909090912</v>
      </c>
      <c r="N3451" s="83">
        <f t="shared" si="3048"/>
        <v>0.076923076923076927</v>
      </c>
      <c r="O3451" s="83">
        <f t="shared" si="3048"/>
        <v>0.35714285714285715</v>
      </c>
      <c r="P3451" s="83">
        <f t="shared" si="3048"/>
        <v>0.14285714285714285</v>
      </c>
      <c r="Q3451" s="83">
        <f t="shared" si="3048"/>
        <v>0.19999999999999998</v>
      </c>
      <c r="R3451" s="83">
        <f t="shared" si="3048"/>
        <v>0.066666666666666666</v>
      </c>
      <c r="S3451" s="83">
        <f t="shared" si="3048"/>
        <v>0.076923076923076927</v>
      </c>
      <c r="T3451" s="83">
        <f t="shared" si="3048"/>
        <v>0</v>
      </c>
      <c r="U3451" s="83">
        <f t="shared" si="3048"/>
        <v>0</v>
      </c>
      <c r="V3451" s="83">
        <f t="shared" si="3048"/>
        <v>0</v>
      </c>
      <c r="W3451" s="83">
        <f t="shared" si="3048"/>
        <v>0</v>
      </c>
      <c r="X3451" s="83">
        <f t="shared" si="3048"/>
        <v>0</v>
      </c>
      <c r="Y3451" s="83">
        <f t="shared" si="3048"/>
        <v>0</v>
      </c>
      <c r="Z3451" s="83">
        <f t="shared" si="3048"/>
        <v>0</v>
      </c>
      <c r="AA3451" s="83">
        <f t="shared" si="3048"/>
        <v>0</v>
      </c>
      <c r="AB3451" s="311">
        <f t="shared" si="3048"/>
        <v>0.18181818181818182</v>
      </c>
      <c r="AC3451" s="902">
        <f>MAX(E3451:AB3451)</f>
        <v>0.35714285714285715</v>
      </c>
      <c r="AD3451" s="117"/>
      <c r="AE3451" s="78"/>
      <c r="AF3451" s="79"/>
      <c r="AJ3451" s="9"/>
      <c r="AK3451" s="9"/>
      <c r="AL3451" s="9"/>
      <c r="AM3451" s="9"/>
    </row>
    <row r="3452" hidden="1">
      <c r="A3452" s="1685"/>
      <c r="B3452" s="1033"/>
      <c r="C3452" s="206" t="s">
        <v>194</v>
      </c>
      <c r="D3452" s="76"/>
      <c r="E3452" s="77"/>
      <c r="F3452" s="78"/>
      <c r="G3452" s="78"/>
      <c r="H3452" s="78"/>
      <c r="I3452" s="78"/>
      <c r="J3452" s="78"/>
      <c r="K3452" s="78"/>
      <c r="L3452" s="78"/>
      <c r="M3452" s="78"/>
      <c r="N3452" s="78"/>
      <c r="O3452" s="78"/>
      <c r="P3452" s="78"/>
      <c r="Q3452" s="78"/>
      <c r="R3452" s="78"/>
      <c r="S3452" s="78"/>
      <c r="T3452" s="78"/>
      <c r="U3452" s="78"/>
      <c r="V3452" s="78"/>
      <c r="W3452" s="78"/>
      <c r="X3452" s="78"/>
      <c r="Y3452" s="78"/>
      <c r="Z3452" s="78"/>
      <c r="AA3452" s="78"/>
      <c r="AB3452" s="314"/>
      <c r="AC3452" s="76"/>
      <c r="AD3452" s="117"/>
      <c r="AE3452" s="78"/>
      <c r="AF3452" s="79"/>
      <c r="AJ3452" s="9"/>
      <c r="AK3452" s="9"/>
      <c r="AL3452" s="9"/>
      <c r="AM3452" s="9"/>
    </row>
    <row r="3453" hidden="1">
      <c r="A3453" s="1551"/>
      <c r="B3453" s="971"/>
      <c r="C3453" s="211" t="s">
        <v>195</v>
      </c>
      <c r="D3453" s="76"/>
      <c r="E3453" s="77"/>
      <c r="F3453" s="78"/>
      <c r="G3453" s="78"/>
      <c r="H3453" s="78"/>
      <c r="I3453" s="78"/>
      <c r="J3453" s="78"/>
      <c r="K3453" s="78"/>
      <c r="L3453" s="78"/>
      <c r="M3453" s="78"/>
      <c r="N3453" s="78"/>
      <c r="O3453" s="78"/>
      <c r="P3453" s="78"/>
      <c r="Q3453" s="78"/>
      <c r="R3453" s="78"/>
      <c r="S3453" s="78"/>
      <c r="T3453" s="78"/>
      <c r="U3453" s="78"/>
      <c r="V3453" s="78"/>
      <c r="W3453" s="78"/>
      <c r="X3453" s="78"/>
      <c r="Y3453" s="78"/>
      <c r="Z3453" s="78"/>
      <c r="AA3453" s="78"/>
      <c r="AB3453" s="314"/>
      <c r="AC3453" s="76"/>
      <c r="AD3453" s="117"/>
      <c r="AE3453" s="78"/>
      <c r="AF3453" s="79"/>
      <c r="AH3453" s="9"/>
      <c r="AI3453" s="136"/>
      <c r="AJ3453" s="136"/>
      <c r="AK3453" s="136"/>
      <c r="AL3453" s="137"/>
      <c r="AM3453" s="137"/>
    </row>
    <row r="3454" ht="16.5">
      <c r="A3454" s="1334" t="s">
        <v>148</v>
      </c>
      <c r="B3454" s="1671"/>
      <c r="C3454" s="1672"/>
      <c r="D3454" s="94"/>
      <c r="E3454" s="128">
        <f t="shared" ref="E3454:AB3454" si="3049">SQRT(E3448*E3448+E3449*E3449)/E3313/1.73</f>
        <v>0.39788238154709932</v>
      </c>
      <c r="F3454" s="129">
        <f t="shared" si="3049"/>
        <v>0.43186499235931164</v>
      </c>
      <c r="G3454" s="129">
        <f t="shared" si="3049"/>
        <v>0.42574792447886817</v>
      </c>
      <c r="H3454" s="129">
        <f t="shared" si="3049"/>
        <v>0.46508537638695113</v>
      </c>
      <c r="I3454" s="129">
        <f t="shared" si="3049"/>
        <v>0.43145172442403962</v>
      </c>
      <c r="J3454" s="129">
        <f t="shared" si="3049"/>
        <v>0.43021665269381809</v>
      </c>
      <c r="K3454" s="129">
        <f t="shared" si="3049"/>
        <v>0.43062755685111881</v>
      </c>
      <c r="L3454" s="129">
        <f t="shared" si="3049"/>
        <v>0.43731042873241643</v>
      </c>
      <c r="M3454" s="129">
        <f t="shared" si="3049"/>
        <v>0.37519696830786747</v>
      </c>
      <c r="N3454" s="129">
        <f t="shared" si="3049"/>
        <v>0.44289814962341001</v>
      </c>
      <c r="O3454" s="129">
        <f t="shared" si="3049"/>
        <v>0.50597271769280228</v>
      </c>
      <c r="P3454" s="129">
        <f t="shared" si="3049"/>
        <v>0.48039049182421006</v>
      </c>
      <c r="Q3454" s="129">
        <f t="shared" si="3049"/>
        <v>0.34506264860066782</v>
      </c>
      <c r="R3454" s="129">
        <f t="shared" si="3049"/>
        <v>0.5106620975142665</v>
      </c>
      <c r="S3454" s="129">
        <f t="shared" si="3049"/>
        <v>0.44246478548483525</v>
      </c>
      <c r="T3454" s="129">
        <f t="shared" si="3049"/>
        <v>0.40762484926372761</v>
      </c>
      <c r="U3454" s="129">
        <f t="shared" si="3049"/>
        <v>0.30071168431955625</v>
      </c>
      <c r="V3454" s="129">
        <f t="shared" si="3049"/>
        <v>0.33412409368839585</v>
      </c>
      <c r="W3454" s="129">
        <f t="shared" si="3049"/>
        <v>0.33412409368839585</v>
      </c>
      <c r="X3454" s="129">
        <f t="shared" si="3049"/>
        <v>0.3312519668085529</v>
      </c>
      <c r="Y3454" s="129">
        <f t="shared" si="3049"/>
        <v>0.30129220880665969</v>
      </c>
      <c r="Z3454" s="129">
        <f t="shared" si="3049"/>
        <v>0.33639263748647419</v>
      </c>
      <c r="AA3454" s="129">
        <f t="shared" si="3049"/>
        <v>0.33869219653179189</v>
      </c>
      <c r="AB3454" s="616">
        <f t="shared" si="3049"/>
        <v>0.37829995389817389</v>
      </c>
      <c r="AC3454" s="284">
        <f>AVERAGE(E3454:AB3454)</f>
        <v>0.40063952420889204</v>
      </c>
      <c r="AD3454" s="373">
        <f>(AC3450-AC3454)/AC3450</f>
        <v>0.56293870086302689</v>
      </c>
      <c r="AE3454" s="129"/>
      <c r="AF3454" s="131"/>
      <c r="AJ3454" s="64"/>
      <c r="AK3454" s="64"/>
      <c r="AL3454" s="9"/>
      <c r="AM3454" s="64"/>
    </row>
    <row r="3455">
      <c r="A3455" s="1007" t="s">
        <v>839</v>
      </c>
      <c r="B3455" s="307" t="s">
        <v>840</v>
      </c>
      <c r="C3455" s="221" t="s">
        <v>18</v>
      </c>
      <c r="D3455" s="68" t="s">
        <v>29</v>
      </c>
      <c r="E3455" s="108">
        <v>271.19999999999999</v>
      </c>
      <c r="F3455" s="109">
        <v>266.39999999999998</v>
      </c>
      <c r="G3455" s="109">
        <v>249</v>
      </c>
      <c r="H3455" s="109">
        <v>244.80000000000001</v>
      </c>
      <c r="I3455" s="109">
        <v>256.80000000000001</v>
      </c>
      <c r="J3455" s="109">
        <v>204.59999999999999</v>
      </c>
      <c r="K3455" s="109">
        <v>216</v>
      </c>
      <c r="L3455" s="109">
        <v>283.80000000000001</v>
      </c>
      <c r="M3455" s="109">
        <v>376.19999999999999</v>
      </c>
      <c r="N3455" s="109">
        <v>415.19999999999999</v>
      </c>
      <c r="O3455" s="109">
        <v>418.19999999999999</v>
      </c>
      <c r="P3455" s="109">
        <v>438.60000000000002</v>
      </c>
      <c r="Q3455" s="109">
        <v>481.19999999999999</v>
      </c>
      <c r="R3455" s="109">
        <v>400.19999999999999</v>
      </c>
      <c r="S3455" s="109">
        <v>405</v>
      </c>
      <c r="T3455" s="109">
        <v>405</v>
      </c>
      <c r="U3455" s="109">
        <v>418.80000000000001</v>
      </c>
      <c r="V3455" s="109">
        <v>363.60000000000002</v>
      </c>
      <c r="W3455" s="109">
        <v>330.60000000000002</v>
      </c>
      <c r="X3455" s="109">
        <v>318.60000000000002</v>
      </c>
      <c r="Y3455" s="109">
        <v>321.60000000000002</v>
      </c>
      <c r="Z3455" s="109">
        <v>292.19999999999999</v>
      </c>
      <c r="AA3455" s="109">
        <v>284.39999999999998</v>
      </c>
      <c r="AB3455" s="501">
        <v>305.39999999999998</v>
      </c>
      <c r="AC3455" s="308">
        <f t="shared" ref="AC3455:AC3456" si="3050">SUM(E3455:AB3455)</f>
        <v>7967.3999999999996</v>
      </c>
      <c r="AD3455" s="112">
        <f>MIN(E3455:AB3455)</f>
        <v>204.59999999999999</v>
      </c>
      <c r="AE3455" s="109">
        <v>100</v>
      </c>
      <c r="AF3455" s="110">
        <v>60</v>
      </c>
      <c r="AJ3455" s="81"/>
      <c r="AK3455" s="497"/>
      <c r="AL3455" s="81"/>
      <c r="AM3455" s="9"/>
    </row>
    <row r="3456">
      <c r="A3456" s="1027"/>
      <c r="B3456" s="309"/>
      <c r="C3456" s="75" t="s">
        <v>20</v>
      </c>
      <c r="D3456" s="76" t="s">
        <v>29</v>
      </c>
      <c r="E3456" s="113">
        <v>147</v>
      </c>
      <c r="F3456" s="114">
        <v>152.40000000000001</v>
      </c>
      <c r="G3456" s="114">
        <v>150.59999999999999</v>
      </c>
      <c r="H3456" s="114">
        <v>146.40000000000001</v>
      </c>
      <c r="I3456" s="114">
        <v>129</v>
      </c>
      <c r="J3456" s="114">
        <v>117</v>
      </c>
      <c r="K3456" s="114">
        <v>127.8</v>
      </c>
      <c r="L3456" s="114">
        <v>136.19999999999999</v>
      </c>
      <c r="M3456" s="114">
        <v>170.40000000000001</v>
      </c>
      <c r="N3456" s="114">
        <v>184.80000000000001</v>
      </c>
      <c r="O3456" s="114">
        <v>191.40000000000001</v>
      </c>
      <c r="P3456" s="114">
        <v>195.59999999999999</v>
      </c>
      <c r="Q3456" s="114">
        <v>205.19999999999999</v>
      </c>
      <c r="R3456" s="114">
        <v>184.80000000000001</v>
      </c>
      <c r="S3456" s="114">
        <v>192.59999999999999</v>
      </c>
      <c r="T3456" s="114">
        <v>184.80000000000001</v>
      </c>
      <c r="U3456" s="114">
        <v>182.40000000000001</v>
      </c>
      <c r="V3456" s="114">
        <v>170.40000000000001</v>
      </c>
      <c r="W3456" s="114">
        <v>162.59999999999999</v>
      </c>
      <c r="X3456" s="114">
        <v>153.59999999999999</v>
      </c>
      <c r="Y3456" s="114">
        <v>162.59999999999999</v>
      </c>
      <c r="Z3456" s="114">
        <v>145.80000000000001</v>
      </c>
      <c r="AA3456" s="114">
        <v>150.59999999999999</v>
      </c>
      <c r="AB3456" s="496">
        <v>166.80000000000001</v>
      </c>
      <c r="AC3456" s="280">
        <f t="shared" si="3050"/>
        <v>3910.8000000000002</v>
      </c>
      <c r="AD3456" s="117"/>
      <c r="AE3456" s="78"/>
      <c r="AF3456" s="79"/>
      <c r="AJ3456" s="9"/>
      <c r="AK3456" s="9"/>
      <c r="AL3456" s="9"/>
      <c r="AM3456" s="9"/>
    </row>
    <row r="3457">
      <c r="A3457" s="1027"/>
      <c r="B3457" s="309"/>
      <c r="C3457" s="75" t="s">
        <v>21</v>
      </c>
      <c r="D3457" s="76" t="s">
        <v>22</v>
      </c>
      <c r="E3457" s="118">
        <v>15</v>
      </c>
      <c r="F3457" s="118">
        <v>15</v>
      </c>
      <c r="G3457" s="118">
        <v>14</v>
      </c>
      <c r="H3457" s="118">
        <v>15</v>
      </c>
      <c r="I3457" s="118">
        <v>15</v>
      </c>
      <c r="J3457" s="118">
        <v>11</v>
      </c>
      <c r="K3457" s="118">
        <v>13</v>
      </c>
      <c r="L3457" s="118">
        <v>22</v>
      </c>
      <c r="M3457" s="118">
        <v>25</v>
      </c>
      <c r="N3457" s="118">
        <v>24</v>
      </c>
      <c r="O3457" s="118">
        <v>26</v>
      </c>
      <c r="P3457" s="118">
        <v>29</v>
      </c>
      <c r="Q3457" s="118">
        <v>26</v>
      </c>
      <c r="R3457" s="118">
        <v>25</v>
      </c>
      <c r="S3457" s="118">
        <v>23</v>
      </c>
      <c r="T3457" s="118">
        <v>28</v>
      </c>
      <c r="U3457" s="118">
        <v>25</v>
      </c>
      <c r="V3457" s="118">
        <v>18</v>
      </c>
      <c r="W3457" s="118">
        <v>20</v>
      </c>
      <c r="X3457" s="118">
        <v>19</v>
      </c>
      <c r="Y3457" s="118">
        <v>17</v>
      </c>
      <c r="Z3457" s="118">
        <v>17</v>
      </c>
      <c r="AA3457" s="118">
        <v>20</v>
      </c>
      <c r="AB3457" s="1458">
        <v>25</v>
      </c>
      <c r="AC3457" s="280">
        <f>AVERAGE(E3457:AB3457)</f>
        <v>20.291666666666668</v>
      </c>
      <c r="AD3457" s="122"/>
      <c r="AE3457" s="122"/>
      <c r="AF3457" s="123"/>
      <c r="AJ3457" s="9"/>
      <c r="AK3457" s="9"/>
      <c r="AL3457" s="9"/>
      <c r="AM3457" s="9"/>
    </row>
    <row r="3458">
      <c r="A3458" s="1134"/>
      <c r="B3458" s="1135"/>
      <c r="C3458" s="75" t="s">
        <v>23</v>
      </c>
      <c r="D3458" s="76"/>
      <c r="E3458" s="82">
        <f t="shared" ref="E3458:AB3458" si="3051">E3456/E3455</f>
        <v>0.54203539823008851</v>
      </c>
      <c r="F3458" s="83">
        <f t="shared" si="3051"/>
        <v>0.57207207207207211</v>
      </c>
      <c r="G3458" s="83">
        <f t="shared" si="3051"/>
        <v>0.60481927710843375</v>
      </c>
      <c r="H3458" s="83">
        <f t="shared" si="3051"/>
        <v>0.59803921568627449</v>
      </c>
      <c r="I3458" s="83">
        <f t="shared" si="3051"/>
        <v>0.50233644859813087</v>
      </c>
      <c r="J3458" s="83">
        <f t="shared" si="3051"/>
        <v>0.57184750733137835</v>
      </c>
      <c r="K3458" s="83">
        <f t="shared" si="3051"/>
        <v>0.59166666666666667</v>
      </c>
      <c r="L3458" s="83">
        <f t="shared" si="3051"/>
        <v>0.47991543340380544</v>
      </c>
      <c r="M3458" s="83">
        <f t="shared" si="3051"/>
        <v>0.45295055821371616</v>
      </c>
      <c r="N3458" s="83">
        <f t="shared" si="3051"/>
        <v>0.44508670520231219</v>
      </c>
      <c r="O3458" s="83">
        <f t="shared" si="3051"/>
        <v>0.45767575322812054</v>
      </c>
      <c r="P3458" s="83">
        <f t="shared" si="3051"/>
        <v>0.44596443228454169</v>
      </c>
      <c r="Q3458" s="83">
        <f t="shared" si="3051"/>
        <v>0.42643391521197005</v>
      </c>
      <c r="R3458" s="83">
        <f t="shared" si="3051"/>
        <v>0.46176911544227889</v>
      </c>
      <c r="S3458" s="83">
        <f t="shared" si="3051"/>
        <v>0.47555555555555556</v>
      </c>
      <c r="T3458" s="83">
        <f t="shared" si="3051"/>
        <v>0.45629629629629631</v>
      </c>
      <c r="U3458" s="83">
        <f t="shared" si="3051"/>
        <v>0.4355300859598854</v>
      </c>
      <c r="V3458" s="83">
        <f t="shared" si="3051"/>
        <v>0.46864686468646866</v>
      </c>
      <c r="W3458" s="83">
        <f t="shared" si="3051"/>
        <v>0.49183303085299451</v>
      </c>
      <c r="X3458" s="83">
        <f t="shared" si="3051"/>
        <v>0.48210922787193966</v>
      </c>
      <c r="Y3458" s="83">
        <f t="shared" si="3051"/>
        <v>0.50559701492537312</v>
      </c>
      <c r="Z3458" s="83">
        <f t="shared" si="3051"/>
        <v>0.49897330595482553</v>
      </c>
      <c r="AA3458" s="83">
        <f t="shared" si="3051"/>
        <v>0.52953586497890293</v>
      </c>
      <c r="AB3458" s="311">
        <f t="shared" si="3051"/>
        <v>0.54616895874263272</v>
      </c>
      <c r="AC3458" s="902">
        <f>MAX(E3458:AB3458)</f>
        <v>0.60481927710843375</v>
      </c>
      <c r="AD3458" s="117"/>
      <c r="AE3458" s="78"/>
      <c r="AF3458" s="79"/>
      <c r="AJ3458" s="9"/>
      <c r="AK3458" s="9"/>
      <c r="AL3458" s="9"/>
      <c r="AM3458" s="9"/>
    </row>
    <row r="3459" hidden="1">
      <c r="A3459" s="1551"/>
      <c r="B3459" s="971"/>
      <c r="C3459" s="211" t="s">
        <v>194</v>
      </c>
      <c r="D3459" s="76"/>
      <c r="E3459" s="77"/>
      <c r="F3459" s="78"/>
      <c r="G3459" s="78"/>
      <c r="H3459" s="78"/>
      <c r="I3459" s="78"/>
      <c r="J3459" s="78"/>
      <c r="K3459" s="78"/>
      <c r="L3459" s="78"/>
      <c r="M3459" s="78"/>
      <c r="N3459" s="78"/>
      <c r="O3459" s="78"/>
      <c r="P3459" s="78"/>
      <c r="Q3459" s="78"/>
      <c r="R3459" s="78"/>
      <c r="S3459" s="78"/>
      <c r="T3459" s="78"/>
      <c r="U3459" s="78"/>
      <c r="V3459" s="78"/>
      <c r="W3459" s="78"/>
      <c r="X3459" s="78"/>
      <c r="Y3459" s="78"/>
      <c r="Z3459" s="78"/>
      <c r="AA3459" s="78"/>
      <c r="AB3459" s="314"/>
      <c r="AC3459" s="76"/>
      <c r="AD3459" s="117"/>
      <c r="AE3459" s="78"/>
      <c r="AF3459" s="79"/>
      <c r="AJ3459" s="9"/>
      <c r="AK3459" s="9"/>
      <c r="AL3459" s="9"/>
      <c r="AM3459" s="9"/>
    </row>
    <row r="3460" hidden="1">
      <c r="A3460" s="1551"/>
      <c r="B3460" s="971"/>
      <c r="C3460" s="211" t="s">
        <v>195</v>
      </c>
      <c r="D3460" s="76"/>
      <c r="E3460" s="77"/>
      <c r="F3460" s="78"/>
      <c r="G3460" s="78"/>
      <c r="H3460" s="78"/>
      <c r="I3460" s="78"/>
      <c r="J3460" s="78"/>
      <c r="K3460" s="78"/>
      <c r="L3460" s="78"/>
      <c r="M3460" s="78"/>
      <c r="N3460" s="78"/>
      <c r="O3460" s="78"/>
      <c r="P3460" s="78"/>
      <c r="Q3460" s="78"/>
      <c r="R3460" s="78"/>
      <c r="S3460" s="78"/>
      <c r="T3460" s="78"/>
      <c r="U3460" s="78"/>
      <c r="V3460" s="78"/>
      <c r="W3460" s="78"/>
      <c r="X3460" s="78"/>
      <c r="Y3460" s="78"/>
      <c r="Z3460" s="78"/>
      <c r="AA3460" s="78"/>
      <c r="AB3460" s="314"/>
      <c r="AC3460" s="76"/>
      <c r="AD3460" s="117"/>
      <c r="AE3460" s="78"/>
      <c r="AF3460" s="79"/>
      <c r="AH3460" s="9"/>
      <c r="AI3460" s="136"/>
      <c r="AJ3460" s="136"/>
      <c r="AK3460" s="136"/>
      <c r="AL3460" s="137"/>
      <c r="AM3460" s="137"/>
    </row>
    <row r="3461" ht="16.5">
      <c r="A3461" s="1334" t="s">
        <v>148</v>
      </c>
      <c r="B3461" s="1671"/>
      <c r="C3461" s="1672"/>
      <c r="D3461" s="94"/>
      <c r="E3461" s="128">
        <f t="shared" ref="E3461:AB3461" si="3052">SQRT(E3455*E3455+E3456*E3456)/E3313/1.73</f>
        <v>17.046917886583522</v>
      </c>
      <c r="F3461" s="129">
        <f t="shared" si="3052"/>
        <v>16.992867769534509</v>
      </c>
      <c r="G3461" s="129">
        <f t="shared" si="3052"/>
        <v>15.883706329782356</v>
      </c>
      <c r="H3461" s="129">
        <f t="shared" si="3052"/>
        <v>15.792790278393083</v>
      </c>
      <c r="I3461" s="129">
        <f t="shared" si="3052"/>
        <v>15.896227980612052</v>
      </c>
      <c r="J3461" s="129">
        <f t="shared" si="3052"/>
        <v>12.999758108802668</v>
      </c>
      <c r="K3461" s="129">
        <f t="shared" si="3052"/>
        <v>13.856036554950558</v>
      </c>
      <c r="L3461" s="129">
        <f t="shared" si="3052"/>
        <v>17.648851827908096</v>
      </c>
      <c r="M3461" s="129">
        <f t="shared" si="3052"/>
        <v>23.381375606104093</v>
      </c>
      <c r="N3461" s="129">
        <f t="shared" si="3052"/>
        <v>25.729564059059605</v>
      </c>
      <c r="O3461" s="129">
        <f t="shared" si="3052"/>
        <v>26.089200477952968</v>
      </c>
      <c r="P3461" s="129">
        <f t="shared" si="3052"/>
        <v>27.188510391078864</v>
      </c>
      <c r="Q3461" s="129">
        <f t="shared" si="3052"/>
        <v>29.500954901748386</v>
      </c>
      <c r="R3461" s="129">
        <f t="shared" si="3052"/>
        <v>24.956112665224182</v>
      </c>
      <c r="S3461" s="129">
        <f t="shared" si="3052"/>
        <v>25.364737497681503</v>
      </c>
      <c r="T3461" s="129">
        <f t="shared" si="3052"/>
        <v>25.203086372144494</v>
      </c>
      <c r="U3461" s="129">
        <f t="shared" si="3052"/>
        <v>25.437795699391831</v>
      </c>
      <c r="V3461" s="129">
        <f t="shared" si="3052"/>
        <v>22.361166040738354</v>
      </c>
      <c r="W3461" s="129">
        <f t="shared" si="3052"/>
        <v>20.516470919201712</v>
      </c>
      <c r="X3461" s="129">
        <f t="shared" si="3052"/>
        <v>19.526931167673084</v>
      </c>
      <c r="Y3461" s="129">
        <f t="shared" si="3052"/>
        <v>20.106697145114577</v>
      </c>
      <c r="Z3461" s="129">
        <f t="shared" si="3052"/>
        <v>18.308476403496968</v>
      </c>
      <c r="AA3461" s="129">
        <f t="shared" si="3052"/>
        <v>18.165935220370947</v>
      </c>
      <c r="AB3461" s="616">
        <f t="shared" si="3052"/>
        <v>19.6239614313163</v>
      </c>
      <c r="AC3461" s="284">
        <f>AVERAGE(E3461:AB3461)</f>
        <v>20.732422197286027</v>
      </c>
      <c r="AD3461" s="373">
        <f>(AC3457-AC3461)/AC3457</f>
        <v>-0.021721011775902719</v>
      </c>
      <c r="AE3461" s="129"/>
      <c r="AF3461" s="131"/>
      <c r="AJ3461" s="64"/>
      <c r="AK3461" s="64"/>
      <c r="AL3461" s="9"/>
      <c r="AM3461" s="64"/>
    </row>
    <row r="3462">
      <c r="A3462" s="1007" t="s">
        <v>841</v>
      </c>
      <c r="B3462" s="307" t="s">
        <v>842</v>
      </c>
      <c r="C3462" s="409" t="s">
        <v>18</v>
      </c>
      <c r="D3462" s="68" t="s">
        <v>29</v>
      </c>
      <c r="E3462" s="108">
        <v>1346.4000000000001</v>
      </c>
      <c r="F3462" s="109">
        <v>1116</v>
      </c>
      <c r="G3462" s="109">
        <v>1630.8</v>
      </c>
      <c r="H3462" s="109">
        <v>1472.4000000000001</v>
      </c>
      <c r="I3462" s="109">
        <v>1533</v>
      </c>
      <c r="J3462" s="109">
        <v>1371.5999999999999</v>
      </c>
      <c r="K3462" s="109">
        <v>1561.8</v>
      </c>
      <c r="L3462" s="109">
        <v>1299.5999999999999</v>
      </c>
      <c r="M3462" s="109">
        <v>1636.2</v>
      </c>
      <c r="N3462" s="109">
        <v>2061.5999999999999</v>
      </c>
      <c r="O3462" s="109">
        <v>1879.2</v>
      </c>
      <c r="P3462" s="109">
        <v>1873.8</v>
      </c>
      <c r="Q3462" s="109">
        <v>1611.5999999999999</v>
      </c>
      <c r="R3462" s="109">
        <v>1656</v>
      </c>
      <c r="S3462" s="109">
        <v>2016.5999999999999</v>
      </c>
      <c r="T3462" s="109">
        <v>1693.2</v>
      </c>
      <c r="U3462" s="109">
        <v>1973.4000000000001</v>
      </c>
      <c r="V3462" s="109">
        <v>1654.2</v>
      </c>
      <c r="W3462" s="109">
        <v>1839.5999999999999</v>
      </c>
      <c r="X3462" s="109">
        <v>1492.2</v>
      </c>
      <c r="Y3462" s="109">
        <v>1012.8</v>
      </c>
      <c r="Z3462" s="109">
        <v>1261.2</v>
      </c>
      <c r="AA3462" s="109">
        <v>1447.2</v>
      </c>
      <c r="AB3462" s="501">
        <v>1562.4000000000001</v>
      </c>
      <c r="AC3462" s="308">
        <f t="shared" ref="AC3462:AC3463" si="3053">SUM(E3462:AB3462)</f>
        <v>38002.799999999996</v>
      </c>
      <c r="AD3462" s="112">
        <f>MIN(E3462:AB3462)</f>
        <v>1012.8</v>
      </c>
      <c r="AE3462" s="109">
        <v>100</v>
      </c>
      <c r="AF3462" s="110">
        <v>60</v>
      </c>
      <c r="AJ3462" s="81"/>
      <c r="AK3462" s="497"/>
      <c r="AL3462" s="81"/>
      <c r="AM3462" s="9"/>
    </row>
    <row r="3463">
      <c r="A3463" s="1027"/>
      <c r="B3463" s="309"/>
      <c r="C3463" s="410" t="s">
        <v>20</v>
      </c>
      <c r="D3463" s="76" t="s">
        <v>29</v>
      </c>
      <c r="E3463" s="113">
        <v>1043.4000000000001</v>
      </c>
      <c r="F3463" s="114">
        <v>877.79999999999995</v>
      </c>
      <c r="G3463" s="114">
        <v>1322.4000000000001</v>
      </c>
      <c r="H3463" s="114">
        <v>1183.8</v>
      </c>
      <c r="I3463" s="114">
        <v>1212</v>
      </c>
      <c r="J3463" s="114">
        <v>1087.8</v>
      </c>
      <c r="K3463" s="114">
        <v>1228.8</v>
      </c>
      <c r="L3463" s="114">
        <v>977.39999999999998</v>
      </c>
      <c r="M3463" s="114">
        <v>1245.5999999999999</v>
      </c>
      <c r="N3463" s="114">
        <v>1450.2</v>
      </c>
      <c r="O3463" s="114">
        <v>1330.2</v>
      </c>
      <c r="P3463" s="114">
        <v>1390.8</v>
      </c>
      <c r="Q3463" s="114">
        <v>1126.8</v>
      </c>
      <c r="R3463" s="114">
        <v>1204.2</v>
      </c>
      <c r="S3463" s="114">
        <v>1512</v>
      </c>
      <c r="T3463" s="114">
        <v>1256.4000000000001</v>
      </c>
      <c r="U3463" s="114">
        <v>1448.4000000000001</v>
      </c>
      <c r="V3463" s="114">
        <v>1197</v>
      </c>
      <c r="W3463" s="114">
        <v>1330.8</v>
      </c>
      <c r="X3463" s="114">
        <v>1105.8</v>
      </c>
      <c r="Y3463" s="114">
        <v>826.79999999999995</v>
      </c>
      <c r="Z3463" s="114">
        <v>1028.4000000000001</v>
      </c>
      <c r="AA3463" s="114">
        <v>1074</v>
      </c>
      <c r="AB3463" s="496">
        <v>1172.4000000000001</v>
      </c>
      <c r="AC3463" s="280">
        <f t="shared" si="3053"/>
        <v>28633.200000000004</v>
      </c>
      <c r="AD3463" s="117"/>
      <c r="AE3463" s="78"/>
      <c r="AF3463" s="79"/>
      <c r="AJ3463" s="9"/>
      <c r="AK3463" s="9"/>
      <c r="AL3463" s="9"/>
      <c r="AM3463" s="9"/>
    </row>
    <row r="3464">
      <c r="A3464" s="1027"/>
      <c r="B3464" s="309"/>
      <c r="C3464" s="410" t="s">
        <v>21</v>
      </c>
      <c r="D3464" s="76" t="s">
        <v>22</v>
      </c>
      <c r="E3464" s="118">
        <v>61</v>
      </c>
      <c r="F3464" s="118">
        <v>112</v>
      </c>
      <c r="G3464" s="118">
        <v>116</v>
      </c>
      <c r="H3464" s="118">
        <v>113</v>
      </c>
      <c r="I3464" s="118">
        <v>106</v>
      </c>
      <c r="J3464" s="118">
        <v>104</v>
      </c>
      <c r="K3464" s="118">
        <v>119</v>
      </c>
      <c r="L3464" s="118">
        <v>91</v>
      </c>
      <c r="M3464" s="118">
        <v>129</v>
      </c>
      <c r="N3464" s="118">
        <v>146</v>
      </c>
      <c r="O3464" s="118">
        <v>129</v>
      </c>
      <c r="P3464" s="118">
        <v>118</v>
      </c>
      <c r="Q3464" s="118">
        <v>76</v>
      </c>
      <c r="R3464" s="119">
        <v>121</v>
      </c>
      <c r="S3464" s="119">
        <v>125</v>
      </c>
      <c r="T3464" s="119">
        <v>118</v>
      </c>
      <c r="U3464" s="119">
        <v>118</v>
      </c>
      <c r="V3464" s="119">
        <v>121</v>
      </c>
      <c r="W3464" s="119">
        <v>120</v>
      </c>
      <c r="X3464" s="119">
        <v>70</v>
      </c>
      <c r="Y3464" s="118">
        <v>88</v>
      </c>
      <c r="Z3464" s="119">
        <v>105</v>
      </c>
      <c r="AA3464" s="119">
        <v>110</v>
      </c>
      <c r="AB3464" s="310">
        <v>111</v>
      </c>
      <c r="AC3464" s="280">
        <f>AVERAGE(E3464:AB3464)</f>
        <v>109.45833333333333</v>
      </c>
      <c r="AD3464" s="122"/>
      <c r="AE3464" s="122"/>
      <c r="AF3464" s="123"/>
      <c r="AJ3464" s="9"/>
      <c r="AK3464" s="9"/>
      <c r="AL3464" s="9"/>
      <c r="AM3464" s="9"/>
    </row>
    <row r="3465" ht="16.5">
      <c r="A3465" s="1686"/>
      <c r="B3465" s="1470"/>
      <c r="C3465" s="1225" t="s">
        <v>23</v>
      </c>
      <c r="D3465" s="76"/>
      <c r="E3465" s="82">
        <f t="shared" ref="E3465:AB3465" si="3054">E3463/E3462</f>
        <v>0.77495543672014267</v>
      </c>
      <c r="F3465" s="83">
        <f t="shared" si="3054"/>
        <v>0.78655913978494618</v>
      </c>
      <c r="G3465" s="83">
        <f t="shared" si="3054"/>
        <v>0.8108903605592348</v>
      </c>
      <c r="H3465" s="83">
        <f t="shared" si="3054"/>
        <v>0.80399348003259974</v>
      </c>
      <c r="I3465" s="83">
        <f t="shared" si="3054"/>
        <v>0.79060665362035221</v>
      </c>
      <c r="J3465" s="83">
        <f t="shared" si="3054"/>
        <v>0.79308836395450566</v>
      </c>
      <c r="K3465" s="83">
        <f t="shared" si="3054"/>
        <v>0.7867844794467922</v>
      </c>
      <c r="L3465" s="83">
        <f t="shared" si="3054"/>
        <v>0.75207756232686984</v>
      </c>
      <c r="M3465" s="83">
        <f t="shared" si="3054"/>
        <v>0.7612761276127612</v>
      </c>
      <c r="N3465" s="83">
        <f t="shared" si="3054"/>
        <v>0.70343422584400472</v>
      </c>
      <c r="O3465" s="83">
        <f t="shared" si="3054"/>
        <v>0.70785440613026818</v>
      </c>
      <c r="P3465" s="83">
        <f t="shared" si="3054"/>
        <v>0.74223503041946848</v>
      </c>
      <c r="Q3465" s="83">
        <f t="shared" si="3054"/>
        <v>0.69918093819806404</v>
      </c>
      <c r="R3465" s="83">
        <f t="shared" si="3054"/>
        <v>0.72717391304347834</v>
      </c>
      <c r="S3465" s="83">
        <f t="shared" si="3054"/>
        <v>0.74977685212734313</v>
      </c>
      <c r="T3465" s="83">
        <f t="shared" si="3054"/>
        <v>0.74202693125442953</v>
      </c>
      <c r="U3465" s="83">
        <f t="shared" si="3054"/>
        <v>0.73396169048342963</v>
      </c>
      <c r="V3465" s="83">
        <f t="shared" si="3054"/>
        <v>0.72361262241566915</v>
      </c>
      <c r="W3465" s="83">
        <f t="shared" si="3054"/>
        <v>0.7234181343770385</v>
      </c>
      <c r="X3465" s="83">
        <f t="shared" si="3054"/>
        <v>0.74105347808604738</v>
      </c>
      <c r="Y3465" s="83">
        <f t="shared" si="3054"/>
        <v>0.81635071090047395</v>
      </c>
      <c r="Z3465" s="83">
        <f t="shared" si="3054"/>
        <v>0.81541389153187449</v>
      </c>
      <c r="AA3465" s="83">
        <f t="shared" si="3054"/>
        <v>0.74212271973466004</v>
      </c>
      <c r="AB3465" s="311">
        <f t="shared" si="3054"/>
        <v>0.75038402457757303</v>
      </c>
      <c r="AC3465" s="902">
        <f>MAX(E3465:AB3465)</f>
        <v>0.81635071090047395</v>
      </c>
      <c r="AD3465" s="117"/>
      <c r="AE3465" s="78"/>
      <c r="AF3465" s="79"/>
      <c r="AJ3465" s="9"/>
      <c r="AK3465" s="9"/>
      <c r="AL3465" s="9"/>
      <c r="AM3465" s="9"/>
    </row>
    <row r="3466" hidden="1">
      <c r="A3466" s="1685"/>
      <c r="B3466" s="1033"/>
      <c r="C3466" s="206" t="s">
        <v>194</v>
      </c>
      <c r="D3466" s="76"/>
      <c r="E3466" s="77"/>
      <c r="F3466" s="78"/>
      <c r="G3466" s="78"/>
      <c r="H3466" s="78"/>
      <c r="I3466" s="78"/>
      <c r="J3466" s="78"/>
      <c r="K3466" s="78"/>
      <c r="L3466" s="78"/>
      <c r="M3466" s="78"/>
      <c r="N3466" s="78"/>
      <c r="O3466" s="78"/>
      <c r="P3466" s="78"/>
      <c r="Q3466" s="78"/>
      <c r="R3466" s="78"/>
      <c r="S3466" s="78"/>
      <c r="T3466" s="78"/>
      <c r="U3466" s="78"/>
      <c r="V3466" s="78"/>
      <c r="W3466" s="78"/>
      <c r="X3466" s="78"/>
      <c r="Y3466" s="78"/>
      <c r="Z3466" s="78"/>
      <c r="AA3466" s="78"/>
      <c r="AB3466" s="314"/>
      <c r="AC3466" s="76"/>
      <c r="AD3466" s="117"/>
      <c r="AE3466" s="78"/>
      <c r="AF3466" s="79"/>
      <c r="AJ3466" s="9"/>
      <c r="AK3466" s="9"/>
      <c r="AL3466" s="9"/>
      <c r="AM3466" s="9"/>
    </row>
    <row r="3467" hidden="1">
      <c r="A3467" s="1551"/>
      <c r="B3467" s="971"/>
      <c r="C3467" s="211" t="s">
        <v>195</v>
      </c>
      <c r="D3467" s="76"/>
      <c r="E3467" s="77"/>
      <c r="F3467" s="78"/>
      <c r="G3467" s="78"/>
      <c r="H3467" s="78"/>
      <c r="I3467" s="78"/>
      <c r="J3467" s="78"/>
      <c r="K3467" s="78"/>
      <c r="L3467" s="78"/>
      <c r="M3467" s="78"/>
      <c r="N3467" s="78"/>
      <c r="O3467" s="78"/>
      <c r="P3467" s="78"/>
      <c r="Q3467" s="78"/>
      <c r="R3467" s="78"/>
      <c r="S3467" s="78"/>
      <c r="T3467" s="78"/>
      <c r="U3467" s="78"/>
      <c r="V3467" s="78"/>
      <c r="W3467" s="78"/>
      <c r="X3467" s="78"/>
      <c r="Y3467" s="78"/>
      <c r="Z3467" s="78"/>
      <c r="AA3467" s="78"/>
      <c r="AB3467" s="314"/>
      <c r="AC3467" s="76"/>
      <c r="AD3467" s="117"/>
      <c r="AE3467" s="78"/>
      <c r="AF3467" s="79"/>
      <c r="AH3467" s="9"/>
      <c r="AI3467" s="136"/>
      <c r="AJ3467" s="136"/>
      <c r="AK3467" s="136"/>
      <c r="AL3467" s="137"/>
      <c r="AM3467" s="137"/>
    </row>
    <row r="3468" ht="16.5">
      <c r="A3468" s="1334" t="s">
        <v>148</v>
      </c>
      <c r="B3468" s="1671"/>
      <c r="C3468" s="1672"/>
      <c r="D3468" s="94"/>
      <c r="E3468" s="128">
        <f t="shared" ref="E3468:AB3468" si="3055">SQRT(E3462*E3462+E3463*E3463)/E3313/1.73</f>
        <v>94.130798451832632</v>
      </c>
      <c r="F3468" s="129">
        <f t="shared" si="3055"/>
        <v>78.613559341083899</v>
      </c>
      <c r="G3468" s="129">
        <f t="shared" si="3055"/>
        <v>114.60170120389211</v>
      </c>
      <c r="H3468" s="129">
        <f t="shared" si="3055"/>
        <v>104.60383649566262</v>
      </c>
      <c r="I3468" s="129">
        <f t="shared" si="3055"/>
        <v>108.09716695472842</v>
      </c>
      <c r="J3468" s="129">
        <f t="shared" si="3055"/>
        <v>96.555982402058461</v>
      </c>
      <c r="K3468" s="129">
        <f t="shared" si="3055"/>
        <v>109.71349681648768</v>
      </c>
      <c r="L3468" s="129">
        <f t="shared" si="3055"/>
        <v>91.169213041933645</v>
      </c>
      <c r="M3468" s="129">
        <f t="shared" si="3055"/>
        <v>116.42065593670384</v>
      </c>
      <c r="N3468" s="129">
        <f t="shared" si="3055"/>
        <v>142.70098410899254</v>
      </c>
      <c r="O3468" s="129">
        <f t="shared" si="3055"/>
        <v>130.60248281087368</v>
      </c>
      <c r="P3468" s="129">
        <f t="shared" si="3055"/>
        <v>132.11285722275201</v>
      </c>
      <c r="Q3468" s="129">
        <f t="shared" si="3055"/>
        <v>110.89535204137307</v>
      </c>
      <c r="R3468" s="129">
        <f t="shared" si="3055"/>
        <v>115.92076895161632</v>
      </c>
      <c r="S3468" s="129">
        <f t="shared" si="3055"/>
        <v>142.55624954522972</v>
      </c>
      <c r="T3468" s="129">
        <f t="shared" si="3055"/>
        <v>119.36770935238525</v>
      </c>
      <c r="U3468" s="129">
        <f t="shared" si="3055"/>
        <v>136.31655771178487</v>
      </c>
      <c r="V3468" s="129">
        <f t="shared" si="3055"/>
        <v>113.70569369180799</v>
      </c>
      <c r="W3468" s="129">
        <f t="shared" si="3055"/>
        <v>126.43796084596897</v>
      </c>
      <c r="X3468" s="129">
        <f t="shared" si="3055"/>
        <v>102.53742911194659</v>
      </c>
      <c r="Y3468" s="129">
        <f t="shared" si="3055"/>
        <v>72.947627909782028</v>
      </c>
      <c r="Z3468" s="129">
        <f t="shared" si="3055"/>
        <v>91.237472576824175</v>
      </c>
      <c r="AA3468" s="129">
        <f t="shared" si="3055"/>
        <v>101.7308907695475</v>
      </c>
      <c r="AB3468" s="616">
        <f t="shared" si="3055"/>
        <v>110.15705957847473</v>
      </c>
      <c r="AC3468" s="284">
        <f>AVERAGE(E3468:AB3468)</f>
        <v>110.96389611973927</v>
      </c>
      <c r="AD3468" s="373">
        <f>(AC3464-AC3468)/AC3464</f>
        <v>-0.013754665730393112</v>
      </c>
      <c r="AE3468" s="129"/>
      <c r="AF3468" s="131"/>
      <c r="AJ3468" s="64"/>
      <c r="AK3468" s="64"/>
      <c r="AL3468" s="9"/>
      <c r="AM3468" s="64"/>
    </row>
    <row r="3469">
      <c r="A3469" s="1007" t="s">
        <v>843</v>
      </c>
      <c r="B3469" s="307" t="s">
        <v>844</v>
      </c>
      <c r="C3469" s="221" t="s">
        <v>18</v>
      </c>
      <c r="D3469" s="68" t="s">
        <v>29</v>
      </c>
      <c r="E3469" s="108">
        <v>58.200000000000003</v>
      </c>
      <c r="F3469" s="109">
        <v>52.799999999999997</v>
      </c>
      <c r="G3469" s="109">
        <v>51</v>
      </c>
      <c r="H3469" s="109">
        <v>51</v>
      </c>
      <c r="I3469" s="109">
        <v>49.799999999999997</v>
      </c>
      <c r="J3469" s="109">
        <v>49.799999999999997</v>
      </c>
      <c r="K3469" s="109">
        <v>57</v>
      </c>
      <c r="L3469" s="109">
        <v>66</v>
      </c>
      <c r="M3469" s="109">
        <v>63.600000000000001</v>
      </c>
      <c r="N3469" s="109">
        <v>64.200000000000003</v>
      </c>
      <c r="O3469" s="109">
        <v>61.200000000000003</v>
      </c>
      <c r="P3469" s="109">
        <v>63</v>
      </c>
      <c r="Q3469" s="109">
        <v>64.799999999999997</v>
      </c>
      <c r="R3469" s="109">
        <v>62.399999999999999</v>
      </c>
      <c r="S3469" s="109">
        <v>61.799999999999997</v>
      </c>
      <c r="T3469" s="109">
        <v>63.600000000000001</v>
      </c>
      <c r="U3469" s="109">
        <v>66.599999999999994</v>
      </c>
      <c r="V3469" s="109">
        <v>69.599999999999994</v>
      </c>
      <c r="W3469" s="109">
        <v>69.599999999999994</v>
      </c>
      <c r="X3469" s="109">
        <v>74.400000000000006</v>
      </c>
      <c r="Y3469" s="109">
        <v>74.400000000000006</v>
      </c>
      <c r="Z3469" s="109">
        <v>71.400000000000006</v>
      </c>
      <c r="AA3469" s="109">
        <v>71.400000000000006</v>
      </c>
      <c r="AB3469" s="501">
        <v>63.600000000000001</v>
      </c>
      <c r="AC3469" s="308">
        <f t="shared" ref="AC3469:AC3470" si="3056">SUM(E3469:AB3469)</f>
        <v>1501.2000000000003</v>
      </c>
      <c r="AD3469" s="112">
        <f>MIN(E3469:AB3469)</f>
        <v>49.799999999999997</v>
      </c>
      <c r="AE3469" s="109">
        <v>100</v>
      </c>
      <c r="AF3469" s="110">
        <v>60</v>
      </c>
      <c r="AJ3469" s="81"/>
      <c r="AK3469" s="497"/>
      <c r="AL3469" s="81"/>
      <c r="AM3469" s="9"/>
    </row>
    <row r="3470">
      <c r="A3470" s="1027"/>
      <c r="B3470" s="309"/>
      <c r="C3470" s="75" t="s">
        <v>20</v>
      </c>
      <c r="D3470" s="76" t="s">
        <v>29</v>
      </c>
      <c r="E3470" s="113">
        <v>28.199999999999999</v>
      </c>
      <c r="F3470" s="114">
        <v>20.399999999999999</v>
      </c>
      <c r="G3470" s="114">
        <v>16.800000000000001</v>
      </c>
      <c r="H3470" s="114">
        <v>16.199999999999999</v>
      </c>
      <c r="I3470" s="114">
        <v>15.6</v>
      </c>
      <c r="J3470" s="114">
        <v>15</v>
      </c>
      <c r="K3470" s="114">
        <v>25.199999999999999</v>
      </c>
      <c r="L3470" s="114">
        <v>40.200000000000003</v>
      </c>
      <c r="M3470" s="114">
        <v>38.399999999999999</v>
      </c>
      <c r="N3470" s="114">
        <v>42.600000000000001</v>
      </c>
      <c r="O3470" s="114">
        <v>39</v>
      </c>
      <c r="P3470" s="114">
        <v>39</v>
      </c>
      <c r="Q3470" s="114">
        <v>43.200000000000003</v>
      </c>
      <c r="R3470" s="114">
        <v>40.200000000000003</v>
      </c>
      <c r="S3470" s="114">
        <v>35.399999999999999</v>
      </c>
      <c r="T3470" s="114">
        <v>42</v>
      </c>
      <c r="U3470" s="114">
        <v>46.799999999999997</v>
      </c>
      <c r="V3470" s="114">
        <v>50.399999999999999</v>
      </c>
      <c r="W3470" s="114">
        <v>52.200000000000003</v>
      </c>
      <c r="X3470" s="114">
        <v>56.399999999999999</v>
      </c>
      <c r="Y3470" s="114">
        <v>56.399999999999999</v>
      </c>
      <c r="Z3470" s="114">
        <v>52.799999999999997</v>
      </c>
      <c r="AA3470" s="114">
        <v>54</v>
      </c>
      <c r="AB3470" s="496">
        <v>40.799999999999997</v>
      </c>
      <c r="AC3470" s="280">
        <f t="shared" si="3056"/>
        <v>907.19999999999982</v>
      </c>
      <c r="AD3470" s="117"/>
      <c r="AE3470" s="78"/>
      <c r="AF3470" s="79"/>
      <c r="AJ3470" s="9"/>
      <c r="AK3470" s="9"/>
      <c r="AL3470" s="9"/>
      <c r="AM3470" s="9"/>
    </row>
    <row r="3471">
      <c r="A3471" s="1027"/>
      <c r="B3471" s="309"/>
      <c r="C3471" s="75" t="s">
        <v>21</v>
      </c>
      <c r="D3471" s="76" t="s">
        <v>65</v>
      </c>
      <c r="E3471" s="1695">
        <v>3.5738732740200425</v>
      </c>
      <c r="F3471" s="1695">
        <v>3.1340047611642423</v>
      </c>
      <c r="G3471" s="1695">
        <v>2.9308820019100201</v>
      </c>
      <c r="H3471" s="1695">
        <v>2.9627666123849972</v>
      </c>
      <c r="I3471" s="1695">
        <v>2.8866446372074499</v>
      </c>
      <c r="J3471" s="1695">
        <v>2.8686625247455324</v>
      </c>
      <c r="K3471" s="1695">
        <v>3.440717862650633</v>
      </c>
      <c r="L3471" s="1695">
        <v>4.3326797120750351</v>
      </c>
      <c r="M3471" s="1695">
        <v>4.2060924132176725</v>
      </c>
      <c r="N3471" s="1695">
        <v>4.3620408963195807</v>
      </c>
      <c r="O3471" s="1695">
        <v>4.1165963363756974</v>
      </c>
      <c r="P3471" s="1695">
        <v>4.1948296304411299</v>
      </c>
      <c r="Q3471" s="1695">
        <v>4.3919304976750126</v>
      </c>
      <c r="R3471" s="1695">
        <v>4.2023872691842099</v>
      </c>
      <c r="S3471" s="1695">
        <v>4.0281881544446918</v>
      </c>
      <c r="T3471" s="1695">
        <v>4.3149656994651053</v>
      </c>
      <c r="U3471" s="1695">
        <v>4.5328954744608954</v>
      </c>
      <c r="V3471" s="1695">
        <v>4.7853289558536947</v>
      </c>
      <c r="W3471" s="1695">
        <v>4.8447993584817395</v>
      </c>
      <c r="X3471" s="1695">
        <v>5.1543487268886974</v>
      </c>
      <c r="Y3471" s="1695">
        <v>5.209076367811261</v>
      </c>
      <c r="Z3471" s="1695">
        <v>4.978724679664067</v>
      </c>
      <c r="AA3471" s="1695">
        <v>5.0533284330779935</v>
      </c>
      <c r="AB3471" s="1696">
        <v>4.2612093703014011</v>
      </c>
      <c r="AC3471" s="280">
        <f>AVERAGE(E3471:AB3471)</f>
        <v>4.1152905687425338</v>
      </c>
      <c r="AD3471" s="122"/>
      <c r="AE3471" s="122"/>
      <c r="AF3471" s="123"/>
      <c r="AJ3471" s="9"/>
      <c r="AK3471" s="9"/>
      <c r="AL3471" s="9"/>
      <c r="AM3471" s="9"/>
    </row>
    <row r="3472">
      <c r="A3472" s="1134"/>
      <c r="B3472" s="1135"/>
      <c r="C3472" s="75" t="s">
        <v>23</v>
      </c>
      <c r="D3472" s="76"/>
      <c r="E3472" s="82">
        <f t="shared" ref="E3472:AB3472" si="3057">E3470/E3469</f>
        <v>0.48453608247422675</v>
      </c>
      <c r="F3472" s="83">
        <f t="shared" si="3057"/>
        <v>0.38636363636363635</v>
      </c>
      <c r="G3472" s="83">
        <f t="shared" si="3057"/>
        <v>0.32941176470588235</v>
      </c>
      <c r="H3472" s="83">
        <f t="shared" si="3057"/>
        <v>0.31764705882352939</v>
      </c>
      <c r="I3472" s="83">
        <f t="shared" si="3057"/>
        <v>0.31325301204819278</v>
      </c>
      <c r="J3472" s="83">
        <f t="shared" si="3057"/>
        <v>0.30120481927710846</v>
      </c>
      <c r="K3472" s="83">
        <f t="shared" si="3057"/>
        <v>0.44210526315789472</v>
      </c>
      <c r="L3472" s="83">
        <f t="shared" si="3057"/>
        <v>0.60909090909090913</v>
      </c>
      <c r="M3472" s="83">
        <f t="shared" si="3057"/>
        <v>0.60377358490566035</v>
      </c>
      <c r="N3472" s="83">
        <f t="shared" si="3057"/>
        <v>0.66355140186915884</v>
      </c>
      <c r="O3472" s="83">
        <f t="shared" si="3057"/>
        <v>0.63725490196078427</v>
      </c>
      <c r="P3472" s="83">
        <f t="shared" si="3057"/>
        <v>0.61904761904761907</v>
      </c>
      <c r="Q3472" s="83">
        <f t="shared" si="3057"/>
        <v>0.66666666666666674</v>
      </c>
      <c r="R3472" s="83">
        <f t="shared" si="3057"/>
        <v>0.64423076923076927</v>
      </c>
      <c r="S3472" s="83">
        <f t="shared" si="3057"/>
        <v>0.57281553398058249</v>
      </c>
      <c r="T3472" s="83">
        <f t="shared" si="3057"/>
        <v>0.660377358490566</v>
      </c>
      <c r="U3472" s="83">
        <f t="shared" si="3057"/>
        <v>0.70270270270270274</v>
      </c>
      <c r="V3472" s="83">
        <f t="shared" si="3057"/>
        <v>0.72413793103448276</v>
      </c>
      <c r="W3472" s="83">
        <f t="shared" si="3057"/>
        <v>0.75000000000000011</v>
      </c>
      <c r="X3472" s="83">
        <f t="shared" si="3057"/>
        <v>0.75806451612903214</v>
      </c>
      <c r="Y3472" s="83">
        <f t="shared" si="3057"/>
        <v>0.75806451612903214</v>
      </c>
      <c r="Z3472" s="83">
        <f t="shared" si="3057"/>
        <v>0.73949579831932766</v>
      </c>
      <c r="AA3472" s="83">
        <f t="shared" si="3057"/>
        <v>0.75630252100840334</v>
      </c>
      <c r="AB3472" s="311">
        <f t="shared" si="3057"/>
        <v>0.64150943396226412</v>
      </c>
      <c r="AC3472" s="902">
        <f>MAX(E3472:AB3472)</f>
        <v>0.75806451612903214</v>
      </c>
      <c r="AD3472" s="117"/>
      <c r="AE3472" s="78"/>
      <c r="AF3472" s="79"/>
      <c r="AJ3472" s="9"/>
      <c r="AK3472" s="9"/>
      <c r="AL3472" s="9"/>
      <c r="AM3472" s="9"/>
    </row>
    <row r="3473" hidden="1">
      <c r="A3473" s="1551"/>
      <c r="B3473" s="971"/>
      <c r="C3473" s="211" t="s">
        <v>194</v>
      </c>
      <c r="D3473" s="76"/>
      <c r="E3473" s="77"/>
      <c r="F3473" s="78"/>
      <c r="G3473" s="78"/>
      <c r="H3473" s="78"/>
      <c r="I3473" s="78"/>
      <c r="J3473" s="78"/>
      <c r="K3473" s="78"/>
      <c r="L3473" s="78"/>
      <c r="M3473" s="78"/>
      <c r="N3473" s="78"/>
      <c r="O3473" s="78"/>
      <c r="P3473" s="78"/>
      <c r="Q3473" s="78"/>
      <c r="R3473" s="78"/>
      <c r="S3473" s="78"/>
      <c r="T3473" s="78"/>
      <c r="U3473" s="78"/>
      <c r="V3473" s="78"/>
      <c r="W3473" s="78"/>
      <c r="X3473" s="78"/>
      <c r="Y3473" s="78"/>
      <c r="Z3473" s="78"/>
      <c r="AA3473" s="78"/>
      <c r="AB3473" s="314"/>
      <c r="AC3473" s="76"/>
      <c r="AD3473" s="117"/>
      <c r="AE3473" s="78"/>
      <c r="AF3473" s="79"/>
      <c r="AJ3473" s="9"/>
      <c r="AK3473" s="9"/>
      <c r="AL3473" s="9"/>
      <c r="AM3473" s="9"/>
    </row>
    <row r="3474" hidden="1">
      <c r="A3474" s="1551"/>
      <c r="B3474" s="971"/>
      <c r="C3474" s="211" t="s">
        <v>195</v>
      </c>
      <c r="D3474" s="76"/>
      <c r="E3474" s="77"/>
      <c r="F3474" s="78"/>
      <c r="G3474" s="78"/>
      <c r="H3474" s="78"/>
      <c r="I3474" s="78"/>
      <c r="J3474" s="78"/>
      <c r="K3474" s="78"/>
      <c r="L3474" s="78"/>
      <c r="M3474" s="78"/>
      <c r="N3474" s="78"/>
      <c r="O3474" s="78"/>
      <c r="P3474" s="78"/>
      <c r="Q3474" s="78"/>
      <c r="R3474" s="78"/>
      <c r="S3474" s="78"/>
      <c r="T3474" s="78"/>
      <c r="U3474" s="78"/>
      <c r="V3474" s="78"/>
      <c r="W3474" s="78"/>
      <c r="X3474" s="78"/>
      <c r="Y3474" s="78"/>
      <c r="Z3474" s="78"/>
      <c r="AA3474" s="78"/>
      <c r="AB3474" s="314"/>
      <c r="AC3474" s="76"/>
      <c r="AD3474" s="117"/>
      <c r="AE3474" s="78"/>
      <c r="AF3474" s="79"/>
      <c r="AH3474" s="9"/>
      <c r="AI3474" s="136"/>
      <c r="AJ3474" s="136"/>
      <c r="AK3474" s="136"/>
      <c r="AL3474" s="137"/>
      <c r="AM3474" s="137"/>
    </row>
    <row r="3475" ht="16.5">
      <c r="A3475" s="1334" t="s">
        <v>148</v>
      </c>
      <c r="B3475" s="1671"/>
      <c r="C3475" s="1672"/>
      <c r="D3475" s="94"/>
      <c r="E3475" s="128">
        <f t="shared" ref="E3475:AB3475" si="3058">SQRT(E3469*E3469+E3470*E3470)/E3313/1.73</f>
        <v>3.5738732740200425</v>
      </c>
      <c r="F3475" s="129">
        <f t="shared" si="3058"/>
        <v>3.1340047611642423</v>
      </c>
      <c r="G3475" s="129">
        <f t="shared" si="3058"/>
        <v>2.9308820019100201</v>
      </c>
      <c r="H3475" s="129">
        <f t="shared" si="3058"/>
        <v>2.9627666123849972</v>
      </c>
      <c r="I3475" s="129">
        <f t="shared" si="3058"/>
        <v>2.8866446372074499</v>
      </c>
      <c r="J3475" s="129">
        <f t="shared" si="3058"/>
        <v>2.8686625247455324</v>
      </c>
      <c r="K3475" s="129">
        <f t="shared" si="3058"/>
        <v>3.440717862650633</v>
      </c>
      <c r="L3475" s="129">
        <f t="shared" si="3058"/>
        <v>4.3326797120750351</v>
      </c>
      <c r="M3475" s="129">
        <f t="shared" si="3058"/>
        <v>4.2060924132176725</v>
      </c>
      <c r="N3475" s="129">
        <f t="shared" si="3058"/>
        <v>4.3620408963195807</v>
      </c>
      <c r="O3475" s="129">
        <f t="shared" si="3058"/>
        <v>4.1165963363756974</v>
      </c>
      <c r="P3475" s="129">
        <f t="shared" si="3058"/>
        <v>4.1948296304411299</v>
      </c>
      <c r="Q3475" s="129">
        <f t="shared" si="3058"/>
        <v>4.3919304976750126</v>
      </c>
      <c r="R3475" s="129">
        <f t="shared" si="3058"/>
        <v>4.2023872691842099</v>
      </c>
      <c r="S3475" s="129">
        <f t="shared" si="3058"/>
        <v>4.0281881544446918</v>
      </c>
      <c r="T3475" s="129">
        <f t="shared" si="3058"/>
        <v>4.3149656994651053</v>
      </c>
      <c r="U3475" s="129">
        <f t="shared" si="3058"/>
        <v>4.5328954744608954</v>
      </c>
      <c r="V3475" s="129">
        <f t="shared" si="3058"/>
        <v>4.7853289558536947</v>
      </c>
      <c r="W3475" s="129">
        <f t="shared" si="3058"/>
        <v>4.8447993584817395</v>
      </c>
      <c r="X3475" s="129">
        <f t="shared" si="3058"/>
        <v>5.1543487268886974</v>
      </c>
      <c r="Y3475" s="129">
        <f t="shared" si="3058"/>
        <v>5.209076367811261</v>
      </c>
      <c r="Z3475" s="129">
        <f t="shared" si="3058"/>
        <v>4.978724679664067</v>
      </c>
      <c r="AA3475" s="129">
        <f t="shared" si="3058"/>
        <v>5.0533284330779935</v>
      </c>
      <c r="AB3475" s="616">
        <f t="shared" si="3058"/>
        <v>4.2612093703014011</v>
      </c>
      <c r="AC3475" s="284">
        <f>AVERAGE(E3475:AB3475)</f>
        <v>4.1152905687425338</v>
      </c>
      <c r="AD3475" s="373">
        <f>(AC3471-AC3475)/AC3471</f>
        <v>0</v>
      </c>
      <c r="AE3475" s="129"/>
      <c r="AF3475" s="131"/>
      <c r="AJ3475" s="64"/>
      <c r="AK3475" s="64"/>
      <c r="AL3475" s="9"/>
      <c r="AM3475" s="64"/>
    </row>
    <row r="3476">
      <c r="A3476" s="1007" t="s">
        <v>845</v>
      </c>
      <c r="B3476" s="307" t="s">
        <v>846</v>
      </c>
      <c r="C3476" s="409" t="s">
        <v>18</v>
      </c>
      <c r="D3476" s="68" t="s">
        <v>29</v>
      </c>
      <c r="E3476" s="108">
        <v>533.60000000000002</v>
      </c>
      <c r="F3476" s="109">
        <v>480.80000000000001</v>
      </c>
      <c r="G3476" s="109">
        <v>472</v>
      </c>
      <c r="H3476" s="109">
        <v>472</v>
      </c>
      <c r="I3476" s="109">
        <v>488</v>
      </c>
      <c r="J3476" s="109">
        <v>528.79999999999995</v>
      </c>
      <c r="K3476" s="109">
        <v>601.60000000000002</v>
      </c>
      <c r="L3476" s="109">
        <v>692.79999999999995</v>
      </c>
      <c r="M3476" s="109">
        <v>776.79999999999995</v>
      </c>
      <c r="N3476" s="109">
        <v>820</v>
      </c>
      <c r="O3476" s="109">
        <v>832</v>
      </c>
      <c r="P3476" s="109">
        <v>824</v>
      </c>
      <c r="Q3476" s="109">
        <v>828.79999999999995</v>
      </c>
      <c r="R3476" s="109">
        <v>855.20000000000005</v>
      </c>
      <c r="S3476" s="109">
        <v>799.20000000000005</v>
      </c>
      <c r="T3476" s="109">
        <v>791.20000000000005</v>
      </c>
      <c r="U3476" s="109">
        <v>802.39999999999998</v>
      </c>
      <c r="V3476" s="109">
        <v>819.20000000000005</v>
      </c>
      <c r="W3476" s="109">
        <v>832.79999999999995</v>
      </c>
      <c r="X3476" s="109">
        <v>800</v>
      </c>
      <c r="Y3476" s="109">
        <v>792</v>
      </c>
      <c r="Z3476" s="109">
        <v>764</v>
      </c>
      <c r="AA3476" s="109">
        <v>684.79999999999995</v>
      </c>
      <c r="AB3476" s="501">
        <v>612</v>
      </c>
      <c r="AC3476" s="308">
        <f t="shared" ref="AC3476:AC3477" si="3059">SUM(E3476:AB3476)</f>
        <v>16904</v>
      </c>
      <c r="AD3476" s="112">
        <f>MIN(E3476:AB3476)</f>
        <v>472</v>
      </c>
      <c r="AE3476" s="109">
        <v>100</v>
      </c>
      <c r="AF3476" s="110">
        <v>80</v>
      </c>
      <c r="AJ3476" s="81"/>
      <c r="AK3476" s="497"/>
      <c r="AL3476" s="81"/>
      <c r="AM3476" s="9"/>
    </row>
    <row r="3477">
      <c r="A3477" s="1027"/>
      <c r="B3477" s="309"/>
      <c r="C3477" s="410" t="s">
        <v>20</v>
      </c>
      <c r="D3477" s="76" t="s">
        <v>29</v>
      </c>
      <c r="E3477" s="113">
        <v>137.59999999999999</v>
      </c>
      <c r="F3477" s="114">
        <v>129.59999999999999</v>
      </c>
      <c r="G3477" s="114">
        <v>149.59999999999999</v>
      </c>
      <c r="H3477" s="114">
        <v>141.59999999999999</v>
      </c>
      <c r="I3477" s="114">
        <v>128</v>
      </c>
      <c r="J3477" s="114">
        <v>132</v>
      </c>
      <c r="K3477" s="114">
        <v>143.19999999999999</v>
      </c>
      <c r="L3477" s="114">
        <v>140</v>
      </c>
      <c r="M3477" s="114">
        <v>141.59999999999999</v>
      </c>
      <c r="N3477" s="114">
        <v>140.80000000000001</v>
      </c>
      <c r="O3477" s="114">
        <v>142.40000000000001</v>
      </c>
      <c r="P3477" s="114">
        <v>141.59999999999999</v>
      </c>
      <c r="Q3477" s="114">
        <v>148</v>
      </c>
      <c r="R3477" s="114">
        <v>148.80000000000001</v>
      </c>
      <c r="S3477" s="114">
        <v>146.40000000000001</v>
      </c>
      <c r="T3477" s="114">
        <v>145.59999999999999</v>
      </c>
      <c r="U3477" s="114">
        <v>154.40000000000001</v>
      </c>
      <c r="V3477" s="114">
        <v>176.80000000000001</v>
      </c>
      <c r="W3477" s="114">
        <v>176.80000000000001</v>
      </c>
      <c r="X3477" s="114">
        <v>176.80000000000001</v>
      </c>
      <c r="Y3477" s="114">
        <v>168.80000000000001</v>
      </c>
      <c r="Z3477" s="114">
        <v>148</v>
      </c>
      <c r="AA3477" s="114">
        <v>129.59999999999999</v>
      </c>
      <c r="AB3477" s="496">
        <v>116.8</v>
      </c>
      <c r="AC3477" s="280">
        <f t="shared" si="3059"/>
        <v>3504.8000000000006</v>
      </c>
      <c r="AD3477" s="117"/>
      <c r="AE3477" s="78"/>
      <c r="AF3477" s="79"/>
      <c r="AJ3477" s="9"/>
      <c r="AK3477" s="9"/>
      <c r="AL3477" s="9"/>
      <c r="AM3477" s="9"/>
    </row>
    <row r="3478">
      <c r="A3478" s="1027"/>
      <c r="B3478" s="309"/>
      <c r="C3478" s="410" t="s">
        <v>21</v>
      </c>
      <c r="D3478" s="76" t="s">
        <v>22</v>
      </c>
      <c r="E3478" s="118">
        <v>29</v>
      </c>
      <c r="F3478" s="118">
        <v>28</v>
      </c>
      <c r="G3478" s="118">
        <v>27</v>
      </c>
      <c r="H3478" s="118">
        <v>28</v>
      </c>
      <c r="I3478" s="118">
        <v>29</v>
      </c>
      <c r="J3478" s="118">
        <v>32</v>
      </c>
      <c r="K3478" s="118">
        <v>37</v>
      </c>
      <c r="L3478" s="119">
        <v>40</v>
      </c>
      <c r="M3478" s="119">
        <v>45</v>
      </c>
      <c r="N3478" s="119">
        <v>44</v>
      </c>
      <c r="O3478" s="119">
        <v>51</v>
      </c>
      <c r="P3478" s="119">
        <v>44</v>
      </c>
      <c r="Q3478" s="119">
        <v>49</v>
      </c>
      <c r="R3478" s="119">
        <v>47</v>
      </c>
      <c r="S3478" s="119">
        <v>45</v>
      </c>
      <c r="T3478" s="119">
        <v>43</v>
      </c>
      <c r="U3478" s="119">
        <v>46</v>
      </c>
      <c r="V3478" s="119">
        <v>49</v>
      </c>
      <c r="W3478" s="119">
        <v>47</v>
      </c>
      <c r="X3478" s="119">
        <v>46</v>
      </c>
      <c r="Y3478" s="119">
        <v>44</v>
      </c>
      <c r="Z3478" s="119">
        <v>42</v>
      </c>
      <c r="AA3478" s="119">
        <v>37</v>
      </c>
      <c r="AB3478" s="310">
        <v>33</v>
      </c>
      <c r="AC3478" s="280">
        <f>AVERAGE(E3478:AB3478)</f>
        <v>40.083333333333336</v>
      </c>
      <c r="AD3478" s="122"/>
      <c r="AE3478" s="122"/>
      <c r="AF3478" s="123"/>
      <c r="AJ3478" s="9"/>
      <c r="AK3478" s="9"/>
      <c r="AL3478" s="9"/>
      <c r="AM3478" s="9"/>
    </row>
    <row r="3479" ht="16.5">
      <c r="A3479" s="1686"/>
      <c r="B3479" s="1470"/>
      <c r="C3479" s="1225" t="s">
        <v>23</v>
      </c>
      <c r="D3479" s="76"/>
      <c r="E3479" s="82">
        <f t="shared" ref="E3479:AB3479" si="3060">E3477/E3476</f>
        <v>0.25787106446776609</v>
      </c>
      <c r="F3479" s="83">
        <f t="shared" si="3060"/>
        <v>0.26955074875207985</v>
      </c>
      <c r="G3479" s="83">
        <f t="shared" si="3060"/>
        <v>0.31694915254237288</v>
      </c>
      <c r="H3479" s="83">
        <f t="shared" si="3060"/>
        <v>0.29999999999999999</v>
      </c>
      <c r="I3479" s="83">
        <f t="shared" si="3060"/>
        <v>0.26229508196721313</v>
      </c>
      <c r="J3479" s="83">
        <f t="shared" si="3060"/>
        <v>0.24962178517397884</v>
      </c>
      <c r="K3479" s="83">
        <f t="shared" si="3060"/>
        <v>0.238031914893617</v>
      </c>
      <c r="L3479" s="83">
        <f t="shared" si="3060"/>
        <v>0.20207852193995382</v>
      </c>
      <c r="M3479" s="83">
        <f t="shared" si="3060"/>
        <v>0.18228630278063851</v>
      </c>
      <c r="N3479" s="83">
        <f t="shared" si="3060"/>
        <v>0.17170731707317075</v>
      </c>
      <c r="O3479" s="83">
        <f t="shared" si="3060"/>
        <v>0.17115384615384616</v>
      </c>
      <c r="P3479" s="83">
        <f t="shared" si="3060"/>
        <v>0.17184466019417474</v>
      </c>
      <c r="Q3479" s="83">
        <f t="shared" si="3060"/>
        <v>0.17857142857142858</v>
      </c>
      <c r="R3479" s="83">
        <f t="shared" si="3060"/>
        <v>0.17399438727782976</v>
      </c>
      <c r="S3479" s="83">
        <f t="shared" si="3060"/>
        <v>0.18318318318318319</v>
      </c>
      <c r="T3479" s="83">
        <f t="shared" si="3060"/>
        <v>0.18402426693629928</v>
      </c>
      <c r="U3479" s="83">
        <f t="shared" si="3060"/>
        <v>0.19242273180458624</v>
      </c>
      <c r="V3479" s="83">
        <f t="shared" si="3060"/>
        <v>0.2158203125</v>
      </c>
      <c r="W3479" s="83">
        <f t="shared" si="3060"/>
        <v>0.21229586935638811</v>
      </c>
      <c r="X3479" s="83">
        <f t="shared" si="3060"/>
        <v>0.221</v>
      </c>
      <c r="Y3479" s="83">
        <f t="shared" si="3060"/>
        <v>0.21313131313131314</v>
      </c>
      <c r="Z3479" s="83">
        <f t="shared" si="3060"/>
        <v>0.193717277486911</v>
      </c>
      <c r="AA3479" s="83">
        <f t="shared" si="3060"/>
        <v>0.18925233644859812</v>
      </c>
      <c r="AB3479" s="311">
        <f t="shared" si="3060"/>
        <v>0.19084967320261437</v>
      </c>
      <c r="AC3479" s="902">
        <f>MAX(E3479:AB3479)</f>
        <v>0.31694915254237288</v>
      </c>
      <c r="AD3479" s="117"/>
      <c r="AE3479" s="78"/>
      <c r="AF3479" s="79"/>
      <c r="AJ3479" s="9"/>
      <c r="AK3479" s="9"/>
      <c r="AL3479" s="9"/>
      <c r="AM3479" s="9"/>
    </row>
    <row r="3480" hidden="1">
      <c r="A3480" s="1685"/>
      <c r="B3480" s="1033"/>
      <c r="C3480" s="206" t="s">
        <v>194</v>
      </c>
      <c r="D3480" s="76"/>
      <c r="E3480" s="77"/>
      <c r="F3480" s="78"/>
      <c r="G3480" s="78"/>
      <c r="H3480" s="78"/>
      <c r="I3480" s="78"/>
      <c r="J3480" s="78"/>
      <c r="K3480" s="78"/>
      <c r="L3480" s="78"/>
      <c r="M3480" s="78"/>
      <c r="N3480" s="78"/>
      <c r="O3480" s="78"/>
      <c r="P3480" s="78"/>
      <c r="Q3480" s="78"/>
      <c r="R3480" s="78"/>
      <c r="S3480" s="78"/>
      <c r="T3480" s="78"/>
      <c r="U3480" s="78"/>
      <c r="V3480" s="78"/>
      <c r="W3480" s="78"/>
      <c r="X3480" s="78"/>
      <c r="Y3480" s="78"/>
      <c r="Z3480" s="78"/>
      <c r="AA3480" s="78"/>
      <c r="AB3480" s="314"/>
      <c r="AC3480" s="76"/>
      <c r="AD3480" s="117"/>
      <c r="AE3480" s="78"/>
      <c r="AF3480" s="79"/>
      <c r="AJ3480" s="9"/>
      <c r="AK3480" s="9"/>
      <c r="AL3480" s="9"/>
      <c r="AM3480" s="9"/>
    </row>
    <row r="3481" hidden="1">
      <c r="A3481" s="1551"/>
      <c r="B3481" s="971"/>
      <c r="C3481" s="211" t="s">
        <v>195</v>
      </c>
      <c r="D3481" s="76"/>
      <c r="E3481" s="77"/>
      <c r="F3481" s="78"/>
      <c r="G3481" s="78"/>
      <c r="H3481" s="78"/>
      <c r="I3481" s="78"/>
      <c r="J3481" s="78"/>
      <c r="K3481" s="78"/>
      <c r="L3481" s="78"/>
      <c r="M3481" s="78"/>
      <c r="N3481" s="78"/>
      <c r="O3481" s="78"/>
      <c r="P3481" s="78"/>
      <c r="Q3481" s="78"/>
      <c r="R3481" s="78"/>
      <c r="S3481" s="78"/>
      <c r="T3481" s="78"/>
      <c r="U3481" s="78"/>
      <c r="V3481" s="78"/>
      <c r="W3481" s="78"/>
      <c r="X3481" s="78"/>
      <c r="Y3481" s="78"/>
      <c r="Z3481" s="78"/>
      <c r="AA3481" s="78"/>
      <c r="AB3481" s="314"/>
      <c r="AC3481" s="76"/>
      <c r="AD3481" s="117"/>
      <c r="AE3481" s="78"/>
      <c r="AF3481" s="79"/>
      <c r="AH3481" s="9"/>
      <c r="AI3481" s="136"/>
      <c r="AJ3481" s="136"/>
      <c r="AK3481" s="136"/>
      <c r="AL3481" s="137"/>
      <c r="AM3481" s="137"/>
    </row>
    <row r="3482" ht="16.5">
      <c r="A3482" s="1334" t="s">
        <v>148</v>
      </c>
      <c r="B3482" s="1671"/>
      <c r="C3482" s="1672"/>
      <c r="D3482" s="94"/>
      <c r="E3482" s="128">
        <f t="shared" ref="E3482:AB3482" si="3061">SQRT(E3476*E3476+E3477*E3477)/E3313/1.73</f>
        <v>30.452149361362554</v>
      </c>
      <c r="F3482" s="129">
        <f t="shared" si="3061"/>
        <v>27.570739541942402</v>
      </c>
      <c r="G3482" s="129">
        <f t="shared" si="3061"/>
        <v>27.026289699844689</v>
      </c>
      <c r="H3482" s="129">
        <f t="shared" si="3061"/>
        <v>27.284038005258676</v>
      </c>
      <c r="I3482" s="129">
        <f t="shared" si="3061"/>
        <v>27.906501137466165</v>
      </c>
      <c r="J3482" s="129">
        <f t="shared" si="3061"/>
        <v>30.061448788696396</v>
      </c>
      <c r="K3482" s="129">
        <f t="shared" si="3061"/>
        <v>34.14149313896381</v>
      </c>
      <c r="L3482" s="129">
        <f t="shared" si="3061"/>
        <v>39.627274799459144</v>
      </c>
      <c r="M3482" s="129">
        <f t="shared" si="3061"/>
        <v>44.702881413347797</v>
      </c>
      <c r="N3482" s="129">
        <f t="shared" si="3061"/>
        <v>47.103337689746297</v>
      </c>
      <c r="O3482" s="129">
        <f t="shared" si="3061"/>
        <v>47.882044242632048</v>
      </c>
      <c r="P3482" s="129">
        <f t="shared" si="3061"/>
        <v>47.334194769830475</v>
      </c>
      <c r="Q3482" s="129">
        <f t="shared" si="3061"/>
        <v>47.478392165628712</v>
      </c>
      <c r="R3482" s="129">
        <f t="shared" si="3061"/>
        <v>49.144195152118087</v>
      </c>
      <c r="S3482" s="129">
        <f t="shared" si="3061"/>
        <v>45.954230582057889</v>
      </c>
      <c r="T3482" s="129">
        <f t="shared" si="3061"/>
        <v>45.545590325604593</v>
      </c>
      <c r="U3482" s="129">
        <f t="shared" si="3061"/>
        <v>45.503247444773379</v>
      </c>
      <c r="V3482" s="129">
        <f t="shared" si="3061"/>
        <v>46.669416619340723</v>
      </c>
      <c r="W3482" s="129">
        <f t="shared" si="3061"/>
        <v>47.40998893564214</v>
      </c>
      <c r="X3482" s="129">
        <f t="shared" si="3061"/>
        <v>45.232649799626429</v>
      </c>
      <c r="Y3482" s="129">
        <f t="shared" si="3061"/>
        <v>45.182031579967983</v>
      </c>
      <c r="Z3482" s="129">
        <f t="shared" si="3061"/>
        <v>43.630296548821718</v>
      </c>
      <c r="AA3482" s="129">
        <f t="shared" si="3061"/>
        <v>39.342240885505994</v>
      </c>
      <c r="AB3482" s="616">
        <f t="shared" si="3061"/>
        <v>35.135820516633672</v>
      </c>
      <c r="AC3482" s="284">
        <f>AVERAGE(E3482:AB3482)</f>
        <v>40.305020547677991</v>
      </c>
      <c r="AD3482" s="373">
        <f>(AC3478-AC3482)/AC3478</f>
        <v>-0.0055306581541286091</v>
      </c>
      <c r="AE3482" s="129"/>
      <c r="AF3482" s="131"/>
      <c r="AJ3482" s="64"/>
      <c r="AK3482" s="64"/>
      <c r="AL3482" s="9"/>
      <c r="AM3482" s="64"/>
    </row>
    <row r="3483">
      <c r="A3483" s="1007" t="s">
        <v>847</v>
      </c>
      <c r="B3483" s="307" t="s">
        <v>848</v>
      </c>
      <c r="C3483" s="221" t="s">
        <v>18</v>
      </c>
      <c r="D3483" s="68" t="s">
        <v>29</v>
      </c>
      <c r="E3483" s="108">
        <v>159</v>
      </c>
      <c r="F3483" s="109">
        <v>142.19999999999999</v>
      </c>
      <c r="G3483" s="109">
        <v>146.40000000000001</v>
      </c>
      <c r="H3483" s="109">
        <v>139.19999999999999</v>
      </c>
      <c r="I3483" s="109">
        <v>141</v>
      </c>
      <c r="J3483" s="109">
        <v>151.80000000000001</v>
      </c>
      <c r="K3483" s="109">
        <v>183</v>
      </c>
      <c r="L3483" s="109">
        <v>204.59999999999999</v>
      </c>
      <c r="M3483" s="109">
        <v>296.39999999999998</v>
      </c>
      <c r="N3483" s="109">
        <v>352.80000000000001</v>
      </c>
      <c r="O3483" s="109">
        <v>390.60000000000002</v>
      </c>
      <c r="P3483" s="109">
        <v>404.39999999999998</v>
      </c>
      <c r="Q3483" s="109">
        <v>333</v>
      </c>
      <c r="R3483" s="109">
        <v>361.80000000000001</v>
      </c>
      <c r="S3483" s="109">
        <v>363.60000000000002</v>
      </c>
      <c r="T3483" s="109">
        <v>364.80000000000001</v>
      </c>
      <c r="U3483" s="109">
        <v>342.60000000000002</v>
      </c>
      <c r="V3483" s="109">
        <v>302.39999999999998</v>
      </c>
      <c r="W3483" s="109">
        <v>265.19999999999999</v>
      </c>
      <c r="X3483" s="109">
        <v>238.19999999999999</v>
      </c>
      <c r="Y3483" s="109">
        <v>240.59999999999999</v>
      </c>
      <c r="Z3483" s="109">
        <v>225.59999999999999</v>
      </c>
      <c r="AA3483" s="109">
        <v>206.40000000000001</v>
      </c>
      <c r="AB3483" s="501">
        <v>225</v>
      </c>
      <c r="AC3483" s="308">
        <f t="shared" ref="AC3483:AC3484" si="3062">SUM(E3483:AB3483)</f>
        <v>6180.6000000000004</v>
      </c>
      <c r="AD3483" s="112">
        <f>MIN(E3483:AB3483)</f>
        <v>139.19999999999999</v>
      </c>
      <c r="AE3483" s="109">
        <v>100</v>
      </c>
      <c r="AF3483" s="110">
        <v>60</v>
      </c>
      <c r="AJ3483" s="81"/>
      <c r="AK3483" s="497"/>
      <c r="AL3483" s="81"/>
      <c r="AM3483" s="9"/>
    </row>
    <row r="3484">
      <c r="A3484" s="1027"/>
      <c r="B3484" s="309"/>
      <c r="C3484" s="75" t="s">
        <v>20</v>
      </c>
      <c r="D3484" s="76" t="s">
        <v>29</v>
      </c>
      <c r="E3484" s="113">
        <v>30</v>
      </c>
      <c r="F3484" s="114">
        <v>31.800000000000001</v>
      </c>
      <c r="G3484" s="114">
        <v>37.200000000000003</v>
      </c>
      <c r="H3484" s="114">
        <v>34.799999999999997</v>
      </c>
      <c r="I3484" s="114">
        <v>32.399999999999999</v>
      </c>
      <c r="J3484" s="114">
        <v>34.200000000000003</v>
      </c>
      <c r="K3484" s="114">
        <v>38.399999999999999</v>
      </c>
      <c r="L3484" s="114">
        <v>36</v>
      </c>
      <c r="M3484" s="114">
        <v>94.799999999999997</v>
      </c>
      <c r="N3484" s="114">
        <v>109.8</v>
      </c>
      <c r="O3484" s="114">
        <v>125.40000000000001</v>
      </c>
      <c r="P3484" s="114">
        <v>124.2</v>
      </c>
      <c r="Q3484" s="114">
        <v>91.799999999999997</v>
      </c>
      <c r="R3484" s="114">
        <v>123.59999999999999</v>
      </c>
      <c r="S3484" s="114">
        <v>108</v>
      </c>
      <c r="T3484" s="114">
        <v>97.200000000000003</v>
      </c>
      <c r="U3484" s="114">
        <v>105</v>
      </c>
      <c r="V3484" s="114">
        <v>82.200000000000003</v>
      </c>
      <c r="W3484" s="114">
        <v>52.799999999999997</v>
      </c>
      <c r="X3484" s="114">
        <v>42</v>
      </c>
      <c r="Y3484" s="114">
        <v>40.200000000000003</v>
      </c>
      <c r="Z3484" s="114">
        <v>36</v>
      </c>
      <c r="AA3484" s="114">
        <v>32.399999999999999</v>
      </c>
      <c r="AB3484" s="496">
        <v>17.399999999999999</v>
      </c>
      <c r="AC3484" s="280">
        <f t="shared" si="3062"/>
        <v>1557.6000000000004</v>
      </c>
      <c r="AD3484" s="117"/>
      <c r="AE3484" s="78"/>
      <c r="AF3484" s="79"/>
      <c r="AJ3484" s="9"/>
      <c r="AK3484" s="9"/>
      <c r="AL3484" s="9"/>
      <c r="AM3484" s="9"/>
    </row>
    <row r="3485">
      <c r="A3485" s="1027"/>
      <c r="B3485" s="309"/>
      <c r="C3485" s="75" t="s">
        <v>21</v>
      </c>
      <c r="D3485" s="76" t="s">
        <v>22</v>
      </c>
      <c r="E3485" s="118">
        <v>8</v>
      </c>
      <c r="F3485" s="118">
        <v>8</v>
      </c>
      <c r="G3485" s="118">
        <v>8</v>
      </c>
      <c r="H3485" s="118">
        <v>8</v>
      </c>
      <c r="I3485" s="118">
        <v>9</v>
      </c>
      <c r="J3485" s="118">
        <v>8</v>
      </c>
      <c r="K3485" s="118">
        <v>11</v>
      </c>
      <c r="L3485" s="118">
        <v>13</v>
      </c>
      <c r="M3485" s="118">
        <v>21</v>
      </c>
      <c r="N3485" s="118">
        <v>20</v>
      </c>
      <c r="O3485" s="118">
        <v>24</v>
      </c>
      <c r="P3485" s="118">
        <v>23</v>
      </c>
      <c r="Q3485" s="118">
        <v>21</v>
      </c>
      <c r="R3485" s="119">
        <v>17</v>
      </c>
      <c r="S3485" s="119">
        <v>22</v>
      </c>
      <c r="T3485" s="119">
        <v>20</v>
      </c>
      <c r="U3485" s="119">
        <v>19</v>
      </c>
      <c r="V3485" s="119">
        <v>19</v>
      </c>
      <c r="W3485" s="119">
        <v>11</v>
      </c>
      <c r="X3485" s="119">
        <v>14</v>
      </c>
      <c r="Y3485" s="118">
        <v>15</v>
      </c>
      <c r="Z3485" s="119">
        <v>12</v>
      </c>
      <c r="AA3485" s="119">
        <v>10</v>
      </c>
      <c r="AB3485" s="310">
        <v>14</v>
      </c>
      <c r="AC3485" s="280">
        <f>AVERAGE(E3485:AB3485)</f>
        <v>14.791666666666666</v>
      </c>
      <c r="AD3485" s="122"/>
      <c r="AE3485" s="122"/>
      <c r="AF3485" s="123"/>
      <c r="AJ3485" s="9"/>
      <c r="AK3485" s="9"/>
      <c r="AL3485" s="9"/>
      <c r="AM3485" s="9"/>
    </row>
    <row r="3486">
      <c r="A3486" s="1134"/>
      <c r="B3486" s="1135"/>
      <c r="C3486" s="75" t="s">
        <v>23</v>
      </c>
      <c r="D3486" s="76"/>
      <c r="E3486" s="82">
        <f t="shared" ref="E3486:AB3486" si="3063">E3484/E3483</f>
        <v>0.18867924528301888</v>
      </c>
      <c r="F3486" s="83">
        <f t="shared" si="3063"/>
        <v>0.22362869198312238</v>
      </c>
      <c r="G3486" s="83">
        <f t="shared" si="3063"/>
        <v>0.25409836065573771</v>
      </c>
      <c r="H3486" s="83">
        <f t="shared" si="3063"/>
        <v>0.25</v>
      </c>
      <c r="I3486" s="83">
        <f t="shared" si="3063"/>
        <v>0.22978723404255319</v>
      </c>
      <c r="J3486" s="83">
        <f t="shared" si="3063"/>
        <v>0.22529644268774704</v>
      </c>
      <c r="K3486" s="83">
        <f t="shared" si="3063"/>
        <v>0.20983606557377049</v>
      </c>
      <c r="L3486" s="83">
        <f t="shared" si="3063"/>
        <v>0.17595307917888564</v>
      </c>
      <c r="M3486" s="83">
        <f t="shared" si="3063"/>
        <v>0.31983805668016196</v>
      </c>
      <c r="N3486" s="83">
        <f t="shared" si="3063"/>
        <v>0.31122448979591832</v>
      </c>
      <c r="O3486" s="83">
        <f t="shared" si="3063"/>
        <v>0.32104454685099848</v>
      </c>
      <c r="P3486" s="83">
        <f t="shared" si="3063"/>
        <v>0.30712166172106825</v>
      </c>
      <c r="Q3486" s="83">
        <f t="shared" si="3063"/>
        <v>0.27567567567567569</v>
      </c>
      <c r="R3486" s="83">
        <f t="shared" si="3063"/>
        <v>0.34162520729684909</v>
      </c>
      <c r="S3486" s="83">
        <f t="shared" si="3063"/>
        <v>0.29702970297029702</v>
      </c>
      <c r="T3486" s="83">
        <f t="shared" si="3063"/>
        <v>0.26644736842105265</v>
      </c>
      <c r="U3486" s="83">
        <f t="shared" si="3063"/>
        <v>0.30647985989492116</v>
      </c>
      <c r="V3486" s="83">
        <f t="shared" si="3063"/>
        <v>0.27182539682539686</v>
      </c>
      <c r="W3486" s="83">
        <f t="shared" si="3063"/>
        <v>0.19909502262443438</v>
      </c>
      <c r="X3486" s="83">
        <f t="shared" si="3063"/>
        <v>0.17632241813602015</v>
      </c>
      <c r="Y3486" s="83">
        <f t="shared" si="3063"/>
        <v>0.16708229426433918</v>
      </c>
      <c r="Z3486" s="83">
        <f t="shared" si="3063"/>
        <v>0.15957446808510639</v>
      </c>
      <c r="AA3486" s="83">
        <f t="shared" si="3063"/>
        <v>0.15697674418604651</v>
      </c>
      <c r="AB3486" s="311">
        <f t="shared" si="3063"/>
        <v>0.077333333333333323</v>
      </c>
      <c r="AC3486" s="902">
        <f>MAX(E3486:AB3486)</f>
        <v>0.34162520729684909</v>
      </c>
      <c r="AD3486" s="117"/>
      <c r="AE3486" s="78"/>
      <c r="AF3486" s="79"/>
      <c r="AJ3486" s="9"/>
      <c r="AK3486" s="9"/>
      <c r="AL3486" s="9"/>
      <c r="AM3486" s="9"/>
    </row>
    <row r="3487" hidden="1">
      <c r="A3487" s="1551"/>
      <c r="B3487" s="971"/>
      <c r="C3487" s="211" t="s">
        <v>194</v>
      </c>
      <c r="D3487" s="76"/>
      <c r="E3487" s="77"/>
      <c r="F3487" s="78"/>
      <c r="G3487" s="78"/>
      <c r="H3487" s="78"/>
      <c r="I3487" s="78"/>
      <c r="J3487" s="78"/>
      <c r="K3487" s="78"/>
      <c r="L3487" s="78"/>
      <c r="M3487" s="78"/>
      <c r="N3487" s="78"/>
      <c r="O3487" s="78"/>
      <c r="P3487" s="78"/>
      <c r="Q3487" s="78"/>
      <c r="R3487" s="78"/>
      <c r="S3487" s="78"/>
      <c r="T3487" s="78"/>
      <c r="U3487" s="78"/>
      <c r="V3487" s="78"/>
      <c r="W3487" s="78"/>
      <c r="X3487" s="78"/>
      <c r="Y3487" s="78"/>
      <c r="Z3487" s="78"/>
      <c r="AA3487" s="78"/>
      <c r="AB3487" s="314"/>
      <c r="AC3487" s="76"/>
      <c r="AD3487" s="117"/>
      <c r="AE3487" s="78"/>
      <c r="AF3487" s="79"/>
      <c r="AJ3487" s="9"/>
      <c r="AK3487" s="9"/>
      <c r="AL3487" s="9"/>
      <c r="AM3487" s="9"/>
    </row>
    <row r="3488" hidden="1">
      <c r="A3488" s="1551"/>
      <c r="B3488" s="971"/>
      <c r="C3488" s="211" t="s">
        <v>195</v>
      </c>
      <c r="D3488" s="76"/>
      <c r="E3488" s="77"/>
      <c r="F3488" s="78"/>
      <c r="G3488" s="78"/>
      <c r="H3488" s="78"/>
      <c r="I3488" s="78"/>
      <c r="J3488" s="78"/>
      <c r="K3488" s="78"/>
      <c r="L3488" s="78"/>
      <c r="M3488" s="78"/>
      <c r="N3488" s="78"/>
      <c r="O3488" s="78"/>
      <c r="P3488" s="78"/>
      <c r="Q3488" s="78"/>
      <c r="R3488" s="78"/>
      <c r="S3488" s="78"/>
      <c r="T3488" s="78"/>
      <c r="U3488" s="78"/>
      <c r="V3488" s="78"/>
      <c r="W3488" s="78"/>
      <c r="X3488" s="78"/>
      <c r="Y3488" s="78"/>
      <c r="Z3488" s="78"/>
      <c r="AA3488" s="78"/>
      <c r="AB3488" s="314"/>
      <c r="AC3488" s="76"/>
      <c r="AD3488" s="117"/>
      <c r="AE3488" s="78"/>
      <c r="AF3488" s="79"/>
      <c r="AH3488" s="9"/>
      <c r="AI3488" s="136"/>
      <c r="AJ3488" s="136"/>
      <c r="AK3488" s="136"/>
      <c r="AL3488" s="137"/>
      <c r="AM3488" s="137"/>
    </row>
    <row r="3489" ht="16.5">
      <c r="A3489" s="1334" t="s">
        <v>148</v>
      </c>
      <c r="B3489" s="1671"/>
      <c r="C3489" s="1672"/>
      <c r="D3489" s="94"/>
      <c r="E3489" s="128">
        <f t="shared" ref="E3489:AB3489" si="3064">SQRT(E3483*E3483+E3484*E3484)/E3313/1.73</f>
        <v>8.9416018480499133</v>
      </c>
      <c r="F3489" s="129">
        <f t="shared" si="3064"/>
        <v>8.0676986753074491</v>
      </c>
      <c r="G3489" s="129">
        <f t="shared" si="3064"/>
        <v>8.2448983292389357</v>
      </c>
      <c r="H3489" s="129">
        <f t="shared" si="3064"/>
        <v>7.9443268316332576</v>
      </c>
      <c r="I3489" s="129">
        <f t="shared" si="3064"/>
        <v>8.0025814927957217</v>
      </c>
      <c r="J3489" s="129">
        <f t="shared" si="3064"/>
        <v>8.5825400565960237</v>
      </c>
      <c r="K3489" s="129">
        <f t="shared" si="3064"/>
        <v>10.323216565895109</v>
      </c>
      <c r="L3489" s="129">
        <f t="shared" si="3064"/>
        <v>11.647203417916559</v>
      </c>
      <c r="M3489" s="129">
        <f t="shared" si="3064"/>
        <v>17.617956979576778</v>
      </c>
      <c r="N3489" s="129">
        <f t="shared" si="3064"/>
        <v>20.918592796534533</v>
      </c>
      <c r="O3489" s="129">
        <f t="shared" si="3064"/>
        <v>23.270912325759539</v>
      </c>
      <c r="P3489" s="129">
        <f t="shared" si="3064"/>
        <v>23.950368903393461</v>
      </c>
      <c r="Q3489" s="129">
        <f t="shared" si="3064"/>
        <v>19.479589966039867</v>
      </c>
      <c r="R3489" s="129">
        <f t="shared" si="3064"/>
        <v>21.645443501804461</v>
      </c>
      <c r="S3489" s="129">
        <f t="shared" si="3064"/>
        <v>21.452926912087015</v>
      </c>
      <c r="T3489" s="129">
        <f t="shared" si="3064"/>
        <v>21.373544213961768</v>
      </c>
      <c r="U3489" s="129">
        <f t="shared" si="3064"/>
        <v>19.954398880454775</v>
      </c>
      <c r="V3489" s="129">
        <f t="shared" si="3064"/>
        <v>17.450908302933041</v>
      </c>
      <c r="W3489" s="129">
        <f t="shared" si="3064"/>
        <v>15.058139237251671</v>
      </c>
      <c r="X3489" s="129">
        <f t="shared" si="3064"/>
        <v>13.353563455835117</v>
      </c>
      <c r="Y3489" s="129">
        <f t="shared" si="3064"/>
        <v>13.61033082481276</v>
      </c>
      <c r="Z3489" s="129">
        <f t="shared" si="3064"/>
        <v>12.808389871616617</v>
      </c>
      <c r="AA3489" s="129">
        <f t="shared" si="3064"/>
        <v>11.793688315697084</v>
      </c>
      <c r="AB3489" s="616">
        <f t="shared" si="3064"/>
        <v>12.726451266654173</v>
      </c>
      <c r="AC3489" s="284">
        <f>AVERAGE(E3489:AB3489)</f>
        <v>14.925803040493568</v>
      </c>
      <c r="AD3489" s="373">
        <f>(AC3485-AC3489)/AC3485</f>
        <v>-0.0090683745685792693</v>
      </c>
      <c r="AE3489" s="129"/>
      <c r="AF3489" s="131"/>
      <c r="AJ3489" s="64"/>
      <c r="AK3489" s="64"/>
      <c r="AL3489" s="9"/>
      <c r="AM3489" s="64"/>
    </row>
    <row r="3490">
      <c r="A3490" s="1689" t="s">
        <v>849</v>
      </c>
      <c r="B3490" s="307" t="s">
        <v>61</v>
      </c>
      <c r="C3490" s="409" t="s">
        <v>18</v>
      </c>
      <c r="D3490" s="68" t="s">
        <v>15</v>
      </c>
      <c r="E3490" s="108"/>
      <c r="F3490" s="109"/>
      <c r="G3490" s="109"/>
      <c r="H3490" s="109"/>
      <c r="I3490" s="109"/>
      <c r="J3490" s="109"/>
      <c r="K3490" s="109"/>
      <c r="L3490" s="109"/>
      <c r="M3490" s="109"/>
      <c r="N3490" s="109"/>
      <c r="O3490" s="109"/>
      <c r="P3490" s="109"/>
      <c r="Q3490" s="109"/>
      <c r="R3490" s="109"/>
      <c r="S3490" s="109"/>
      <c r="T3490" s="109"/>
      <c r="U3490" s="109"/>
      <c r="V3490" s="109"/>
      <c r="W3490" s="109"/>
      <c r="X3490" s="109"/>
      <c r="Y3490" s="109"/>
      <c r="Z3490" s="109"/>
      <c r="AA3490" s="109"/>
      <c r="AB3490" s="501"/>
      <c r="AC3490" s="308">
        <f t="shared" ref="AC3490:AC3491" si="3065">SUM(E3490:AB3490)</f>
        <v>0</v>
      </c>
      <c r="AD3490" s="112">
        <f>MIN(E3490:AB3490)</f>
        <v>0</v>
      </c>
      <c r="AE3490" s="109">
        <v>100</v>
      </c>
      <c r="AF3490" s="110">
        <v>60</v>
      </c>
      <c r="AJ3490" s="81"/>
      <c r="AK3490" s="497"/>
      <c r="AL3490" s="81"/>
      <c r="AM3490" s="9"/>
    </row>
    <row r="3491">
      <c r="A3491" s="1690"/>
      <c r="B3491" s="309"/>
      <c r="C3491" s="410" t="s">
        <v>20</v>
      </c>
      <c r="D3491" s="76" t="s">
        <v>15</v>
      </c>
      <c r="E3491" s="113"/>
      <c r="F3491" s="114"/>
      <c r="G3491" s="114"/>
      <c r="H3491" s="114"/>
      <c r="I3491" s="114"/>
      <c r="J3491" s="114"/>
      <c r="K3491" s="114"/>
      <c r="L3491" s="114"/>
      <c r="M3491" s="114"/>
      <c r="N3491" s="114"/>
      <c r="O3491" s="114"/>
      <c r="P3491" s="114"/>
      <c r="Q3491" s="114"/>
      <c r="R3491" s="114"/>
      <c r="S3491" s="114"/>
      <c r="T3491" s="114"/>
      <c r="U3491" s="114"/>
      <c r="V3491" s="114"/>
      <c r="W3491" s="114"/>
      <c r="X3491" s="114"/>
      <c r="Y3491" s="114"/>
      <c r="Z3491" s="114"/>
      <c r="AA3491" s="114"/>
      <c r="AB3491" s="496"/>
      <c r="AC3491" s="280">
        <f t="shared" si="3065"/>
        <v>0</v>
      </c>
      <c r="AD3491" s="117"/>
      <c r="AE3491" s="78"/>
      <c r="AF3491" s="79"/>
      <c r="AJ3491" s="9"/>
      <c r="AK3491" s="9"/>
      <c r="AL3491" s="9"/>
      <c r="AM3491" s="9"/>
    </row>
    <row r="3492">
      <c r="A3492" s="1690"/>
      <c r="B3492" s="309"/>
      <c r="C3492" s="410" t="s">
        <v>21</v>
      </c>
      <c r="D3492" s="76" t="s">
        <v>22</v>
      </c>
      <c r="E3492" s="118"/>
      <c r="F3492" s="119"/>
      <c r="G3492" s="119"/>
      <c r="H3492" s="119"/>
      <c r="I3492" s="119"/>
      <c r="J3492" s="119"/>
      <c r="K3492" s="119"/>
      <c r="L3492" s="119"/>
      <c r="M3492" s="119"/>
      <c r="N3492" s="119"/>
      <c r="O3492" s="119"/>
      <c r="P3492" s="119"/>
      <c r="Q3492" s="119"/>
      <c r="R3492" s="119"/>
      <c r="S3492" s="119"/>
      <c r="T3492" s="119"/>
      <c r="U3492" s="119"/>
      <c r="V3492" s="119"/>
      <c r="W3492" s="119"/>
      <c r="X3492" s="119"/>
      <c r="Y3492" s="119"/>
      <c r="Z3492" s="119"/>
      <c r="AA3492" s="119"/>
      <c r="AB3492" s="310"/>
      <c r="AC3492" s="1145"/>
      <c r="AD3492" s="122"/>
      <c r="AE3492" s="122"/>
      <c r="AF3492" s="123"/>
      <c r="AJ3492" s="9"/>
      <c r="AK3492" s="9"/>
      <c r="AL3492" s="9"/>
      <c r="AM3492" s="9"/>
    </row>
    <row r="3493" ht="16.5">
      <c r="A3493" s="1691"/>
      <c r="B3493" s="1470"/>
      <c r="C3493" s="1225" t="s">
        <v>23</v>
      </c>
      <c r="D3493" s="76"/>
      <c r="E3493" s="82" t="e">
        <f t="shared" ref="E3493:AB3493" si="3066">E3491/E3490</f>
        <v>#DIV/0!</v>
      </c>
      <c r="F3493" s="83" t="e">
        <f t="shared" si="3066"/>
        <v>#DIV/0!</v>
      </c>
      <c r="G3493" s="83" t="e">
        <f t="shared" si="3066"/>
        <v>#DIV/0!</v>
      </c>
      <c r="H3493" s="83" t="e">
        <f t="shared" si="3066"/>
        <v>#DIV/0!</v>
      </c>
      <c r="I3493" s="83" t="e">
        <f t="shared" si="3066"/>
        <v>#DIV/0!</v>
      </c>
      <c r="J3493" s="83" t="e">
        <f t="shared" si="3066"/>
        <v>#DIV/0!</v>
      </c>
      <c r="K3493" s="83" t="e">
        <f t="shared" si="3066"/>
        <v>#DIV/0!</v>
      </c>
      <c r="L3493" s="83" t="e">
        <f t="shared" si="3066"/>
        <v>#DIV/0!</v>
      </c>
      <c r="M3493" s="83" t="e">
        <f t="shared" si="3066"/>
        <v>#DIV/0!</v>
      </c>
      <c r="N3493" s="83" t="e">
        <f t="shared" si="3066"/>
        <v>#DIV/0!</v>
      </c>
      <c r="O3493" s="83" t="e">
        <f t="shared" si="3066"/>
        <v>#DIV/0!</v>
      </c>
      <c r="P3493" s="83" t="e">
        <f t="shared" si="3066"/>
        <v>#DIV/0!</v>
      </c>
      <c r="Q3493" s="83" t="e">
        <f t="shared" si="3066"/>
        <v>#DIV/0!</v>
      </c>
      <c r="R3493" s="83" t="e">
        <f t="shared" si="3066"/>
        <v>#DIV/0!</v>
      </c>
      <c r="S3493" s="83" t="e">
        <f t="shared" si="3066"/>
        <v>#DIV/0!</v>
      </c>
      <c r="T3493" s="83" t="e">
        <f t="shared" si="3066"/>
        <v>#DIV/0!</v>
      </c>
      <c r="U3493" s="83" t="e">
        <f t="shared" si="3066"/>
        <v>#DIV/0!</v>
      </c>
      <c r="V3493" s="83" t="e">
        <f t="shared" si="3066"/>
        <v>#DIV/0!</v>
      </c>
      <c r="W3493" s="83" t="e">
        <f t="shared" si="3066"/>
        <v>#DIV/0!</v>
      </c>
      <c r="X3493" s="83" t="e">
        <f t="shared" si="3066"/>
        <v>#DIV/0!</v>
      </c>
      <c r="Y3493" s="83" t="e">
        <f t="shared" si="3066"/>
        <v>#DIV/0!</v>
      </c>
      <c r="Z3493" s="83" t="e">
        <f t="shared" si="3066"/>
        <v>#DIV/0!</v>
      </c>
      <c r="AA3493" s="83" t="e">
        <f t="shared" si="3066"/>
        <v>#DIV/0!</v>
      </c>
      <c r="AB3493" s="311" t="e">
        <f t="shared" si="3066"/>
        <v>#DIV/0!</v>
      </c>
      <c r="AC3493" s="902" t="e">
        <f>MAX(E3493:AB3493)</f>
        <v>#DIV/0!</v>
      </c>
      <c r="AD3493" s="117"/>
      <c r="AE3493" s="78"/>
      <c r="AF3493" s="79"/>
      <c r="AJ3493" s="9"/>
      <c r="AK3493" s="9"/>
      <c r="AL3493" s="9"/>
      <c r="AM3493" s="9"/>
    </row>
    <row r="3494" hidden="1">
      <c r="A3494" s="1685"/>
      <c r="B3494" s="1033"/>
      <c r="C3494" s="206" t="s">
        <v>194</v>
      </c>
      <c r="D3494" s="76"/>
      <c r="E3494" s="77"/>
      <c r="F3494" s="78"/>
      <c r="G3494" s="78"/>
      <c r="H3494" s="78"/>
      <c r="I3494" s="78"/>
      <c r="J3494" s="78"/>
      <c r="K3494" s="78"/>
      <c r="L3494" s="78"/>
      <c r="M3494" s="78"/>
      <c r="N3494" s="78"/>
      <c r="O3494" s="78"/>
      <c r="P3494" s="78"/>
      <c r="Q3494" s="78"/>
      <c r="R3494" s="78"/>
      <c r="S3494" s="78"/>
      <c r="T3494" s="78"/>
      <c r="U3494" s="78"/>
      <c r="V3494" s="78"/>
      <c r="W3494" s="78"/>
      <c r="X3494" s="78"/>
      <c r="Y3494" s="78"/>
      <c r="Z3494" s="78"/>
      <c r="AA3494" s="78"/>
      <c r="AB3494" s="314"/>
      <c r="AC3494" s="76"/>
      <c r="AD3494" s="117"/>
      <c r="AE3494" s="78"/>
      <c r="AF3494" s="79"/>
      <c r="AJ3494" s="9"/>
      <c r="AK3494" s="9"/>
      <c r="AL3494" s="9"/>
      <c r="AM3494" s="9"/>
    </row>
    <row r="3495" hidden="1">
      <c r="A3495" s="1551"/>
      <c r="B3495" s="971"/>
      <c r="C3495" s="211" t="s">
        <v>195</v>
      </c>
      <c r="D3495" s="76"/>
      <c r="E3495" s="77"/>
      <c r="F3495" s="78"/>
      <c r="G3495" s="78"/>
      <c r="H3495" s="78"/>
      <c r="I3495" s="78"/>
      <c r="J3495" s="78"/>
      <c r="K3495" s="78"/>
      <c r="L3495" s="78"/>
      <c r="M3495" s="78"/>
      <c r="N3495" s="78"/>
      <c r="O3495" s="78"/>
      <c r="P3495" s="78"/>
      <c r="Q3495" s="78"/>
      <c r="R3495" s="78"/>
      <c r="S3495" s="78"/>
      <c r="T3495" s="78"/>
      <c r="U3495" s="78"/>
      <c r="V3495" s="78"/>
      <c r="W3495" s="78"/>
      <c r="X3495" s="78"/>
      <c r="Y3495" s="78"/>
      <c r="Z3495" s="78"/>
      <c r="AA3495" s="78"/>
      <c r="AB3495" s="314"/>
      <c r="AC3495" s="76"/>
      <c r="AD3495" s="117"/>
      <c r="AE3495" s="78"/>
      <c r="AF3495" s="79"/>
      <c r="AH3495" s="9"/>
      <c r="AI3495" s="136"/>
      <c r="AJ3495" s="136"/>
      <c r="AK3495" s="136"/>
      <c r="AL3495" s="137"/>
      <c r="AM3495" s="137"/>
    </row>
    <row r="3496" ht="16.5">
      <c r="A3496" s="1334" t="s">
        <v>148</v>
      </c>
      <c r="B3496" s="1671"/>
      <c r="C3496" s="1672"/>
      <c r="D3496" s="94"/>
      <c r="E3496" s="128">
        <f t="shared" ref="E3496:AB3496" si="3067">SQRT(E3490*E3490+E3491*E3491)/E3313/1.73</f>
        <v>0</v>
      </c>
      <c r="F3496" s="129">
        <f t="shared" si="3067"/>
        <v>0</v>
      </c>
      <c r="G3496" s="129">
        <f t="shared" si="3067"/>
        <v>0</v>
      </c>
      <c r="H3496" s="129">
        <f t="shared" si="3067"/>
        <v>0</v>
      </c>
      <c r="I3496" s="129">
        <f t="shared" si="3067"/>
        <v>0</v>
      </c>
      <c r="J3496" s="129">
        <f t="shared" si="3067"/>
        <v>0</v>
      </c>
      <c r="K3496" s="129">
        <f t="shared" si="3067"/>
        <v>0</v>
      </c>
      <c r="L3496" s="129">
        <f t="shared" si="3067"/>
        <v>0</v>
      </c>
      <c r="M3496" s="129">
        <f t="shared" si="3067"/>
        <v>0</v>
      </c>
      <c r="N3496" s="129">
        <f t="shared" si="3067"/>
        <v>0</v>
      </c>
      <c r="O3496" s="129">
        <f t="shared" si="3067"/>
        <v>0</v>
      </c>
      <c r="P3496" s="129">
        <f t="shared" si="3067"/>
        <v>0</v>
      </c>
      <c r="Q3496" s="129">
        <f t="shared" si="3067"/>
        <v>0</v>
      </c>
      <c r="R3496" s="129">
        <f t="shared" si="3067"/>
        <v>0</v>
      </c>
      <c r="S3496" s="129">
        <f t="shared" si="3067"/>
        <v>0</v>
      </c>
      <c r="T3496" s="129">
        <f t="shared" si="3067"/>
        <v>0</v>
      </c>
      <c r="U3496" s="129">
        <f t="shared" si="3067"/>
        <v>0</v>
      </c>
      <c r="V3496" s="129">
        <f t="shared" si="3067"/>
        <v>0</v>
      </c>
      <c r="W3496" s="129">
        <f t="shared" si="3067"/>
        <v>0</v>
      </c>
      <c r="X3496" s="129">
        <f t="shared" si="3067"/>
        <v>0</v>
      </c>
      <c r="Y3496" s="129">
        <f t="shared" si="3067"/>
        <v>0</v>
      </c>
      <c r="Z3496" s="129">
        <f t="shared" si="3067"/>
        <v>0</v>
      </c>
      <c r="AA3496" s="129">
        <f t="shared" si="3067"/>
        <v>0</v>
      </c>
      <c r="AB3496" s="616">
        <f t="shared" si="3067"/>
        <v>0</v>
      </c>
      <c r="AC3496" s="284">
        <f>AVERAGE(E3496:AB3496)</f>
        <v>0</v>
      </c>
      <c r="AD3496" s="373" t="e">
        <f>(AC3492-AC3496)/AC3492</f>
        <v>#DIV/0!</v>
      </c>
      <c r="AE3496" s="129"/>
      <c r="AF3496" s="131"/>
      <c r="AJ3496" s="64"/>
      <c r="AK3496" s="64"/>
      <c r="AL3496" s="9"/>
      <c r="AM3496" s="64"/>
    </row>
    <row r="3497">
      <c r="A3497" s="1689" t="s">
        <v>850</v>
      </c>
      <c r="B3497" s="307" t="s">
        <v>61</v>
      </c>
      <c r="C3497" s="67" t="s">
        <v>18</v>
      </c>
      <c r="D3497" s="68" t="s">
        <v>15</v>
      </c>
      <c r="E3497" s="108"/>
      <c r="F3497" s="109"/>
      <c r="G3497" s="109"/>
      <c r="H3497" s="109"/>
      <c r="I3497" s="109"/>
      <c r="J3497" s="109"/>
      <c r="K3497" s="109"/>
      <c r="L3497" s="109"/>
      <c r="M3497" s="109"/>
      <c r="N3497" s="109"/>
      <c r="O3497" s="109"/>
      <c r="P3497" s="109"/>
      <c r="Q3497" s="109"/>
      <c r="R3497" s="109"/>
      <c r="S3497" s="109"/>
      <c r="T3497" s="109"/>
      <c r="U3497" s="109"/>
      <c r="V3497" s="109"/>
      <c r="W3497" s="109"/>
      <c r="X3497" s="109"/>
      <c r="Y3497" s="109"/>
      <c r="Z3497" s="109"/>
      <c r="AA3497" s="109"/>
      <c r="AB3497" s="110"/>
      <c r="AC3497" s="308">
        <f t="shared" ref="AC3497:AC3498" si="3068">SUM(E3497:AB3497)</f>
        <v>0</v>
      </c>
      <c r="AD3497" s="112">
        <f>MIN(E3497:AB3497)</f>
        <v>0</v>
      </c>
      <c r="AE3497" s="109">
        <v>100</v>
      </c>
      <c r="AF3497" s="110">
        <v>80</v>
      </c>
      <c r="AJ3497" s="81"/>
      <c r="AK3497" s="497"/>
      <c r="AL3497" s="81"/>
      <c r="AM3497" s="9"/>
    </row>
    <row r="3498">
      <c r="A3498" s="1690"/>
      <c r="B3498" s="309"/>
      <c r="C3498" s="75" t="s">
        <v>20</v>
      </c>
      <c r="D3498" s="76" t="s">
        <v>15</v>
      </c>
      <c r="E3498" s="113"/>
      <c r="F3498" s="114"/>
      <c r="G3498" s="114"/>
      <c r="H3498" s="114"/>
      <c r="I3498" s="114"/>
      <c r="J3498" s="114"/>
      <c r="K3498" s="114"/>
      <c r="L3498" s="114"/>
      <c r="M3498" s="114"/>
      <c r="N3498" s="114"/>
      <c r="O3498" s="114"/>
      <c r="P3498" s="114"/>
      <c r="Q3498" s="114"/>
      <c r="R3498" s="114"/>
      <c r="S3498" s="114"/>
      <c r="T3498" s="114"/>
      <c r="U3498" s="114"/>
      <c r="V3498" s="114"/>
      <c r="W3498" s="114"/>
      <c r="X3498" s="114"/>
      <c r="Y3498" s="114"/>
      <c r="Z3498" s="114"/>
      <c r="AA3498" s="114"/>
      <c r="AB3498" s="115"/>
      <c r="AC3498" s="280">
        <f t="shared" si="3068"/>
        <v>0</v>
      </c>
      <c r="AD3498" s="117"/>
      <c r="AE3498" s="78"/>
      <c r="AF3498" s="79"/>
      <c r="AJ3498" s="9"/>
      <c r="AK3498" s="9"/>
      <c r="AL3498" s="9"/>
      <c r="AM3498" s="9"/>
    </row>
    <row r="3499">
      <c r="A3499" s="1690"/>
      <c r="B3499" s="309"/>
      <c r="C3499" s="75" t="s">
        <v>21</v>
      </c>
      <c r="D3499" s="76" t="s">
        <v>22</v>
      </c>
      <c r="E3499" s="118"/>
      <c r="F3499" s="119"/>
      <c r="G3499" s="119"/>
      <c r="H3499" s="119"/>
      <c r="I3499" s="119"/>
      <c r="J3499" s="119"/>
      <c r="K3499" s="119"/>
      <c r="L3499" s="119"/>
      <c r="M3499" s="119"/>
      <c r="N3499" s="119"/>
      <c r="O3499" s="119"/>
      <c r="P3499" s="119"/>
      <c r="Q3499" s="119"/>
      <c r="R3499" s="119"/>
      <c r="S3499" s="119"/>
      <c r="T3499" s="119"/>
      <c r="U3499" s="119"/>
      <c r="V3499" s="119"/>
      <c r="W3499" s="119"/>
      <c r="X3499" s="119"/>
      <c r="Y3499" s="119"/>
      <c r="Z3499" s="119"/>
      <c r="AA3499" s="119"/>
      <c r="AB3499" s="120"/>
      <c r="AC3499" s="1145"/>
      <c r="AD3499" s="122"/>
      <c r="AE3499" s="122"/>
      <c r="AF3499" s="123"/>
      <c r="AJ3499" s="9"/>
      <c r="AK3499" s="9"/>
      <c r="AL3499" s="9"/>
      <c r="AM3499" s="9"/>
    </row>
    <row r="3500" ht="16.5">
      <c r="A3500" s="1691"/>
      <c r="B3500" s="1470"/>
      <c r="C3500" s="127" t="s">
        <v>23</v>
      </c>
      <c r="D3500" s="94"/>
      <c r="E3500" s="691" t="e">
        <f t="shared" ref="E3500:AB3500" si="3069">E3498/E3497</f>
        <v>#DIV/0!</v>
      </c>
      <c r="F3500" s="499" t="e">
        <f t="shared" si="3069"/>
        <v>#DIV/0!</v>
      </c>
      <c r="G3500" s="499" t="e">
        <f t="shared" si="3069"/>
        <v>#DIV/0!</v>
      </c>
      <c r="H3500" s="499" t="e">
        <f t="shared" si="3069"/>
        <v>#DIV/0!</v>
      </c>
      <c r="I3500" s="499" t="e">
        <f t="shared" si="3069"/>
        <v>#DIV/0!</v>
      </c>
      <c r="J3500" s="499" t="e">
        <f t="shared" si="3069"/>
        <v>#DIV/0!</v>
      </c>
      <c r="K3500" s="499" t="e">
        <f t="shared" si="3069"/>
        <v>#DIV/0!</v>
      </c>
      <c r="L3500" s="499" t="e">
        <f t="shared" si="3069"/>
        <v>#DIV/0!</v>
      </c>
      <c r="M3500" s="499" t="e">
        <f t="shared" si="3069"/>
        <v>#DIV/0!</v>
      </c>
      <c r="N3500" s="499" t="e">
        <f t="shared" si="3069"/>
        <v>#DIV/0!</v>
      </c>
      <c r="O3500" s="499" t="e">
        <f t="shared" si="3069"/>
        <v>#DIV/0!</v>
      </c>
      <c r="P3500" s="499" t="e">
        <f t="shared" si="3069"/>
        <v>#DIV/0!</v>
      </c>
      <c r="Q3500" s="499" t="e">
        <f t="shared" si="3069"/>
        <v>#DIV/0!</v>
      </c>
      <c r="R3500" s="499" t="e">
        <f t="shared" si="3069"/>
        <v>#DIV/0!</v>
      </c>
      <c r="S3500" s="499" t="e">
        <f t="shared" si="3069"/>
        <v>#DIV/0!</v>
      </c>
      <c r="T3500" s="499" t="e">
        <f t="shared" si="3069"/>
        <v>#DIV/0!</v>
      </c>
      <c r="U3500" s="499" t="e">
        <f t="shared" si="3069"/>
        <v>#DIV/0!</v>
      </c>
      <c r="V3500" s="499" t="e">
        <f t="shared" si="3069"/>
        <v>#DIV/0!</v>
      </c>
      <c r="W3500" s="499" t="e">
        <f t="shared" si="3069"/>
        <v>#DIV/0!</v>
      </c>
      <c r="X3500" s="499" t="e">
        <f t="shared" si="3069"/>
        <v>#DIV/0!</v>
      </c>
      <c r="Y3500" s="499" t="e">
        <f t="shared" si="3069"/>
        <v>#DIV/0!</v>
      </c>
      <c r="Z3500" s="499" t="e">
        <f t="shared" si="3069"/>
        <v>#DIV/0!</v>
      </c>
      <c r="AA3500" s="499" t="e">
        <f t="shared" si="3069"/>
        <v>#DIV/0!</v>
      </c>
      <c r="AB3500" s="590" t="e">
        <f t="shared" si="3069"/>
        <v>#DIV/0!</v>
      </c>
      <c r="AC3500" s="902" t="e">
        <f>MAX(E3500:AB3500)</f>
        <v>#DIV/0!</v>
      </c>
      <c r="AD3500" s="117"/>
      <c r="AE3500" s="78"/>
      <c r="AF3500" s="79"/>
      <c r="AJ3500" s="9"/>
      <c r="AK3500" s="9"/>
      <c r="AL3500" s="9"/>
      <c r="AM3500" s="9"/>
    </row>
    <row r="3501" hidden="1">
      <c r="A3501" s="1685"/>
      <c r="B3501" s="1033"/>
      <c r="C3501" s="206" t="s">
        <v>194</v>
      </c>
      <c r="D3501" s="222"/>
      <c r="E3501" s="207"/>
      <c r="F3501" s="208"/>
      <c r="G3501" s="208"/>
      <c r="H3501" s="208"/>
      <c r="I3501" s="208"/>
      <c r="J3501" s="208"/>
      <c r="K3501" s="208"/>
      <c r="L3501" s="208"/>
      <c r="M3501" s="208"/>
      <c r="N3501" s="208"/>
      <c r="O3501" s="208"/>
      <c r="P3501" s="208"/>
      <c r="Q3501" s="208"/>
      <c r="R3501" s="208"/>
      <c r="S3501" s="208"/>
      <c r="T3501" s="208"/>
      <c r="U3501" s="208"/>
      <c r="V3501" s="208"/>
      <c r="W3501" s="208"/>
      <c r="X3501" s="208"/>
      <c r="Y3501" s="208"/>
      <c r="Z3501" s="208"/>
      <c r="AA3501" s="208"/>
      <c r="AB3501" s="213"/>
      <c r="AC3501" s="76"/>
      <c r="AD3501" s="117"/>
      <c r="AE3501" s="78"/>
      <c r="AF3501" s="79"/>
      <c r="AJ3501" s="9"/>
      <c r="AK3501" s="9"/>
      <c r="AL3501" s="9"/>
      <c r="AM3501" s="9"/>
    </row>
    <row r="3502" hidden="1">
      <c r="A3502" s="1551"/>
      <c r="B3502" s="971"/>
      <c r="C3502" s="211" t="s">
        <v>195</v>
      </c>
      <c r="D3502" s="76"/>
      <c r="E3502" s="77"/>
      <c r="F3502" s="78"/>
      <c r="G3502" s="78"/>
      <c r="H3502" s="78"/>
      <c r="I3502" s="78"/>
      <c r="J3502" s="78"/>
      <c r="K3502" s="78"/>
      <c r="L3502" s="78"/>
      <c r="M3502" s="78"/>
      <c r="N3502" s="78"/>
      <c r="O3502" s="78"/>
      <c r="P3502" s="78"/>
      <c r="Q3502" s="78"/>
      <c r="R3502" s="78"/>
      <c r="S3502" s="78"/>
      <c r="T3502" s="78"/>
      <c r="U3502" s="78"/>
      <c r="V3502" s="78"/>
      <c r="W3502" s="78"/>
      <c r="X3502" s="78"/>
      <c r="Y3502" s="78"/>
      <c r="Z3502" s="78"/>
      <c r="AA3502" s="78"/>
      <c r="AB3502" s="314"/>
      <c r="AC3502" s="76"/>
      <c r="AD3502" s="117"/>
      <c r="AE3502" s="78"/>
      <c r="AF3502" s="79"/>
      <c r="AH3502" s="9"/>
      <c r="AI3502" s="136"/>
      <c r="AJ3502" s="136"/>
      <c r="AK3502" s="136"/>
      <c r="AL3502" s="137"/>
      <c r="AM3502" s="137"/>
    </row>
    <row r="3503" ht="16.5">
      <c r="A3503" s="1334" t="s">
        <v>148</v>
      </c>
      <c r="B3503" s="1671"/>
      <c r="C3503" s="1672"/>
      <c r="D3503" s="94"/>
      <c r="E3503" s="521">
        <f t="shared" ref="E3503:AB3503" si="3070">SQRT(E3497*E3497+E3498*E3498)/E3313/1.73</f>
        <v>0</v>
      </c>
      <c r="F3503" s="461">
        <f t="shared" si="3070"/>
        <v>0</v>
      </c>
      <c r="G3503" s="461">
        <f t="shared" si="3070"/>
        <v>0</v>
      </c>
      <c r="H3503" s="461">
        <f t="shared" si="3070"/>
        <v>0</v>
      </c>
      <c r="I3503" s="461">
        <f t="shared" si="3070"/>
        <v>0</v>
      </c>
      <c r="J3503" s="461">
        <f t="shared" si="3070"/>
        <v>0</v>
      </c>
      <c r="K3503" s="461">
        <f t="shared" si="3070"/>
        <v>0</v>
      </c>
      <c r="L3503" s="461">
        <f t="shared" si="3070"/>
        <v>0</v>
      </c>
      <c r="M3503" s="461">
        <f t="shared" si="3070"/>
        <v>0</v>
      </c>
      <c r="N3503" s="461">
        <f t="shared" si="3070"/>
        <v>0</v>
      </c>
      <c r="O3503" s="461">
        <f t="shared" si="3070"/>
        <v>0</v>
      </c>
      <c r="P3503" s="461">
        <f t="shared" si="3070"/>
        <v>0</v>
      </c>
      <c r="Q3503" s="461">
        <f t="shared" si="3070"/>
        <v>0</v>
      </c>
      <c r="R3503" s="461">
        <f t="shared" si="3070"/>
        <v>0</v>
      </c>
      <c r="S3503" s="461">
        <f t="shared" si="3070"/>
        <v>0</v>
      </c>
      <c r="T3503" s="461">
        <f t="shared" si="3070"/>
        <v>0</v>
      </c>
      <c r="U3503" s="461">
        <f t="shared" si="3070"/>
        <v>0</v>
      </c>
      <c r="V3503" s="461">
        <f t="shared" si="3070"/>
        <v>0</v>
      </c>
      <c r="W3503" s="461">
        <f t="shared" si="3070"/>
        <v>0</v>
      </c>
      <c r="X3503" s="461">
        <f t="shared" si="3070"/>
        <v>0</v>
      </c>
      <c r="Y3503" s="461">
        <f t="shared" si="3070"/>
        <v>0</v>
      </c>
      <c r="Z3503" s="461">
        <f t="shared" si="3070"/>
        <v>0</v>
      </c>
      <c r="AA3503" s="461">
        <f t="shared" si="3070"/>
        <v>0</v>
      </c>
      <c r="AB3503" s="991">
        <f t="shared" si="3070"/>
        <v>0</v>
      </c>
      <c r="AC3503" s="284">
        <f>AVERAGE(E3503:AB3503)</f>
        <v>0</v>
      </c>
      <c r="AD3503" s="373" t="e">
        <f>(AC3499-AC3503)/AC3499</f>
        <v>#DIV/0!</v>
      </c>
      <c r="AE3503" s="129"/>
      <c r="AF3503" s="131"/>
      <c r="AJ3503" s="64"/>
      <c r="AK3503" s="64"/>
      <c r="AL3503" s="9"/>
      <c r="AM3503" s="64"/>
    </row>
    <row r="3504">
      <c r="A3504" s="1007" t="s">
        <v>851</v>
      </c>
      <c r="B3504" s="307" t="s">
        <v>840</v>
      </c>
      <c r="C3504" s="221" t="s">
        <v>18</v>
      </c>
      <c r="D3504" s="68" t="s">
        <v>29</v>
      </c>
      <c r="E3504" s="112">
        <v>113.40000000000001</v>
      </c>
      <c r="F3504" s="109">
        <v>114</v>
      </c>
      <c r="G3504" s="109">
        <v>102.59999999999999</v>
      </c>
      <c r="H3504" s="109">
        <v>98.400000000000006</v>
      </c>
      <c r="I3504" s="109">
        <v>97.799999999999997</v>
      </c>
      <c r="J3504" s="109">
        <v>96</v>
      </c>
      <c r="K3504" s="109">
        <v>100.8</v>
      </c>
      <c r="L3504" s="109">
        <v>162</v>
      </c>
      <c r="M3504" s="109">
        <v>272.39999999999998</v>
      </c>
      <c r="N3504" s="109">
        <v>233.40000000000001</v>
      </c>
      <c r="O3504" s="109">
        <v>197.40000000000001</v>
      </c>
      <c r="P3504" s="109">
        <v>257.39999999999998</v>
      </c>
      <c r="Q3504" s="109">
        <v>277.80000000000001</v>
      </c>
      <c r="R3504" s="109">
        <v>270.60000000000002</v>
      </c>
      <c r="S3504" s="109">
        <v>245.40000000000001</v>
      </c>
      <c r="T3504" s="109">
        <v>252.59999999999999</v>
      </c>
      <c r="U3504" s="109">
        <v>280.19999999999999</v>
      </c>
      <c r="V3504" s="109">
        <v>196.19999999999999</v>
      </c>
      <c r="W3504" s="109">
        <v>159.59999999999999</v>
      </c>
      <c r="X3504" s="109">
        <v>128.40000000000001</v>
      </c>
      <c r="Y3504" s="109">
        <v>127.8</v>
      </c>
      <c r="Z3504" s="109">
        <v>119.40000000000001</v>
      </c>
      <c r="AA3504" s="109">
        <v>122.40000000000001</v>
      </c>
      <c r="AB3504" s="110">
        <v>99</v>
      </c>
      <c r="AC3504" s="224">
        <f t="shared" ref="AC3504:AC3505" si="3071">SUM(E3504:AB3504)</f>
        <v>4125</v>
      </c>
      <c r="AD3504" s="112">
        <f>MIN(E3504:AB3504)</f>
        <v>96</v>
      </c>
      <c r="AE3504" s="109">
        <v>100</v>
      </c>
      <c r="AF3504" s="110">
        <v>20</v>
      </c>
      <c r="AJ3504" s="81"/>
      <c r="AK3504" s="497"/>
      <c r="AL3504" s="81"/>
      <c r="AM3504" s="9"/>
    </row>
    <row r="3505">
      <c r="A3505" s="1027"/>
      <c r="B3505" s="309"/>
      <c r="C3505" s="75" t="s">
        <v>20</v>
      </c>
      <c r="D3505" s="76" t="s">
        <v>29</v>
      </c>
      <c r="E3505" s="495">
        <v>79.799999999999997</v>
      </c>
      <c r="F3505" s="114">
        <v>79.799999999999997</v>
      </c>
      <c r="G3505" s="114">
        <v>83.400000000000006</v>
      </c>
      <c r="H3505" s="114">
        <v>74.400000000000006</v>
      </c>
      <c r="I3505" s="114">
        <v>67.799999999999997</v>
      </c>
      <c r="J3505" s="114">
        <v>61.200000000000003</v>
      </c>
      <c r="K3505" s="114">
        <v>60.600000000000001</v>
      </c>
      <c r="L3505" s="114">
        <v>68.400000000000006</v>
      </c>
      <c r="M3505" s="114">
        <v>115.8</v>
      </c>
      <c r="N3505" s="114">
        <v>127.8</v>
      </c>
      <c r="O3505" s="114">
        <v>127.8</v>
      </c>
      <c r="P3505" s="114">
        <v>120</v>
      </c>
      <c r="Q3505" s="114">
        <v>120</v>
      </c>
      <c r="R3505" s="114">
        <v>111</v>
      </c>
      <c r="S3505" s="114">
        <v>133.80000000000001</v>
      </c>
      <c r="T3505" s="114">
        <v>116.40000000000001</v>
      </c>
      <c r="U3505" s="114">
        <v>122.40000000000001</v>
      </c>
      <c r="V3505" s="114">
        <v>119.40000000000001</v>
      </c>
      <c r="W3505" s="114">
        <v>87</v>
      </c>
      <c r="X3505" s="114">
        <v>72.599999999999994</v>
      </c>
      <c r="Y3505" s="114">
        <v>82.799999999999997</v>
      </c>
      <c r="Z3505" s="114">
        <v>75.599999999999994</v>
      </c>
      <c r="AA3505" s="114">
        <v>77.400000000000006</v>
      </c>
      <c r="AB3505" s="115">
        <v>65.400000000000006</v>
      </c>
      <c r="AC3505" s="116">
        <f t="shared" si="3071"/>
        <v>2250.5999999999999</v>
      </c>
      <c r="AD3505" s="117"/>
      <c r="AE3505" s="78"/>
      <c r="AF3505" s="79"/>
      <c r="AJ3505" s="9"/>
      <c r="AK3505" s="9"/>
      <c r="AL3505" s="9"/>
      <c r="AM3505" s="9"/>
    </row>
    <row r="3506">
      <c r="A3506" s="1027"/>
      <c r="B3506" s="309"/>
      <c r="C3506" s="75" t="s">
        <v>21</v>
      </c>
      <c r="D3506" s="76" t="s">
        <v>22</v>
      </c>
      <c r="E3506" s="582">
        <v>6</v>
      </c>
      <c r="F3506" s="119">
        <v>8</v>
      </c>
      <c r="G3506" s="119">
        <v>6</v>
      </c>
      <c r="H3506" s="119">
        <v>6</v>
      </c>
      <c r="I3506" s="119">
        <v>5</v>
      </c>
      <c r="J3506" s="119">
        <v>6</v>
      </c>
      <c r="K3506" s="119">
        <v>7</v>
      </c>
      <c r="L3506" s="119">
        <v>15</v>
      </c>
      <c r="M3506" s="119">
        <v>17</v>
      </c>
      <c r="N3506" s="119">
        <v>13</v>
      </c>
      <c r="O3506" s="119">
        <v>14</v>
      </c>
      <c r="P3506" s="119">
        <v>17</v>
      </c>
      <c r="Q3506" s="119">
        <v>16</v>
      </c>
      <c r="R3506" s="119">
        <v>18</v>
      </c>
      <c r="S3506" s="119">
        <v>14</v>
      </c>
      <c r="T3506" s="119">
        <v>18</v>
      </c>
      <c r="U3506" s="119">
        <v>16</v>
      </c>
      <c r="V3506" s="119">
        <v>10</v>
      </c>
      <c r="W3506" s="119">
        <v>9</v>
      </c>
      <c r="X3506" s="119">
        <v>8</v>
      </c>
      <c r="Y3506" s="119">
        <v>8</v>
      </c>
      <c r="Z3506" s="119">
        <v>9</v>
      </c>
      <c r="AA3506" s="119">
        <v>8</v>
      </c>
      <c r="AB3506" s="120">
        <v>1</v>
      </c>
      <c r="AC3506" s="280">
        <f>AVERAGE(E3506:AB3506)</f>
        <v>10.625</v>
      </c>
      <c r="AD3506" s="122"/>
      <c r="AE3506" s="122"/>
      <c r="AF3506" s="123"/>
      <c r="AJ3506" s="9"/>
      <c r="AK3506" s="9"/>
      <c r="AL3506" s="9"/>
      <c r="AM3506" s="9"/>
    </row>
    <row r="3507">
      <c r="A3507" s="1134"/>
      <c r="B3507" s="1135"/>
      <c r="C3507" s="75" t="s">
        <v>23</v>
      </c>
      <c r="D3507" s="1255"/>
      <c r="E3507" s="268">
        <f t="shared" ref="E3507:AB3507" si="3072">E3505/E3504</f>
        <v>0.70370370370370361</v>
      </c>
      <c r="F3507" s="83">
        <f t="shared" si="3072"/>
        <v>0.69999999999999996</v>
      </c>
      <c r="G3507" s="83">
        <f t="shared" si="3072"/>
        <v>0.81286549707602351</v>
      </c>
      <c r="H3507" s="83">
        <f t="shared" si="3072"/>
        <v>0.75609756097560976</v>
      </c>
      <c r="I3507" s="83">
        <f t="shared" si="3072"/>
        <v>0.69325153374233128</v>
      </c>
      <c r="J3507" s="83">
        <f t="shared" si="3072"/>
        <v>0.63750000000000007</v>
      </c>
      <c r="K3507" s="83">
        <f t="shared" si="3072"/>
        <v>0.60119047619047628</v>
      </c>
      <c r="L3507" s="83">
        <f t="shared" si="3072"/>
        <v>0.42222222222222228</v>
      </c>
      <c r="M3507" s="83">
        <f t="shared" si="3072"/>
        <v>0.42511013215859034</v>
      </c>
      <c r="N3507" s="83">
        <f t="shared" si="3072"/>
        <v>0.54755784061696655</v>
      </c>
      <c r="O3507" s="83">
        <f t="shared" si="3072"/>
        <v>0.64741641337386013</v>
      </c>
      <c r="P3507" s="83">
        <f t="shared" si="3072"/>
        <v>0.46620046620046623</v>
      </c>
      <c r="Q3507" s="83">
        <f t="shared" si="3072"/>
        <v>0.43196544276457882</v>
      </c>
      <c r="R3507" s="83">
        <f t="shared" si="3072"/>
        <v>0.41019955654101992</v>
      </c>
      <c r="S3507" s="83">
        <f t="shared" si="3072"/>
        <v>0.54523227383863082</v>
      </c>
      <c r="T3507" s="83">
        <f t="shared" si="3072"/>
        <v>0.4608076009501188</v>
      </c>
      <c r="U3507" s="83">
        <f t="shared" si="3072"/>
        <v>0.43683083511777304</v>
      </c>
      <c r="V3507" s="83">
        <f t="shared" si="3072"/>
        <v>0.60856269113149852</v>
      </c>
      <c r="W3507" s="83">
        <f t="shared" si="3072"/>
        <v>0.54511278195488722</v>
      </c>
      <c r="X3507" s="83">
        <f t="shared" si="3072"/>
        <v>0.56542056074766345</v>
      </c>
      <c r="Y3507" s="83">
        <f t="shared" si="3072"/>
        <v>0.647887323943662</v>
      </c>
      <c r="Z3507" s="83">
        <f t="shared" si="3072"/>
        <v>0.63316582914572861</v>
      </c>
      <c r="AA3507" s="83">
        <f t="shared" si="3072"/>
        <v>0.63235294117647056</v>
      </c>
      <c r="AB3507" s="84">
        <f t="shared" si="3072"/>
        <v>0.66060606060606064</v>
      </c>
      <c r="AC3507" s="676">
        <f>MAX(E3507:AB3507)</f>
        <v>0.81286549707602351</v>
      </c>
      <c r="AD3507" s="117"/>
      <c r="AE3507" s="78"/>
      <c r="AF3507" s="79"/>
      <c r="AJ3507" s="9"/>
      <c r="AK3507" s="9"/>
      <c r="AL3507" s="9"/>
      <c r="AM3507" s="9"/>
    </row>
    <row r="3508" hidden="1">
      <c r="A3508" s="1551"/>
      <c r="B3508" s="971"/>
      <c r="C3508" s="211" t="s">
        <v>194</v>
      </c>
      <c r="D3508" s="1255"/>
      <c r="E3508" s="117"/>
      <c r="F3508" s="78"/>
      <c r="G3508" s="78"/>
      <c r="H3508" s="78"/>
      <c r="I3508" s="78"/>
      <c r="J3508" s="78"/>
      <c r="K3508" s="78"/>
      <c r="L3508" s="78"/>
      <c r="M3508" s="78"/>
      <c r="N3508" s="78"/>
      <c r="O3508" s="78"/>
      <c r="P3508" s="78"/>
      <c r="Q3508" s="78"/>
      <c r="R3508" s="78"/>
      <c r="S3508" s="78"/>
      <c r="T3508" s="78"/>
      <c r="U3508" s="78"/>
      <c r="V3508" s="78"/>
      <c r="W3508" s="78"/>
      <c r="X3508" s="78"/>
      <c r="Y3508" s="78"/>
      <c r="Z3508" s="78"/>
      <c r="AA3508" s="78"/>
      <c r="AB3508" s="79"/>
      <c r="AC3508" s="124"/>
      <c r="AD3508" s="117"/>
      <c r="AE3508" s="78"/>
      <c r="AF3508" s="79"/>
      <c r="AJ3508" s="9"/>
      <c r="AK3508" s="9"/>
      <c r="AL3508" s="9"/>
      <c r="AM3508" s="9"/>
    </row>
    <row r="3509" hidden="1">
      <c r="A3509" s="1551"/>
      <c r="B3509" s="971"/>
      <c r="C3509" s="211" t="s">
        <v>195</v>
      </c>
      <c r="D3509" s="1255"/>
      <c r="E3509" s="117"/>
      <c r="F3509" s="78"/>
      <c r="G3509" s="78"/>
      <c r="H3509" s="78"/>
      <c r="I3509" s="78"/>
      <c r="J3509" s="78"/>
      <c r="K3509" s="78"/>
      <c r="L3509" s="78"/>
      <c r="M3509" s="78"/>
      <c r="N3509" s="78"/>
      <c r="O3509" s="78"/>
      <c r="P3509" s="78"/>
      <c r="Q3509" s="78"/>
      <c r="R3509" s="78"/>
      <c r="S3509" s="78"/>
      <c r="T3509" s="78"/>
      <c r="U3509" s="78"/>
      <c r="V3509" s="78"/>
      <c r="W3509" s="78"/>
      <c r="X3509" s="78"/>
      <c r="Y3509" s="78"/>
      <c r="Z3509" s="78"/>
      <c r="AA3509" s="78"/>
      <c r="AB3509" s="79"/>
      <c r="AC3509" s="124"/>
      <c r="AD3509" s="117"/>
      <c r="AE3509" s="78"/>
      <c r="AF3509" s="79"/>
      <c r="AH3509" s="9"/>
      <c r="AI3509" s="136"/>
      <c r="AJ3509" s="136"/>
      <c r="AK3509" s="136"/>
      <c r="AL3509" s="137"/>
      <c r="AM3509" s="137"/>
    </row>
    <row r="3510" ht="16.5">
      <c r="A3510" s="1334" t="s">
        <v>148</v>
      </c>
      <c r="B3510" s="1671"/>
      <c r="C3510" s="1672"/>
      <c r="D3510" s="589"/>
      <c r="E3510" s="1222">
        <f t="shared" ref="E3510:AB3510" si="3073">SQRT(E3504*E3504+E3505*E3505)/E3314/1.73</f>
        <v>7.6554329055457702</v>
      </c>
      <c r="F3510" s="129">
        <f t="shared" si="3073"/>
        <v>7.6678991838835886</v>
      </c>
      <c r="G3510" s="129">
        <f t="shared" si="3073"/>
        <v>7.1763534721705993</v>
      </c>
      <c r="H3510" s="129">
        <f t="shared" si="3073"/>
        <v>6.7911331598461562</v>
      </c>
      <c r="I3510" s="129">
        <f t="shared" si="3073"/>
        <v>6.5449836989026986</v>
      </c>
      <c r="J3510" s="129">
        <f t="shared" si="3073"/>
        <v>6.2495990067305449</v>
      </c>
      <c r="K3510" s="129">
        <f t="shared" si="3073"/>
        <v>6.4624373449677996</v>
      </c>
      <c r="L3510" s="129">
        <f t="shared" si="3073"/>
        <v>9.8399138421794845</v>
      </c>
      <c r="M3510" s="129">
        <f t="shared" si="3073"/>
        <v>16.659569070233111</v>
      </c>
      <c r="N3510" s="129">
        <f t="shared" si="3073"/>
        <v>14.977034969771713</v>
      </c>
      <c r="O3510" s="129">
        <f t="shared" si="3073"/>
        <v>13.274401070157145</v>
      </c>
      <c r="P3510" s="129">
        <f t="shared" si="3073"/>
        <v>16.015667102383627</v>
      </c>
      <c r="Q3510" s="129">
        <f t="shared" si="3073"/>
        <v>17.048645398761437</v>
      </c>
      <c r="R3510" s="129">
        <f t="shared" si="3073"/>
        <v>16.494086227152607</v>
      </c>
      <c r="S3510" s="129">
        <f t="shared" si="3073"/>
        <v>15.74699392557207</v>
      </c>
      <c r="T3510" s="129">
        <f t="shared" si="3073"/>
        <v>15.684701135943349</v>
      </c>
      <c r="U3510" s="129">
        <f t="shared" si="3073"/>
        <v>16.929526209569158</v>
      </c>
      <c r="V3510" s="129">
        <f t="shared" si="3073"/>
        <v>12.728701841170178</v>
      </c>
      <c r="W3510" s="129">
        <f t="shared" si="3073"/>
        <v>10.073890628615251</v>
      </c>
      <c r="X3510" s="129">
        <f t="shared" si="3073"/>
        <v>8.1357072692300534</v>
      </c>
      <c r="Y3510" s="129">
        <f t="shared" si="3073"/>
        <v>8.471813040708744</v>
      </c>
      <c r="Z3510" s="129">
        <f t="shared" si="3073"/>
        <v>7.8926215949723382</v>
      </c>
      <c r="AA3510" s="129">
        <f t="shared" si="3073"/>
        <v>8.1351175121295665</v>
      </c>
      <c r="AB3510" s="131">
        <f t="shared" si="3073"/>
        <v>6.6393646789916536</v>
      </c>
      <c r="AC3510" s="189">
        <f>AVERAGE(E3510:AB3510)</f>
        <v>10.97064976206619</v>
      </c>
      <c r="AD3510" s="373">
        <f>(AC3506-AC3510)/AC3506</f>
        <v>-0.032531742312111964</v>
      </c>
      <c r="AE3510" s="129"/>
      <c r="AF3510" s="131"/>
      <c r="AJ3510" s="64"/>
      <c r="AK3510" s="64"/>
      <c r="AL3510" s="9"/>
      <c r="AM3510" s="64"/>
    </row>
    <row r="3511">
      <c r="A3511" s="1007" t="s">
        <v>852</v>
      </c>
      <c r="B3511" s="307" t="s">
        <v>853</v>
      </c>
      <c r="C3511" s="409" t="s">
        <v>18</v>
      </c>
      <c r="D3511" s="68" t="s">
        <v>29</v>
      </c>
      <c r="E3511" s="112">
        <v>1020</v>
      </c>
      <c r="F3511" s="109">
        <v>937.79999999999995</v>
      </c>
      <c r="G3511" s="109">
        <v>977.39999999999998</v>
      </c>
      <c r="H3511" s="109">
        <v>787.20000000000005</v>
      </c>
      <c r="I3511" s="109">
        <v>771</v>
      </c>
      <c r="J3511" s="109">
        <v>854.39999999999998</v>
      </c>
      <c r="K3511" s="109">
        <v>1045.2</v>
      </c>
      <c r="L3511" s="109">
        <v>1259.4000000000001</v>
      </c>
      <c r="M3511" s="109">
        <v>1398.5999999999999</v>
      </c>
      <c r="N3511" s="109">
        <v>1356</v>
      </c>
      <c r="O3511" s="109">
        <v>1370.4000000000001</v>
      </c>
      <c r="P3511" s="109">
        <v>1445.4000000000001</v>
      </c>
      <c r="Q3511" s="109">
        <v>1399.2</v>
      </c>
      <c r="R3511" s="109">
        <v>1393.8</v>
      </c>
      <c r="S3511" s="109">
        <v>1331.4000000000001</v>
      </c>
      <c r="T3511" s="109">
        <v>1342.2</v>
      </c>
      <c r="U3511" s="109">
        <v>1318.2</v>
      </c>
      <c r="V3511" s="109">
        <v>1341.5999999999999</v>
      </c>
      <c r="W3511" s="109">
        <v>1401.5999999999999</v>
      </c>
      <c r="X3511" s="109">
        <v>1452</v>
      </c>
      <c r="Y3511" s="109">
        <v>1518.5999999999999</v>
      </c>
      <c r="Z3511" s="109">
        <v>1473</v>
      </c>
      <c r="AA3511" s="109">
        <v>1378.2</v>
      </c>
      <c r="AB3511" s="501">
        <v>1216.2</v>
      </c>
      <c r="AC3511" s="278">
        <f t="shared" ref="AC3511:AC3512" si="3074">SUM(E3511:AB3511)</f>
        <v>29788.799999999999</v>
      </c>
      <c r="AD3511" s="112">
        <f>MIN(E3511:AB3511)</f>
        <v>771</v>
      </c>
      <c r="AE3511" s="109">
        <v>100</v>
      </c>
      <c r="AF3511" s="110">
        <v>60</v>
      </c>
      <c r="AJ3511" s="81"/>
      <c r="AK3511" s="497"/>
      <c r="AL3511" s="81"/>
      <c r="AM3511" s="9"/>
    </row>
    <row r="3512">
      <c r="A3512" s="1027"/>
      <c r="B3512" s="309"/>
      <c r="C3512" s="410" t="s">
        <v>20</v>
      </c>
      <c r="D3512" s="76" t="s">
        <v>29</v>
      </c>
      <c r="E3512" s="495">
        <v>531.60000000000002</v>
      </c>
      <c r="F3512" s="114">
        <v>546.60000000000002</v>
      </c>
      <c r="G3512" s="114">
        <v>672</v>
      </c>
      <c r="H3512" s="114">
        <v>531</v>
      </c>
      <c r="I3512" s="114">
        <v>465.60000000000002</v>
      </c>
      <c r="J3512" s="114">
        <v>469.19999999999999</v>
      </c>
      <c r="K3512" s="114">
        <v>475.19999999999999</v>
      </c>
      <c r="L3512" s="114">
        <v>463.80000000000001</v>
      </c>
      <c r="M3512" s="114">
        <v>506.39999999999998</v>
      </c>
      <c r="N3512" s="114">
        <v>484.19999999999999</v>
      </c>
      <c r="O3512" s="114">
        <v>481.19999999999999</v>
      </c>
      <c r="P3512" s="114">
        <v>522</v>
      </c>
      <c r="Q3512" s="114">
        <v>490.19999999999999</v>
      </c>
      <c r="R3512" s="114">
        <v>512.39999999999998</v>
      </c>
      <c r="S3512" s="114">
        <v>489.60000000000002</v>
      </c>
      <c r="T3512" s="114">
        <v>498.60000000000002</v>
      </c>
      <c r="U3512" s="114">
        <v>520.20000000000005</v>
      </c>
      <c r="V3512" s="114">
        <v>531.60000000000002</v>
      </c>
      <c r="W3512" s="114">
        <v>549.60000000000002</v>
      </c>
      <c r="X3512" s="114">
        <v>573.60000000000002</v>
      </c>
      <c r="Y3512" s="114">
        <v>594</v>
      </c>
      <c r="Z3512" s="114">
        <v>544.79999999999995</v>
      </c>
      <c r="AA3512" s="114">
        <v>506.39999999999998</v>
      </c>
      <c r="AB3512" s="496">
        <v>486</v>
      </c>
      <c r="AC3512" s="280">
        <f t="shared" si="3074"/>
        <v>12445.799999999999</v>
      </c>
      <c r="AD3512" s="117"/>
      <c r="AE3512" s="78"/>
      <c r="AF3512" s="79"/>
      <c r="AJ3512" s="9"/>
      <c r="AK3512" s="9"/>
      <c r="AL3512" s="9"/>
      <c r="AM3512" s="9"/>
    </row>
    <row r="3513">
      <c r="A3513" s="1027"/>
      <c r="B3513" s="309"/>
      <c r="C3513" s="410" t="s">
        <v>21</v>
      </c>
      <c r="D3513" s="76" t="s">
        <v>22</v>
      </c>
      <c r="E3513" s="582">
        <v>63</v>
      </c>
      <c r="F3513" s="119">
        <v>57</v>
      </c>
      <c r="G3513" s="119">
        <v>60</v>
      </c>
      <c r="H3513" s="119">
        <v>45</v>
      </c>
      <c r="I3513" s="119">
        <v>49</v>
      </c>
      <c r="J3513" s="119">
        <v>54</v>
      </c>
      <c r="K3513" s="119">
        <v>70</v>
      </c>
      <c r="L3513" s="119">
        <v>74</v>
      </c>
      <c r="M3513" s="119">
        <v>75</v>
      </c>
      <c r="N3513" s="119">
        <v>80</v>
      </c>
      <c r="O3513" s="119">
        <v>85</v>
      </c>
      <c r="P3513" s="119">
        <v>82</v>
      </c>
      <c r="Q3513" s="119">
        <v>83</v>
      </c>
      <c r="R3513" s="119">
        <v>79</v>
      </c>
      <c r="S3513" s="119">
        <v>80</v>
      </c>
      <c r="T3513" s="119">
        <v>75</v>
      </c>
      <c r="U3513" s="119">
        <v>73</v>
      </c>
      <c r="V3513" s="119">
        <v>80</v>
      </c>
      <c r="W3513" s="119">
        <v>88</v>
      </c>
      <c r="X3513" s="119">
        <v>93</v>
      </c>
      <c r="Y3513" s="119">
        <v>84</v>
      </c>
      <c r="Z3513" s="119">
        <v>83</v>
      </c>
      <c r="AA3513" s="119">
        <v>76</v>
      </c>
      <c r="AB3513" s="310">
        <v>67</v>
      </c>
      <c r="AC3513" s="280">
        <f>AVERAGE(E3513:AB3513)</f>
        <v>73.125</v>
      </c>
      <c r="AD3513" s="122"/>
      <c r="AE3513" s="122"/>
      <c r="AF3513" s="123"/>
      <c r="AJ3513" s="9"/>
      <c r="AK3513" s="9"/>
      <c r="AL3513" s="9"/>
      <c r="AM3513" s="9"/>
    </row>
    <row r="3514" ht="16.5">
      <c r="A3514" s="1686"/>
      <c r="B3514" s="1470"/>
      <c r="C3514" s="1225" t="s">
        <v>23</v>
      </c>
      <c r="D3514" s="76"/>
      <c r="E3514" s="498">
        <f t="shared" ref="E3514:AB3514" si="3075">E3512/E3511</f>
        <v>0.52117647058823535</v>
      </c>
      <c r="F3514" s="499">
        <f t="shared" si="3075"/>
        <v>0.58285348688419714</v>
      </c>
      <c r="G3514" s="499">
        <f t="shared" si="3075"/>
        <v>0.68753836709637817</v>
      </c>
      <c r="H3514" s="499">
        <f t="shared" si="3075"/>
        <v>0.67454268292682928</v>
      </c>
      <c r="I3514" s="499">
        <f t="shared" si="3075"/>
        <v>0.60389105058365766</v>
      </c>
      <c r="J3514" s="499">
        <f t="shared" si="3075"/>
        <v>0.5491573033707865</v>
      </c>
      <c r="K3514" s="499">
        <f t="shared" si="3075"/>
        <v>0.45464982778415614</v>
      </c>
      <c r="L3514" s="499">
        <f t="shared" si="3075"/>
        <v>0.36827060505002379</v>
      </c>
      <c r="M3514" s="499">
        <f t="shared" si="3075"/>
        <v>0.36207636207636207</v>
      </c>
      <c r="N3514" s="499">
        <f t="shared" si="3075"/>
        <v>0.35707964601769909</v>
      </c>
      <c r="O3514" s="499">
        <f t="shared" si="3075"/>
        <v>0.35113835376532399</v>
      </c>
      <c r="P3514" s="499">
        <f t="shared" si="3075"/>
        <v>0.36114570361145704</v>
      </c>
      <c r="Q3514" s="499">
        <f t="shared" si="3075"/>
        <v>0.35034305317324183</v>
      </c>
      <c r="R3514" s="499">
        <f t="shared" si="3075"/>
        <v>0.36762806715454155</v>
      </c>
      <c r="S3514" s="499">
        <f t="shared" si="3075"/>
        <v>0.36773321315908064</v>
      </c>
      <c r="T3514" s="499">
        <f t="shared" si="3075"/>
        <v>0.37147966025927581</v>
      </c>
      <c r="U3514" s="499">
        <f t="shared" si="3075"/>
        <v>0.39462903959945383</v>
      </c>
      <c r="V3514" s="499">
        <f t="shared" si="3075"/>
        <v>0.39624329159212884</v>
      </c>
      <c r="W3514" s="499">
        <f t="shared" si="3075"/>
        <v>0.39212328767123295</v>
      </c>
      <c r="X3514" s="499">
        <f t="shared" si="3075"/>
        <v>0.39504132231404959</v>
      </c>
      <c r="Y3514" s="499">
        <f t="shared" si="3075"/>
        <v>0.39114974318451207</v>
      </c>
      <c r="Z3514" s="499">
        <f t="shared" si="3075"/>
        <v>0.36985743380855396</v>
      </c>
      <c r="AA3514" s="499">
        <f t="shared" si="3075"/>
        <v>0.36743578580757508</v>
      </c>
      <c r="AB3514" s="500">
        <f t="shared" si="3075"/>
        <v>0.39960532807104093</v>
      </c>
      <c r="AC3514" s="591">
        <f>MAX(E3514:AB3514)</f>
        <v>0.68753836709637817</v>
      </c>
      <c r="AD3514" s="117"/>
      <c r="AE3514" s="78"/>
      <c r="AF3514" s="79"/>
      <c r="AJ3514" s="9"/>
      <c r="AK3514" s="9"/>
      <c r="AL3514" s="9"/>
      <c r="AM3514" s="9"/>
    </row>
    <row r="3515" hidden="1">
      <c r="A3515" s="1685"/>
      <c r="B3515" s="1033"/>
      <c r="C3515" s="206" t="s">
        <v>194</v>
      </c>
      <c r="D3515" s="76"/>
      <c r="E3515" s="207"/>
      <c r="F3515" s="208"/>
      <c r="G3515" s="208"/>
      <c r="H3515" s="208"/>
      <c r="I3515" s="208"/>
      <c r="J3515" s="208"/>
      <c r="K3515" s="208"/>
      <c r="L3515" s="208"/>
      <c r="M3515" s="208"/>
      <c r="N3515" s="208"/>
      <c r="O3515" s="208"/>
      <c r="P3515" s="208"/>
      <c r="Q3515" s="208"/>
      <c r="R3515" s="208"/>
      <c r="S3515" s="208"/>
      <c r="T3515" s="208"/>
      <c r="U3515" s="208"/>
      <c r="V3515" s="208"/>
      <c r="W3515" s="208"/>
      <c r="X3515" s="208"/>
      <c r="Y3515" s="208"/>
      <c r="Z3515" s="208"/>
      <c r="AA3515" s="208"/>
      <c r="AB3515" s="213"/>
      <c r="AC3515" s="222"/>
      <c r="AD3515" s="117"/>
      <c r="AE3515" s="78"/>
      <c r="AF3515" s="79"/>
      <c r="AJ3515" s="9"/>
      <c r="AK3515" s="9"/>
      <c r="AL3515" s="9"/>
      <c r="AM3515" s="9"/>
    </row>
    <row r="3516" hidden="1">
      <c r="A3516" s="1551"/>
      <c r="B3516" s="971"/>
      <c r="C3516" s="211" t="s">
        <v>195</v>
      </c>
      <c r="D3516" s="76"/>
      <c r="E3516" s="77"/>
      <c r="F3516" s="78"/>
      <c r="G3516" s="78"/>
      <c r="H3516" s="78"/>
      <c r="I3516" s="78"/>
      <c r="J3516" s="78"/>
      <c r="K3516" s="78"/>
      <c r="L3516" s="78"/>
      <c r="M3516" s="78"/>
      <c r="N3516" s="78"/>
      <c r="O3516" s="78"/>
      <c r="P3516" s="78"/>
      <c r="Q3516" s="78"/>
      <c r="R3516" s="78"/>
      <c r="S3516" s="78"/>
      <c r="T3516" s="78"/>
      <c r="U3516" s="78"/>
      <c r="V3516" s="78"/>
      <c r="W3516" s="78"/>
      <c r="X3516" s="78"/>
      <c r="Y3516" s="78"/>
      <c r="Z3516" s="78"/>
      <c r="AA3516" s="78"/>
      <c r="AB3516" s="314"/>
      <c r="AC3516" s="76"/>
      <c r="AD3516" s="117"/>
      <c r="AE3516" s="78"/>
      <c r="AF3516" s="79"/>
      <c r="AH3516" s="9"/>
      <c r="AI3516" s="136"/>
      <c r="AJ3516" s="136"/>
      <c r="AK3516" s="136"/>
      <c r="AL3516" s="137"/>
      <c r="AM3516" s="137"/>
    </row>
    <row r="3517" ht="16.5">
      <c r="A3517" s="1334" t="s">
        <v>148</v>
      </c>
      <c r="B3517" s="1671"/>
      <c r="C3517" s="1672"/>
      <c r="D3517" s="94"/>
      <c r="E3517" s="128">
        <f t="shared" ref="E3517:AB3517" si="3076">SQRT(E3511*E3511+E3512*E3512)/E3314/1.73</f>
        <v>63.501926494749185</v>
      </c>
      <c r="F3517" s="129">
        <f t="shared" si="3076"/>
        <v>59.812969434686217</v>
      </c>
      <c r="G3517" s="129">
        <f t="shared" si="3076"/>
        <v>64.377646399907817</v>
      </c>
      <c r="H3517" s="129">
        <f t="shared" si="3076"/>
        <v>52.273592574736604</v>
      </c>
      <c r="I3517" s="129">
        <f t="shared" si="3076"/>
        <v>49.536084167242848</v>
      </c>
      <c r="J3517" s="129">
        <f t="shared" si="3076"/>
        <v>53.508300200484364</v>
      </c>
      <c r="K3517" s="129">
        <f t="shared" si="3076"/>
        <v>63.086782438679855</v>
      </c>
      <c r="L3517" s="129">
        <f t="shared" si="3076"/>
        <v>75.099042494778459</v>
      </c>
      <c r="M3517" s="129">
        <f t="shared" si="3076"/>
        <v>83.719638124292402</v>
      </c>
      <c r="N3517" s="129">
        <f t="shared" si="3076"/>
        <v>81.040581626251679</v>
      </c>
      <c r="O3517" s="129">
        <f t="shared" si="3076"/>
        <v>81.987720278942177</v>
      </c>
      <c r="P3517" s="129">
        <f t="shared" si="3076"/>
        <v>86.664092340381984</v>
      </c>
      <c r="Q3517" s="129">
        <f t="shared" si="3076"/>
        <v>83.526826198123715</v>
      </c>
      <c r="R3517" s="129">
        <f t="shared" si="3076"/>
        <v>83.744673579046705</v>
      </c>
      <c r="S3517" s="129">
        <f t="shared" si="3076"/>
        <v>79.920203590377497</v>
      </c>
      <c r="T3517" s="129">
        <f t="shared" si="3076"/>
        <v>80.745411261513851</v>
      </c>
      <c r="U3517" s="129">
        <f t="shared" si="3076"/>
        <v>78.46270736678899</v>
      </c>
      <c r="V3517" s="129">
        <f t="shared" si="3076"/>
        <v>79.976235695425345</v>
      </c>
      <c r="W3517" s="129">
        <f t="shared" si="3076"/>
        <v>83.435628742984562</v>
      </c>
      <c r="X3517" s="129">
        <f t="shared" si="3076"/>
        <v>86.109085285340171</v>
      </c>
      <c r="Y3517" s="129">
        <f t="shared" si="3076"/>
        <v>90.718538444359112</v>
      </c>
      <c r="Z3517" s="129">
        <f t="shared" si="3076"/>
        <v>87.711649795820676</v>
      </c>
      <c r="AA3517" s="129">
        <f t="shared" si="3076"/>
        <v>82.480337842210872</v>
      </c>
      <c r="AB3517" s="616">
        <f t="shared" si="3076"/>
        <v>73.287260070225855</v>
      </c>
      <c r="AC3517" s="284">
        <f>AVERAGE(E3517:AB3517)</f>
        <v>75.196955601972959</v>
      </c>
      <c r="AD3517" s="373">
        <f>(AC3513-AC3517)/AC3513</f>
        <v>-0.028334435582536198</v>
      </c>
      <c r="AE3517" s="129"/>
      <c r="AF3517" s="131"/>
      <c r="AJ3517" s="64"/>
      <c r="AK3517" s="64"/>
      <c r="AL3517" s="9"/>
      <c r="AM3517" s="64"/>
    </row>
    <row r="3518">
      <c r="A3518" s="1007" t="s">
        <v>854</v>
      </c>
      <c r="B3518" s="307" t="s">
        <v>848</v>
      </c>
      <c r="C3518" s="409" t="s">
        <v>18</v>
      </c>
      <c r="D3518" s="214" t="s">
        <v>29</v>
      </c>
      <c r="E3518" s="108">
        <v>34.399999999999999</v>
      </c>
      <c r="F3518" s="109">
        <v>33.600000000000001</v>
      </c>
      <c r="G3518" s="109">
        <v>28</v>
      </c>
      <c r="H3518" s="109">
        <v>28</v>
      </c>
      <c r="I3518" s="109">
        <v>28</v>
      </c>
      <c r="J3518" s="109">
        <v>28.399999999999999</v>
      </c>
      <c r="K3518" s="109">
        <v>31.199999999999999</v>
      </c>
      <c r="L3518" s="109">
        <v>49.200000000000003</v>
      </c>
      <c r="M3518" s="109">
        <v>73.599999999999994</v>
      </c>
      <c r="N3518" s="109">
        <v>86.799999999999997</v>
      </c>
      <c r="O3518" s="109">
        <v>97.599999999999994</v>
      </c>
      <c r="P3518" s="109">
        <v>101.59999999999999</v>
      </c>
      <c r="Q3518" s="109">
        <v>101.2</v>
      </c>
      <c r="R3518" s="109">
        <v>94.799999999999997</v>
      </c>
      <c r="S3518" s="109">
        <v>90</v>
      </c>
      <c r="T3518" s="109">
        <v>100.40000000000001</v>
      </c>
      <c r="U3518" s="109">
        <v>92.799999999999997</v>
      </c>
      <c r="V3518" s="109">
        <v>78.400000000000006</v>
      </c>
      <c r="W3518" s="109">
        <v>64.799999999999997</v>
      </c>
      <c r="X3518" s="109">
        <v>62.399999999999999</v>
      </c>
      <c r="Y3518" s="109">
        <v>56.399999999999999</v>
      </c>
      <c r="Z3518" s="109">
        <v>52</v>
      </c>
      <c r="AA3518" s="109">
        <v>48</v>
      </c>
      <c r="AB3518" s="501">
        <v>23.600000000000001</v>
      </c>
      <c r="AC3518" s="308">
        <f t="shared" ref="AC3518:AC3519" si="3077">SUM(E3518:AB3518)</f>
        <v>1485.2</v>
      </c>
      <c r="AD3518" s="112">
        <f>MIN(E3518:AB3518)</f>
        <v>23.600000000000001</v>
      </c>
      <c r="AE3518" s="109">
        <v>100</v>
      </c>
      <c r="AF3518" s="110">
        <v>40</v>
      </c>
      <c r="AJ3518" s="81"/>
      <c r="AK3518" s="497"/>
      <c r="AL3518" s="81"/>
      <c r="AM3518" s="9"/>
    </row>
    <row r="3519">
      <c r="A3519" s="1027"/>
      <c r="B3519" s="309"/>
      <c r="C3519" s="410" t="s">
        <v>20</v>
      </c>
      <c r="D3519" s="124" t="s">
        <v>29</v>
      </c>
      <c r="E3519" s="113">
        <v>0</v>
      </c>
      <c r="F3519" s="114">
        <v>0</v>
      </c>
      <c r="G3519" s="114">
        <v>0</v>
      </c>
      <c r="H3519" s="114">
        <v>0</v>
      </c>
      <c r="I3519" s="114">
        <v>0</v>
      </c>
      <c r="J3519" s="114">
        <v>0</v>
      </c>
      <c r="K3519" s="114">
        <v>0</v>
      </c>
      <c r="L3519" s="114">
        <v>0</v>
      </c>
      <c r="M3519" s="114">
        <v>0</v>
      </c>
      <c r="N3519" s="114">
        <v>0</v>
      </c>
      <c r="O3519" s="114">
        <v>0</v>
      </c>
      <c r="P3519" s="114">
        <v>0</v>
      </c>
      <c r="Q3519" s="114">
        <v>0</v>
      </c>
      <c r="R3519" s="114">
        <v>0</v>
      </c>
      <c r="S3519" s="114">
        <v>0</v>
      </c>
      <c r="T3519" s="114">
        <v>0</v>
      </c>
      <c r="U3519" s="114">
        <v>0</v>
      </c>
      <c r="V3519" s="114">
        <v>0</v>
      </c>
      <c r="W3519" s="114">
        <v>0</v>
      </c>
      <c r="X3519" s="114">
        <v>0</v>
      </c>
      <c r="Y3519" s="114">
        <v>0</v>
      </c>
      <c r="Z3519" s="114">
        <v>0</v>
      </c>
      <c r="AA3519" s="114">
        <v>0</v>
      </c>
      <c r="AB3519" s="496">
        <v>0.40000000000000002</v>
      </c>
      <c r="AC3519" s="280">
        <f t="shared" si="3077"/>
        <v>0.40000000000000002</v>
      </c>
      <c r="AD3519" s="117"/>
      <c r="AE3519" s="78"/>
      <c r="AF3519" s="79"/>
      <c r="AJ3519" s="9"/>
      <c r="AK3519" s="9"/>
      <c r="AL3519" s="9"/>
      <c r="AM3519" s="9"/>
    </row>
    <row r="3520">
      <c r="A3520" s="1027"/>
      <c r="B3520" s="309"/>
      <c r="C3520" s="410" t="s">
        <v>21</v>
      </c>
      <c r="D3520" s="124" t="s">
        <v>22</v>
      </c>
      <c r="E3520" s="118">
        <v>0</v>
      </c>
      <c r="F3520" s="118">
        <v>0</v>
      </c>
      <c r="G3520" s="118">
        <v>0</v>
      </c>
      <c r="H3520" s="118">
        <v>0</v>
      </c>
      <c r="I3520" s="118">
        <v>0</v>
      </c>
      <c r="J3520" s="118">
        <v>0</v>
      </c>
      <c r="K3520" s="118">
        <v>0</v>
      </c>
      <c r="L3520" s="118">
        <v>0</v>
      </c>
      <c r="M3520" s="119">
        <v>0</v>
      </c>
      <c r="N3520" s="119">
        <v>0</v>
      </c>
      <c r="O3520" s="119">
        <v>0</v>
      </c>
      <c r="P3520" s="119">
        <v>0</v>
      </c>
      <c r="Q3520" s="119">
        <v>0</v>
      </c>
      <c r="R3520" s="119">
        <v>0</v>
      </c>
      <c r="S3520" s="119">
        <v>0</v>
      </c>
      <c r="T3520" s="119">
        <v>0</v>
      </c>
      <c r="U3520" s="119">
        <v>0</v>
      </c>
      <c r="V3520" s="119">
        <v>0</v>
      </c>
      <c r="W3520" s="119">
        <v>0</v>
      </c>
      <c r="X3520" s="119">
        <v>0</v>
      </c>
      <c r="Y3520" s="119">
        <v>0</v>
      </c>
      <c r="Z3520" s="119">
        <v>0</v>
      </c>
      <c r="AA3520" s="119">
        <v>0</v>
      </c>
      <c r="AB3520" s="310">
        <v>0</v>
      </c>
      <c r="AC3520" s="280">
        <f>AVERAGE(E3520:AB3520)</f>
        <v>0</v>
      </c>
      <c r="AD3520" s="122"/>
      <c r="AE3520" s="122"/>
      <c r="AF3520" s="123"/>
      <c r="AJ3520" s="9"/>
      <c r="AK3520" s="9"/>
      <c r="AL3520" s="9"/>
      <c r="AM3520" s="9"/>
    </row>
    <row r="3521" ht="16.5">
      <c r="A3521" s="1686"/>
      <c r="B3521" s="1470"/>
      <c r="C3521" s="1225" t="s">
        <v>23</v>
      </c>
      <c r="D3521" s="124"/>
      <c r="E3521" s="82">
        <f t="shared" ref="E3521:AB3521" si="3078">E3519/E3518</f>
        <v>0</v>
      </c>
      <c r="F3521" s="83">
        <f t="shared" si="3078"/>
        <v>0</v>
      </c>
      <c r="G3521" s="83">
        <f t="shared" si="3078"/>
        <v>0</v>
      </c>
      <c r="H3521" s="83">
        <f t="shared" si="3078"/>
        <v>0</v>
      </c>
      <c r="I3521" s="83">
        <f t="shared" si="3078"/>
        <v>0</v>
      </c>
      <c r="J3521" s="83">
        <f t="shared" si="3078"/>
        <v>0</v>
      </c>
      <c r="K3521" s="83">
        <f t="shared" si="3078"/>
        <v>0</v>
      </c>
      <c r="L3521" s="83">
        <f t="shared" si="3078"/>
        <v>0</v>
      </c>
      <c r="M3521" s="83">
        <f t="shared" si="3078"/>
        <v>0</v>
      </c>
      <c r="N3521" s="83">
        <f t="shared" si="3078"/>
        <v>0</v>
      </c>
      <c r="O3521" s="83">
        <f t="shared" si="3078"/>
        <v>0</v>
      </c>
      <c r="P3521" s="83">
        <f t="shared" si="3078"/>
        <v>0</v>
      </c>
      <c r="Q3521" s="83">
        <f t="shared" si="3078"/>
        <v>0</v>
      </c>
      <c r="R3521" s="83">
        <f t="shared" si="3078"/>
        <v>0</v>
      </c>
      <c r="S3521" s="83">
        <f t="shared" si="3078"/>
        <v>0</v>
      </c>
      <c r="T3521" s="83">
        <f t="shared" si="3078"/>
        <v>0</v>
      </c>
      <c r="U3521" s="83">
        <f t="shared" si="3078"/>
        <v>0</v>
      </c>
      <c r="V3521" s="83">
        <f t="shared" si="3078"/>
        <v>0</v>
      </c>
      <c r="W3521" s="83">
        <f t="shared" si="3078"/>
        <v>0</v>
      </c>
      <c r="X3521" s="83">
        <f t="shared" si="3078"/>
        <v>0</v>
      </c>
      <c r="Y3521" s="83">
        <f t="shared" si="3078"/>
        <v>0</v>
      </c>
      <c r="Z3521" s="83">
        <f t="shared" si="3078"/>
        <v>0</v>
      </c>
      <c r="AA3521" s="83">
        <f t="shared" si="3078"/>
        <v>0</v>
      </c>
      <c r="AB3521" s="311">
        <f t="shared" si="3078"/>
        <v>0.016949152542372881</v>
      </c>
      <c r="AC3521" s="902">
        <f>MAX(E3521:AB3521)</f>
        <v>0.016949152542372881</v>
      </c>
      <c r="AD3521" s="117"/>
      <c r="AE3521" s="78"/>
      <c r="AF3521" s="79"/>
      <c r="AJ3521" s="9"/>
      <c r="AK3521" s="9"/>
      <c r="AL3521" s="9"/>
      <c r="AM3521" s="9"/>
    </row>
    <row r="3522" hidden="1">
      <c r="A3522" s="1685"/>
      <c r="B3522" s="1033"/>
      <c r="C3522" s="206" t="s">
        <v>194</v>
      </c>
      <c r="D3522" s="76"/>
      <c r="E3522" s="77"/>
      <c r="F3522" s="78"/>
      <c r="G3522" s="78"/>
      <c r="H3522" s="78"/>
      <c r="I3522" s="78"/>
      <c r="J3522" s="78"/>
      <c r="K3522" s="78"/>
      <c r="L3522" s="78"/>
      <c r="M3522" s="78"/>
      <c r="N3522" s="78"/>
      <c r="O3522" s="78"/>
      <c r="P3522" s="78"/>
      <c r="Q3522" s="78"/>
      <c r="R3522" s="78"/>
      <c r="S3522" s="78"/>
      <c r="T3522" s="78"/>
      <c r="U3522" s="78"/>
      <c r="V3522" s="78"/>
      <c r="W3522" s="78"/>
      <c r="X3522" s="78"/>
      <c r="Y3522" s="78"/>
      <c r="Z3522" s="78"/>
      <c r="AA3522" s="78"/>
      <c r="AB3522" s="314"/>
      <c r="AC3522" s="76"/>
      <c r="AD3522" s="117"/>
      <c r="AE3522" s="78"/>
      <c r="AF3522" s="79"/>
      <c r="AJ3522" s="9"/>
      <c r="AK3522" s="9"/>
      <c r="AL3522" s="9"/>
      <c r="AM3522" s="9"/>
    </row>
    <row r="3523" hidden="1">
      <c r="A3523" s="1551"/>
      <c r="B3523" s="971"/>
      <c r="C3523" s="211" t="s">
        <v>195</v>
      </c>
      <c r="D3523" s="76"/>
      <c r="E3523" s="77"/>
      <c r="F3523" s="78"/>
      <c r="G3523" s="78"/>
      <c r="H3523" s="78"/>
      <c r="I3523" s="78"/>
      <c r="J3523" s="78"/>
      <c r="K3523" s="78"/>
      <c r="L3523" s="78"/>
      <c r="M3523" s="78"/>
      <c r="N3523" s="78"/>
      <c r="O3523" s="78"/>
      <c r="P3523" s="78"/>
      <c r="Q3523" s="78"/>
      <c r="R3523" s="78"/>
      <c r="S3523" s="78"/>
      <c r="T3523" s="78"/>
      <c r="U3523" s="78"/>
      <c r="V3523" s="78"/>
      <c r="W3523" s="78"/>
      <c r="X3523" s="78"/>
      <c r="Y3523" s="78"/>
      <c r="Z3523" s="78"/>
      <c r="AA3523" s="78"/>
      <c r="AB3523" s="314"/>
      <c r="AC3523" s="76"/>
      <c r="AD3523" s="117"/>
      <c r="AE3523" s="78"/>
      <c r="AF3523" s="79"/>
      <c r="AH3523" s="9"/>
      <c r="AI3523" s="136"/>
      <c r="AJ3523" s="136"/>
      <c r="AK3523" s="136"/>
      <c r="AL3523" s="137"/>
      <c r="AM3523" s="137"/>
    </row>
    <row r="3524" ht="16.5">
      <c r="A3524" s="1334" t="s">
        <v>148</v>
      </c>
      <c r="B3524" s="1671"/>
      <c r="C3524" s="1672"/>
      <c r="D3524" s="94"/>
      <c r="E3524" s="128">
        <f t="shared" ref="E3524:AB3524" si="3079">SQRT(E3518*E3518+E3519*E3519)/E3314/1.73</f>
        <v>1.8991779430357032</v>
      </c>
      <c r="F3524" s="129">
        <f t="shared" si="3079"/>
        <v>1.8514742915080149</v>
      </c>
      <c r="G3524" s="129">
        <f t="shared" si="3079"/>
        <v>1.5197155960813047</v>
      </c>
      <c r="H3524" s="129">
        <f t="shared" si="3079"/>
        <v>1.5414258188824661</v>
      </c>
      <c r="I3524" s="129">
        <f t="shared" si="3079"/>
        <v>1.5399591910814363</v>
      </c>
      <c r="J3524" s="129">
        <f t="shared" si="3079"/>
        <v>1.5589919250805571</v>
      </c>
      <c r="K3524" s="129">
        <f t="shared" si="3079"/>
        <v>1.7143233917228951</v>
      </c>
      <c r="L3524" s="129">
        <f t="shared" si="3079"/>
        <v>2.7530790279168929</v>
      </c>
      <c r="M3524" s="129">
        <f t="shared" si="3079"/>
        <v>4.1424880819041938</v>
      </c>
      <c r="N3524" s="129">
        <f t="shared" si="3079"/>
        <v>4.8854343139848373</v>
      </c>
      <c r="O3524" s="129">
        <f t="shared" si="3079"/>
        <v>5.5093930635838149</v>
      </c>
      <c r="P3524" s="129">
        <f t="shared" si="3079"/>
        <v>5.7295925560411671</v>
      </c>
      <c r="Q3524" s="129">
        <f t="shared" si="3079"/>
        <v>5.7014726926500581</v>
      </c>
      <c r="R3524" s="129">
        <f t="shared" si="3079"/>
        <v>5.3461158889045537</v>
      </c>
      <c r="S3524" s="129">
        <f t="shared" si="3079"/>
        <v>5.0704796673765342</v>
      </c>
      <c r="T3524" s="129">
        <f t="shared" si="3079"/>
        <v>5.6619202030170594</v>
      </c>
      <c r="U3524" s="129">
        <f t="shared" si="3079"/>
        <v>5.1380860629415546</v>
      </c>
      <c r="V3524" s="129">
        <f t="shared" si="3079"/>
        <v>4.3449586840982279</v>
      </c>
      <c r="W3524" s="129">
        <f t="shared" si="3079"/>
        <v>3.5912413613464937</v>
      </c>
      <c r="X3524" s="129">
        <f t="shared" si="3079"/>
        <v>3.4417332215505447</v>
      </c>
      <c r="Y3524" s="129">
        <f t="shared" si="3079"/>
        <v>3.1377436062910644</v>
      </c>
      <c r="Z3524" s="129">
        <f t="shared" si="3079"/>
        <v>2.9041356007930523</v>
      </c>
      <c r="AA3524" s="129">
        <f t="shared" si="3079"/>
        <v>2.6963716948381338</v>
      </c>
      <c r="AB3524" s="616">
        <f t="shared" si="3079"/>
        <v>1.3207722939018789</v>
      </c>
      <c r="AC3524" s="284">
        <f>AVERAGE(E3524:AB3524)</f>
        <v>3.4583369241055189</v>
      </c>
      <c r="AD3524" s="373" t="e">
        <f>(AC3520-AC3524)/AC3520</f>
        <v>#DIV/0!</v>
      </c>
      <c r="AE3524" s="129"/>
      <c r="AF3524" s="131"/>
      <c r="AJ3524" s="64"/>
      <c r="AK3524" s="64"/>
      <c r="AL3524" s="9"/>
      <c r="AM3524" s="64"/>
    </row>
    <row r="3525">
      <c r="A3525" s="1007" t="s">
        <v>855</v>
      </c>
      <c r="B3525" s="307" t="s">
        <v>832</v>
      </c>
      <c r="C3525" s="409" t="s">
        <v>18</v>
      </c>
      <c r="D3525" s="214" t="s">
        <v>29</v>
      </c>
      <c r="E3525" s="108">
        <v>0</v>
      </c>
      <c r="F3525" s="109">
        <v>0</v>
      </c>
      <c r="G3525" s="109">
        <v>0</v>
      </c>
      <c r="H3525" s="109">
        <v>0</v>
      </c>
      <c r="I3525" s="109">
        <v>0</v>
      </c>
      <c r="J3525" s="109">
        <v>0</v>
      </c>
      <c r="K3525" s="109">
        <v>0</v>
      </c>
      <c r="L3525" s="109">
        <v>0</v>
      </c>
      <c r="M3525" s="109">
        <v>0</v>
      </c>
      <c r="N3525" s="109">
        <v>0</v>
      </c>
      <c r="O3525" s="109">
        <v>0</v>
      </c>
      <c r="P3525" s="109">
        <v>0</v>
      </c>
      <c r="Q3525" s="109">
        <v>0</v>
      </c>
      <c r="R3525" s="109">
        <v>0</v>
      </c>
      <c r="S3525" s="109">
        <v>0</v>
      </c>
      <c r="T3525" s="109">
        <v>0</v>
      </c>
      <c r="U3525" s="109">
        <v>0</v>
      </c>
      <c r="V3525" s="109">
        <v>0</v>
      </c>
      <c r="W3525" s="109">
        <v>0</v>
      </c>
      <c r="X3525" s="109">
        <v>0</v>
      </c>
      <c r="Y3525" s="109">
        <v>0</v>
      </c>
      <c r="Z3525" s="109">
        <v>0</v>
      </c>
      <c r="AA3525" s="109">
        <v>0</v>
      </c>
      <c r="AB3525" s="501">
        <v>0</v>
      </c>
      <c r="AC3525" s="308">
        <f t="shared" ref="AC3525:AC3526" si="3080">SUM(E3525:AB3525)</f>
        <v>0</v>
      </c>
      <c r="AD3525" s="112">
        <f>MIN(E3525:AB3525)</f>
        <v>0</v>
      </c>
      <c r="AE3525" s="109">
        <v>100</v>
      </c>
      <c r="AF3525" s="110">
        <v>60</v>
      </c>
      <c r="AJ3525" s="81"/>
      <c r="AK3525" s="497"/>
      <c r="AL3525" s="81"/>
      <c r="AM3525" s="9"/>
    </row>
    <row r="3526">
      <c r="A3526" s="1027"/>
      <c r="B3526" s="309"/>
      <c r="C3526" s="410" t="s">
        <v>20</v>
      </c>
      <c r="D3526" s="124" t="s">
        <v>29</v>
      </c>
      <c r="E3526" s="113">
        <v>0</v>
      </c>
      <c r="F3526" s="114">
        <v>0</v>
      </c>
      <c r="G3526" s="114">
        <v>0</v>
      </c>
      <c r="H3526" s="114">
        <v>0</v>
      </c>
      <c r="I3526" s="114">
        <v>0</v>
      </c>
      <c r="J3526" s="114">
        <v>0</v>
      </c>
      <c r="K3526" s="114">
        <v>0</v>
      </c>
      <c r="L3526" s="114">
        <v>0</v>
      </c>
      <c r="M3526" s="114">
        <v>0</v>
      </c>
      <c r="N3526" s="114">
        <v>0</v>
      </c>
      <c r="O3526" s="114">
        <v>0</v>
      </c>
      <c r="P3526" s="114">
        <v>0</v>
      </c>
      <c r="Q3526" s="114">
        <v>0</v>
      </c>
      <c r="R3526" s="114">
        <v>0</v>
      </c>
      <c r="S3526" s="114">
        <v>0</v>
      </c>
      <c r="T3526" s="114">
        <v>0</v>
      </c>
      <c r="U3526" s="114">
        <v>0</v>
      </c>
      <c r="V3526" s="114">
        <v>0</v>
      </c>
      <c r="W3526" s="114">
        <v>0</v>
      </c>
      <c r="X3526" s="114">
        <v>0</v>
      </c>
      <c r="Y3526" s="114">
        <v>0</v>
      </c>
      <c r="Z3526" s="114">
        <v>0</v>
      </c>
      <c r="AA3526" s="114">
        <v>0</v>
      </c>
      <c r="AB3526" s="496">
        <v>0</v>
      </c>
      <c r="AC3526" s="280">
        <f t="shared" si="3080"/>
        <v>0</v>
      </c>
      <c r="AD3526" s="117"/>
      <c r="AE3526" s="78"/>
      <c r="AF3526" s="79"/>
      <c r="AJ3526" s="9"/>
      <c r="AK3526" s="9"/>
      <c r="AL3526" s="9"/>
      <c r="AM3526" s="9"/>
    </row>
    <row r="3527">
      <c r="A3527" s="1027"/>
      <c r="B3527" s="309"/>
      <c r="C3527" s="410" t="s">
        <v>21</v>
      </c>
      <c r="D3527" s="124" t="s">
        <v>22</v>
      </c>
      <c r="E3527" s="118">
        <v>0</v>
      </c>
      <c r="F3527" s="119">
        <v>0</v>
      </c>
      <c r="G3527" s="119">
        <v>0</v>
      </c>
      <c r="H3527" s="119">
        <v>0</v>
      </c>
      <c r="I3527" s="119">
        <v>0</v>
      </c>
      <c r="J3527" s="119">
        <v>0</v>
      </c>
      <c r="K3527" s="119">
        <v>0</v>
      </c>
      <c r="L3527" s="119">
        <v>0</v>
      </c>
      <c r="M3527" s="119">
        <v>0</v>
      </c>
      <c r="N3527" s="119">
        <v>0</v>
      </c>
      <c r="O3527" s="119">
        <v>0</v>
      </c>
      <c r="P3527" s="119">
        <v>0</v>
      </c>
      <c r="Q3527" s="119">
        <v>0</v>
      </c>
      <c r="R3527" s="119">
        <v>0</v>
      </c>
      <c r="S3527" s="119">
        <v>0</v>
      </c>
      <c r="T3527" s="119">
        <v>0</v>
      </c>
      <c r="U3527" s="119">
        <v>0</v>
      </c>
      <c r="V3527" s="119">
        <v>0</v>
      </c>
      <c r="W3527" s="119">
        <v>0</v>
      </c>
      <c r="X3527" s="119">
        <v>0</v>
      </c>
      <c r="Y3527" s="119">
        <v>0</v>
      </c>
      <c r="Z3527" s="119">
        <v>0</v>
      </c>
      <c r="AA3527" s="119">
        <v>0</v>
      </c>
      <c r="AB3527" s="310">
        <v>0</v>
      </c>
      <c r="AC3527" s="280">
        <f>AVERAGE(E3527:AB3527)</f>
        <v>0</v>
      </c>
      <c r="AD3527" s="122"/>
      <c r="AE3527" s="122"/>
      <c r="AF3527" s="123"/>
      <c r="AJ3527" s="9"/>
      <c r="AK3527" s="9"/>
      <c r="AL3527" s="9"/>
      <c r="AM3527" s="9"/>
    </row>
    <row r="3528" ht="16.5">
      <c r="A3528" s="1686"/>
      <c r="B3528" s="1470"/>
      <c r="C3528" s="1225" t="s">
        <v>23</v>
      </c>
      <c r="D3528" s="124"/>
      <c r="E3528" s="82" t="e">
        <f t="shared" ref="E3528:AB3528" si="3081">E3526/E3525</f>
        <v>#DIV/0!</v>
      </c>
      <c r="F3528" s="83" t="e">
        <f t="shared" si="3081"/>
        <v>#DIV/0!</v>
      </c>
      <c r="G3528" s="83" t="e">
        <f t="shared" si="3081"/>
        <v>#DIV/0!</v>
      </c>
      <c r="H3528" s="83" t="e">
        <f t="shared" si="3081"/>
        <v>#DIV/0!</v>
      </c>
      <c r="I3528" s="83" t="e">
        <f t="shared" si="3081"/>
        <v>#DIV/0!</v>
      </c>
      <c r="J3528" s="83" t="e">
        <f t="shared" si="3081"/>
        <v>#DIV/0!</v>
      </c>
      <c r="K3528" s="83" t="e">
        <f t="shared" si="3081"/>
        <v>#DIV/0!</v>
      </c>
      <c r="L3528" s="83" t="e">
        <f t="shared" si="3081"/>
        <v>#DIV/0!</v>
      </c>
      <c r="M3528" s="83" t="e">
        <f t="shared" si="3081"/>
        <v>#DIV/0!</v>
      </c>
      <c r="N3528" s="83" t="e">
        <f t="shared" si="3081"/>
        <v>#DIV/0!</v>
      </c>
      <c r="O3528" s="83" t="e">
        <f t="shared" si="3081"/>
        <v>#DIV/0!</v>
      </c>
      <c r="P3528" s="83" t="e">
        <f t="shared" si="3081"/>
        <v>#DIV/0!</v>
      </c>
      <c r="Q3528" s="83" t="e">
        <f t="shared" si="3081"/>
        <v>#DIV/0!</v>
      </c>
      <c r="R3528" s="83" t="e">
        <f t="shared" si="3081"/>
        <v>#DIV/0!</v>
      </c>
      <c r="S3528" s="83" t="e">
        <f t="shared" si="3081"/>
        <v>#DIV/0!</v>
      </c>
      <c r="T3528" s="83" t="e">
        <f t="shared" si="3081"/>
        <v>#DIV/0!</v>
      </c>
      <c r="U3528" s="83" t="e">
        <f t="shared" si="3081"/>
        <v>#DIV/0!</v>
      </c>
      <c r="V3528" s="83" t="e">
        <f t="shared" si="3081"/>
        <v>#DIV/0!</v>
      </c>
      <c r="W3528" s="83" t="e">
        <f t="shared" si="3081"/>
        <v>#DIV/0!</v>
      </c>
      <c r="X3528" s="83" t="e">
        <f t="shared" si="3081"/>
        <v>#DIV/0!</v>
      </c>
      <c r="Y3528" s="83" t="e">
        <f t="shared" si="3081"/>
        <v>#DIV/0!</v>
      </c>
      <c r="Z3528" s="83" t="e">
        <f t="shared" si="3081"/>
        <v>#DIV/0!</v>
      </c>
      <c r="AA3528" s="83" t="e">
        <f t="shared" si="3081"/>
        <v>#DIV/0!</v>
      </c>
      <c r="AB3528" s="311" t="e">
        <f t="shared" si="3081"/>
        <v>#DIV/0!</v>
      </c>
      <c r="AC3528" s="902" t="e">
        <f>MAX(E3528:AB3528)</f>
        <v>#DIV/0!</v>
      </c>
      <c r="AD3528" s="117"/>
      <c r="AE3528" s="78"/>
      <c r="AF3528" s="79"/>
      <c r="AJ3528" s="9"/>
      <c r="AK3528" s="9"/>
      <c r="AL3528" s="9"/>
      <c r="AM3528" s="9"/>
    </row>
    <row r="3529" hidden="1">
      <c r="A3529" s="1685"/>
      <c r="B3529" s="1033"/>
      <c r="C3529" s="206" t="s">
        <v>194</v>
      </c>
      <c r="D3529" s="76"/>
      <c r="E3529" s="77"/>
      <c r="F3529" s="78"/>
      <c r="G3529" s="78"/>
      <c r="H3529" s="78"/>
      <c r="I3529" s="78"/>
      <c r="J3529" s="78"/>
      <c r="K3529" s="78"/>
      <c r="L3529" s="78"/>
      <c r="M3529" s="78"/>
      <c r="N3529" s="78"/>
      <c r="O3529" s="78"/>
      <c r="P3529" s="78"/>
      <c r="Q3529" s="78"/>
      <c r="R3529" s="78"/>
      <c r="S3529" s="78"/>
      <c r="T3529" s="78"/>
      <c r="U3529" s="78"/>
      <c r="V3529" s="78"/>
      <c r="W3529" s="78"/>
      <c r="X3529" s="78"/>
      <c r="Y3529" s="78"/>
      <c r="Z3529" s="78"/>
      <c r="AA3529" s="78"/>
      <c r="AB3529" s="314"/>
      <c r="AC3529" s="76"/>
      <c r="AD3529" s="117"/>
      <c r="AE3529" s="78"/>
      <c r="AF3529" s="79"/>
      <c r="AJ3529" s="9"/>
      <c r="AK3529" s="9"/>
      <c r="AL3529" s="9"/>
      <c r="AM3529" s="9"/>
    </row>
    <row r="3530" hidden="1">
      <c r="A3530" s="1551"/>
      <c r="B3530" s="971"/>
      <c r="C3530" s="211" t="s">
        <v>195</v>
      </c>
      <c r="D3530" s="76"/>
      <c r="E3530" s="77"/>
      <c r="F3530" s="78"/>
      <c r="G3530" s="78"/>
      <c r="H3530" s="78"/>
      <c r="I3530" s="78"/>
      <c r="J3530" s="78"/>
      <c r="K3530" s="78"/>
      <c r="L3530" s="78"/>
      <c r="M3530" s="78"/>
      <c r="N3530" s="78"/>
      <c r="O3530" s="78"/>
      <c r="P3530" s="78"/>
      <c r="Q3530" s="78"/>
      <c r="R3530" s="78"/>
      <c r="S3530" s="78"/>
      <c r="T3530" s="78"/>
      <c r="U3530" s="78"/>
      <c r="V3530" s="78"/>
      <c r="W3530" s="78"/>
      <c r="X3530" s="78"/>
      <c r="Y3530" s="78"/>
      <c r="Z3530" s="78"/>
      <c r="AA3530" s="78"/>
      <c r="AB3530" s="314"/>
      <c r="AC3530" s="76"/>
      <c r="AD3530" s="117"/>
      <c r="AE3530" s="78"/>
      <c r="AF3530" s="79"/>
      <c r="AH3530" s="9"/>
      <c r="AI3530" s="136"/>
      <c r="AJ3530" s="136"/>
      <c r="AK3530" s="136"/>
      <c r="AL3530" s="137"/>
      <c r="AM3530" s="137"/>
    </row>
    <row r="3531" ht="16.5">
      <c r="A3531" s="1334" t="s">
        <v>148</v>
      </c>
      <c r="B3531" s="1671"/>
      <c r="C3531" s="1672"/>
      <c r="D3531" s="94"/>
      <c r="E3531" s="128">
        <f t="shared" ref="E3531:AB3531" si="3082">SQRT(E3525*E3525+E3526*E3526)/E3314/1.73</f>
        <v>0</v>
      </c>
      <c r="F3531" s="129">
        <f t="shared" si="3082"/>
        <v>0</v>
      </c>
      <c r="G3531" s="129">
        <f t="shared" si="3082"/>
        <v>0</v>
      </c>
      <c r="H3531" s="129">
        <f t="shared" si="3082"/>
        <v>0</v>
      </c>
      <c r="I3531" s="129">
        <f t="shared" si="3082"/>
        <v>0</v>
      </c>
      <c r="J3531" s="129">
        <f t="shared" si="3082"/>
        <v>0</v>
      </c>
      <c r="K3531" s="129">
        <f t="shared" si="3082"/>
        <v>0</v>
      </c>
      <c r="L3531" s="129">
        <f t="shared" si="3082"/>
        <v>0</v>
      </c>
      <c r="M3531" s="129">
        <f t="shared" si="3082"/>
        <v>0</v>
      </c>
      <c r="N3531" s="129">
        <f t="shared" si="3082"/>
        <v>0</v>
      </c>
      <c r="O3531" s="129">
        <f t="shared" si="3082"/>
        <v>0</v>
      </c>
      <c r="P3531" s="129">
        <f t="shared" si="3082"/>
        <v>0</v>
      </c>
      <c r="Q3531" s="129">
        <f t="shared" si="3082"/>
        <v>0</v>
      </c>
      <c r="R3531" s="129">
        <f t="shared" si="3082"/>
        <v>0</v>
      </c>
      <c r="S3531" s="129">
        <f t="shared" si="3082"/>
        <v>0</v>
      </c>
      <c r="T3531" s="129">
        <f t="shared" si="3082"/>
        <v>0</v>
      </c>
      <c r="U3531" s="129">
        <f t="shared" si="3082"/>
        <v>0</v>
      </c>
      <c r="V3531" s="129">
        <f t="shared" si="3082"/>
        <v>0</v>
      </c>
      <c r="W3531" s="129">
        <f t="shared" si="3082"/>
        <v>0</v>
      </c>
      <c r="X3531" s="129">
        <f t="shared" si="3082"/>
        <v>0</v>
      </c>
      <c r="Y3531" s="129">
        <f t="shared" si="3082"/>
        <v>0</v>
      </c>
      <c r="Z3531" s="129">
        <f t="shared" si="3082"/>
        <v>0</v>
      </c>
      <c r="AA3531" s="129">
        <f t="shared" si="3082"/>
        <v>0</v>
      </c>
      <c r="AB3531" s="616">
        <f t="shared" si="3082"/>
        <v>0</v>
      </c>
      <c r="AC3531" s="284">
        <f>AVERAGE(E3531:AB3531)</f>
        <v>0</v>
      </c>
      <c r="AD3531" s="373" t="e">
        <f>(AC3527-AC3531)/AC3527</f>
        <v>#DIV/0!</v>
      </c>
      <c r="AE3531" s="129"/>
      <c r="AF3531" s="131"/>
      <c r="AJ3531" s="64"/>
      <c r="AK3531" s="64"/>
      <c r="AL3531" s="9"/>
      <c r="AM3531" s="64"/>
    </row>
    <row r="3532">
      <c r="A3532" s="1007" t="s">
        <v>856</v>
      </c>
      <c r="B3532" s="307" t="s">
        <v>846</v>
      </c>
      <c r="C3532" s="409" t="s">
        <v>18</v>
      </c>
      <c r="D3532" s="214" t="s">
        <v>29</v>
      </c>
      <c r="E3532" s="108">
        <v>2033.5999999999999</v>
      </c>
      <c r="F3532" s="109">
        <v>1831.2</v>
      </c>
      <c r="G3532" s="109">
        <v>1716</v>
      </c>
      <c r="H3532" s="109">
        <v>1728</v>
      </c>
      <c r="I3532" s="109">
        <v>1830.4000000000001</v>
      </c>
      <c r="J3532" s="109">
        <v>1908.8</v>
      </c>
      <c r="K3532" s="109">
        <v>2260.8000000000002</v>
      </c>
      <c r="L3532" s="109">
        <v>2700.8000000000002</v>
      </c>
      <c r="M3532" s="109">
        <v>3083.1999999999998</v>
      </c>
      <c r="N3532" s="109">
        <v>3383.1999999999998</v>
      </c>
      <c r="O3532" s="109">
        <v>3518.4000000000001</v>
      </c>
      <c r="P3532" s="109">
        <v>3474.4000000000001</v>
      </c>
      <c r="Q3532" s="109">
        <v>3516.8000000000002</v>
      </c>
      <c r="R3532" s="109">
        <v>3488</v>
      </c>
      <c r="S3532" s="109">
        <v>3453.5999999999999</v>
      </c>
      <c r="T3532" s="109">
        <v>3378.4000000000001</v>
      </c>
      <c r="U3532" s="109">
        <v>3360.8000000000002</v>
      </c>
      <c r="V3532" s="109">
        <v>3367.1999999999998</v>
      </c>
      <c r="W3532" s="109">
        <v>3276.8000000000002</v>
      </c>
      <c r="X3532" s="109">
        <v>3216</v>
      </c>
      <c r="Y3532" s="109">
        <v>3046.4000000000001</v>
      </c>
      <c r="Z3532" s="109">
        <v>2957.5999999999999</v>
      </c>
      <c r="AA3532" s="109">
        <v>2686.4000000000001</v>
      </c>
      <c r="AB3532" s="501">
        <v>2372</v>
      </c>
      <c r="AC3532" s="308">
        <f t="shared" ref="AC3532:AC3533" si="3083">SUM(E3532:AB3532)</f>
        <v>67588.800000000017</v>
      </c>
      <c r="AD3532" s="112">
        <f>MIN(E3532:AB3532)</f>
        <v>1716</v>
      </c>
      <c r="AE3532" s="109">
        <v>100</v>
      </c>
      <c r="AF3532" s="110">
        <v>80</v>
      </c>
      <c r="AJ3532" s="81"/>
      <c r="AK3532" s="497"/>
      <c r="AL3532" s="81"/>
      <c r="AM3532" s="9"/>
    </row>
    <row r="3533">
      <c r="A3533" s="1027"/>
      <c r="B3533" s="309"/>
      <c r="C3533" s="410" t="s">
        <v>20</v>
      </c>
      <c r="D3533" s="124" t="s">
        <v>29</v>
      </c>
      <c r="E3533" s="113">
        <v>619.20000000000005</v>
      </c>
      <c r="F3533" s="114">
        <v>624</v>
      </c>
      <c r="G3533" s="114">
        <v>675.20000000000005</v>
      </c>
      <c r="H3533" s="114">
        <v>661.60000000000002</v>
      </c>
      <c r="I3533" s="114">
        <v>611.20000000000005</v>
      </c>
      <c r="J3533" s="114">
        <v>622.39999999999998</v>
      </c>
      <c r="K3533" s="114">
        <v>649.60000000000002</v>
      </c>
      <c r="L3533" s="114">
        <v>629.60000000000002</v>
      </c>
      <c r="M3533" s="114">
        <v>632.79999999999995</v>
      </c>
      <c r="N3533" s="114">
        <v>661.60000000000002</v>
      </c>
      <c r="O3533" s="114">
        <v>692</v>
      </c>
      <c r="P3533" s="114">
        <v>672</v>
      </c>
      <c r="Q3533" s="114">
        <v>698.39999999999998</v>
      </c>
      <c r="R3533" s="114">
        <v>696.79999999999995</v>
      </c>
      <c r="S3533" s="114">
        <v>696</v>
      </c>
      <c r="T3533" s="114">
        <v>687.20000000000005</v>
      </c>
      <c r="U3533" s="114">
        <v>716.79999999999995</v>
      </c>
      <c r="V3533" s="114">
        <v>773.60000000000002</v>
      </c>
      <c r="W3533" s="114">
        <v>762.39999999999998</v>
      </c>
      <c r="X3533" s="114">
        <v>756.79999999999995</v>
      </c>
      <c r="Y3533" s="114">
        <v>704</v>
      </c>
      <c r="Z3533" s="114">
        <v>643.20000000000005</v>
      </c>
      <c r="AA3533" s="114">
        <v>600</v>
      </c>
      <c r="AB3533" s="496">
        <v>554.39999999999998</v>
      </c>
      <c r="AC3533" s="280">
        <f t="shared" si="3083"/>
        <v>16040.799999999999</v>
      </c>
      <c r="AD3533" s="117"/>
      <c r="AE3533" s="78"/>
      <c r="AF3533" s="79"/>
      <c r="AJ3533" s="9"/>
      <c r="AK3533" s="9"/>
      <c r="AL3533" s="9"/>
      <c r="AM3533" s="9"/>
    </row>
    <row r="3534">
      <c r="A3534" s="1027"/>
      <c r="B3534" s="309"/>
      <c r="C3534" s="410" t="s">
        <v>21</v>
      </c>
      <c r="D3534" s="124" t="s">
        <v>22</v>
      </c>
      <c r="E3534" s="118">
        <v>106</v>
      </c>
      <c r="F3534" s="119">
        <v>98</v>
      </c>
      <c r="G3534" s="119">
        <v>93</v>
      </c>
      <c r="H3534" s="119">
        <v>99</v>
      </c>
      <c r="I3534" s="119">
        <v>102</v>
      </c>
      <c r="J3534" s="119">
        <v>114</v>
      </c>
      <c r="K3534" s="119">
        <v>144</v>
      </c>
      <c r="L3534" s="119">
        <v>162</v>
      </c>
      <c r="M3534" s="119">
        <v>182</v>
      </c>
      <c r="N3534" s="119">
        <v>196</v>
      </c>
      <c r="O3534" s="119">
        <v>196</v>
      </c>
      <c r="P3534" s="119">
        <v>196</v>
      </c>
      <c r="Q3534" s="119">
        <v>198</v>
      </c>
      <c r="R3534" s="119">
        <v>196</v>
      </c>
      <c r="S3534" s="119">
        <v>191</v>
      </c>
      <c r="T3534" s="119">
        <v>188</v>
      </c>
      <c r="U3534" s="119">
        <v>187</v>
      </c>
      <c r="V3534" s="119">
        <v>184</v>
      </c>
      <c r="W3534" s="119">
        <v>179</v>
      </c>
      <c r="X3534" s="119">
        <v>177</v>
      </c>
      <c r="Y3534" s="119">
        <v>167</v>
      </c>
      <c r="Z3534" s="119">
        <v>158</v>
      </c>
      <c r="AA3534" s="119">
        <v>139</v>
      </c>
      <c r="AB3534" s="310">
        <v>125</v>
      </c>
      <c r="AC3534" s="280">
        <f>AVERAGE(E3534:AB3534)</f>
        <v>157.375</v>
      </c>
      <c r="AD3534" s="122"/>
      <c r="AE3534" s="122"/>
      <c r="AF3534" s="123"/>
      <c r="AJ3534" s="9"/>
      <c r="AK3534" s="9"/>
      <c r="AL3534" s="9"/>
      <c r="AM3534" s="9"/>
    </row>
    <row r="3535" ht="16.5">
      <c r="A3535" s="1686"/>
      <c r="B3535" s="1470"/>
      <c r="C3535" s="1225" t="s">
        <v>23</v>
      </c>
      <c r="D3535" s="124"/>
      <c r="E3535" s="82">
        <f t="shared" ref="E3535:AB3535" si="3084">E3533/E3532</f>
        <v>0.30448465774980332</v>
      </c>
      <c r="F3535" s="83">
        <f t="shared" si="3084"/>
        <v>0.34076015727391873</v>
      </c>
      <c r="G3535" s="83">
        <f t="shared" si="3084"/>
        <v>0.39347319347319348</v>
      </c>
      <c r="H3535" s="83">
        <f t="shared" si="3084"/>
        <v>0.38287037037037036</v>
      </c>
      <c r="I3535" s="83">
        <f t="shared" si="3084"/>
        <v>0.33391608391608391</v>
      </c>
      <c r="J3535" s="83">
        <f t="shared" si="3084"/>
        <v>0.32606873428331934</v>
      </c>
      <c r="K3535" s="83">
        <f t="shared" si="3084"/>
        <v>0.28733191790516632</v>
      </c>
      <c r="L3535" s="83">
        <f t="shared" si="3084"/>
        <v>0.23311611374407581</v>
      </c>
      <c r="M3535" s="83">
        <f t="shared" si="3084"/>
        <v>0.20524130773222626</v>
      </c>
      <c r="N3535" s="83">
        <f t="shared" si="3084"/>
        <v>0.19555450461101917</v>
      </c>
      <c r="O3535" s="83">
        <f t="shared" si="3084"/>
        <v>0.19668030923146884</v>
      </c>
      <c r="P3535" s="83">
        <f t="shared" si="3084"/>
        <v>0.19341469030623992</v>
      </c>
      <c r="Q3535" s="83">
        <f t="shared" si="3084"/>
        <v>0.19858962693357596</v>
      </c>
      <c r="R3535" s="83">
        <f t="shared" si="3084"/>
        <v>0.19977064220183485</v>
      </c>
      <c r="S3535" s="83">
        <f t="shared" si="3084"/>
        <v>0.20152883947185546</v>
      </c>
      <c r="T3535" s="83">
        <f t="shared" si="3084"/>
        <v>0.20340989817665167</v>
      </c>
      <c r="U3535" s="83">
        <f t="shared" si="3084"/>
        <v>0.21328255177338726</v>
      </c>
      <c r="V3535" s="83">
        <f t="shared" si="3084"/>
        <v>0.2297457828462818</v>
      </c>
      <c r="W3535" s="83">
        <f t="shared" si="3084"/>
        <v>0.23266601562499997</v>
      </c>
      <c r="X3535" s="83">
        <f t="shared" si="3084"/>
        <v>0.23532338308457709</v>
      </c>
      <c r="Y3535" s="83">
        <f t="shared" si="3084"/>
        <v>0.2310924369747899</v>
      </c>
      <c r="Z3535" s="83">
        <f t="shared" si="3084"/>
        <v>0.2174736272653503</v>
      </c>
      <c r="AA3535" s="83">
        <f t="shared" si="3084"/>
        <v>0.22334723049434185</v>
      </c>
      <c r="AB3535" s="311">
        <f t="shared" si="3084"/>
        <v>0.23372681281618887</v>
      </c>
      <c r="AC3535" s="902">
        <f>MAX(E3535:AB3535)</f>
        <v>0.39347319347319348</v>
      </c>
      <c r="AD3535" s="117"/>
      <c r="AE3535" s="78"/>
      <c r="AF3535" s="79"/>
      <c r="AJ3535" s="9"/>
      <c r="AK3535" s="9"/>
      <c r="AL3535" s="9"/>
      <c r="AM3535" s="9"/>
    </row>
    <row r="3536" hidden="1">
      <c r="A3536" s="1685"/>
      <c r="B3536" s="1033"/>
      <c r="C3536" s="206" t="s">
        <v>194</v>
      </c>
      <c r="D3536" s="76"/>
      <c r="E3536" s="77"/>
      <c r="F3536" s="78"/>
      <c r="G3536" s="78"/>
      <c r="H3536" s="78"/>
      <c r="I3536" s="78"/>
      <c r="J3536" s="78"/>
      <c r="K3536" s="78"/>
      <c r="L3536" s="78"/>
      <c r="M3536" s="78"/>
      <c r="N3536" s="78"/>
      <c r="O3536" s="78"/>
      <c r="P3536" s="78"/>
      <c r="Q3536" s="78"/>
      <c r="R3536" s="78"/>
      <c r="S3536" s="78"/>
      <c r="T3536" s="78"/>
      <c r="U3536" s="78"/>
      <c r="V3536" s="78"/>
      <c r="W3536" s="78"/>
      <c r="X3536" s="78"/>
      <c r="Y3536" s="78"/>
      <c r="Z3536" s="78"/>
      <c r="AA3536" s="78"/>
      <c r="AB3536" s="314"/>
      <c r="AC3536" s="76"/>
      <c r="AD3536" s="117"/>
      <c r="AE3536" s="78"/>
      <c r="AF3536" s="79"/>
      <c r="AJ3536" s="9"/>
      <c r="AK3536" s="9"/>
      <c r="AL3536" s="9"/>
      <c r="AM3536" s="9"/>
    </row>
    <row r="3537" hidden="1">
      <c r="A3537" s="1551"/>
      <c r="B3537" s="971"/>
      <c r="C3537" s="211" t="s">
        <v>195</v>
      </c>
      <c r="D3537" s="76"/>
      <c r="E3537" s="77"/>
      <c r="F3537" s="78"/>
      <c r="G3537" s="78"/>
      <c r="H3537" s="78"/>
      <c r="I3537" s="78"/>
      <c r="J3537" s="78"/>
      <c r="K3537" s="78"/>
      <c r="L3537" s="78"/>
      <c r="M3537" s="78"/>
      <c r="N3537" s="78"/>
      <c r="O3537" s="78"/>
      <c r="P3537" s="78"/>
      <c r="Q3537" s="78"/>
      <c r="R3537" s="78"/>
      <c r="S3537" s="78"/>
      <c r="T3537" s="78"/>
      <c r="U3537" s="78"/>
      <c r="V3537" s="78"/>
      <c r="W3537" s="78"/>
      <c r="X3537" s="78"/>
      <c r="Y3537" s="78"/>
      <c r="Z3537" s="78"/>
      <c r="AA3537" s="78"/>
      <c r="AB3537" s="314"/>
      <c r="AC3537" s="76"/>
      <c r="AD3537" s="117"/>
      <c r="AE3537" s="78"/>
      <c r="AF3537" s="79"/>
      <c r="AH3537" s="9"/>
      <c r="AI3537" s="136"/>
      <c r="AJ3537" s="136"/>
      <c r="AK3537" s="136"/>
      <c r="AL3537" s="137"/>
      <c r="AM3537" s="137"/>
    </row>
    <row r="3538" ht="16.5">
      <c r="A3538" s="1338" t="s">
        <v>148</v>
      </c>
      <c r="B3538" s="1697"/>
      <c r="C3538" s="1698"/>
      <c r="D3538" s="94"/>
      <c r="E3538" s="128">
        <f t="shared" ref="E3538:AB3538" si="3085">SQRT(E3532*E3532+E3533*E3533)/E3314/1.73</f>
        <v>117.36142860144254</v>
      </c>
      <c r="F3538" s="129">
        <f t="shared" si="3085"/>
        <v>106.60293066088133</v>
      </c>
      <c r="G3538" s="129">
        <f t="shared" si="3085"/>
        <v>100.08729176391206</v>
      </c>
      <c r="H3538" s="129">
        <f t="shared" si="3085"/>
        <v>101.86203725733924</v>
      </c>
      <c r="I3538" s="129">
        <f t="shared" si="3085"/>
        <v>106.13335962230887</v>
      </c>
      <c r="J3538" s="129">
        <f t="shared" si="3085"/>
        <v>110.21139377223056</v>
      </c>
      <c r="K3538" s="129">
        <f t="shared" si="3085"/>
        <v>129.24870952531839</v>
      </c>
      <c r="L3538" s="129">
        <f t="shared" si="3085"/>
        <v>155.18044217730139</v>
      </c>
      <c r="M3538" s="129">
        <f t="shared" si="3085"/>
        <v>177.1515058339547</v>
      </c>
      <c r="N3538" s="129">
        <f t="shared" si="3085"/>
        <v>194.02617894647949</v>
      </c>
      <c r="O3538" s="129">
        <f t="shared" si="3085"/>
        <v>202.41406847425722</v>
      </c>
      <c r="P3538" s="129">
        <f t="shared" si="3085"/>
        <v>199.56524254839618</v>
      </c>
      <c r="Q3538" s="129">
        <f t="shared" si="3085"/>
        <v>202.00097622676455</v>
      </c>
      <c r="R3538" s="129">
        <f t="shared" si="3085"/>
        <v>200.5875768379812</v>
      </c>
      <c r="S3538" s="129">
        <f t="shared" si="3085"/>
        <v>198.48302831792438</v>
      </c>
      <c r="T3538" s="129">
        <f t="shared" si="3085"/>
        <v>194.42172674356303</v>
      </c>
      <c r="U3538" s="129">
        <f t="shared" si="3085"/>
        <v>190.26368044612087</v>
      </c>
      <c r="V3538" s="129">
        <f t="shared" si="3085"/>
        <v>191.47318375341339</v>
      </c>
      <c r="W3538" s="129">
        <f t="shared" si="3085"/>
        <v>186.4521200488071</v>
      </c>
      <c r="X3538" s="129">
        <f t="shared" si="3085"/>
        <v>182.22689970406211</v>
      </c>
      <c r="Y3538" s="129">
        <f t="shared" si="3085"/>
        <v>173.94930532762655</v>
      </c>
      <c r="Z3538" s="129">
        <f t="shared" si="3085"/>
        <v>169.03920976922714</v>
      </c>
      <c r="AA3538" s="129">
        <f t="shared" si="3085"/>
        <v>154.62505121572153</v>
      </c>
      <c r="AB3538" s="616">
        <f t="shared" si="3085"/>
        <v>136.30693574314995</v>
      </c>
      <c r="AC3538" s="284">
        <f>AVERAGE(E3538:AB3538)</f>
        <v>161.65309513825761</v>
      </c>
      <c r="AD3538" s="373">
        <f>(AC3534-AC3538)/AC3534</f>
        <v>-0.027184083483765605</v>
      </c>
      <c r="AE3538" s="129"/>
      <c r="AF3538" s="131"/>
      <c r="AJ3538" s="64"/>
      <c r="AK3538" s="64"/>
      <c r="AL3538" s="9"/>
      <c r="AM3538" s="64"/>
    </row>
    <row r="3539">
      <c r="A3539" s="865" t="s">
        <v>857</v>
      </c>
      <c r="B3539" s="315" t="s">
        <v>550</v>
      </c>
      <c r="C3539" s="409" t="s">
        <v>18</v>
      </c>
      <c r="D3539" s="214" t="s">
        <v>29</v>
      </c>
      <c r="E3539" s="108">
        <v>1.8</v>
      </c>
      <c r="F3539" s="109">
        <v>1.6000000000000001</v>
      </c>
      <c r="G3539" s="109">
        <v>2.3999999999999999</v>
      </c>
      <c r="H3539" s="109">
        <v>2.2000000000000002</v>
      </c>
      <c r="I3539" s="109">
        <v>1.8</v>
      </c>
      <c r="J3539" s="109">
        <v>2</v>
      </c>
      <c r="K3539" s="109">
        <v>2</v>
      </c>
      <c r="L3539" s="109">
        <v>1.3999999999999999</v>
      </c>
      <c r="M3539" s="109">
        <v>1.2</v>
      </c>
      <c r="N3539" s="109">
        <v>1.2</v>
      </c>
      <c r="O3539" s="109">
        <v>1.2</v>
      </c>
      <c r="P3539" s="109">
        <v>1.2</v>
      </c>
      <c r="Q3539" s="109">
        <v>1.2</v>
      </c>
      <c r="R3539" s="109">
        <v>1.2</v>
      </c>
      <c r="S3539" s="109">
        <v>1.2</v>
      </c>
      <c r="T3539" s="109">
        <v>1.2</v>
      </c>
      <c r="U3539" s="109">
        <v>1.3999999999999999</v>
      </c>
      <c r="V3539" s="109">
        <v>1.6000000000000001</v>
      </c>
      <c r="W3539" s="109">
        <v>1.6000000000000001</v>
      </c>
      <c r="X3539" s="109">
        <v>1.6000000000000001</v>
      </c>
      <c r="Y3539" s="109">
        <v>1.6000000000000001</v>
      </c>
      <c r="Z3539" s="109">
        <v>1.3999999999999999</v>
      </c>
      <c r="AA3539" s="109">
        <v>1.2</v>
      </c>
      <c r="AB3539" s="501">
        <v>1.3999999999999999</v>
      </c>
      <c r="AC3539" s="308">
        <f t="shared" ref="AC3539:AC3540" si="3086">SUM(E3539:AB3539)</f>
        <v>36.600000000000001</v>
      </c>
      <c r="AD3539" s="112">
        <f>MIN(E3539:AB3539)</f>
        <v>1.2</v>
      </c>
      <c r="AE3539" s="109">
        <v>100</v>
      </c>
      <c r="AF3539" s="110">
        <v>20</v>
      </c>
      <c r="AJ3539" s="64"/>
      <c r="AK3539" s="64"/>
      <c r="AL3539" s="9"/>
      <c r="AM3539" s="64"/>
    </row>
    <row r="3540">
      <c r="A3540" s="866"/>
      <c r="B3540" s="316"/>
      <c r="C3540" s="410" t="s">
        <v>20</v>
      </c>
      <c r="D3540" s="124" t="s">
        <v>29</v>
      </c>
      <c r="E3540" s="113">
        <v>1.2</v>
      </c>
      <c r="F3540" s="114">
        <v>1.6000000000000001</v>
      </c>
      <c r="G3540" s="114">
        <v>1.8</v>
      </c>
      <c r="H3540" s="114">
        <v>2</v>
      </c>
      <c r="I3540" s="114">
        <v>1.6000000000000001</v>
      </c>
      <c r="J3540" s="114">
        <v>1.6000000000000001</v>
      </c>
      <c r="K3540" s="114">
        <v>1.6000000000000001</v>
      </c>
      <c r="L3540" s="114">
        <v>1.3999999999999999</v>
      </c>
      <c r="M3540" s="114">
        <v>1</v>
      </c>
      <c r="N3540" s="114">
        <v>1</v>
      </c>
      <c r="O3540" s="114">
        <v>1</v>
      </c>
      <c r="P3540" s="114">
        <v>1.2</v>
      </c>
      <c r="Q3540" s="114">
        <v>1</v>
      </c>
      <c r="R3540" s="114">
        <v>1</v>
      </c>
      <c r="S3540" s="114">
        <v>1</v>
      </c>
      <c r="T3540" s="114">
        <v>1</v>
      </c>
      <c r="U3540" s="114">
        <v>1.2</v>
      </c>
      <c r="V3540" s="114">
        <v>1.3999999999999999</v>
      </c>
      <c r="W3540" s="114">
        <v>1.3999999999999999</v>
      </c>
      <c r="X3540" s="114">
        <v>1.3999999999999999</v>
      </c>
      <c r="Y3540" s="114">
        <v>1.3999999999999999</v>
      </c>
      <c r="Z3540" s="114">
        <v>1.3999999999999999</v>
      </c>
      <c r="AA3540" s="114">
        <v>1</v>
      </c>
      <c r="AB3540" s="496">
        <v>1</v>
      </c>
      <c r="AC3540" s="280">
        <f t="shared" si="3086"/>
        <v>31.199999999999992</v>
      </c>
      <c r="AD3540" s="117"/>
      <c r="AE3540" s="78"/>
      <c r="AF3540" s="79"/>
      <c r="AJ3540" s="64"/>
      <c r="AK3540" s="64"/>
      <c r="AL3540" s="9"/>
      <c r="AM3540" s="64"/>
    </row>
    <row r="3541">
      <c r="A3541" s="866"/>
      <c r="B3541" s="316"/>
      <c r="C3541" s="410" t="s">
        <v>21</v>
      </c>
      <c r="D3541" s="124" t="s">
        <v>22</v>
      </c>
      <c r="E3541" s="118">
        <v>0</v>
      </c>
      <c r="F3541" s="119">
        <v>0</v>
      </c>
      <c r="G3541" s="119">
        <v>0</v>
      </c>
      <c r="H3541" s="119">
        <v>0</v>
      </c>
      <c r="I3541" s="119">
        <v>0</v>
      </c>
      <c r="J3541" s="119">
        <v>0</v>
      </c>
      <c r="K3541" s="119">
        <v>0</v>
      </c>
      <c r="L3541" s="119">
        <v>0</v>
      </c>
      <c r="M3541" s="119">
        <v>0</v>
      </c>
      <c r="N3541" s="119">
        <v>0</v>
      </c>
      <c r="O3541" s="119">
        <v>0</v>
      </c>
      <c r="P3541" s="119">
        <v>0</v>
      </c>
      <c r="Q3541" s="119">
        <v>0</v>
      </c>
      <c r="R3541" s="119">
        <v>0</v>
      </c>
      <c r="S3541" s="119">
        <v>0</v>
      </c>
      <c r="T3541" s="119">
        <v>0</v>
      </c>
      <c r="U3541" s="119">
        <v>0</v>
      </c>
      <c r="V3541" s="119">
        <v>0</v>
      </c>
      <c r="W3541" s="119">
        <v>0</v>
      </c>
      <c r="X3541" s="119">
        <v>0</v>
      </c>
      <c r="Y3541" s="119">
        <v>0</v>
      </c>
      <c r="Z3541" s="119">
        <v>0</v>
      </c>
      <c r="AA3541" s="119">
        <v>0</v>
      </c>
      <c r="AB3541" s="310">
        <v>0</v>
      </c>
      <c r="AC3541" s="280">
        <f>AVERAGE(E3541:AB3541)</f>
        <v>0</v>
      </c>
      <c r="AD3541" s="122"/>
      <c r="AE3541" s="122"/>
      <c r="AF3541" s="123"/>
      <c r="AJ3541" s="64"/>
      <c r="AK3541" s="64"/>
      <c r="AL3541" s="9"/>
      <c r="AM3541" s="64"/>
    </row>
    <row r="3542" ht="16.5">
      <c r="A3542" s="1136"/>
      <c r="B3542" s="861"/>
      <c r="C3542" s="1225" t="s">
        <v>23</v>
      </c>
      <c r="D3542" s="124"/>
      <c r="E3542" s="82">
        <f t="shared" ref="E3542:AB3542" si="3087">E3540/E3539</f>
        <v>0.66666666666666663</v>
      </c>
      <c r="F3542" s="83">
        <f t="shared" si="3087"/>
        <v>1</v>
      </c>
      <c r="G3542" s="83">
        <f t="shared" si="3087"/>
        <v>0.75</v>
      </c>
      <c r="H3542" s="83">
        <f t="shared" si="3087"/>
        <v>0.90909090909090906</v>
      </c>
      <c r="I3542" s="83">
        <f t="shared" si="3087"/>
        <v>0.88888888888888895</v>
      </c>
      <c r="J3542" s="83">
        <f t="shared" si="3087"/>
        <v>0.80000000000000004</v>
      </c>
      <c r="K3542" s="83">
        <f t="shared" si="3087"/>
        <v>0.80000000000000004</v>
      </c>
      <c r="L3542" s="83">
        <f t="shared" si="3087"/>
        <v>1</v>
      </c>
      <c r="M3542" s="83">
        <f t="shared" si="3087"/>
        <v>0.83333333333333337</v>
      </c>
      <c r="N3542" s="83">
        <f t="shared" si="3087"/>
        <v>0.83333333333333337</v>
      </c>
      <c r="O3542" s="83">
        <f t="shared" si="3087"/>
        <v>0.83333333333333337</v>
      </c>
      <c r="P3542" s="83">
        <f t="shared" si="3087"/>
        <v>1</v>
      </c>
      <c r="Q3542" s="83">
        <f t="shared" si="3087"/>
        <v>0.83333333333333337</v>
      </c>
      <c r="R3542" s="83">
        <f t="shared" si="3087"/>
        <v>0.83333333333333337</v>
      </c>
      <c r="S3542" s="83">
        <f t="shared" si="3087"/>
        <v>0.83333333333333337</v>
      </c>
      <c r="T3542" s="83">
        <f t="shared" si="3087"/>
        <v>0.83333333333333337</v>
      </c>
      <c r="U3542" s="83">
        <f t="shared" si="3087"/>
        <v>0.85714285714285721</v>
      </c>
      <c r="V3542" s="83">
        <f t="shared" si="3087"/>
        <v>0.87499999999999989</v>
      </c>
      <c r="W3542" s="83">
        <f t="shared" si="3087"/>
        <v>0.87499999999999989</v>
      </c>
      <c r="X3542" s="83">
        <f t="shared" si="3087"/>
        <v>0.87499999999999989</v>
      </c>
      <c r="Y3542" s="83">
        <f t="shared" si="3087"/>
        <v>0.87499999999999989</v>
      </c>
      <c r="Z3542" s="83">
        <f t="shared" si="3087"/>
        <v>1</v>
      </c>
      <c r="AA3542" s="83">
        <f t="shared" si="3087"/>
        <v>0.83333333333333337</v>
      </c>
      <c r="AB3542" s="311">
        <f t="shared" si="3087"/>
        <v>0.7142857142857143</v>
      </c>
      <c r="AC3542" s="902">
        <f>MAX(E3542:AB3542)</f>
        <v>1</v>
      </c>
      <c r="AD3542" s="117"/>
      <c r="AE3542" s="78"/>
      <c r="AF3542" s="79"/>
      <c r="AJ3542" s="64"/>
      <c r="AK3542" s="64"/>
      <c r="AL3542" s="9"/>
      <c r="AM3542" s="64"/>
    </row>
    <row r="3543" hidden="1">
      <c r="A3543" s="1685"/>
      <c r="B3543" s="1033"/>
      <c r="C3543" s="206" t="s">
        <v>194</v>
      </c>
      <c r="D3543" s="76"/>
      <c r="E3543" s="77"/>
      <c r="F3543" s="78"/>
      <c r="G3543" s="78"/>
      <c r="H3543" s="78"/>
      <c r="I3543" s="78"/>
      <c r="J3543" s="78"/>
      <c r="K3543" s="78"/>
      <c r="L3543" s="78"/>
      <c r="M3543" s="78"/>
      <c r="N3543" s="78"/>
      <c r="O3543" s="78"/>
      <c r="P3543" s="78"/>
      <c r="Q3543" s="78"/>
      <c r="R3543" s="78"/>
      <c r="S3543" s="78"/>
      <c r="T3543" s="78"/>
      <c r="U3543" s="78"/>
      <c r="V3543" s="78"/>
      <c r="W3543" s="78"/>
      <c r="X3543" s="78"/>
      <c r="Y3543" s="78"/>
      <c r="Z3543" s="78"/>
      <c r="AA3543" s="78"/>
      <c r="AB3543" s="314"/>
      <c r="AC3543" s="76"/>
      <c r="AD3543" s="117"/>
      <c r="AE3543" s="78"/>
      <c r="AF3543" s="79"/>
      <c r="AJ3543" s="64"/>
      <c r="AK3543" s="64"/>
      <c r="AL3543" s="9"/>
      <c r="AM3543" s="64"/>
    </row>
    <row r="3544" hidden="1">
      <c r="A3544" s="1551"/>
      <c r="B3544" s="971"/>
      <c r="C3544" s="211" t="s">
        <v>195</v>
      </c>
      <c r="D3544" s="76"/>
      <c r="E3544" s="77"/>
      <c r="F3544" s="78"/>
      <c r="G3544" s="78"/>
      <c r="H3544" s="78"/>
      <c r="I3544" s="78"/>
      <c r="J3544" s="78"/>
      <c r="K3544" s="78"/>
      <c r="L3544" s="78"/>
      <c r="M3544" s="78"/>
      <c r="N3544" s="78"/>
      <c r="O3544" s="78"/>
      <c r="P3544" s="78"/>
      <c r="Q3544" s="78"/>
      <c r="R3544" s="78"/>
      <c r="S3544" s="78"/>
      <c r="T3544" s="78"/>
      <c r="U3544" s="78"/>
      <c r="V3544" s="78"/>
      <c r="W3544" s="78"/>
      <c r="X3544" s="78"/>
      <c r="Y3544" s="78"/>
      <c r="Z3544" s="78"/>
      <c r="AA3544" s="78"/>
      <c r="AB3544" s="314"/>
      <c r="AC3544" s="76"/>
      <c r="AD3544" s="117"/>
      <c r="AE3544" s="78"/>
      <c r="AF3544" s="79"/>
      <c r="AJ3544" s="64"/>
      <c r="AK3544" s="64"/>
      <c r="AL3544" s="9"/>
      <c r="AM3544" s="64"/>
    </row>
    <row r="3545" ht="16.5">
      <c r="A3545" s="1338" t="s">
        <v>148</v>
      </c>
      <c r="B3545" s="1697"/>
      <c r="C3545" s="1698"/>
      <c r="D3545" s="94"/>
      <c r="E3545" s="128">
        <f t="shared" ref="E3545:AB3545" si="3088">SQRT(E3539*E3539+E3540*E3540)/E3314/1.73</f>
        <v>0.11943459514265328</v>
      </c>
      <c r="F3545" s="128">
        <f t="shared" si="3088"/>
        <v>0.12468476444932154</v>
      </c>
      <c r="G3545" s="128">
        <f t="shared" si="3088"/>
        <v>0.16282667100871123</v>
      </c>
      <c r="H3545" s="128">
        <f t="shared" si="3088"/>
        <v>0.16367815851713191</v>
      </c>
      <c r="I3545" s="128">
        <f t="shared" si="3088"/>
        <v>0.1324540303349114</v>
      </c>
      <c r="J3545" s="128">
        <f t="shared" si="3088"/>
        <v>0.14059745044289312</v>
      </c>
      <c r="K3545" s="128">
        <f t="shared" si="3088"/>
        <v>0.14073109820947383</v>
      </c>
      <c r="L3545" s="128">
        <f t="shared" si="3088"/>
        <v>0.11078899145103677</v>
      </c>
      <c r="M3545" s="128">
        <f t="shared" si="3088"/>
        <v>0.087918114671574482</v>
      </c>
      <c r="N3545" s="128">
        <f t="shared" si="3088"/>
        <v>0.087918114671574482</v>
      </c>
      <c r="O3545" s="128">
        <f t="shared" si="3088"/>
        <v>0.088175687273151351</v>
      </c>
      <c r="P3545" s="128">
        <f t="shared" si="3088"/>
        <v>0.095703159444393851</v>
      </c>
      <c r="Q3545" s="128">
        <f t="shared" si="3088"/>
        <v>0.088003804841819674</v>
      </c>
      <c r="R3545" s="128">
        <f t="shared" si="3088"/>
        <v>0.088089662212397057</v>
      </c>
      <c r="S3545" s="128">
        <f t="shared" si="3088"/>
        <v>0.088003804841819674</v>
      </c>
      <c r="T3545" s="128">
        <f t="shared" si="3088"/>
        <v>0.088089662212397057</v>
      </c>
      <c r="U3545" s="128">
        <f t="shared" si="3088"/>
        <v>0.1020922691437212</v>
      </c>
      <c r="V3545" s="128">
        <f t="shared" si="3088"/>
        <v>0.1178253682711016</v>
      </c>
      <c r="W3545" s="128">
        <f t="shared" si="3088"/>
        <v>0.1178253682711016</v>
      </c>
      <c r="X3545" s="128">
        <f t="shared" si="3088"/>
        <v>0.11726322433851046</v>
      </c>
      <c r="Y3545" s="128">
        <f t="shared" si="3088"/>
        <v>0.11827897892854568</v>
      </c>
      <c r="Z3545" s="128">
        <f t="shared" si="3088"/>
        <v>0.11057490644340191</v>
      </c>
      <c r="AA3545" s="128">
        <f t="shared" si="3088"/>
        <v>0.087747233982222533</v>
      </c>
      <c r="AB3545" s="128">
        <f t="shared" si="3088"/>
        <v>0.096271875138270901</v>
      </c>
      <c r="AC3545" s="284">
        <f>AVERAGE(E3545:AB3545)</f>
        <v>0.111457374760089</v>
      </c>
      <c r="AD3545" s="373" t="e">
        <f>(AC3541-AC3545)/AC3541</f>
        <v>#DIV/0!</v>
      </c>
      <c r="AE3545" s="129"/>
      <c r="AF3545" s="131"/>
      <c r="AJ3545" s="64"/>
      <c r="AK3545" s="64"/>
      <c r="AL3545" s="9"/>
      <c r="AM3545" s="64"/>
    </row>
    <row r="3546">
      <c r="A3546" s="1007" t="s">
        <v>858</v>
      </c>
      <c r="B3546" s="307" t="s">
        <v>823</v>
      </c>
      <c r="C3546" s="409" t="s">
        <v>18</v>
      </c>
      <c r="D3546" s="214" t="s">
        <v>29</v>
      </c>
      <c r="E3546" s="108">
        <v>0</v>
      </c>
      <c r="F3546" s="109">
        <v>0</v>
      </c>
      <c r="G3546" s="109">
        <v>0</v>
      </c>
      <c r="H3546" s="109">
        <v>0</v>
      </c>
      <c r="I3546" s="109">
        <v>0</v>
      </c>
      <c r="J3546" s="109">
        <v>0</v>
      </c>
      <c r="K3546" s="109">
        <v>0</v>
      </c>
      <c r="L3546" s="109">
        <v>0</v>
      </c>
      <c r="M3546" s="109">
        <v>0</v>
      </c>
      <c r="N3546" s="109">
        <v>0</v>
      </c>
      <c r="O3546" s="109">
        <v>0</v>
      </c>
      <c r="P3546" s="109">
        <v>0</v>
      </c>
      <c r="Q3546" s="109">
        <v>0</v>
      </c>
      <c r="R3546" s="109">
        <v>0</v>
      </c>
      <c r="S3546" s="109">
        <v>0</v>
      </c>
      <c r="T3546" s="109">
        <v>0</v>
      </c>
      <c r="U3546" s="109">
        <v>0</v>
      </c>
      <c r="V3546" s="109">
        <v>0</v>
      </c>
      <c r="W3546" s="109">
        <v>0</v>
      </c>
      <c r="X3546" s="109">
        <v>0</v>
      </c>
      <c r="Y3546" s="109">
        <v>0</v>
      </c>
      <c r="Z3546" s="109">
        <v>0</v>
      </c>
      <c r="AA3546" s="109">
        <v>0</v>
      </c>
      <c r="AB3546" s="501">
        <v>0</v>
      </c>
      <c r="AC3546" s="308">
        <f t="shared" ref="AC3546:AC3547" si="3089">SUM(E3546:AB3546)</f>
        <v>0</v>
      </c>
      <c r="AD3546" s="112">
        <f>MIN(E3546:AB3546)</f>
        <v>0</v>
      </c>
      <c r="AE3546" s="109">
        <v>100</v>
      </c>
      <c r="AF3546" s="110">
        <v>30</v>
      </c>
      <c r="AJ3546" s="81"/>
      <c r="AK3546" s="497"/>
      <c r="AL3546" s="81"/>
      <c r="AM3546" s="9"/>
    </row>
    <row r="3547">
      <c r="A3547" s="1027"/>
      <c r="B3547" s="309"/>
      <c r="C3547" s="410" t="s">
        <v>20</v>
      </c>
      <c r="D3547" s="124" t="s">
        <v>29</v>
      </c>
      <c r="E3547" s="113">
        <v>0</v>
      </c>
      <c r="F3547" s="114">
        <v>0</v>
      </c>
      <c r="G3547" s="114">
        <v>0</v>
      </c>
      <c r="H3547" s="114">
        <v>0</v>
      </c>
      <c r="I3547" s="114">
        <v>0</v>
      </c>
      <c r="J3547" s="114">
        <v>0</v>
      </c>
      <c r="K3547" s="114">
        <v>0</v>
      </c>
      <c r="L3547" s="114">
        <v>0</v>
      </c>
      <c r="M3547" s="114">
        <v>0</v>
      </c>
      <c r="N3547" s="114">
        <v>0</v>
      </c>
      <c r="O3547" s="114">
        <v>0</v>
      </c>
      <c r="P3547" s="114">
        <v>0</v>
      </c>
      <c r="Q3547" s="114">
        <v>0</v>
      </c>
      <c r="R3547" s="114">
        <v>0</v>
      </c>
      <c r="S3547" s="114">
        <v>0</v>
      </c>
      <c r="T3547" s="114">
        <v>0</v>
      </c>
      <c r="U3547" s="114">
        <v>0</v>
      </c>
      <c r="V3547" s="114">
        <v>0</v>
      </c>
      <c r="W3547" s="114">
        <v>0</v>
      </c>
      <c r="X3547" s="114">
        <v>0</v>
      </c>
      <c r="Y3547" s="114">
        <v>0</v>
      </c>
      <c r="Z3547" s="114">
        <v>0</v>
      </c>
      <c r="AA3547" s="114">
        <v>0</v>
      </c>
      <c r="AB3547" s="496">
        <v>0</v>
      </c>
      <c r="AC3547" s="280">
        <f t="shared" si="3089"/>
        <v>0</v>
      </c>
      <c r="AD3547" s="117"/>
      <c r="AE3547" s="78"/>
      <c r="AF3547" s="79"/>
      <c r="AJ3547" s="9"/>
      <c r="AK3547" s="9"/>
      <c r="AL3547" s="9"/>
      <c r="AM3547" s="9"/>
    </row>
    <row r="3548">
      <c r="A3548" s="1027"/>
      <c r="B3548" s="309"/>
      <c r="C3548" s="410" t="s">
        <v>21</v>
      </c>
      <c r="D3548" s="124" t="s">
        <v>22</v>
      </c>
      <c r="E3548" s="118">
        <v>0</v>
      </c>
      <c r="F3548" s="119">
        <v>0</v>
      </c>
      <c r="G3548" s="119">
        <v>0</v>
      </c>
      <c r="H3548" s="119">
        <v>0</v>
      </c>
      <c r="I3548" s="119">
        <v>0</v>
      </c>
      <c r="J3548" s="119">
        <v>0</v>
      </c>
      <c r="K3548" s="119">
        <v>0</v>
      </c>
      <c r="L3548" s="119">
        <v>0</v>
      </c>
      <c r="M3548" s="119">
        <v>0</v>
      </c>
      <c r="N3548" s="119">
        <v>0</v>
      </c>
      <c r="O3548" s="119">
        <v>0</v>
      </c>
      <c r="P3548" s="119">
        <v>0</v>
      </c>
      <c r="Q3548" s="119">
        <v>0</v>
      </c>
      <c r="R3548" s="119">
        <v>0</v>
      </c>
      <c r="S3548" s="119">
        <v>0</v>
      </c>
      <c r="T3548" s="119">
        <v>0</v>
      </c>
      <c r="U3548" s="119">
        <v>0</v>
      </c>
      <c r="V3548" s="119">
        <v>0</v>
      </c>
      <c r="W3548" s="119">
        <v>0</v>
      </c>
      <c r="X3548" s="119">
        <v>0</v>
      </c>
      <c r="Y3548" s="119">
        <v>0</v>
      </c>
      <c r="Z3548" s="119">
        <v>0</v>
      </c>
      <c r="AA3548" s="119">
        <v>0</v>
      </c>
      <c r="AB3548" s="310">
        <v>0</v>
      </c>
      <c r="AC3548" s="280">
        <f>AVERAGE(E3548:AB3548)</f>
        <v>0</v>
      </c>
      <c r="AD3548" s="122"/>
      <c r="AE3548" s="122"/>
      <c r="AF3548" s="123"/>
      <c r="AJ3548" s="9"/>
      <c r="AK3548" s="9"/>
      <c r="AL3548" s="9"/>
      <c r="AM3548" s="9"/>
    </row>
    <row r="3549" ht="16.5">
      <c r="A3549" s="1686"/>
      <c r="B3549" s="1470"/>
      <c r="C3549" s="1225" t="s">
        <v>23</v>
      </c>
      <c r="D3549" s="124"/>
      <c r="E3549" s="82" t="e">
        <f t="shared" ref="E3549:AB3549" si="3090">E3547/E3546</f>
        <v>#DIV/0!</v>
      </c>
      <c r="F3549" s="83" t="e">
        <f t="shared" si="3090"/>
        <v>#DIV/0!</v>
      </c>
      <c r="G3549" s="83" t="e">
        <f t="shared" si="3090"/>
        <v>#DIV/0!</v>
      </c>
      <c r="H3549" s="83" t="e">
        <f t="shared" si="3090"/>
        <v>#DIV/0!</v>
      </c>
      <c r="I3549" s="83" t="e">
        <f t="shared" si="3090"/>
        <v>#DIV/0!</v>
      </c>
      <c r="J3549" s="83" t="e">
        <f t="shared" si="3090"/>
        <v>#DIV/0!</v>
      </c>
      <c r="K3549" s="83" t="e">
        <f t="shared" si="3090"/>
        <v>#DIV/0!</v>
      </c>
      <c r="L3549" s="83" t="e">
        <f t="shared" si="3090"/>
        <v>#DIV/0!</v>
      </c>
      <c r="M3549" s="83" t="e">
        <f t="shared" si="3090"/>
        <v>#DIV/0!</v>
      </c>
      <c r="N3549" s="83" t="e">
        <f t="shared" si="3090"/>
        <v>#DIV/0!</v>
      </c>
      <c r="O3549" s="83" t="e">
        <f t="shared" si="3090"/>
        <v>#DIV/0!</v>
      </c>
      <c r="P3549" s="83" t="e">
        <f t="shared" si="3090"/>
        <v>#DIV/0!</v>
      </c>
      <c r="Q3549" s="83" t="e">
        <f t="shared" si="3090"/>
        <v>#DIV/0!</v>
      </c>
      <c r="R3549" s="83" t="e">
        <f t="shared" si="3090"/>
        <v>#DIV/0!</v>
      </c>
      <c r="S3549" s="83" t="e">
        <f t="shared" si="3090"/>
        <v>#DIV/0!</v>
      </c>
      <c r="T3549" s="83" t="e">
        <f t="shared" si="3090"/>
        <v>#DIV/0!</v>
      </c>
      <c r="U3549" s="83" t="e">
        <f t="shared" si="3090"/>
        <v>#DIV/0!</v>
      </c>
      <c r="V3549" s="83" t="e">
        <f t="shared" si="3090"/>
        <v>#DIV/0!</v>
      </c>
      <c r="W3549" s="83" t="e">
        <f t="shared" si="3090"/>
        <v>#DIV/0!</v>
      </c>
      <c r="X3549" s="83" t="e">
        <f t="shared" si="3090"/>
        <v>#DIV/0!</v>
      </c>
      <c r="Y3549" s="83" t="e">
        <f t="shared" si="3090"/>
        <v>#DIV/0!</v>
      </c>
      <c r="Z3549" s="83" t="e">
        <f t="shared" si="3090"/>
        <v>#DIV/0!</v>
      </c>
      <c r="AA3549" s="83" t="e">
        <f t="shared" si="3090"/>
        <v>#DIV/0!</v>
      </c>
      <c r="AB3549" s="311" t="e">
        <f t="shared" si="3090"/>
        <v>#DIV/0!</v>
      </c>
      <c r="AC3549" s="902" t="e">
        <f>MAX(E3549:AB3549)</f>
        <v>#DIV/0!</v>
      </c>
      <c r="AD3549" s="117"/>
      <c r="AE3549" s="78"/>
      <c r="AF3549" s="79"/>
      <c r="AJ3549" s="9"/>
      <c r="AK3549" s="9"/>
      <c r="AL3549" s="9"/>
      <c r="AM3549" s="9"/>
    </row>
    <row r="3550" hidden="1">
      <c r="A3550" s="1685"/>
      <c r="B3550" s="1033"/>
      <c r="C3550" s="206" t="s">
        <v>194</v>
      </c>
      <c r="D3550" s="76"/>
      <c r="E3550" s="77"/>
      <c r="F3550" s="78"/>
      <c r="G3550" s="78"/>
      <c r="H3550" s="78"/>
      <c r="I3550" s="78"/>
      <c r="J3550" s="78"/>
      <c r="K3550" s="78"/>
      <c r="L3550" s="78"/>
      <c r="M3550" s="78"/>
      <c r="N3550" s="78"/>
      <c r="O3550" s="78"/>
      <c r="P3550" s="78"/>
      <c r="Q3550" s="78"/>
      <c r="R3550" s="78"/>
      <c r="S3550" s="78"/>
      <c r="T3550" s="78"/>
      <c r="U3550" s="78"/>
      <c r="V3550" s="78"/>
      <c r="W3550" s="78"/>
      <c r="X3550" s="78"/>
      <c r="Y3550" s="78"/>
      <c r="Z3550" s="78"/>
      <c r="AA3550" s="78"/>
      <c r="AB3550" s="314"/>
      <c r="AC3550" s="76"/>
      <c r="AD3550" s="117"/>
      <c r="AE3550" s="78"/>
      <c r="AF3550" s="79"/>
      <c r="AJ3550" s="9"/>
      <c r="AK3550" s="9"/>
      <c r="AL3550" s="9"/>
      <c r="AM3550" s="9"/>
    </row>
    <row r="3551" hidden="1">
      <c r="A3551" s="1551"/>
      <c r="B3551" s="971"/>
      <c r="C3551" s="211" t="s">
        <v>195</v>
      </c>
      <c r="D3551" s="76"/>
      <c r="E3551" s="77"/>
      <c r="F3551" s="78"/>
      <c r="G3551" s="78"/>
      <c r="H3551" s="78"/>
      <c r="I3551" s="78"/>
      <c r="J3551" s="78"/>
      <c r="K3551" s="78"/>
      <c r="L3551" s="78"/>
      <c r="M3551" s="78"/>
      <c r="N3551" s="78"/>
      <c r="O3551" s="78"/>
      <c r="P3551" s="78"/>
      <c r="Q3551" s="78"/>
      <c r="R3551" s="78"/>
      <c r="S3551" s="78"/>
      <c r="T3551" s="78"/>
      <c r="U3551" s="78"/>
      <c r="V3551" s="78"/>
      <c r="W3551" s="78"/>
      <c r="X3551" s="78"/>
      <c r="Y3551" s="78"/>
      <c r="Z3551" s="78"/>
      <c r="AA3551" s="78"/>
      <c r="AB3551" s="314"/>
      <c r="AC3551" s="76"/>
      <c r="AD3551" s="117"/>
      <c r="AE3551" s="78"/>
      <c r="AF3551" s="79"/>
      <c r="AH3551" s="9"/>
      <c r="AI3551" s="136"/>
      <c r="AJ3551" s="136"/>
      <c r="AK3551" s="136"/>
      <c r="AL3551" s="137"/>
      <c r="AM3551" s="137"/>
    </row>
    <row r="3552" ht="16.5">
      <c r="A3552" s="1334" t="s">
        <v>148</v>
      </c>
      <c r="B3552" s="1671"/>
      <c r="C3552" s="1672"/>
      <c r="D3552" s="94"/>
      <c r="E3552" s="128">
        <f t="shared" ref="E3552:AB3552" si="3091">SQRT(E3546*E3546+E3547*E3547)/E3314/1.73</f>
        <v>0</v>
      </c>
      <c r="F3552" s="129">
        <f t="shared" si="3091"/>
        <v>0</v>
      </c>
      <c r="G3552" s="129">
        <f t="shared" si="3091"/>
        <v>0</v>
      </c>
      <c r="H3552" s="129">
        <f t="shared" si="3091"/>
        <v>0</v>
      </c>
      <c r="I3552" s="129">
        <f t="shared" si="3091"/>
        <v>0</v>
      </c>
      <c r="J3552" s="129">
        <f t="shared" si="3091"/>
        <v>0</v>
      </c>
      <c r="K3552" s="129">
        <f t="shared" si="3091"/>
        <v>0</v>
      </c>
      <c r="L3552" s="129">
        <f t="shared" si="3091"/>
        <v>0</v>
      </c>
      <c r="M3552" s="129">
        <f t="shared" si="3091"/>
        <v>0</v>
      </c>
      <c r="N3552" s="129">
        <f t="shared" si="3091"/>
        <v>0</v>
      </c>
      <c r="O3552" s="129">
        <f t="shared" si="3091"/>
        <v>0</v>
      </c>
      <c r="P3552" s="129">
        <f t="shared" si="3091"/>
        <v>0</v>
      </c>
      <c r="Q3552" s="129">
        <f t="shared" si="3091"/>
        <v>0</v>
      </c>
      <c r="R3552" s="129">
        <f t="shared" si="3091"/>
        <v>0</v>
      </c>
      <c r="S3552" s="129">
        <f t="shared" si="3091"/>
        <v>0</v>
      </c>
      <c r="T3552" s="129">
        <f t="shared" si="3091"/>
        <v>0</v>
      </c>
      <c r="U3552" s="129">
        <f t="shared" si="3091"/>
        <v>0</v>
      </c>
      <c r="V3552" s="129">
        <f t="shared" si="3091"/>
        <v>0</v>
      </c>
      <c r="W3552" s="129">
        <f t="shared" si="3091"/>
        <v>0</v>
      </c>
      <c r="X3552" s="129">
        <f t="shared" si="3091"/>
        <v>0</v>
      </c>
      <c r="Y3552" s="129">
        <f t="shared" si="3091"/>
        <v>0</v>
      </c>
      <c r="Z3552" s="129">
        <f t="shared" si="3091"/>
        <v>0</v>
      </c>
      <c r="AA3552" s="129">
        <f t="shared" si="3091"/>
        <v>0</v>
      </c>
      <c r="AB3552" s="616">
        <f t="shared" si="3091"/>
        <v>0</v>
      </c>
      <c r="AC3552" s="284">
        <f>AVERAGE(E3552:AB3552)</f>
        <v>0</v>
      </c>
      <c r="AD3552" s="373" t="e">
        <f>(AC3548-AC3552)/AC3548</f>
        <v>#DIV/0!</v>
      </c>
      <c r="AE3552" s="129"/>
      <c r="AF3552" s="131"/>
      <c r="AJ3552" s="64"/>
      <c r="AK3552" s="64"/>
      <c r="AL3552" s="9"/>
      <c r="AM3552" s="64"/>
    </row>
    <row r="3553">
      <c r="A3553" s="1682" t="s">
        <v>859</v>
      </c>
      <c r="B3553" s="307" t="s">
        <v>814</v>
      </c>
      <c r="C3553" s="67" t="s">
        <v>18</v>
      </c>
      <c r="D3553" s="68" t="s">
        <v>29</v>
      </c>
      <c r="E3553" s="108">
        <v>153</v>
      </c>
      <c r="F3553" s="109">
        <v>150</v>
      </c>
      <c r="G3553" s="109">
        <v>147.59999999999999</v>
      </c>
      <c r="H3553" s="109">
        <v>146.40000000000001</v>
      </c>
      <c r="I3553" s="109">
        <v>143.40000000000001</v>
      </c>
      <c r="J3553" s="109">
        <v>145.19999999999999</v>
      </c>
      <c r="K3553" s="109">
        <v>144.59999999999999</v>
      </c>
      <c r="L3553" s="109">
        <v>147</v>
      </c>
      <c r="M3553" s="109">
        <v>168.59999999999999</v>
      </c>
      <c r="N3553" s="109">
        <v>219.59999999999999</v>
      </c>
      <c r="O3553" s="109">
        <v>254.40000000000001</v>
      </c>
      <c r="P3553" s="109">
        <v>257.39999999999998</v>
      </c>
      <c r="Q3553" s="109">
        <v>264.60000000000002</v>
      </c>
      <c r="R3553" s="109">
        <v>270.60000000000002</v>
      </c>
      <c r="S3553" s="109">
        <v>268.80000000000001</v>
      </c>
      <c r="T3553" s="109">
        <v>276.60000000000002</v>
      </c>
      <c r="U3553" s="109">
        <v>275.39999999999998</v>
      </c>
      <c r="V3553" s="109">
        <v>274.19999999999999</v>
      </c>
      <c r="W3553" s="109">
        <v>271.19999999999999</v>
      </c>
      <c r="X3553" s="109">
        <v>271.19999999999999</v>
      </c>
      <c r="Y3553" s="109">
        <v>262.19999999999999</v>
      </c>
      <c r="Z3553" s="109">
        <v>175.80000000000001</v>
      </c>
      <c r="AA3553" s="109">
        <v>154.80000000000001</v>
      </c>
      <c r="AB3553" s="110">
        <v>150</v>
      </c>
      <c r="AC3553" s="308">
        <f t="shared" ref="AC3553:AC3554" si="3092">SUM(E3553:AB3553)</f>
        <v>4992.5999999999995</v>
      </c>
      <c r="AD3553" s="112">
        <f>MIN(E3553:AB3553)</f>
        <v>143.40000000000001</v>
      </c>
      <c r="AE3553" s="109">
        <v>100</v>
      </c>
      <c r="AF3553" s="110">
        <v>60</v>
      </c>
      <c r="AJ3553" s="81"/>
      <c r="AK3553" s="497"/>
      <c r="AL3553" s="81"/>
      <c r="AM3553" s="9"/>
    </row>
    <row r="3554">
      <c r="A3554" s="1683"/>
      <c r="B3554" s="309"/>
      <c r="C3554" s="75" t="s">
        <v>20</v>
      </c>
      <c r="D3554" s="76" t="s">
        <v>29</v>
      </c>
      <c r="E3554" s="113">
        <v>4.2000000000000002</v>
      </c>
      <c r="F3554" s="114">
        <v>1.2</v>
      </c>
      <c r="G3554" s="114">
        <v>0</v>
      </c>
      <c r="H3554" s="114">
        <v>0</v>
      </c>
      <c r="I3554" s="114">
        <v>0</v>
      </c>
      <c r="J3554" s="114">
        <v>0.59999999999999998</v>
      </c>
      <c r="K3554" s="114">
        <v>0</v>
      </c>
      <c r="L3554" s="114">
        <v>3.6000000000000001</v>
      </c>
      <c r="M3554" s="114">
        <v>13.800000000000001</v>
      </c>
      <c r="N3554" s="114">
        <v>59.399999999999999</v>
      </c>
      <c r="O3554" s="114">
        <v>62.399999999999999</v>
      </c>
      <c r="P3554" s="114">
        <v>76.200000000000003</v>
      </c>
      <c r="Q3554" s="114">
        <v>78.599999999999994</v>
      </c>
      <c r="R3554" s="114">
        <v>79.799999999999997</v>
      </c>
      <c r="S3554" s="114">
        <v>79.799999999999997</v>
      </c>
      <c r="T3554" s="114">
        <v>81</v>
      </c>
      <c r="U3554" s="114">
        <v>81.599999999999994</v>
      </c>
      <c r="V3554" s="114">
        <v>81.599999999999994</v>
      </c>
      <c r="W3554" s="114">
        <v>81</v>
      </c>
      <c r="X3554" s="114">
        <v>80.400000000000006</v>
      </c>
      <c r="Y3554" s="114">
        <v>79.200000000000003</v>
      </c>
      <c r="Z3554" s="114">
        <v>13.199999999999999</v>
      </c>
      <c r="AA3554" s="114">
        <v>9</v>
      </c>
      <c r="AB3554" s="115">
        <v>1.2</v>
      </c>
      <c r="AC3554" s="280">
        <f t="shared" si="3092"/>
        <v>967.80000000000018</v>
      </c>
      <c r="AD3554" s="117"/>
      <c r="AE3554" s="78"/>
      <c r="AF3554" s="79"/>
      <c r="AJ3554" s="9"/>
      <c r="AK3554" s="9"/>
      <c r="AL3554" s="9"/>
      <c r="AM3554" s="9"/>
    </row>
    <row r="3555">
      <c r="A3555" s="1683"/>
      <c r="B3555" s="309"/>
      <c r="C3555" s="75" t="s">
        <v>21</v>
      </c>
      <c r="D3555" s="76" t="s">
        <v>22</v>
      </c>
      <c r="E3555" s="118">
        <v>10</v>
      </c>
      <c r="F3555" s="119">
        <v>9</v>
      </c>
      <c r="G3555" s="119">
        <v>9</v>
      </c>
      <c r="H3555" s="119">
        <v>9</v>
      </c>
      <c r="I3555" s="119">
        <v>9</v>
      </c>
      <c r="J3555" s="119">
        <v>9</v>
      </c>
      <c r="K3555" s="119">
        <v>9</v>
      </c>
      <c r="L3555" s="119">
        <v>10</v>
      </c>
      <c r="M3555" s="119">
        <v>11</v>
      </c>
      <c r="N3555" s="119">
        <v>14</v>
      </c>
      <c r="O3555" s="119">
        <v>15</v>
      </c>
      <c r="P3555" s="119">
        <v>16</v>
      </c>
      <c r="Q3555" s="119">
        <v>16</v>
      </c>
      <c r="R3555" s="119">
        <v>16</v>
      </c>
      <c r="S3555" s="119">
        <v>17</v>
      </c>
      <c r="T3555" s="119">
        <v>17</v>
      </c>
      <c r="U3555" s="119">
        <v>16</v>
      </c>
      <c r="V3555" s="119">
        <v>16</v>
      </c>
      <c r="W3555" s="119">
        <v>15</v>
      </c>
      <c r="X3555" s="119">
        <v>16</v>
      </c>
      <c r="Y3555" s="119">
        <v>15</v>
      </c>
      <c r="Z3555" s="119">
        <v>10</v>
      </c>
      <c r="AA3555" s="119">
        <v>9</v>
      </c>
      <c r="AB3555" s="120">
        <v>9</v>
      </c>
      <c r="AC3555" s="280">
        <f>AVERAGE(E3555:AB3555)</f>
        <v>12.583333333333334</v>
      </c>
      <c r="AD3555" s="122"/>
      <c r="AE3555" s="122"/>
      <c r="AF3555" s="123"/>
      <c r="AJ3555" s="9"/>
      <c r="AK3555" s="9"/>
      <c r="AL3555" s="9"/>
      <c r="AM3555" s="9"/>
    </row>
    <row r="3556" ht="16.5">
      <c r="A3556" s="1684"/>
      <c r="B3556" s="1470"/>
      <c r="C3556" s="127" t="s">
        <v>23</v>
      </c>
      <c r="D3556" s="94"/>
      <c r="E3556" s="691">
        <f t="shared" ref="E3556:AB3556" si="3093">E3554/E3553</f>
        <v>0.027450980392156862</v>
      </c>
      <c r="F3556" s="499">
        <f t="shared" si="3093"/>
        <v>0.0080000000000000002</v>
      </c>
      <c r="G3556" s="499">
        <f t="shared" si="3093"/>
        <v>0</v>
      </c>
      <c r="H3556" s="499">
        <f t="shared" si="3093"/>
        <v>0</v>
      </c>
      <c r="I3556" s="499">
        <f t="shared" si="3093"/>
        <v>0</v>
      </c>
      <c r="J3556" s="499">
        <f t="shared" si="3093"/>
        <v>0.0041322314049586778</v>
      </c>
      <c r="K3556" s="499">
        <f t="shared" si="3093"/>
        <v>0</v>
      </c>
      <c r="L3556" s="499">
        <f t="shared" si="3093"/>
        <v>0.024489795918367349</v>
      </c>
      <c r="M3556" s="499">
        <f t="shared" si="3093"/>
        <v>0.081850533807829182</v>
      </c>
      <c r="N3556" s="499">
        <f t="shared" si="3093"/>
        <v>0.27049180327868855</v>
      </c>
      <c r="O3556" s="499">
        <f t="shared" si="3093"/>
        <v>0.24528301886792453</v>
      </c>
      <c r="P3556" s="499">
        <f t="shared" si="3093"/>
        <v>0.29603729603729606</v>
      </c>
      <c r="Q3556" s="499">
        <f t="shared" si="3093"/>
        <v>0.2970521541950113</v>
      </c>
      <c r="R3556" s="499">
        <f t="shared" si="3093"/>
        <v>0.29490022172948999</v>
      </c>
      <c r="S3556" s="499">
        <f t="shared" si="3093"/>
        <v>0.296875</v>
      </c>
      <c r="T3556" s="499">
        <f t="shared" si="3093"/>
        <v>0.29284164859002165</v>
      </c>
      <c r="U3556" s="499">
        <f t="shared" si="3093"/>
        <v>0.29629629629629628</v>
      </c>
      <c r="V3556" s="499">
        <f t="shared" si="3093"/>
        <v>0.2975929978118162</v>
      </c>
      <c r="W3556" s="499">
        <f t="shared" si="3093"/>
        <v>0.29867256637168144</v>
      </c>
      <c r="X3556" s="499">
        <f t="shared" si="3093"/>
        <v>0.29646017699115046</v>
      </c>
      <c r="Y3556" s="499">
        <f t="shared" si="3093"/>
        <v>0.30205949656750575</v>
      </c>
      <c r="Z3556" s="499">
        <f t="shared" si="3093"/>
        <v>0.075085324232081904</v>
      </c>
      <c r="AA3556" s="499">
        <f t="shared" si="3093"/>
        <v>0.058139534883720929</v>
      </c>
      <c r="AB3556" s="590">
        <f t="shared" si="3093"/>
        <v>0.0080000000000000002</v>
      </c>
      <c r="AC3556" s="902">
        <f>MAX(E3556:AB3556)</f>
        <v>0.30205949656750575</v>
      </c>
      <c r="AD3556" s="117"/>
      <c r="AE3556" s="78"/>
      <c r="AF3556" s="79"/>
      <c r="AJ3556" s="9"/>
      <c r="AK3556" s="9"/>
      <c r="AL3556" s="9"/>
      <c r="AM3556" s="9"/>
    </row>
    <row r="3557" hidden="1">
      <c r="A3557" s="1685"/>
      <c r="B3557" s="1033"/>
      <c r="C3557" s="206" t="s">
        <v>194</v>
      </c>
      <c r="D3557" s="222"/>
      <c r="E3557" s="207"/>
      <c r="F3557" s="208"/>
      <c r="G3557" s="208"/>
      <c r="H3557" s="208"/>
      <c r="I3557" s="208"/>
      <c r="J3557" s="208"/>
      <c r="K3557" s="208"/>
      <c r="L3557" s="208"/>
      <c r="M3557" s="208"/>
      <c r="N3557" s="208"/>
      <c r="O3557" s="208"/>
      <c r="P3557" s="208"/>
      <c r="Q3557" s="208"/>
      <c r="R3557" s="208"/>
      <c r="S3557" s="208"/>
      <c r="T3557" s="208"/>
      <c r="U3557" s="208"/>
      <c r="V3557" s="208"/>
      <c r="W3557" s="208"/>
      <c r="X3557" s="208"/>
      <c r="Y3557" s="208"/>
      <c r="Z3557" s="208"/>
      <c r="AA3557" s="208"/>
      <c r="AB3557" s="213"/>
      <c r="AC3557" s="76"/>
      <c r="AD3557" s="117"/>
      <c r="AE3557" s="78"/>
      <c r="AF3557" s="79"/>
      <c r="AJ3557" s="9"/>
      <c r="AK3557" s="9"/>
      <c r="AL3557" s="9"/>
      <c r="AM3557" s="9"/>
    </row>
    <row r="3558" hidden="1">
      <c r="A3558" s="1551"/>
      <c r="B3558" s="971"/>
      <c r="C3558" s="211" t="s">
        <v>195</v>
      </c>
      <c r="D3558" s="76"/>
      <c r="E3558" s="77"/>
      <c r="F3558" s="78"/>
      <c r="G3558" s="78"/>
      <c r="H3558" s="78"/>
      <c r="I3558" s="78"/>
      <c r="J3558" s="78"/>
      <c r="K3558" s="78"/>
      <c r="L3558" s="78"/>
      <c r="M3558" s="78"/>
      <c r="N3558" s="78"/>
      <c r="O3558" s="78"/>
      <c r="P3558" s="78"/>
      <c r="Q3558" s="78"/>
      <c r="R3558" s="78"/>
      <c r="S3558" s="78"/>
      <c r="T3558" s="78"/>
      <c r="U3558" s="78"/>
      <c r="V3558" s="78"/>
      <c r="W3558" s="78"/>
      <c r="X3558" s="78"/>
      <c r="Y3558" s="78"/>
      <c r="Z3558" s="78"/>
      <c r="AA3558" s="78"/>
      <c r="AB3558" s="314"/>
      <c r="AC3558" s="76"/>
      <c r="AD3558" s="117"/>
      <c r="AE3558" s="78"/>
      <c r="AF3558" s="79"/>
      <c r="AH3558" s="9"/>
      <c r="AI3558" s="136"/>
      <c r="AJ3558" s="136"/>
      <c r="AK3558" s="136"/>
      <c r="AL3558" s="137"/>
      <c r="AM3558" s="137"/>
    </row>
    <row r="3559" ht="16.5">
      <c r="A3559" s="1334" t="s">
        <v>148</v>
      </c>
      <c r="B3559" s="1671"/>
      <c r="C3559" s="1672"/>
      <c r="D3559" s="94"/>
      <c r="E3559" s="128">
        <f t="shared" ref="E3559:AB3559" si="3094">SQRT(E3553*E3553+E3554*E3554)/E3314/1.73</f>
        <v>8.4501071712096198</v>
      </c>
      <c r="F3559" s="129">
        <f t="shared" si="3094"/>
        <v>8.2657747220420461</v>
      </c>
      <c r="G3559" s="129">
        <f t="shared" si="3094"/>
        <v>8.0110722136285926</v>
      </c>
      <c r="H3559" s="129">
        <f t="shared" si="3094"/>
        <v>8.0594549958711816</v>
      </c>
      <c r="I3559" s="129">
        <f t="shared" si="3094"/>
        <v>7.8867910000384995</v>
      </c>
      <c r="J3559" s="129">
        <f t="shared" si="3094"/>
        <v>7.9706887376079134</v>
      </c>
      <c r="K3559" s="129">
        <f t="shared" si="3094"/>
        <v>7.9452295654849561</v>
      </c>
      <c r="L3559" s="129">
        <f t="shared" si="3094"/>
        <v>8.2281292506333426</v>
      </c>
      <c r="M3559" s="129">
        <f t="shared" si="3094"/>
        <v>9.5211838690793122</v>
      </c>
      <c r="N3559" s="129">
        <f t="shared" si="3094"/>
        <v>12.804104330481389</v>
      </c>
      <c r="O3559" s="129">
        <f t="shared" si="3094"/>
        <v>14.786232279236545</v>
      </c>
      <c r="P3559" s="129">
        <f t="shared" si="3094"/>
        <v>15.138427889115142</v>
      </c>
      <c r="Q3559" s="129">
        <f t="shared" si="3094"/>
        <v>15.551014092850252</v>
      </c>
      <c r="R3559" s="129">
        <f t="shared" si="3094"/>
        <v>15.909840717829811</v>
      </c>
      <c r="S3559" s="129">
        <f t="shared" si="3094"/>
        <v>15.797091858610909</v>
      </c>
      <c r="T3559" s="129">
        <f t="shared" si="3094"/>
        <v>16.253555272708052</v>
      </c>
      <c r="U3559" s="129">
        <f t="shared" si="3094"/>
        <v>15.903406636475204</v>
      </c>
      <c r="V3559" s="129">
        <f t="shared" si="3094"/>
        <v>15.85490128653375</v>
      </c>
      <c r="W3559" s="129">
        <f t="shared" si="3094"/>
        <v>15.686069936314562</v>
      </c>
      <c r="X3559" s="129">
        <f t="shared" si="3094"/>
        <v>15.601793291019328</v>
      </c>
      <c r="Y3559" s="129">
        <f t="shared" si="3094"/>
        <v>15.238112061963198</v>
      </c>
      <c r="Z3559" s="129">
        <f t="shared" si="3094"/>
        <v>9.8458499695482526</v>
      </c>
      <c r="AA3559" s="129">
        <f t="shared" si="3094"/>
        <v>8.7104831106483527</v>
      </c>
      <c r="AB3559" s="616">
        <f t="shared" si="3094"/>
        <v>8.3938022104763856</v>
      </c>
      <c r="AC3559" s="284">
        <f>AVERAGE(E3559:AB3559)</f>
        <v>11.908879852891943</v>
      </c>
      <c r="AD3559" s="373">
        <f>(AC3555-AC3559)/AC3555</f>
        <v>0.053598952088057587</v>
      </c>
      <c r="AE3559" s="129"/>
      <c r="AF3559" s="131"/>
      <c r="AJ3559" s="64"/>
      <c r="AK3559" s="64"/>
      <c r="AL3559" s="9"/>
      <c r="AM3559" s="64"/>
    </row>
    <row r="3560">
      <c r="A3560" s="1007" t="s">
        <v>860</v>
      </c>
      <c r="B3560" s="307" t="s">
        <v>829</v>
      </c>
      <c r="C3560" s="221" t="s">
        <v>18</v>
      </c>
      <c r="D3560" s="68" t="s">
        <v>29</v>
      </c>
      <c r="E3560" s="108">
        <v>0</v>
      </c>
      <c r="F3560" s="109">
        <v>0</v>
      </c>
      <c r="G3560" s="109">
        <v>0</v>
      </c>
      <c r="H3560" s="109">
        <v>0</v>
      </c>
      <c r="I3560" s="109">
        <v>0</v>
      </c>
      <c r="J3560" s="109">
        <v>0</v>
      </c>
      <c r="K3560" s="109">
        <v>0</v>
      </c>
      <c r="L3560" s="109">
        <v>0</v>
      </c>
      <c r="M3560" s="109">
        <v>0</v>
      </c>
      <c r="N3560" s="109">
        <v>0</v>
      </c>
      <c r="O3560" s="109">
        <v>0</v>
      </c>
      <c r="P3560" s="109">
        <v>0</v>
      </c>
      <c r="Q3560" s="109">
        <v>0</v>
      </c>
      <c r="R3560" s="109">
        <v>0</v>
      </c>
      <c r="S3560" s="109">
        <v>0</v>
      </c>
      <c r="T3560" s="109">
        <v>0</v>
      </c>
      <c r="U3560" s="109">
        <v>0</v>
      </c>
      <c r="V3560" s="109">
        <v>0</v>
      </c>
      <c r="W3560" s="109">
        <v>0</v>
      </c>
      <c r="X3560" s="109">
        <v>0</v>
      </c>
      <c r="Y3560" s="109">
        <v>0</v>
      </c>
      <c r="Z3560" s="109">
        <v>0</v>
      </c>
      <c r="AA3560" s="109">
        <v>0</v>
      </c>
      <c r="AB3560" s="501">
        <v>0</v>
      </c>
      <c r="AC3560" s="308">
        <f t="shared" ref="AC3560:AC3561" si="3095">SUM(E3560:AB3560)</f>
        <v>0</v>
      </c>
      <c r="AD3560" s="112">
        <f>MIN(E3560:AB3560)</f>
        <v>0</v>
      </c>
      <c r="AE3560" s="109">
        <v>100</v>
      </c>
      <c r="AF3560" s="110">
        <v>60</v>
      </c>
      <c r="AJ3560" s="81"/>
      <c r="AK3560" s="497"/>
      <c r="AL3560" s="81"/>
      <c r="AM3560" s="9"/>
    </row>
    <row r="3561">
      <c r="A3561" s="1027"/>
      <c r="B3561" s="309"/>
      <c r="C3561" s="75" t="s">
        <v>20</v>
      </c>
      <c r="D3561" s="76" t="s">
        <v>29</v>
      </c>
      <c r="E3561" s="113">
        <v>0</v>
      </c>
      <c r="F3561" s="114">
        <v>0</v>
      </c>
      <c r="G3561" s="114">
        <v>0</v>
      </c>
      <c r="H3561" s="114">
        <v>0</v>
      </c>
      <c r="I3561" s="114">
        <v>0</v>
      </c>
      <c r="J3561" s="114">
        <v>0</v>
      </c>
      <c r="K3561" s="114">
        <v>0</v>
      </c>
      <c r="L3561" s="114">
        <v>0</v>
      </c>
      <c r="M3561" s="114">
        <v>0</v>
      </c>
      <c r="N3561" s="114">
        <v>0</v>
      </c>
      <c r="O3561" s="114">
        <v>0</v>
      </c>
      <c r="P3561" s="114">
        <v>0</v>
      </c>
      <c r="Q3561" s="114">
        <v>0</v>
      </c>
      <c r="R3561" s="114">
        <v>0</v>
      </c>
      <c r="S3561" s="114">
        <v>0</v>
      </c>
      <c r="T3561" s="114">
        <v>0</v>
      </c>
      <c r="U3561" s="114">
        <v>0</v>
      </c>
      <c r="V3561" s="114">
        <v>0</v>
      </c>
      <c r="W3561" s="114">
        <v>0</v>
      </c>
      <c r="X3561" s="114">
        <v>0</v>
      </c>
      <c r="Y3561" s="114">
        <v>0</v>
      </c>
      <c r="Z3561" s="114">
        <v>0</v>
      </c>
      <c r="AA3561" s="114">
        <v>0</v>
      </c>
      <c r="AB3561" s="496">
        <v>0</v>
      </c>
      <c r="AC3561" s="280">
        <f t="shared" si="3095"/>
        <v>0</v>
      </c>
      <c r="AD3561" s="117"/>
      <c r="AE3561" s="78"/>
      <c r="AF3561" s="79"/>
      <c r="AJ3561" s="9"/>
      <c r="AK3561" s="9"/>
      <c r="AL3561" s="9"/>
      <c r="AM3561" s="9"/>
    </row>
    <row r="3562">
      <c r="A3562" s="1027"/>
      <c r="B3562" s="309"/>
      <c r="C3562" s="75" t="s">
        <v>21</v>
      </c>
      <c r="D3562" s="76" t="s">
        <v>22</v>
      </c>
      <c r="E3562" s="118">
        <v>0</v>
      </c>
      <c r="F3562" s="119">
        <v>0</v>
      </c>
      <c r="G3562" s="119">
        <v>0</v>
      </c>
      <c r="H3562" s="119">
        <v>0</v>
      </c>
      <c r="I3562" s="119">
        <v>0</v>
      </c>
      <c r="J3562" s="119">
        <v>0</v>
      </c>
      <c r="K3562" s="119">
        <v>0</v>
      </c>
      <c r="L3562" s="119">
        <v>0</v>
      </c>
      <c r="M3562" s="119">
        <v>0</v>
      </c>
      <c r="N3562" s="119">
        <v>0</v>
      </c>
      <c r="O3562" s="119">
        <v>0</v>
      </c>
      <c r="P3562" s="119">
        <v>0</v>
      </c>
      <c r="Q3562" s="119">
        <v>0</v>
      </c>
      <c r="R3562" s="119">
        <v>0</v>
      </c>
      <c r="S3562" s="119">
        <v>0</v>
      </c>
      <c r="T3562" s="119">
        <v>0</v>
      </c>
      <c r="U3562" s="119">
        <v>0</v>
      </c>
      <c r="V3562" s="119">
        <v>0</v>
      </c>
      <c r="W3562" s="119">
        <v>0</v>
      </c>
      <c r="X3562" s="119">
        <v>0</v>
      </c>
      <c r="Y3562" s="119">
        <v>0</v>
      </c>
      <c r="Z3562" s="119">
        <v>0</v>
      </c>
      <c r="AA3562" s="119">
        <v>0</v>
      </c>
      <c r="AB3562" s="310">
        <v>0</v>
      </c>
      <c r="AC3562" s="280">
        <f>AVERAGE(E3562:AB3562)</f>
        <v>0</v>
      </c>
      <c r="AD3562" s="122"/>
      <c r="AE3562" s="122"/>
      <c r="AF3562" s="123"/>
      <c r="AJ3562" s="9"/>
      <c r="AK3562" s="9"/>
      <c r="AL3562" s="9"/>
      <c r="AM3562" s="9"/>
    </row>
    <row r="3563">
      <c r="A3563" s="1134"/>
      <c r="B3563" s="1135"/>
      <c r="C3563" s="75" t="s">
        <v>23</v>
      </c>
      <c r="D3563" s="76"/>
      <c r="E3563" s="82" t="e">
        <f t="shared" ref="E3563:AB3563" si="3096">E3561/E3560</f>
        <v>#DIV/0!</v>
      </c>
      <c r="F3563" s="83" t="e">
        <f t="shared" si="3096"/>
        <v>#DIV/0!</v>
      </c>
      <c r="G3563" s="83" t="e">
        <f t="shared" si="3096"/>
        <v>#DIV/0!</v>
      </c>
      <c r="H3563" s="83" t="e">
        <f t="shared" si="3096"/>
        <v>#DIV/0!</v>
      </c>
      <c r="I3563" s="83" t="e">
        <f t="shared" si="3096"/>
        <v>#DIV/0!</v>
      </c>
      <c r="J3563" s="83" t="e">
        <f t="shared" si="3096"/>
        <v>#DIV/0!</v>
      </c>
      <c r="K3563" s="83" t="e">
        <f t="shared" si="3096"/>
        <v>#DIV/0!</v>
      </c>
      <c r="L3563" s="83" t="e">
        <f t="shared" si="3096"/>
        <v>#DIV/0!</v>
      </c>
      <c r="M3563" s="83" t="e">
        <f t="shared" si="3096"/>
        <v>#DIV/0!</v>
      </c>
      <c r="N3563" s="83" t="e">
        <f t="shared" si="3096"/>
        <v>#DIV/0!</v>
      </c>
      <c r="O3563" s="83" t="e">
        <f t="shared" si="3096"/>
        <v>#DIV/0!</v>
      </c>
      <c r="P3563" s="83" t="e">
        <f t="shared" si="3096"/>
        <v>#DIV/0!</v>
      </c>
      <c r="Q3563" s="83" t="e">
        <f t="shared" si="3096"/>
        <v>#DIV/0!</v>
      </c>
      <c r="R3563" s="83" t="e">
        <f t="shared" si="3096"/>
        <v>#DIV/0!</v>
      </c>
      <c r="S3563" s="83" t="e">
        <f t="shared" si="3096"/>
        <v>#DIV/0!</v>
      </c>
      <c r="T3563" s="83" t="e">
        <f t="shared" si="3096"/>
        <v>#DIV/0!</v>
      </c>
      <c r="U3563" s="83" t="e">
        <f t="shared" si="3096"/>
        <v>#DIV/0!</v>
      </c>
      <c r="V3563" s="83" t="e">
        <f t="shared" si="3096"/>
        <v>#DIV/0!</v>
      </c>
      <c r="W3563" s="83" t="e">
        <f t="shared" si="3096"/>
        <v>#DIV/0!</v>
      </c>
      <c r="X3563" s="83" t="e">
        <f t="shared" si="3096"/>
        <v>#DIV/0!</v>
      </c>
      <c r="Y3563" s="83" t="e">
        <f t="shared" si="3096"/>
        <v>#DIV/0!</v>
      </c>
      <c r="Z3563" s="83" t="e">
        <f t="shared" si="3096"/>
        <v>#DIV/0!</v>
      </c>
      <c r="AA3563" s="83" t="e">
        <f t="shared" si="3096"/>
        <v>#DIV/0!</v>
      </c>
      <c r="AB3563" s="311" t="e">
        <f t="shared" si="3096"/>
        <v>#DIV/0!</v>
      </c>
      <c r="AC3563" s="902" t="e">
        <f>MAX(E3563:AB3563)</f>
        <v>#DIV/0!</v>
      </c>
      <c r="AD3563" s="117"/>
      <c r="AE3563" s="78"/>
      <c r="AF3563" s="79"/>
      <c r="AJ3563" s="9"/>
      <c r="AK3563" s="9"/>
      <c r="AL3563" s="9"/>
      <c r="AM3563" s="9"/>
    </row>
    <row r="3564" hidden="1">
      <c r="A3564" s="1551"/>
      <c r="B3564" s="971"/>
      <c r="C3564" s="211" t="s">
        <v>194</v>
      </c>
      <c r="D3564" s="76"/>
      <c r="E3564" s="77"/>
      <c r="F3564" s="78"/>
      <c r="G3564" s="78"/>
      <c r="H3564" s="78"/>
      <c r="I3564" s="78"/>
      <c r="J3564" s="78"/>
      <c r="K3564" s="78"/>
      <c r="L3564" s="78"/>
      <c r="M3564" s="78"/>
      <c r="N3564" s="78"/>
      <c r="O3564" s="78"/>
      <c r="P3564" s="78"/>
      <c r="Q3564" s="78"/>
      <c r="R3564" s="78"/>
      <c r="S3564" s="78"/>
      <c r="T3564" s="78"/>
      <c r="U3564" s="78"/>
      <c r="V3564" s="78"/>
      <c r="W3564" s="78"/>
      <c r="X3564" s="78"/>
      <c r="Y3564" s="78"/>
      <c r="Z3564" s="78"/>
      <c r="AA3564" s="78"/>
      <c r="AB3564" s="314"/>
      <c r="AC3564" s="76"/>
      <c r="AD3564" s="117"/>
      <c r="AE3564" s="78"/>
      <c r="AF3564" s="79"/>
      <c r="AJ3564" s="9"/>
      <c r="AK3564" s="9"/>
      <c r="AL3564" s="9"/>
      <c r="AM3564" s="9"/>
    </row>
    <row r="3565" hidden="1">
      <c r="A3565" s="1551"/>
      <c r="B3565" s="971"/>
      <c r="C3565" s="211" t="s">
        <v>195</v>
      </c>
      <c r="D3565" s="76"/>
      <c r="E3565" s="77"/>
      <c r="F3565" s="78"/>
      <c r="G3565" s="78"/>
      <c r="H3565" s="78"/>
      <c r="I3565" s="78"/>
      <c r="J3565" s="78"/>
      <c r="K3565" s="78"/>
      <c r="L3565" s="78"/>
      <c r="M3565" s="78"/>
      <c r="N3565" s="78"/>
      <c r="O3565" s="78"/>
      <c r="P3565" s="78"/>
      <c r="Q3565" s="78"/>
      <c r="R3565" s="78"/>
      <c r="S3565" s="78"/>
      <c r="T3565" s="78"/>
      <c r="U3565" s="78"/>
      <c r="V3565" s="78"/>
      <c r="W3565" s="78"/>
      <c r="X3565" s="78"/>
      <c r="Y3565" s="78"/>
      <c r="Z3565" s="78"/>
      <c r="AA3565" s="78"/>
      <c r="AB3565" s="314"/>
      <c r="AC3565" s="76"/>
      <c r="AD3565" s="117"/>
      <c r="AE3565" s="78"/>
      <c r="AF3565" s="79"/>
      <c r="AH3565" s="9"/>
      <c r="AI3565" s="136"/>
      <c r="AJ3565" s="136"/>
      <c r="AK3565" s="136"/>
      <c r="AL3565" s="137"/>
      <c r="AM3565" s="137"/>
    </row>
    <row r="3566" ht="16.5">
      <c r="A3566" s="1334" t="s">
        <v>148</v>
      </c>
      <c r="B3566" s="1671"/>
      <c r="C3566" s="1672"/>
      <c r="D3566" s="94"/>
      <c r="E3566" s="128">
        <f t="shared" ref="E3566:AB3566" si="3097">SQRT(E3560*E3560+E3561*E3561)/E3314/1.73</f>
        <v>0</v>
      </c>
      <c r="F3566" s="129">
        <f t="shared" si="3097"/>
        <v>0</v>
      </c>
      <c r="G3566" s="129">
        <f t="shared" si="3097"/>
        <v>0</v>
      </c>
      <c r="H3566" s="129">
        <f t="shared" si="3097"/>
        <v>0</v>
      </c>
      <c r="I3566" s="129">
        <f t="shared" si="3097"/>
        <v>0</v>
      </c>
      <c r="J3566" s="129">
        <f t="shared" si="3097"/>
        <v>0</v>
      </c>
      <c r="K3566" s="129">
        <f t="shared" si="3097"/>
        <v>0</v>
      </c>
      <c r="L3566" s="129">
        <f t="shared" si="3097"/>
        <v>0</v>
      </c>
      <c r="M3566" s="129">
        <f t="shared" si="3097"/>
        <v>0</v>
      </c>
      <c r="N3566" s="129">
        <f t="shared" si="3097"/>
        <v>0</v>
      </c>
      <c r="O3566" s="129">
        <f t="shared" si="3097"/>
        <v>0</v>
      </c>
      <c r="P3566" s="129">
        <f t="shared" si="3097"/>
        <v>0</v>
      </c>
      <c r="Q3566" s="129">
        <f t="shared" si="3097"/>
        <v>0</v>
      </c>
      <c r="R3566" s="129">
        <f t="shared" si="3097"/>
        <v>0</v>
      </c>
      <c r="S3566" s="129">
        <f t="shared" si="3097"/>
        <v>0</v>
      </c>
      <c r="T3566" s="129">
        <f t="shared" si="3097"/>
        <v>0</v>
      </c>
      <c r="U3566" s="129">
        <f t="shared" si="3097"/>
        <v>0</v>
      </c>
      <c r="V3566" s="129">
        <f t="shared" si="3097"/>
        <v>0</v>
      </c>
      <c r="W3566" s="129">
        <f t="shared" si="3097"/>
        <v>0</v>
      </c>
      <c r="X3566" s="129">
        <f t="shared" si="3097"/>
        <v>0</v>
      </c>
      <c r="Y3566" s="129">
        <f t="shared" si="3097"/>
        <v>0</v>
      </c>
      <c r="Z3566" s="129">
        <f t="shared" si="3097"/>
        <v>0</v>
      </c>
      <c r="AA3566" s="129">
        <f t="shared" si="3097"/>
        <v>0</v>
      </c>
      <c r="AB3566" s="616">
        <f t="shared" si="3097"/>
        <v>0</v>
      </c>
      <c r="AC3566" s="284">
        <f>AVERAGE(E3566:AB3566)</f>
        <v>0</v>
      </c>
      <c r="AD3566" s="373" t="e">
        <f>(AC3562-AC3566)/AC3562</f>
        <v>#DIV/0!</v>
      </c>
      <c r="AE3566" s="129"/>
      <c r="AF3566" s="131"/>
      <c r="AJ3566" s="64"/>
      <c r="AK3566" s="64"/>
      <c r="AL3566" s="9"/>
      <c r="AM3566" s="64"/>
    </row>
    <row r="3567">
      <c r="A3567" s="1007" t="s">
        <v>861</v>
      </c>
      <c r="B3567" s="1008" t="s">
        <v>635</v>
      </c>
      <c r="C3567" s="1639" t="s">
        <v>18</v>
      </c>
      <c r="D3567" s="68" t="s">
        <v>29</v>
      </c>
      <c r="E3567" s="108">
        <v>317.60000000000002</v>
      </c>
      <c r="F3567" s="109">
        <v>276</v>
      </c>
      <c r="G3567" s="109">
        <v>256</v>
      </c>
      <c r="H3567" s="109">
        <v>240.80000000000001</v>
      </c>
      <c r="I3567" s="109">
        <v>236</v>
      </c>
      <c r="J3567" s="109">
        <v>268.80000000000001</v>
      </c>
      <c r="K3567" s="109">
        <v>344.80000000000001</v>
      </c>
      <c r="L3567" s="109">
        <v>389.60000000000002</v>
      </c>
      <c r="M3567" s="109">
        <v>389.60000000000002</v>
      </c>
      <c r="N3567" s="109">
        <v>392.80000000000001</v>
      </c>
      <c r="O3567" s="109">
        <v>378.39999999999998</v>
      </c>
      <c r="P3567" s="109">
        <v>381.60000000000002</v>
      </c>
      <c r="Q3567" s="109">
        <v>375.19999999999999</v>
      </c>
      <c r="R3567" s="109">
        <v>388.80000000000001</v>
      </c>
      <c r="S3567" s="109">
        <v>374.39999999999998</v>
      </c>
      <c r="T3567" s="109">
        <v>372.80000000000001</v>
      </c>
      <c r="U3567" s="109">
        <v>370.39999999999998</v>
      </c>
      <c r="V3567" s="109">
        <v>389.60000000000002</v>
      </c>
      <c r="W3567" s="109">
        <v>428.80000000000001</v>
      </c>
      <c r="X3567" s="109">
        <v>448.80000000000001</v>
      </c>
      <c r="Y3567" s="109">
        <v>454.39999999999998</v>
      </c>
      <c r="Z3567" s="109">
        <v>439.19999999999999</v>
      </c>
      <c r="AA3567" s="109">
        <v>416.80000000000001</v>
      </c>
      <c r="AB3567" s="501">
        <v>356.80000000000001</v>
      </c>
      <c r="AC3567" s="308">
        <f t="shared" ref="AC3567:AC3568" si="3098">SUM(E3567:AB3567)</f>
        <v>8687.9999999999982</v>
      </c>
      <c r="AD3567" s="112">
        <f>MIN(E3567:AB3567)</f>
        <v>236</v>
      </c>
      <c r="AE3567" s="109">
        <v>100</v>
      </c>
      <c r="AF3567" s="110">
        <v>80</v>
      </c>
      <c r="AJ3567" s="81"/>
      <c r="AK3567" s="497"/>
      <c r="AL3567" s="81"/>
      <c r="AM3567" s="9"/>
    </row>
    <row r="3568">
      <c r="A3568" s="1027"/>
      <c r="B3568" s="1699"/>
      <c r="C3568" s="1199" t="s">
        <v>20</v>
      </c>
      <c r="D3568" s="76" t="s">
        <v>29</v>
      </c>
      <c r="E3568" s="113">
        <v>38.399999999999999</v>
      </c>
      <c r="F3568" s="114">
        <v>39.200000000000003</v>
      </c>
      <c r="G3568" s="114">
        <v>45.600000000000001</v>
      </c>
      <c r="H3568" s="114">
        <v>44.799999999999997</v>
      </c>
      <c r="I3568" s="114">
        <v>39.200000000000003</v>
      </c>
      <c r="J3568" s="114">
        <v>41.600000000000001</v>
      </c>
      <c r="K3568" s="114">
        <v>44</v>
      </c>
      <c r="L3568" s="114">
        <v>47.200000000000003</v>
      </c>
      <c r="M3568" s="114">
        <v>44.799999999999997</v>
      </c>
      <c r="N3568" s="114">
        <v>41.600000000000001</v>
      </c>
      <c r="O3568" s="114">
        <v>43.200000000000003</v>
      </c>
      <c r="P3568" s="114">
        <v>41.600000000000001</v>
      </c>
      <c r="Q3568" s="114">
        <v>44</v>
      </c>
      <c r="R3568" s="114">
        <v>44</v>
      </c>
      <c r="S3568" s="114">
        <v>44</v>
      </c>
      <c r="T3568" s="114">
        <v>45.600000000000001</v>
      </c>
      <c r="U3568" s="114">
        <v>48.799999999999997</v>
      </c>
      <c r="V3568" s="114">
        <v>56</v>
      </c>
      <c r="W3568" s="114">
        <v>56.799999999999997</v>
      </c>
      <c r="X3568" s="114">
        <v>62.399999999999999</v>
      </c>
      <c r="Y3568" s="114">
        <v>57.600000000000001</v>
      </c>
      <c r="Z3568" s="114">
        <v>50.399999999999999</v>
      </c>
      <c r="AA3568" s="114">
        <v>42.399999999999999</v>
      </c>
      <c r="AB3568" s="496">
        <v>33.600000000000001</v>
      </c>
      <c r="AC3568" s="280">
        <f t="shared" si="3098"/>
        <v>1096.8</v>
      </c>
      <c r="AD3568" s="117"/>
      <c r="AE3568" s="78"/>
      <c r="AF3568" s="79"/>
      <c r="AJ3568" s="9"/>
      <c r="AK3568" s="9"/>
      <c r="AL3568" s="9"/>
      <c r="AM3568" s="9"/>
    </row>
    <row r="3569">
      <c r="A3569" s="1027"/>
      <c r="B3569" s="1699"/>
      <c r="C3569" s="1199" t="s">
        <v>21</v>
      </c>
      <c r="D3569" s="76" t="s">
        <v>22</v>
      </c>
      <c r="E3569" s="118">
        <v>17</v>
      </c>
      <c r="F3569" s="118">
        <v>15</v>
      </c>
      <c r="G3569" s="118">
        <v>14</v>
      </c>
      <c r="H3569" s="118">
        <v>13</v>
      </c>
      <c r="I3569" s="118">
        <v>13</v>
      </c>
      <c r="J3569" s="118">
        <v>17</v>
      </c>
      <c r="K3569" s="118">
        <v>23</v>
      </c>
      <c r="L3569" s="118">
        <v>23</v>
      </c>
      <c r="M3569" s="118">
        <v>23</v>
      </c>
      <c r="N3569" s="118">
        <v>22</v>
      </c>
      <c r="O3569" s="118">
        <v>20</v>
      </c>
      <c r="P3569" s="118">
        <v>22</v>
      </c>
      <c r="Q3569" s="118">
        <v>23</v>
      </c>
      <c r="R3569" s="118">
        <v>22</v>
      </c>
      <c r="S3569" s="118">
        <v>21</v>
      </c>
      <c r="T3569" s="118">
        <v>20</v>
      </c>
      <c r="U3569" s="118">
        <v>21</v>
      </c>
      <c r="V3569" s="118">
        <v>23</v>
      </c>
      <c r="W3569" s="118">
        <v>25</v>
      </c>
      <c r="X3569" s="118">
        <v>26</v>
      </c>
      <c r="Y3569" s="118">
        <v>27</v>
      </c>
      <c r="Z3569" s="118">
        <v>24</v>
      </c>
      <c r="AA3569" s="118">
        <v>21</v>
      </c>
      <c r="AB3569" s="1458">
        <v>1</v>
      </c>
      <c r="AC3569" s="280">
        <f>AVERAGE(E3569:AB3569)</f>
        <v>19.833333333333332</v>
      </c>
      <c r="AD3569" s="122"/>
      <c r="AE3569" s="122"/>
      <c r="AF3569" s="123"/>
      <c r="AJ3569" s="9"/>
      <c r="AK3569" s="9"/>
      <c r="AL3569" s="9"/>
      <c r="AM3569" s="9"/>
    </row>
    <row r="3570" ht="16.5">
      <c r="A3570" s="1686"/>
      <c r="B3570" s="1700"/>
      <c r="C3570" s="1653" t="s">
        <v>23</v>
      </c>
      <c r="D3570" s="76"/>
      <c r="E3570" s="82">
        <f t="shared" ref="E3570:AB3570" si="3099">E3568/E3567</f>
        <v>0.12090680100755666</v>
      </c>
      <c r="F3570" s="83">
        <f t="shared" si="3099"/>
        <v>0.14202898550724638</v>
      </c>
      <c r="G3570" s="83">
        <f t="shared" si="3099"/>
        <v>0.17812500000000001</v>
      </c>
      <c r="H3570" s="83">
        <f t="shared" si="3099"/>
        <v>0.18604651162790695</v>
      </c>
      <c r="I3570" s="83">
        <f t="shared" si="3099"/>
        <v>0.16610169491525426</v>
      </c>
      <c r="J3570" s="83">
        <f t="shared" si="3099"/>
        <v>0.15476190476190477</v>
      </c>
      <c r="K3570" s="83">
        <f t="shared" si="3099"/>
        <v>0.12761020881670534</v>
      </c>
      <c r="L3570" s="83">
        <f t="shared" si="3099"/>
        <v>0.12114989733059549</v>
      </c>
      <c r="M3570" s="83">
        <f t="shared" si="3099"/>
        <v>0.11498973305954824</v>
      </c>
      <c r="N3570" s="83">
        <f t="shared" si="3099"/>
        <v>0.10590631364562118</v>
      </c>
      <c r="O3570" s="83">
        <f t="shared" si="3099"/>
        <v>0.1141649048625793</v>
      </c>
      <c r="P3570" s="83">
        <f t="shared" si="3099"/>
        <v>0.1090146750524109</v>
      </c>
      <c r="Q3570" s="83">
        <f t="shared" si="3099"/>
        <v>0.11727078891257996</v>
      </c>
      <c r="R3570" s="83">
        <f t="shared" si="3099"/>
        <v>0.11316872427983539</v>
      </c>
      <c r="S3570" s="83">
        <f t="shared" si="3099"/>
        <v>0.11752136752136753</v>
      </c>
      <c r="T3570" s="83">
        <f t="shared" si="3099"/>
        <v>0.12231759656652361</v>
      </c>
      <c r="U3570" s="83">
        <f t="shared" si="3099"/>
        <v>0.13174946004319654</v>
      </c>
      <c r="V3570" s="83">
        <f t="shared" si="3099"/>
        <v>0.14373716632443531</v>
      </c>
      <c r="W3570" s="83">
        <f t="shared" si="3099"/>
        <v>0.13246268656716417</v>
      </c>
      <c r="X3570" s="83">
        <f t="shared" si="3099"/>
        <v>0.13903743315508021</v>
      </c>
      <c r="Y3570" s="83">
        <f t="shared" si="3099"/>
        <v>0.12676056338028169</v>
      </c>
      <c r="Z3570" s="83">
        <f t="shared" si="3099"/>
        <v>0.11475409836065574</v>
      </c>
      <c r="AA3570" s="83">
        <f t="shared" si="3099"/>
        <v>0.10172744721689059</v>
      </c>
      <c r="AB3570" s="311">
        <f t="shared" si="3099"/>
        <v>0.09417040358744394</v>
      </c>
      <c r="AC3570" s="902">
        <f>MAX(E3570:AB3570)</f>
        <v>0.18604651162790695</v>
      </c>
      <c r="AD3570" s="117"/>
      <c r="AE3570" s="78"/>
      <c r="AF3570" s="79"/>
      <c r="AJ3570" s="9"/>
      <c r="AK3570" s="9"/>
      <c r="AL3570" s="9"/>
      <c r="AM3570" s="9"/>
    </row>
    <row r="3571" hidden="1">
      <c r="A3571" s="1685"/>
      <c r="B3571" s="1033"/>
      <c r="C3571" s="206" t="s">
        <v>194</v>
      </c>
      <c r="D3571" s="76"/>
      <c r="E3571" s="77"/>
      <c r="F3571" s="78"/>
      <c r="G3571" s="78"/>
      <c r="H3571" s="78"/>
      <c r="I3571" s="78"/>
      <c r="J3571" s="78"/>
      <c r="K3571" s="78"/>
      <c r="L3571" s="78"/>
      <c r="M3571" s="78"/>
      <c r="N3571" s="78"/>
      <c r="O3571" s="78"/>
      <c r="P3571" s="78"/>
      <c r="Q3571" s="78"/>
      <c r="R3571" s="78"/>
      <c r="S3571" s="78"/>
      <c r="T3571" s="78"/>
      <c r="U3571" s="78"/>
      <c r="V3571" s="78"/>
      <c r="W3571" s="78"/>
      <c r="X3571" s="78"/>
      <c r="Y3571" s="78"/>
      <c r="Z3571" s="78"/>
      <c r="AA3571" s="78"/>
      <c r="AB3571" s="314"/>
      <c r="AC3571" s="76"/>
      <c r="AD3571" s="117"/>
      <c r="AE3571" s="78"/>
      <c r="AF3571" s="79"/>
      <c r="AJ3571" s="9"/>
      <c r="AK3571" s="9"/>
      <c r="AL3571" s="9"/>
      <c r="AM3571" s="9"/>
    </row>
    <row r="3572" hidden="1">
      <c r="A3572" s="1551"/>
      <c r="B3572" s="971"/>
      <c r="C3572" s="211" t="s">
        <v>195</v>
      </c>
      <c r="D3572" s="76"/>
      <c r="E3572" s="77"/>
      <c r="F3572" s="78"/>
      <c r="G3572" s="78"/>
      <c r="H3572" s="78"/>
      <c r="I3572" s="78"/>
      <c r="J3572" s="78"/>
      <c r="K3572" s="78"/>
      <c r="L3572" s="78"/>
      <c r="M3572" s="78"/>
      <c r="N3572" s="78"/>
      <c r="O3572" s="78"/>
      <c r="P3572" s="78"/>
      <c r="Q3572" s="78"/>
      <c r="R3572" s="78"/>
      <c r="S3572" s="78"/>
      <c r="T3572" s="78"/>
      <c r="U3572" s="78"/>
      <c r="V3572" s="78"/>
      <c r="W3572" s="78"/>
      <c r="X3572" s="78"/>
      <c r="Y3572" s="78"/>
      <c r="Z3572" s="78"/>
      <c r="AA3572" s="78"/>
      <c r="AB3572" s="314"/>
      <c r="AC3572" s="76"/>
      <c r="AD3572" s="117"/>
      <c r="AE3572" s="78"/>
      <c r="AF3572" s="79"/>
      <c r="AH3572" s="9"/>
      <c r="AI3572" s="136"/>
      <c r="AJ3572" s="136"/>
      <c r="AK3572" s="136"/>
      <c r="AL3572" s="137"/>
      <c r="AM3572" s="137"/>
    </row>
    <row r="3573" ht="16.5">
      <c r="A3573" s="1334" t="s">
        <v>148</v>
      </c>
      <c r="B3573" s="1671"/>
      <c r="C3573" s="1672"/>
      <c r="D3573" s="450"/>
      <c r="E3573" s="521">
        <f t="shared" ref="E3573:AB3573" si="3100">SQRT(E3567*E3567+E3568*E3568)/E3314/1.73</f>
        <v>17.661967756497841</v>
      </c>
      <c r="F3573" s="461">
        <f t="shared" si="3100"/>
        <v>15.361168040413874</v>
      </c>
      <c r="G3573" s="461">
        <f t="shared" si="3100"/>
        <v>14.113247946148043</v>
      </c>
      <c r="H3573" s="461">
        <f t="shared" si="3100"/>
        <v>13.483731932873395</v>
      </c>
      <c r="I3573" s="461">
        <f t="shared" si="3100"/>
        <v>13.157490662801857</v>
      </c>
      <c r="J3573" s="461">
        <f t="shared" si="3100"/>
        <v>14.931190268377167</v>
      </c>
      <c r="K3573" s="461">
        <f t="shared" si="3100"/>
        <v>19.099105883361567</v>
      </c>
      <c r="L3573" s="461">
        <f t="shared" si="3100"/>
        <v>21.960210328811257</v>
      </c>
      <c r="M3573" s="461">
        <f t="shared" si="3100"/>
        <v>22.072668653486286</v>
      </c>
      <c r="N3573" s="461">
        <f t="shared" si="3100"/>
        <v>22.231917918346184</v>
      </c>
      <c r="O3573" s="461">
        <f t="shared" si="3100"/>
        <v>21.498937566580789</v>
      </c>
      <c r="P3573" s="461">
        <f t="shared" si="3100"/>
        <v>21.647303431905925</v>
      </c>
      <c r="Q3573" s="461">
        <f t="shared" si="3100"/>
        <v>21.283121367803457</v>
      </c>
      <c r="R3573" s="461">
        <f t="shared" si="3100"/>
        <v>22.065799579341718</v>
      </c>
      <c r="S3573" s="461">
        <f t="shared" si="3100"/>
        <v>21.23835784338867</v>
      </c>
      <c r="T3573" s="461">
        <f t="shared" si="3100"/>
        <v>21.18023330815414</v>
      </c>
      <c r="U3573" s="461">
        <f t="shared" si="3100"/>
        <v>20.685273211639721</v>
      </c>
      <c r="V3573" s="461">
        <f t="shared" si="3100"/>
        <v>21.813691331677688</v>
      </c>
      <c r="W3573" s="461">
        <f t="shared" si="3100"/>
        <v>23.971845411086505</v>
      </c>
      <c r="X3573" s="461">
        <f t="shared" si="3100"/>
        <v>24.992123912390255</v>
      </c>
      <c r="Y3573" s="461">
        <f t="shared" si="3100"/>
        <v>25.482269844732983</v>
      </c>
      <c r="Z3573" s="461">
        <f t="shared" si="3100"/>
        <v>24.689751488126667</v>
      </c>
      <c r="AA3573" s="461">
        <f t="shared" si="3100"/>
        <v>23.534329369039881</v>
      </c>
      <c r="AB3573" s="991">
        <f t="shared" si="3100"/>
        <v>20.053750554696794</v>
      </c>
      <c r="AC3573" s="576">
        <f>AVERAGE(E3573:AB3573)</f>
        <v>20.342061983820106</v>
      </c>
      <c r="AD3573" s="373">
        <f>(AC3569-AC3573)/AC3569</f>
        <v>-0.025650184058156642</v>
      </c>
      <c r="AE3573" s="129"/>
      <c r="AF3573" s="131"/>
      <c r="AJ3573" s="64"/>
      <c r="AK3573" s="64"/>
      <c r="AL3573" s="9"/>
      <c r="AM3573" s="64"/>
    </row>
    <row r="3574" ht="16.5">
      <c r="A3574" s="1522"/>
      <c r="B3574" s="879" t="s">
        <v>862</v>
      </c>
      <c r="C3574" s="409" t="s">
        <v>18</v>
      </c>
      <c r="D3574" s="68" t="s">
        <v>29</v>
      </c>
      <c r="E3574" s="1701">
        <v>1.2</v>
      </c>
      <c r="F3574" s="1702">
        <v>1.2</v>
      </c>
      <c r="G3574" s="1702">
        <v>1.26</v>
      </c>
      <c r="H3574" s="70">
        <v>1.26</v>
      </c>
      <c r="I3574" s="70">
        <v>1.26</v>
      </c>
      <c r="J3574" s="70">
        <v>1.26</v>
      </c>
      <c r="K3574" s="70">
        <v>1.2</v>
      </c>
      <c r="L3574" s="70">
        <v>1.2</v>
      </c>
      <c r="M3574" s="70">
        <v>1.1399999999999999</v>
      </c>
      <c r="N3574" s="70">
        <v>1.2</v>
      </c>
      <c r="O3574" s="70">
        <v>1.2</v>
      </c>
      <c r="P3574" s="70">
        <v>1.2</v>
      </c>
      <c r="Q3574" s="70">
        <v>1.0800000000000001</v>
      </c>
      <c r="R3574" s="70">
        <v>1.0800000000000001</v>
      </c>
      <c r="S3574" s="70">
        <v>1.2</v>
      </c>
      <c r="T3574" s="70">
        <v>1.26</v>
      </c>
      <c r="U3574" s="70">
        <v>1.2</v>
      </c>
      <c r="V3574" s="70">
        <v>1.0800000000000001</v>
      </c>
      <c r="W3574" s="1702">
        <v>1.2</v>
      </c>
      <c r="X3574" s="1702">
        <v>1.2</v>
      </c>
      <c r="Y3574" s="1702">
        <v>1.2</v>
      </c>
      <c r="Z3574" s="1702">
        <v>1.1399999999999999</v>
      </c>
      <c r="AA3574" s="1702">
        <v>1.2</v>
      </c>
      <c r="AB3574" s="1703">
        <v>1.26</v>
      </c>
      <c r="AC3574" s="318">
        <f>SUM(E3574:AB3574)</f>
        <v>28.679999999999996</v>
      </c>
      <c r="AD3574" s="581"/>
      <c r="AE3574" s="217">
        <v>1</v>
      </c>
      <c r="AF3574" s="218">
        <v>120</v>
      </c>
      <c r="AJ3574" s="81"/>
      <c r="AK3574" s="497"/>
      <c r="AL3574" s="81"/>
      <c r="AM3574" s="9"/>
    </row>
    <row r="3575" hidden="1">
      <c r="A3575" s="1551"/>
      <c r="B3575" s="1197"/>
      <c r="C3575" s="1704" t="s">
        <v>194</v>
      </c>
      <c r="D3575" s="76"/>
      <c r="E3575" s="117"/>
      <c r="F3575" s="78"/>
      <c r="G3575" s="78"/>
      <c r="H3575" s="78"/>
      <c r="I3575" s="78"/>
      <c r="J3575" s="78"/>
      <c r="K3575" s="78"/>
      <c r="L3575" s="78"/>
      <c r="M3575" s="78"/>
      <c r="N3575" s="78"/>
      <c r="O3575" s="78"/>
      <c r="P3575" s="78"/>
      <c r="Q3575" s="78"/>
      <c r="R3575" s="78"/>
      <c r="S3575" s="78"/>
      <c r="T3575" s="78"/>
      <c r="U3575" s="78"/>
      <c r="V3575" s="78"/>
      <c r="W3575" s="78"/>
      <c r="X3575" s="78"/>
      <c r="Y3575" s="78"/>
      <c r="Z3575" s="78"/>
      <c r="AA3575" s="78"/>
      <c r="AB3575" s="79"/>
      <c r="AC3575" s="312"/>
      <c r="AD3575" s="1705"/>
      <c r="AE3575" s="330"/>
      <c r="AF3575" s="331"/>
      <c r="AJ3575" s="64"/>
      <c r="AK3575" s="64"/>
      <c r="AL3575" s="9"/>
      <c r="AM3575" s="64"/>
    </row>
    <row r="3576" ht="16.5">
      <c r="A3576" s="1551"/>
      <c r="B3576" s="1197" t="s">
        <v>863</v>
      </c>
      <c r="C3576" s="410" t="s">
        <v>18</v>
      </c>
      <c r="D3576" s="76" t="s">
        <v>29</v>
      </c>
      <c r="E3576" s="117">
        <v>0.41999999999999998</v>
      </c>
      <c r="F3576" s="78">
        <v>0.35999999999999999</v>
      </c>
      <c r="G3576" s="78">
        <v>0.41999999999999998</v>
      </c>
      <c r="H3576" s="78">
        <v>0.41999999999999998</v>
      </c>
      <c r="I3576" s="78">
        <v>0.41999999999999998</v>
      </c>
      <c r="J3576" s="78">
        <v>0.35999999999999999</v>
      </c>
      <c r="K3576" s="78">
        <v>0.41999999999999998</v>
      </c>
      <c r="L3576" s="78">
        <v>0.35999999999999999</v>
      </c>
      <c r="M3576" s="78">
        <v>0.41999999999999998</v>
      </c>
      <c r="N3576" s="78">
        <v>0.41999999999999998</v>
      </c>
      <c r="O3576" s="78">
        <v>0.41999999999999998</v>
      </c>
      <c r="P3576" s="78">
        <v>0.35999999999999999</v>
      </c>
      <c r="Q3576" s="78">
        <v>0.41999999999999998</v>
      </c>
      <c r="R3576" s="78">
        <v>0.35999999999999999</v>
      </c>
      <c r="S3576" s="78">
        <v>0.35999999999999999</v>
      </c>
      <c r="T3576" s="78">
        <v>0.41999999999999998</v>
      </c>
      <c r="U3576" s="78">
        <v>0.35999999999999999</v>
      </c>
      <c r="V3576" s="78">
        <v>0.41999999999999998</v>
      </c>
      <c r="W3576" s="78">
        <v>0.41999999999999998</v>
      </c>
      <c r="X3576" s="78">
        <v>0.35999999999999999</v>
      </c>
      <c r="Y3576" s="78">
        <v>0.41999999999999998</v>
      </c>
      <c r="Z3576" s="78">
        <v>0.35999999999999999</v>
      </c>
      <c r="AA3576" s="78">
        <v>0.41999999999999998</v>
      </c>
      <c r="AB3576" s="79">
        <v>0.35999999999999999</v>
      </c>
      <c r="AC3576" s="312">
        <f>SUM(E3576:AB3576)</f>
        <v>9.4800000000000004</v>
      </c>
      <c r="AD3576" s="581"/>
      <c r="AE3576" s="217">
        <v>1</v>
      </c>
      <c r="AF3576" s="218">
        <v>120</v>
      </c>
      <c r="AG3576" s="9"/>
    </row>
    <row r="3577" hidden="1">
      <c r="A3577" s="614"/>
      <c r="B3577" s="814"/>
      <c r="C3577" s="1032" t="s">
        <v>194</v>
      </c>
      <c r="D3577" s="94"/>
      <c r="E3577" s="370"/>
      <c r="F3577" s="96"/>
      <c r="G3577" s="96"/>
      <c r="H3577" s="96"/>
      <c r="I3577" s="96"/>
      <c r="J3577" s="96"/>
      <c r="K3577" s="96"/>
      <c r="L3577" s="96"/>
      <c r="M3577" s="96"/>
      <c r="N3577" s="96"/>
      <c r="O3577" s="96"/>
      <c r="P3577" s="96"/>
      <c r="Q3577" s="96"/>
      <c r="R3577" s="96"/>
      <c r="S3577" s="96"/>
      <c r="T3577" s="96"/>
      <c r="U3577" s="96"/>
      <c r="V3577" s="96"/>
      <c r="W3577" s="96"/>
      <c r="X3577" s="96"/>
      <c r="Y3577" s="96"/>
      <c r="Z3577" s="96"/>
      <c r="AA3577" s="96"/>
      <c r="AB3577" s="97"/>
      <c r="AC3577" s="328"/>
      <c r="AD3577" s="1705"/>
      <c r="AE3577" s="330"/>
      <c r="AF3577" s="331"/>
      <c r="AG3577" s="9"/>
    </row>
    <row r="3578" ht="15.75" customHeight="1">
      <c r="A3578" s="1357" t="s">
        <v>42</v>
      </c>
      <c r="B3578" s="1358"/>
      <c r="C3578" s="221" t="s">
        <v>18</v>
      </c>
      <c r="D3578" s="222"/>
      <c r="E3578" s="223">
        <f t="shared" ref="E3578:E3579" si="3101">SUM(E3315,E3322,E3329,E3336,E3343,E3350,E3357,E3364,E3371,E3378,E3385,E3392,E3399,E3406,E3413,E3420,E3427,E3434,E3441,E3448,E3455,E3462,E3469,E3476,E3483,E3490,E3497,E3504,E3511,E3518)+E3525+E3532+E3539+E3546+E3553+E3560+E3567</f>
        <v>11335.999999999998</v>
      </c>
      <c r="F3578" s="223">
        <f t="shared" ref="F3578:F3579" si="3102">SUM(F3315,F3322,F3329,F3336,F3343,F3350,F3357,F3364,F3371,F3378,F3385,F3392,F3399,F3406,F3413,F3420,F3427,F3434,F3441,F3448,F3455,F3462,F3469,F3476,F3483,F3490,F3497,F3504,F3511,F3518)+F3525+F3532+F3539+F3546+F3553+F3560+F3567</f>
        <v>10286.200000000001</v>
      </c>
      <c r="G3578" s="223">
        <f t="shared" ref="G3578:G3579" si="3103">SUM(G3315,G3322,G3329,G3336,G3343,G3350,G3357,G3364,G3371,G3378,G3385,G3392,G3399,G3406,G3413,G3420,G3427,G3434,G3441,G3448,G3455,G3462,G3469,G3476,G3483,G3490,G3497,G3504,G3511,G3518)+G3525+G3532+G3539+G3546+G3553+G3560+G3567</f>
        <v>10518.4</v>
      </c>
      <c r="H3578" s="223">
        <f t="shared" ref="H3578:H3579" si="3104">SUM(H3315,H3322,H3329,H3336,H3343,H3350,H3357,H3364,H3371,H3378,H3385,H3392,H3399,H3406,H3413,H3420,H3427,H3434,H3441,H3448,H3455,H3462,H3469,H3476,H3483,H3490,H3497,H3504,H3511,H3518)+H3525+H3532+H3539+H3546+H3553+H3560+H3567</f>
        <v>10060.199999999999</v>
      </c>
      <c r="I3578" s="223">
        <f t="shared" ref="I3578:I3579" si="3105">SUM(I3315,I3322,I3329,I3336,I3343,I3350,I3357,I3364,I3371,I3378,I3385,I3392,I3399,I3406,I3413,I3420,I3427,I3434,I3441,I3448,I3455,I3462,I3469,I3476,I3483,I3490,I3497,I3504,I3511,I3518)+I3525+I3532+I3539+I3546+I3553+I3560+I3567</f>
        <v>10197</v>
      </c>
      <c r="J3578" s="223">
        <f t="shared" ref="J3578:J3579" si="3106">SUM(J3315,J3322,J3329,J3336,J3343,J3350,J3357,J3364,J3371,J3378,J3385,J3392,J3399,J3406,J3413,J3420,J3427,J3434,J3441,J3448,J3455,J3462,J3469,J3476,J3483,J3490,J3497,J3504,J3511,J3518)+J3525+J3532+J3539+J3546+J3553+J3560+J3567</f>
        <v>10509.1</v>
      </c>
      <c r="K3578" s="223">
        <f t="shared" ref="K3578:K3579" si="3107">SUM(K3315,K3322,K3329,K3336,K3343,K3350,K3357,K3364,K3371,K3378,K3385,K3392,K3399,K3406,K3413,K3420,K3427,K3434,K3441,K3448,K3455,K3462,K3469,K3476,K3483,K3490,K3497,K3504,K3511,K3518)+K3525+K3532+K3539+K3546+K3553+K3560+K3567</f>
        <v>12038.900000000003</v>
      </c>
      <c r="L3578" s="223">
        <f t="shared" ref="L3578:L3579" si="3108">SUM(L3315,L3322,L3329,L3336,L3343,L3350,L3357,L3364,L3371,L3378,L3385,L3392,L3399,L3406,L3413,L3420,L3427,L3434,L3441,L3448,L3455,L3462,L3469,L3476,L3483,L3490,L3497,L3504,L3511,L3518)+L3525+L3532+L3539+L3546+L3553+L3560+L3567</f>
        <v>13630.900000000001</v>
      </c>
      <c r="M3578" s="223">
        <f t="shared" ref="M3578:M3579" si="3109">SUM(M3315,M3322,M3329,M3336,M3343,M3350,M3357,M3364,M3371,M3378,M3385,M3392,M3399,M3406,M3413,M3420,M3427,M3434,M3441,M3448,M3455,M3462,M3469,M3476,M3483,M3490,M3497,M3504,M3511,M3518)+M3525+M3532+M3539+M3546+M3553+M3560+M3567</f>
        <v>15613.000000000004</v>
      </c>
      <c r="N3578" s="223">
        <f t="shared" ref="N3578:N3579" si="3110">SUM(N3315,N3322,N3329,N3336,N3343,N3350,N3357,N3364,N3371,N3378,N3385,N3392,N3399,N3406,N3413,N3420,N3427,N3434,N3441,N3448,N3455,N3462,N3469,N3476,N3483,N3490,N3497,N3504,N3511,N3518)+N3525+N3532+N3539+N3546+N3553+N3560+N3567</f>
        <v>16965.399999999998</v>
      </c>
      <c r="O3578" s="223">
        <f t="shared" ref="O3578:O3579" si="3111">SUM(O3315,O3322,O3329,O3336,O3343,O3350,O3357,O3364,O3371,O3378,O3385,O3392,O3399,O3406,O3413,O3420,O3427,O3434,O3441,O3448,O3455,O3462,O3469,O3476,O3483,O3490,O3497,O3504,O3511,O3518)+O3525+O3532+O3539+O3546+O3553+O3560+O3567</f>
        <v>17110.400000000005</v>
      </c>
      <c r="P3578" s="223">
        <f t="shared" ref="P3578:P3579" si="3112">SUM(P3315,P3322,P3329,P3336,P3343,P3350,P3357,P3364,P3371,P3378,P3385,P3392,P3399,P3406,P3413,P3420,P3427,P3434,P3441,P3448,P3455,P3462,P3469,P3476,P3483,P3490,P3497,P3504,P3511,P3518)+P3525+P3532+P3539+P3546+P3553+P3560+P3567</f>
        <v>17372.399999999998</v>
      </c>
      <c r="Q3578" s="223">
        <f t="shared" ref="Q3578:Q3579" si="3113">SUM(Q3315,Q3322,Q3329,Q3336,Q3343,Q3350,Q3357,Q3364,Q3371,Q3378,Q3385,Q3392,Q3399,Q3406,Q3413,Q3420,Q3427,Q3434,Q3441,Q3448,Q3455,Q3462,Q3469,Q3476,Q3483,Q3490,Q3497,Q3504,Q3511,Q3518)+Q3525+Q3532+Q3539+Q3546+Q3553+Q3560+Q3567</f>
        <v>16901.200000000001</v>
      </c>
      <c r="R3578" s="223">
        <f t="shared" ref="R3578:R3579" si="3114">SUM(R3315,R3322,R3329,R3336,R3343,R3350,R3357,R3364,R3371,R3378,R3385,R3392,R3399,R3406,R3413,R3420,R3427,R3434,R3441,R3448,R3455,R3462,R3469,R3476,R3483,R3490,R3497,R3504,R3511,R3518)+R3525+R3532+R3539+R3546+R3553+R3560+R3567</f>
        <v>16938.899999999998</v>
      </c>
      <c r="S3578" s="223">
        <f t="shared" ref="S3578:S3579" si="3115">SUM(S3315,S3322,S3329,S3336,S3343,S3350,S3357,S3364,S3371,S3378,S3385,S3392,S3399,S3406,S3413,S3420,S3427,S3434,S3441,S3448,S3455,S3462,S3469,S3476,S3483,S3490,S3497,S3504,S3511,S3518)+S3525+S3532+S3539+S3546+S3553+S3560+S3567</f>
        <v>16927.200000000001</v>
      </c>
      <c r="T3578" s="223">
        <f t="shared" ref="T3578:T3579" si="3116">SUM(T3315,T3322,T3329,T3336,T3343,T3350,T3357,T3364,T3371,T3378,T3385,T3392,T3399,T3406,T3413,T3420,T3427,T3434,T3441,T3448,T3455,T3462,T3469,T3476,T3483,T3490,T3497,T3504,T3511,T3518)+T3525+T3532+T3539+T3546+T3553+T3560+T3567</f>
        <v>16531.800000000003</v>
      </c>
      <c r="U3578" s="223">
        <f t="shared" ref="U3578:U3579" si="3117">SUM(U3315,U3322,U3329,U3336,U3343,U3350,U3357,U3364,U3371,U3378,U3385,U3392,U3399,U3406,U3413,U3420,U3427,U3434,U3441,U3448,U3455,U3462,U3469,U3476,U3483,U3490,U3497,U3504,U3511,U3518)+U3525+U3532+U3539+U3546+U3553+U3560+U3567</f>
        <v>16611.100000000002</v>
      </c>
      <c r="V3578" s="223">
        <f t="shared" ref="V3578:V3579" si="3118">SUM(V3315,V3322,V3329,V3336,V3343,V3350,V3357,V3364,V3371,V3378,V3385,V3392,V3399,V3406,V3413,V3420,V3427,V3434,V3441,V3448,V3455,V3462,V3469,V3476,V3483,V3490,V3497,V3504,V3511,V3518)+V3525+V3532+V3539+V3546+V3553+V3560+V3567</f>
        <v>15974.100000000006</v>
      </c>
      <c r="W3578" s="223">
        <f t="shared" ref="W3578:W3579" si="3119">SUM(W3315,W3322,W3329,W3336,W3343,W3350,W3357,W3364,W3371,W3378,W3385,W3392,W3399,W3406,W3413,W3420,W3427,W3434,W3441,W3448,W3455,W3462,W3469,W3476,W3483,W3490,W3497,W3504,W3511,W3518)+W3525+W3532+W3539+W3546+W3553+W3560+W3567</f>
        <v>16017.400000000003</v>
      </c>
      <c r="X3578" s="223">
        <f t="shared" ref="X3578:X3579" si="3120">SUM(X3315,X3322,X3329,X3336,X3343,X3350,X3357,X3364,X3371,X3378,X3385,X3392,X3399,X3406,X3413,X3420,X3427,X3434,X3441,X3448,X3455,X3462,X3469,X3476,X3483,X3490,X3497,X3504,X3511,X3518)+X3525+X3532+X3539+X3546+X3553+X3560+X3567</f>
        <v>15485.400000000001</v>
      </c>
      <c r="Y3578" s="223">
        <f t="shared" ref="Y3578:Y3579" si="3121">SUM(Y3315,Y3322,Y3329,Y3336,Y3343,Y3350,Y3357,Y3364,Y3371,Y3378,Y3385,Y3392,Y3399,Y3406,Y3413,Y3420,Y3427,Y3434,Y3441,Y3448,Y3455,Y3462,Y3469,Y3476,Y3483,Y3490,Y3497,Y3504,Y3511,Y3518)+Y3525+Y3532+Y3539+Y3546+Y3553+Y3560+Y3567</f>
        <v>14679</v>
      </c>
      <c r="Z3578" s="223">
        <f t="shared" ref="Z3578:Z3579" si="3122">SUM(Z3315,Z3322,Z3329,Z3336,Z3343,Z3350,Z3357,Z3364,Z3371,Z3378,Z3385,Z3392,Z3399,Z3406,Z3413,Z3420,Z3427,Z3434,Z3441,Z3448,Z3455,Z3462,Z3469,Z3476,Z3483,Z3490,Z3497,Z3504,Z3511,Z3518)+Z3525+Z3532+Z3539+Z3546+Z3553+Z3560+Z3567</f>
        <v>14323.599999999999</v>
      </c>
      <c r="AA3578" s="223">
        <f t="shared" ref="AA3578:AA3579" si="3123">SUM(AA3315,AA3322,AA3329,AA3336,AA3343,AA3350,AA3357,AA3364,AA3371,AA3378,AA3385,AA3392,AA3399,AA3406,AA3413,AA3420,AA3427,AA3434,AA3441,AA3448,AA3455,AA3462,AA3469,AA3476,AA3483,AA3490,AA3497,AA3504,AA3511,AA3518)+AA3525+AA3532+AA3539+AA3546+AA3553+AA3560+AA3567</f>
        <v>13754.099999999997</v>
      </c>
      <c r="AB3578" s="223">
        <f t="shared" ref="AB3578:AB3579" si="3124">SUM(AB3315,AB3322,AB3329,AB3336,AB3343,AB3350,AB3357,AB3364,AB3371,AB3378,AB3385,AB3392,AB3399,AB3406,AB3413,AB3420,AB3427,AB3434,AB3441,AB3448,AB3455,AB3462,AB3469,AB3476,AB3483,AB3490,AB3497,AB3504,AB3511,AB3518)+AB3525+AB3532+AB3539+AB3546+AB3553+AB3560+AB3567</f>
        <v>12927.700000000003</v>
      </c>
      <c r="AC3578" s="308">
        <f t="shared" ref="AC3578:AC3579" si="3125">SUM(AC3315,AC3322,AC3329,AC3336,AC3343,AC3350,AC3357,AC3364,AC3371,AC3378,AC3385,AC3392,AC3399,AC3406,AC3413,AC3420,AC3427,AC3434,AC3441,AC3448,AC3455,AC3462,AC3469,AC3476,AC3483,AC3490,AC3497,AC3504,AC3511,AC3518)+AC3525+AC3532+AC3546+AC3553+AC3560+AC3567</f>
        <v>342672.79999999999</v>
      </c>
      <c r="AD3578" s="9"/>
      <c r="AE3578" s="9"/>
      <c r="AF3578" s="9"/>
      <c r="AG3578" s="9"/>
    </row>
    <row r="3579" ht="16.5">
      <c r="A3579" s="225"/>
      <c r="B3579" s="226"/>
      <c r="C3579" s="75" t="s">
        <v>20</v>
      </c>
      <c r="D3579" s="76"/>
      <c r="E3579" s="113">
        <f t="shared" si="3101"/>
        <v>5131.8999999999996</v>
      </c>
      <c r="F3579" s="113">
        <f t="shared" si="3102"/>
        <v>4701</v>
      </c>
      <c r="G3579" s="113">
        <f t="shared" si="3103"/>
        <v>5471.3999999999996</v>
      </c>
      <c r="H3579" s="113">
        <f t="shared" si="3104"/>
        <v>5122.7000000000007</v>
      </c>
      <c r="I3579" s="113">
        <f t="shared" si="3105"/>
        <v>4863.9000000000005</v>
      </c>
      <c r="J3579" s="113">
        <f t="shared" si="3106"/>
        <v>4769.8000000000002</v>
      </c>
      <c r="K3579" s="113">
        <f t="shared" si="3107"/>
        <v>5039.1000000000004</v>
      </c>
      <c r="L3579" s="113">
        <f t="shared" si="3108"/>
        <v>4786.4000000000005</v>
      </c>
      <c r="M3579" s="113">
        <f t="shared" si="3109"/>
        <v>5259.9000000000005</v>
      </c>
      <c r="N3579" s="113">
        <f t="shared" si="3110"/>
        <v>5657.1000000000004</v>
      </c>
      <c r="O3579" s="113">
        <f t="shared" si="3111"/>
        <v>5584.3999999999996</v>
      </c>
      <c r="P3579" s="113">
        <f t="shared" si="3112"/>
        <v>5665</v>
      </c>
      <c r="Q3579" s="113">
        <f t="shared" si="3113"/>
        <v>5353.2999999999993</v>
      </c>
      <c r="R3579" s="113">
        <f t="shared" si="3114"/>
        <v>5516.7999999999993</v>
      </c>
      <c r="S3579" s="113">
        <f t="shared" si="3115"/>
        <v>5732.4000000000005</v>
      </c>
      <c r="T3579" s="113">
        <f t="shared" si="3116"/>
        <v>5445.9000000000005</v>
      </c>
      <c r="U3579" s="113">
        <f t="shared" si="3117"/>
        <v>5708.5000000000009</v>
      </c>
      <c r="V3579" s="113">
        <f t="shared" si="3118"/>
        <v>5570.4000000000005</v>
      </c>
      <c r="W3579" s="113">
        <f t="shared" si="3119"/>
        <v>5626.3999999999996</v>
      </c>
      <c r="X3579" s="113">
        <f t="shared" si="3120"/>
        <v>5435.5999999999995</v>
      </c>
      <c r="Y3579" s="113">
        <f t="shared" si="3121"/>
        <v>5042.3000000000002</v>
      </c>
      <c r="Z3579" s="113">
        <f t="shared" si="3122"/>
        <v>4909.2999999999993</v>
      </c>
      <c r="AA3579" s="113">
        <f t="shared" si="3123"/>
        <v>4997.5999999999995</v>
      </c>
      <c r="AB3579" s="113">
        <f t="shared" si="3124"/>
        <v>5212.4999999999991</v>
      </c>
      <c r="AC3579" s="280">
        <f t="shared" si="3125"/>
        <v>126572.40000000002</v>
      </c>
      <c r="AD3579" s="9"/>
      <c r="AE3579" s="9"/>
      <c r="AF3579" s="9"/>
      <c r="AG3579" s="9"/>
    </row>
    <row r="3580" ht="15.75" customHeight="1">
      <c r="A3580" s="1357" t="s">
        <v>500</v>
      </c>
      <c r="B3580" s="1358"/>
      <c r="C3580" s="67" t="s">
        <v>44</v>
      </c>
      <c r="D3580" s="68"/>
      <c r="E3580" s="231">
        <f t="shared" ref="E3580:E3581" si="3126">100-(E3578/(E3277+E3284+E3291+E3298))*100</f>
        <v>0.5090398455327545</v>
      </c>
      <c r="F3580" s="232">
        <f t="shared" ref="F3580:F3581" si="3127">100-(F3578/(F3277+F3284+F3291+F3298))*100</f>
        <v>0.44328300425860334</v>
      </c>
      <c r="G3580" s="232">
        <f t="shared" ref="G3580:G3581" si="3128">100-(G3578/(G3277+G3284+G3291+G3298))*100</f>
        <v>0.30897545256374315</v>
      </c>
      <c r="H3580" s="232">
        <f t="shared" ref="H3580:H3581" si="3129">100-(H3578/(H3277+H3284+H3291+H3298))*100</f>
        <v>0.31510107015458289</v>
      </c>
      <c r="I3580" s="232">
        <f t="shared" ref="I3580:I3581" si="3130">100-(I3578/(I3277+I3284+I3291+I3298))*100</f>
        <v>0.26408450704225572</v>
      </c>
      <c r="J3580" s="232">
        <f t="shared" ref="J3580:J3581" si="3131">100-(J3578/(J3277+J3284+J3291+J3298))*100</f>
        <v>0.39711875651596529</v>
      </c>
      <c r="K3580" s="232">
        <f t="shared" ref="K3580:K3581" si="3132">100-(K3578/(K3277+K3284+K3291+K3298))*100</f>
        <v>0.52140142125264788</v>
      </c>
      <c r="L3580" s="232">
        <f t="shared" ref="L3580:L3581" si="3133">100-(L3578/(L3277+L3284+L3291+L3298))*100</f>
        <v>0.75069171399445622</v>
      </c>
      <c r="M3580" s="232">
        <f t="shared" ref="M3580:M3581" si="3134">100-(M3578/(M3277+M3284+M3291+M3298))*100</f>
        <v>0.81316307731398751</v>
      </c>
      <c r="N3580" s="232">
        <f t="shared" ref="N3580:N3581" si="3135">100-(N3578/(N3277+N3284+N3291+N3298))*100</f>
        <v>0.85670874240300066</v>
      </c>
      <c r="O3580" s="232">
        <f t="shared" ref="O3580:O3581" si="3136">100-(O3578/(O3277+O3284+O3291+O3298))*100</f>
        <v>0.86100005794075685</v>
      </c>
      <c r="P3580" s="232">
        <f t="shared" ref="P3580:P3581" si="3137">100-(P3578/(P3277+P3284+P3291+P3298))*100</f>
        <v>0.91033538672144232</v>
      </c>
      <c r="Q3580" s="232">
        <f t="shared" ref="Q3580:Q3581" si="3138">100-(Q3578/(Q3277+Q3284+Q3291+Q3298))*100</f>
        <v>0.95405532114392599</v>
      </c>
      <c r="R3580" s="232">
        <f t="shared" ref="R3580:R3581" si="3139">100-(R3578/(R3277+R3284+R3291+R3298))*100</f>
        <v>0.8725421348314768</v>
      </c>
      <c r="S3580" s="232">
        <f t="shared" ref="S3580:S3581" si="3140">100-(S3578/(S3277+S3284+S3291+S3298))*100</f>
        <v>0.85397996837110668</v>
      </c>
      <c r="T3580" s="232">
        <f t="shared" ref="T3580:T3581" si="3141">100-(T3578/(T3277+T3284+T3291+T3298))*100</f>
        <v>0.90631181442184072</v>
      </c>
      <c r="U3580" s="232">
        <f t="shared" ref="U3580:U3581" si="3142">100-(U3578/(U3277+U3284+U3291+U3298))*100</f>
        <v>0.91207349081363986</v>
      </c>
      <c r="V3580" s="232">
        <f t="shared" ref="V3580:V3581" si="3143">100-(V3578/(V3277+V3284+V3291+V3298))*100</f>
        <v>0.91737997767023671</v>
      </c>
      <c r="W3580" s="232">
        <f t="shared" ref="W3580:W3581" si="3144">100-(W3578/(W3277+W3284+W3291+W3298))*100</f>
        <v>0.83333333333331439</v>
      </c>
      <c r="X3580" s="232">
        <f t="shared" ref="X3580:X3581" si="3145">100-(X3578/(X3277+X3284+X3291+X3298))*100</f>
        <v>0.82997118155618921</v>
      </c>
      <c r="Y3580" s="232">
        <f t="shared" ref="Y3580:Y3581" si="3146">100-(Y3578/(Y3277+Y3284+Y3291+Y3298))*100</f>
        <v>0.8108655990269682</v>
      </c>
      <c r="Z3580" s="232">
        <f t="shared" ref="Z3580:Z3581" si="3147">100-(Z3578/(Z3277+Z3284+Z3291+Z3298))*100</f>
        <v>0.79922432301407298</v>
      </c>
      <c r="AA3580" s="232">
        <f t="shared" ref="AA3580:AA3581" si="3148">100-(AA3578/(AA3277+AA3284+AA3291+AA3298))*100</f>
        <v>0.74258497510285792</v>
      </c>
      <c r="AB3580" s="340">
        <f t="shared" ref="AB3580:AB3581" si="3149">100-(AB3578/(AB3277+AB3284+AB3291+AB3298))*100</f>
        <v>0.38757897981196265</v>
      </c>
      <c r="AC3580" s="818">
        <f t="shared" ref="AC3580:AC3581" si="3150">100-(AC3578/(AC3277+AC3284+AC3291+AC3298))*100</f>
        <v>0.74877338106576019</v>
      </c>
      <c r="AD3580" s="9"/>
      <c r="AE3580" s="9"/>
      <c r="AF3580" s="9"/>
      <c r="AG3580" s="9"/>
    </row>
    <row r="3581">
      <c r="A3581" s="225"/>
      <c r="B3581" s="226"/>
      <c r="C3581" s="127" t="s">
        <v>45</v>
      </c>
      <c r="D3581" s="94"/>
      <c r="E3581" s="691">
        <f t="shared" si="3126"/>
        <v>-4.8182189542483655</v>
      </c>
      <c r="F3581" s="499">
        <f t="shared" si="3127"/>
        <v>-4.6760187040748065</v>
      </c>
      <c r="G3581" s="499">
        <f t="shared" si="3128"/>
        <v>-3.7428896473264928</v>
      </c>
      <c r="H3581" s="499">
        <f t="shared" si="3129"/>
        <v>-3.8034447821682136</v>
      </c>
      <c r="I3581" s="499">
        <f t="shared" si="3130"/>
        <v>-4.3979394719897016</v>
      </c>
      <c r="J3581" s="499">
        <f t="shared" si="3131"/>
        <v>-4.5321060705676217</v>
      </c>
      <c r="K3581" s="499">
        <f t="shared" si="3132"/>
        <v>-4.3291925465838546</v>
      </c>
      <c r="L3581" s="499">
        <f t="shared" si="3133"/>
        <v>-5.1032059727712067</v>
      </c>
      <c r="M3581" s="499">
        <f t="shared" si="3134"/>
        <v>-5.1769646070785882</v>
      </c>
      <c r="N3581" s="499">
        <f t="shared" si="3135"/>
        <v>-5.3463687150837984</v>
      </c>
      <c r="O3581" s="499">
        <f t="shared" si="3136"/>
        <v>-5.4058135145337758</v>
      </c>
      <c r="P3581" s="499">
        <f t="shared" si="3137"/>
        <v>-5.8482810164424563</v>
      </c>
      <c r="Q3581" s="499">
        <f t="shared" si="3138"/>
        <v>-6.1530834820543276</v>
      </c>
      <c r="R3581" s="499">
        <f t="shared" si="3139"/>
        <v>-5.9293394777265576</v>
      </c>
      <c r="S3581" s="499">
        <f t="shared" si="3140"/>
        <v>-5.861495844875364</v>
      </c>
      <c r="T3581" s="499">
        <f t="shared" si="3141"/>
        <v>-6.157894736842124</v>
      </c>
      <c r="U3581" s="499">
        <f t="shared" si="3142"/>
        <v>-5.3617571059431839</v>
      </c>
      <c r="V3581" s="499">
        <f t="shared" si="3143"/>
        <v>-5.3204764605785613</v>
      </c>
      <c r="W3581" s="499">
        <f t="shared" si="3144"/>
        <v>-5.6600938967136045</v>
      </c>
      <c r="X3581" s="499">
        <f t="shared" si="3145"/>
        <v>-5.9571150097465875</v>
      </c>
      <c r="Y3581" s="499">
        <f t="shared" si="3146"/>
        <v>-7.1234331846186478</v>
      </c>
      <c r="Z3581" s="499">
        <f t="shared" si="3147"/>
        <v>-6.2619047619047308</v>
      </c>
      <c r="AA3581" s="499">
        <f t="shared" si="3148"/>
        <v>-6.0386165924039688</v>
      </c>
      <c r="AB3581" s="500">
        <f t="shared" si="3149"/>
        <v>-4.9848942598187165</v>
      </c>
      <c r="AC3581" s="692">
        <f t="shared" si="3150"/>
        <v>-5.3137636663172145</v>
      </c>
      <c r="AD3581" s="9"/>
      <c r="AE3581" s="9"/>
      <c r="AF3581" s="9"/>
      <c r="AG3581" s="30"/>
    </row>
    <row r="3582">
      <c r="A3582" s="435"/>
      <c r="B3582" s="436"/>
      <c r="C3582" s="437"/>
      <c r="D3582" s="245" t="s">
        <v>46</v>
      </c>
      <c r="E3582" s="246">
        <f t="shared" ref="E3582:AB3582" si="3151">(E3279+E3286+E3293+E3300-E3317-E3324-E3331-E3338-E3345-E3352-E3359-E3366-E3373-E3380-E3387-E3394-E3401-E3408-E3415-E3422-E3429-E3436-E3443-E3450-E3457-E3464-E3471-E3478-E3485-E3492-E3499-E3506-E3513-E3520-E3527-E3534-E3541-E3548-E3555-E3562-E3569)/(E3279+E3286+E3293+E3300)</f>
        <v>-0.026903946891717056</v>
      </c>
      <c r="F3582" s="246">
        <f t="shared" si="3151"/>
        <v>-0.024885381729600965</v>
      </c>
      <c r="G3582" s="246">
        <f t="shared" si="3151"/>
        <v>-0.023581353395670541</v>
      </c>
      <c r="H3582" s="246">
        <f t="shared" si="3151"/>
        <v>-0.0094242165430259255</v>
      </c>
      <c r="I3582" s="246">
        <f t="shared" si="3151"/>
        <v>-0.032096517791497664</v>
      </c>
      <c r="J3582" s="246">
        <f t="shared" si="3151"/>
        <v>-0.028550126160880346</v>
      </c>
      <c r="K3582" s="246">
        <f t="shared" si="3151"/>
        <v>-0.016977437028007168</v>
      </c>
      <c r="L3582" s="246">
        <f t="shared" si="3151"/>
        <v>-0.0071956307442700412</v>
      </c>
      <c r="M3582" s="246">
        <f t="shared" si="3151"/>
        <v>0.0019688336035854409</v>
      </c>
      <c r="N3582" s="246">
        <f t="shared" si="3151"/>
        <v>0.0056110018906214663</v>
      </c>
      <c r="O3582" s="246">
        <f t="shared" si="3151"/>
        <v>-0.011683591327495172</v>
      </c>
      <c r="P3582" s="246">
        <f t="shared" si="3151"/>
        <v>0.0058154350664989338</v>
      </c>
      <c r="Q3582" s="246">
        <f t="shared" si="3151"/>
        <v>-0.00026508164685169099</v>
      </c>
      <c r="R3582" s="246">
        <f t="shared" si="3151"/>
        <v>-0.012157107778735205</v>
      </c>
      <c r="S3582" s="246">
        <f t="shared" si="3151"/>
        <v>-0.0090086446064116341</v>
      </c>
      <c r="T3582" s="246">
        <f t="shared" si="3151"/>
        <v>-0.014824583644723907</v>
      </c>
      <c r="U3582" s="246">
        <f t="shared" si="3151"/>
        <v>-0.013064005298091791</v>
      </c>
      <c r="V3582" s="246">
        <f t="shared" si="3151"/>
        <v>-0.012573288797093801</v>
      </c>
      <c r="W3582" s="246">
        <f t="shared" si="3151"/>
        <v>-0.010557564757807237</v>
      </c>
      <c r="X3582" s="246">
        <f t="shared" si="3151"/>
        <v>-0.01840849499697365</v>
      </c>
      <c r="Y3582" s="246">
        <f t="shared" si="3151"/>
        <v>-0.023749429172588567</v>
      </c>
      <c r="Z3582" s="246">
        <f t="shared" si="3151"/>
        <v>-0.011781390482173963</v>
      </c>
      <c r="AA3582" s="246">
        <f t="shared" si="3151"/>
        <v>-0.022446576300987117</v>
      </c>
      <c r="AB3582" s="246">
        <f t="shared" si="3151"/>
        <v>-0.029003331211452637</v>
      </c>
      <c r="AC3582" s="248">
        <f>(AC3279+AC3286+AC3293+AC3300-AC3317-AC3324-AC3331-AC3338-AC3345-AC3352-AC3359-AC3366-AC3373-AC3380-AC3387-AC3394-AC3401-AC3408-AC3415-AC3422-AC3429-AC3436-AC3443-AC3450-AC3457-AC3464-AC3471-AC3478-AC3485-AC3492-AC3499-AC3506-AC3513-AC3520-AC3527-AC3534-AC3548-AC3555-AC3562-AC3569)/(AC3279+AC3286+AC3293+AC3300)</f>
        <v>-0.012989385615630724</v>
      </c>
      <c r="AD3582" s="9"/>
      <c r="AE3582" s="30"/>
      <c r="AF3582" s="9"/>
      <c r="AG3582" s="30"/>
    </row>
    <row r="3583" ht="15.75" customHeight="1">
      <c r="A3583" s="438"/>
      <c r="B3583" s="439"/>
      <c r="C3583" s="440"/>
      <c r="D3583" s="252" t="s">
        <v>47</v>
      </c>
      <c r="E3583" s="253">
        <f t="shared" ref="E3583:AB3583" si="3152">(E3283+E3290+E3297+E3304-E3321-E3328-E3335-E3342-E3349-E3356-E3363-E3370-E3377-E3384-E3391-E3398-E3405-E3412-E3419-E3426-E3433-E3440-E3447-E3454-E3461-E3468-E3475-E3482-E3489-E3496-E3503-E3510-E3517-E3524-E3531-E3538-E3545-E3552-E3559-E3566-E3573)/(E3283+E3290+E3297+E3304)</f>
        <v>-0.015729381461012132</v>
      </c>
      <c r="F3583" s="253">
        <f t="shared" si="3152"/>
        <v>-0.017776981851731103</v>
      </c>
      <c r="G3583" s="253">
        <f t="shared" si="3152"/>
        <v>-0.018573364420210639</v>
      </c>
      <c r="H3583" s="253">
        <f t="shared" si="3152"/>
        <v>-0.018277709089453774</v>
      </c>
      <c r="I3583" s="253">
        <f t="shared" si="3152"/>
        <v>-0.019227066196435889</v>
      </c>
      <c r="J3583" s="253">
        <f t="shared" si="3152"/>
        <v>-0.01791929151577867</v>
      </c>
      <c r="K3583" s="253">
        <f t="shared" si="3152"/>
        <v>-0.01571655977716542</v>
      </c>
      <c r="L3583" s="253">
        <f t="shared" si="3152"/>
        <v>-0.012692844920769948</v>
      </c>
      <c r="M3583" s="253">
        <f t="shared" si="3152"/>
        <v>-0.011502618504812366</v>
      </c>
      <c r="N3583" s="253">
        <f t="shared" si="3152"/>
        <v>-0.010412120274681453</v>
      </c>
      <c r="O3583" s="253">
        <f t="shared" si="3152"/>
        <v>-0.010344427613651208</v>
      </c>
      <c r="P3583" s="253">
        <f t="shared" si="3152"/>
        <v>-0.010104499917369145</v>
      </c>
      <c r="Q3583" s="253">
        <f t="shared" si="3152"/>
        <v>-0.0088106770536456238</v>
      </c>
      <c r="R3583" s="253">
        <f t="shared" si="3152"/>
        <v>-0.009632065542979705</v>
      </c>
      <c r="S3583" s="253">
        <f t="shared" si="3152"/>
        <v>-0.010715509623859296</v>
      </c>
      <c r="T3583" s="253">
        <f t="shared" si="3152"/>
        <v>-0.010415559925622448</v>
      </c>
      <c r="U3583" s="253">
        <f t="shared" si="3152"/>
        <v>-0.01042967809408228</v>
      </c>
      <c r="V3583" s="253">
        <f t="shared" si="3152"/>
        <v>-0.010488611033318542</v>
      </c>
      <c r="W3583" s="253">
        <f t="shared" si="3152"/>
        <v>-0.012112965983326767</v>
      </c>
      <c r="X3583" s="253">
        <f t="shared" si="3152"/>
        <v>-0.012345693420515457</v>
      </c>
      <c r="Y3583" s="253">
        <f t="shared" si="3152"/>
        <v>-0.014491287456276203</v>
      </c>
      <c r="Z3583" s="253">
        <f t="shared" si="3152"/>
        <v>-0.014647917351344247</v>
      </c>
      <c r="AA3583" s="253">
        <f t="shared" si="3152"/>
        <v>-0.01250091409650619</v>
      </c>
      <c r="AB3583" s="253">
        <f t="shared" si="3152"/>
        <v>-0.015621707177228291</v>
      </c>
      <c r="AC3583" s="255">
        <f>(AC3283+AC3290+AC3297+AC3304-AC3321-AC3328-AC3335-AC3342-AC3349-AC3356-AC3363-AC3370-AC3377-AC3384-AC3391-AC3398-AC3405-AC3412-AC3419-AC3426-AC3433-AC3440-AC3447-AC3454-AC3461-AC3468-AC3475-AC3482-AC3489-AC3496-AC3503-AC3510-AC3517-AC3524-AC3531-AC3538-AC3552-AC3559-AC3566-AC3573)/(AC3283+AC3290+AC3297+AC3304)</f>
        <v>-0.012683140088181015</v>
      </c>
      <c r="AD3583" s="9"/>
      <c r="AE3583" s="30"/>
      <c r="AF3583" s="9"/>
    </row>
    <row r="3584" ht="42.75" customHeight="1">
      <c r="D3584" s="18"/>
      <c r="E3584" s="1503"/>
      <c r="F3584" s="1503"/>
      <c r="G3584" s="1503"/>
      <c r="H3584" s="1503"/>
      <c r="I3584" s="1503"/>
      <c r="J3584" s="1503"/>
      <c r="K3584" s="1503"/>
      <c r="L3584" s="1503"/>
      <c r="M3584" s="1503"/>
      <c r="N3584" s="1503"/>
      <c r="O3584" s="1503"/>
      <c r="P3584" s="1503"/>
      <c r="Q3584" s="1503"/>
      <c r="R3584" s="1503"/>
      <c r="S3584" s="1503"/>
      <c r="T3584" s="1503"/>
      <c r="U3584" s="1503"/>
      <c r="V3584" s="1503"/>
      <c r="W3584" s="1503"/>
      <c r="X3584" s="1503"/>
      <c r="Y3584" s="1503"/>
      <c r="Z3584" s="1503"/>
      <c r="AA3584" s="1503"/>
      <c r="AB3584" s="1503"/>
      <c r="AC3584" s="18"/>
      <c r="AG3584" s="9"/>
      <c r="AH3584" s="9"/>
    </row>
    <row r="3585">
      <c r="A3585" s="472" t="s">
        <v>864</v>
      </c>
      <c r="B3585" s="473"/>
      <c r="C3585" s="474"/>
      <c r="D3585" s="475">
        <v>0</v>
      </c>
      <c r="E3585" s="1371">
        <v>1</v>
      </c>
      <c r="F3585" s="477">
        <v>2</v>
      </c>
      <c r="G3585" s="477">
        <v>3</v>
      </c>
      <c r="H3585" s="477">
        <v>4</v>
      </c>
      <c r="I3585" s="477">
        <v>5</v>
      </c>
      <c r="J3585" s="477">
        <v>6</v>
      </c>
      <c r="K3585" s="477">
        <v>7</v>
      </c>
      <c r="L3585" s="477">
        <v>8</v>
      </c>
      <c r="M3585" s="477">
        <v>9</v>
      </c>
      <c r="N3585" s="477">
        <v>10</v>
      </c>
      <c r="O3585" s="477">
        <v>11</v>
      </c>
      <c r="P3585" s="477">
        <v>12</v>
      </c>
      <c r="Q3585" s="477">
        <v>13</v>
      </c>
      <c r="R3585" s="477">
        <v>14</v>
      </c>
      <c r="S3585" s="477">
        <v>15</v>
      </c>
      <c r="T3585" s="477">
        <v>16</v>
      </c>
      <c r="U3585" s="477">
        <v>17</v>
      </c>
      <c r="V3585" s="477">
        <v>18</v>
      </c>
      <c r="W3585" s="477">
        <v>19</v>
      </c>
      <c r="X3585" s="477">
        <v>20</v>
      </c>
      <c r="Y3585" s="477">
        <v>21</v>
      </c>
      <c r="Z3585" s="477">
        <v>22</v>
      </c>
      <c r="AA3585" s="477">
        <v>23</v>
      </c>
      <c r="AB3585" s="1308">
        <v>24</v>
      </c>
      <c r="AC3585" s="52"/>
      <c r="AD3585" s="9"/>
      <c r="AE3585" s="9"/>
      <c r="AF3585" s="9"/>
      <c r="AG3585" s="9"/>
    </row>
    <row r="3586">
      <c r="A3586" s="694" t="s">
        <v>49</v>
      </c>
      <c r="B3586" s="444"/>
      <c r="C3586" s="350"/>
      <c r="D3586" s="480" t="s">
        <v>22</v>
      </c>
      <c r="E3586" s="478">
        <v>8</v>
      </c>
      <c r="F3586" s="444">
        <v>8</v>
      </c>
      <c r="G3586" s="444">
        <v>8</v>
      </c>
      <c r="H3586" s="444">
        <v>8</v>
      </c>
      <c r="I3586" s="444">
        <v>8</v>
      </c>
      <c r="J3586" s="444">
        <v>8</v>
      </c>
      <c r="K3586" s="444">
        <v>8</v>
      </c>
      <c r="L3586" s="444">
        <v>8</v>
      </c>
      <c r="M3586" s="444">
        <v>8</v>
      </c>
      <c r="N3586" s="444">
        <v>8</v>
      </c>
      <c r="O3586" s="444">
        <v>8</v>
      </c>
      <c r="P3586" s="444">
        <v>8</v>
      </c>
      <c r="Q3586" s="444">
        <v>8</v>
      </c>
      <c r="R3586" s="444">
        <v>8</v>
      </c>
      <c r="S3586" s="444">
        <v>8</v>
      </c>
      <c r="T3586" s="444">
        <v>8</v>
      </c>
      <c r="U3586" s="444">
        <v>8</v>
      </c>
      <c r="V3586" s="444">
        <v>8</v>
      </c>
      <c r="W3586" s="444">
        <v>8</v>
      </c>
      <c r="X3586" s="444">
        <v>8</v>
      </c>
      <c r="Y3586" s="444">
        <v>8</v>
      </c>
      <c r="Z3586" s="444">
        <v>8</v>
      </c>
      <c r="AA3586" s="444">
        <v>8</v>
      </c>
      <c r="AB3586" s="822">
        <v>8</v>
      </c>
      <c r="AC3586" s="696"/>
      <c r="AD3586" s="9"/>
      <c r="AE3586" s="9"/>
      <c r="AF3586" s="9"/>
      <c r="AG3586" s="9"/>
    </row>
    <row r="3587">
      <c r="A3587" s="697" t="s">
        <v>14</v>
      </c>
      <c r="B3587" s="490"/>
      <c r="C3587" s="351"/>
      <c r="D3587" s="252" t="s">
        <v>22</v>
      </c>
      <c r="E3587" s="489">
        <v>7</v>
      </c>
      <c r="F3587" s="490">
        <v>7</v>
      </c>
      <c r="G3587" s="490">
        <v>7</v>
      </c>
      <c r="H3587" s="490">
        <v>7</v>
      </c>
      <c r="I3587" s="490">
        <v>7</v>
      </c>
      <c r="J3587" s="490">
        <v>7</v>
      </c>
      <c r="K3587" s="490">
        <v>7</v>
      </c>
      <c r="L3587" s="490">
        <v>7</v>
      </c>
      <c r="M3587" s="490">
        <v>7</v>
      </c>
      <c r="N3587" s="490">
        <v>7</v>
      </c>
      <c r="O3587" s="490">
        <v>7</v>
      </c>
      <c r="P3587" s="490">
        <v>7</v>
      </c>
      <c r="Q3587" s="490">
        <v>7</v>
      </c>
      <c r="R3587" s="490">
        <v>7</v>
      </c>
      <c r="S3587" s="490">
        <v>7</v>
      </c>
      <c r="T3587" s="490">
        <v>7</v>
      </c>
      <c r="U3587" s="490">
        <v>7</v>
      </c>
      <c r="V3587" s="490">
        <v>7</v>
      </c>
      <c r="W3587" s="490">
        <v>7</v>
      </c>
      <c r="X3587" s="490">
        <v>7</v>
      </c>
      <c r="Y3587" s="490">
        <v>7</v>
      </c>
      <c r="Z3587" s="490">
        <v>7</v>
      </c>
      <c r="AA3587" s="490">
        <v>7</v>
      </c>
      <c r="AB3587" s="826">
        <v>7</v>
      </c>
      <c r="AC3587" s="699"/>
      <c r="AD3587" s="9"/>
      <c r="AE3587" s="9"/>
      <c r="AF3587" s="9"/>
      <c r="AG3587" s="9"/>
    </row>
    <row r="3588">
      <c r="A3588" s="613" t="s">
        <v>50</v>
      </c>
      <c r="B3588" s="309" t="s">
        <v>51</v>
      </c>
      <c r="C3588" s="221" t="s">
        <v>18</v>
      </c>
      <c r="D3588" s="222" t="s">
        <v>19</v>
      </c>
      <c r="E3588" s="207"/>
      <c r="F3588" s="208"/>
      <c r="G3588" s="208"/>
      <c r="H3588" s="208"/>
      <c r="I3588" s="208"/>
      <c r="J3588" s="208"/>
      <c r="K3588" s="208"/>
      <c r="L3588" s="208"/>
      <c r="M3588" s="208"/>
      <c r="N3588" s="208"/>
      <c r="O3588" s="208"/>
      <c r="P3588" s="208"/>
      <c r="Q3588" s="208"/>
      <c r="R3588" s="208"/>
      <c r="S3588" s="208"/>
      <c r="T3588" s="208"/>
      <c r="U3588" s="208"/>
      <c r="V3588" s="208"/>
      <c r="W3588" s="208"/>
      <c r="X3588" s="208"/>
      <c r="Y3588" s="208"/>
      <c r="Z3588" s="208"/>
      <c r="AA3588" s="208"/>
      <c r="AB3588" s="213"/>
      <c r="AC3588" s="222">
        <f t="shared" ref="AC3588:AC3589" si="3153">SUM(E3588:AB3588)</f>
        <v>0</v>
      </c>
      <c r="AD3588" s="9"/>
      <c r="AE3588" s="9"/>
      <c r="AF3588" s="9"/>
      <c r="AG3588" s="9"/>
    </row>
    <row r="3589">
      <c r="A3589" s="613"/>
      <c r="B3589" s="309"/>
      <c r="C3589" s="75" t="s">
        <v>20</v>
      </c>
      <c r="D3589" s="76" t="s">
        <v>19</v>
      </c>
      <c r="E3589" s="77"/>
      <c r="F3589" s="78"/>
      <c r="G3589" s="78"/>
      <c r="H3589" s="78"/>
      <c r="I3589" s="78"/>
      <c r="J3589" s="78"/>
      <c r="K3589" s="78"/>
      <c r="L3589" s="78"/>
      <c r="M3589" s="78"/>
      <c r="N3589" s="78"/>
      <c r="O3589" s="78"/>
      <c r="P3589" s="78"/>
      <c r="Q3589" s="78"/>
      <c r="R3589" s="78"/>
      <c r="S3589" s="78"/>
      <c r="T3589" s="78"/>
      <c r="U3589" s="78"/>
      <c r="V3589" s="78"/>
      <c r="W3589" s="78"/>
      <c r="X3589" s="78"/>
      <c r="Y3589" s="78"/>
      <c r="Z3589" s="78"/>
      <c r="AA3589" s="78"/>
      <c r="AB3589" s="314"/>
      <c r="AC3589" s="76">
        <f t="shared" si="3153"/>
        <v>0</v>
      </c>
      <c r="AD3589" s="9"/>
      <c r="AE3589" s="9"/>
      <c r="AF3589" s="9"/>
      <c r="AG3589" s="9"/>
    </row>
    <row r="3590">
      <c r="A3590" s="613"/>
      <c r="B3590" s="309"/>
      <c r="C3590" s="75" t="s">
        <v>21</v>
      </c>
      <c r="D3590" s="76"/>
      <c r="E3590" s="77"/>
      <c r="F3590" s="78"/>
      <c r="G3590" s="78"/>
      <c r="H3590" s="78"/>
      <c r="I3590" s="78"/>
      <c r="J3590" s="78"/>
      <c r="K3590" s="78"/>
      <c r="L3590" s="78"/>
      <c r="M3590" s="78"/>
      <c r="N3590" s="78"/>
      <c r="O3590" s="78"/>
      <c r="P3590" s="78"/>
      <c r="Q3590" s="78"/>
      <c r="R3590" s="78"/>
      <c r="S3590" s="78"/>
      <c r="T3590" s="78"/>
      <c r="U3590" s="78"/>
      <c r="V3590" s="78"/>
      <c r="W3590" s="78"/>
      <c r="X3590" s="78"/>
      <c r="Y3590" s="78"/>
      <c r="Z3590" s="78"/>
      <c r="AA3590" s="78"/>
      <c r="AB3590" s="314"/>
      <c r="AC3590" s="76"/>
      <c r="AD3590" s="9"/>
      <c r="AE3590" s="9"/>
      <c r="AF3590" s="9"/>
      <c r="AG3590" s="9"/>
    </row>
    <row r="3591">
      <c r="A3591" s="613"/>
      <c r="B3591" s="309"/>
      <c r="C3591" s="75" t="s">
        <v>23</v>
      </c>
      <c r="D3591" s="76"/>
      <c r="E3591" s="77" t="e">
        <f t="shared" ref="E3591:AC3601" si="3154">E3589/E3588</f>
        <v>#DIV/0!</v>
      </c>
      <c r="F3591" s="78" t="e">
        <f t="shared" si="3154"/>
        <v>#DIV/0!</v>
      </c>
      <c r="G3591" s="78" t="e">
        <f t="shared" si="3154"/>
        <v>#DIV/0!</v>
      </c>
      <c r="H3591" s="78" t="e">
        <f t="shared" si="3154"/>
        <v>#DIV/0!</v>
      </c>
      <c r="I3591" s="78" t="e">
        <f t="shared" si="3154"/>
        <v>#DIV/0!</v>
      </c>
      <c r="J3591" s="78" t="e">
        <f t="shared" si="3154"/>
        <v>#DIV/0!</v>
      </c>
      <c r="K3591" s="78" t="e">
        <f t="shared" si="3154"/>
        <v>#DIV/0!</v>
      </c>
      <c r="L3591" s="78" t="e">
        <f t="shared" si="3154"/>
        <v>#DIV/0!</v>
      </c>
      <c r="M3591" s="78" t="e">
        <f t="shared" si="3154"/>
        <v>#DIV/0!</v>
      </c>
      <c r="N3591" s="78" t="e">
        <f t="shared" si="3154"/>
        <v>#DIV/0!</v>
      </c>
      <c r="O3591" s="78" t="e">
        <f t="shared" si="3154"/>
        <v>#DIV/0!</v>
      </c>
      <c r="P3591" s="78" t="e">
        <f t="shared" si="3154"/>
        <v>#DIV/0!</v>
      </c>
      <c r="Q3591" s="78" t="e">
        <f t="shared" si="3154"/>
        <v>#DIV/0!</v>
      </c>
      <c r="R3591" s="78" t="e">
        <f t="shared" si="3154"/>
        <v>#DIV/0!</v>
      </c>
      <c r="S3591" s="78" t="e">
        <f t="shared" si="3154"/>
        <v>#DIV/0!</v>
      </c>
      <c r="T3591" s="78" t="e">
        <f t="shared" si="3154"/>
        <v>#DIV/0!</v>
      </c>
      <c r="U3591" s="78" t="e">
        <f t="shared" si="3154"/>
        <v>#DIV/0!</v>
      </c>
      <c r="V3591" s="78" t="e">
        <f t="shared" si="3154"/>
        <v>#DIV/0!</v>
      </c>
      <c r="W3591" s="78" t="e">
        <f t="shared" si="3154"/>
        <v>#DIV/0!</v>
      </c>
      <c r="X3591" s="78" t="e">
        <f t="shared" si="3154"/>
        <v>#DIV/0!</v>
      </c>
      <c r="Y3591" s="78" t="e">
        <f t="shared" si="3154"/>
        <v>#DIV/0!</v>
      </c>
      <c r="Z3591" s="78" t="e">
        <f t="shared" si="3154"/>
        <v>#DIV/0!</v>
      </c>
      <c r="AA3591" s="78" t="e">
        <f t="shared" si="3154"/>
        <v>#DIV/0!</v>
      </c>
      <c r="AB3591" s="314" t="e">
        <f t="shared" si="3154"/>
        <v>#DIV/0!</v>
      </c>
      <c r="AC3591" s="76" t="e">
        <f t="shared" si="3154"/>
        <v>#DIV/0!</v>
      </c>
      <c r="AD3591" s="9"/>
      <c r="AE3591" s="9"/>
      <c r="AF3591" s="9"/>
      <c r="AG3591" s="9"/>
    </row>
    <row r="3592">
      <c r="A3592" s="716"/>
      <c r="B3592" s="1470"/>
      <c r="C3592" s="520" t="s">
        <v>24</v>
      </c>
      <c r="D3592" s="450" t="s">
        <v>19</v>
      </c>
      <c r="E3592" s="673"/>
      <c r="F3592" s="674"/>
      <c r="G3592" s="674"/>
      <c r="H3592" s="674"/>
      <c r="I3592" s="674"/>
      <c r="J3592" s="674"/>
      <c r="K3592" s="674"/>
      <c r="L3592" s="674"/>
      <c r="M3592" s="674"/>
      <c r="N3592" s="674"/>
      <c r="O3592" s="674"/>
      <c r="P3592" s="674"/>
      <c r="Q3592" s="674"/>
      <c r="R3592" s="674"/>
      <c r="S3592" s="674"/>
      <c r="T3592" s="674"/>
      <c r="U3592" s="674"/>
      <c r="V3592" s="674"/>
      <c r="W3592" s="674"/>
      <c r="X3592" s="674"/>
      <c r="Y3592" s="674"/>
      <c r="Z3592" s="674"/>
      <c r="AA3592" s="674"/>
      <c r="AB3592" s="704"/>
      <c r="AC3592" s="450"/>
      <c r="AD3592" s="9"/>
      <c r="AE3592" s="9"/>
      <c r="AF3592" s="9"/>
      <c r="AG3592" s="9"/>
    </row>
    <row r="3593">
      <c r="A3593" s="612" t="s">
        <v>95</v>
      </c>
      <c r="B3593" s="307" t="s">
        <v>96</v>
      </c>
      <c r="C3593" s="67" t="s">
        <v>18</v>
      </c>
      <c r="D3593" s="68" t="s">
        <v>19</v>
      </c>
      <c r="E3593" s="69"/>
      <c r="F3593" s="70"/>
      <c r="G3593" s="70"/>
      <c r="H3593" s="70"/>
      <c r="I3593" s="70"/>
      <c r="J3593" s="70"/>
      <c r="K3593" s="70"/>
      <c r="L3593" s="70"/>
      <c r="M3593" s="70"/>
      <c r="N3593" s="70"/>
      <c r="O3593" s="70"/>
      <c r="P3593" s="70"/>
      <c r="Q3593" s="70"/>
      <c r="R3593" s="70"/>
      <c r="S3593" s="70"/>
      <c r="T3593" s="70"/>
      <c r="U3593" s="70"/>
      <c r="V3593" s="70"/>
      <c r="W3593" s="70"/>
      <c r="X3593" s="70"/>
      <c r="Y3593" s="70"/>
      <c r="Z3593" s="70"/>
      <c r="AA3593" s="70"/>
      <c r="AB3593" s="334"/>
      <c r="AC3593" s="68">
        <f t="shared" ref="AC3593:AC3594" si="3155">SUM(E3593:AB3593)</f>
        <v>0</v>
      </c>
      <c r="AD3593" s="9"/>
      <c r="AE3593" s="9"/>
      <c r="AF3593" s="9"/>
      <c r="AG3593" s="9"/>
    </row>
    <row r="3594">
      <c r="A3594" s="613"/>
      <c r="B3594" s="309"/>
      <c r="C3594" s="75" t="s">
        <v>20</v>
      </c>
      <c r="D3594" s="76" t="s">
        <v>19</v>
      </c>
      <c r="E3594" s="77"/>
      <c r="F3594" s="78"/>
      <c r="G3594" s="78"/>
      <c r="H3594" s="78"/>
      <c r="I3594" s="78"/>
      <c r="J3594" s="78"/>
      <c r="K3594" s="78"/>
      <c r="L3594" s="78"/>
      <c r="M3594" s="78"/>
      <c r="N3594" s="78"/>
      <c r="O3594" s="78"/>
      <c r="P3594" s="78"/>
      <c r="Q3594" s="78"/>
      <c r="R3594" s="78"/>
      <c r="S3594" s="78"/>
      <c r="T3594" s="78"/>
      <c r="U3594" s="78"/>
      <c r="V3594" s="78"/>
      <c r="W3594" s="78"/>
      <c r="X3594" s="78"/>
      <c r="Y3594" s="78"/>
      <c r="Z3594" s="78"/>
      <c r="AA3594" s="78"/>
      <c r="AB3594" s="314"/>
      <c r="AC3594" s="76">
        <f t="shared" si="3155"/>
        <v>0</v>
      </c>
      <c r="AD3594" s="9"/>
      <c r="AE3594" s="9"/>
      <c r="AF3594" s="9"/>
      <c r="AG3594" s="9"/>
    </row>
    <row r="3595">
      <c r="A3595" s="613"/>
      <c r="B3595" s="309"/>
      <c r="C3595" s="75" t="s">
        <v>21</v>
      </c>
      <c r="D3595" s="76"/>
      <c r="E3595" s="77"/>
      <c r="F3595" s="78"/>
      <c r="G3595" s="78"/>
      <c r="H3595" s="78"/>
      <c r="I3595" s="78"/>
      <c r="J3595" s="78"/>
      <c r="K3595" s="78"/>
      <c r="L3595" s="78"/>
      <c r="M3595" s="78"/>
      <c r="N3595" s="78"/>
      <c r="O3595" s="78"/>
      <c r="P3595" s="78"/>
      <c r="Q3595" s="78"/>
      <c r="R3595" s="78"/>
      <c r="S3595" s="78"/>
      <c r="T3595" s="78"/>
      <c r="U3595" s="78"/>
      <c r="V3595" s="78"/>
      <c r="W3595" s="78"/>
      <c r="X3595" s="78"/>
      <c r="Y3595" s="78"/>
      <c r="Z3595" s="78"/>
      <c r="AA3595" s="78"/>
      <c r="AB3595" s="314"/>
      <c r="AC3595" s="76"/>
      <c r="AD3595" s="9"/>
      <c r="AE3595" s="9"/>
      <c r="AF3595" s="9"/>
      <c r="AG3595" s="9"/>
    </row>
    <row r="3596">
      <c r="A3596" s="613"/>
      <c r="B3596" s="309"/>
      <c r="C3596" s="75" t="s">
        <v>23</v>
      </c>
      <c r="D3596" s="76"/>
      <c r="E3596" s="77" t="e">
        <f t="shared" si="3154"/>
        <v>#DIV/0!</v>
      </c>
      <c r="F3596" s="78" t="e">
        <f t="shared" si="3154"/>
        <v>#DIV/0!</v>
      </c>
      <c r="G3596" s="78" t="e">
        <f t="shared" si="3154"/>
        <v>#DIV/0!</v>
      </c>
      <c r="H3596" s="78" t="e">
        <f t="shared" si="3154"/>
        <v>#DIV/0!</v>
      </c>
      <c r="I3596" s="78" t="e">
        <f t="shared" si="3154"/>
        <v>#DIV/0!</v>
      </c>
      <c r="J3596" s="78" t="e">
        <f t="shared" si="3154"/>
        <v>#DIV/0!</v>
      </c>
      <c r="K3596" s="78" t="e">
        <f t="shared" si="3154"/>
        <v>#DIV/0!</v>
      </c>
      <c r="L3596" s="78" t="e">
        <f t="shared" si="3154"/>
        <v>#DIV/0!</v>
      </c>
      <c r="M3596" s="78" t="e">
        <f t="shared" si="3154"/>
        <v>#DIV/0!</v>
      </c>
      <c r="N3596" s="78" t="e">
        <f t="shared" si="3154"/>
        <v>#DIV/0!</v>
      </c>
      <c r="O3596" s="78" t="e">
        <f t="shared" si="3154"/>
        <v>#DIV/0!</v>
      </c>
      <c r="P3596" s="78" t="e">
        <f t="shared" si="3154"/>
        <v>#DIV/0!</v>
      </c>
      <c r="Q3596" s="78" t="e">
        <f t="shared" si="3154"/>
        <v>#DIV/0!</v>
      </c>
      <c r="R3596" s="78" t="e">
        <f t="shared" si="3154"/>
        <v>#DIV/0!</v>
      </c>
      <c r="S3596" s="78" t="e">
        <f t="shared" si="3154"/>
        <v>#DIV/0!</v>
      </c>
      <c r="T3596" s="78" t="e">
        <f t="shared" si="3154"/>
        <v>#DIV/0!</v>
      </c>
      <c r="U3596" s="78" t="e">
        <f t="shared" si="3154"/>
        <v>#DIV/0!</v>
      </c>
      <c r="V3596" s="78" t="e">
        <f t="shared" si="3154"/>
        <v>#DIV/0!</v>
      </c>
      <c r="W3596" s="78" t="e">
        <f t="shared" si="3154"/>
        <v>#DIV/0!</v>
      </c>
      <c r="X3596" s="78" t="e">
        <f t="shared" si="3154"/>
        <v>#DIV/0!</v>
      </c>
      <c r="Y3596" s="78" t="e">
        <f t="shared" si="3154"/>
        <v>#DIV/0!</v>
      </c>
      <c r="Z3596" s="78" t="e">
        <f t="shared" si="3154"/>
        <v>#DIV/0!</v>
      </c>
      <c r="AA3596" s="78" t="e">
        <f t="shared" si="3154"/>
        <v>#DIV/0!</v>
      </c>
      <c r="AB3596" s="314" t="e">
        <f t="shared" si="3154"/>
        <v>#DIV/0!</v>
      </c>
      <c r="AC3596" s="76" t="e">
        <f t="shared" si="3154"/>
        <v>#DIV/0!</v>
      </c>
      <c r="AD3596" s="9"/>
      <c r="AE3596" s="9"/>
      <c r="AF3596" s="9"/>
      <c r="AG3596" s="9"/>
    </row>
    <row r="3597">
      <c r="A3597" s="716"/>
      <c r="B3597" s="1470"/>
      <c r="C3597" s="520" t="s">
        <v>24</v>
      </c>
      <c r="D3597" s="450" t="s">
        <v>19</v>
      </c>
      <c r="E3597" s="673"/>
      <c r="F3597" s="674"/>
      <c r="G3597" s="674"/>
      <c r="H3597" s="674"/>
      <c r="I3597" s="674"/>
      <c r="J3597" s="674"/>
      <c r="K3597" s="674"/>
      <c r="L3597" s="674"/>
      <c r="M3597" s="674"/>
      <c r="N3597" s="674"/>
      <c r="O3597" s="674"/>
      <c r="P3597" s="674"/>
      <c r="Q3597" s="674"/>
      <c r="R3597" s="674"/>
      <c r="S3597" s="674"/>
      <c r="T3597" s="674"/>
      <c r="U3597" s="674"/>
      <c r="V3597" s="674"/>
      <c r="W3597" s="674"/>
      <c r="X3597" s="674"/>
      <c r="Y3597" s="674"/>
      <c r="Z3597" s="674"/>
      <c r="AA3597" s="674"/>
      <c r="AB3597" s="704"/>
      <c r="AC3597" s="450"/>
      <c r="AD3597" s="9"/>
      <c r="AE3597" s="9"/>
      <c r="AF3597" s="9"/>
      <c r="AJ3597" s="64"/>
      <c r="AK3597" s="64"/>
      <c r="AL3597" s="9"/>
      <c r="AM3597" s="64"/>
    </row>
    <row r="3598">
      <c r="A3598" s="1007" t="s">
        <v>865</v>
      </c>
      <c r="B3598" s="307" t="s">
        <v>53</v>
      </c>
      <c r="C3598" s="67" t="s">
        <v>18</v>
      </c>
      <c r="D3598" s="68" t="s">
        <v>29</v>
      </c>
      <c r="E3598" s="108">
        <v>5194</v>
      </c>
      <c r="F3598" s="109">
        <v>4758</v>
      </c>
      <c r="G3598" s="109">
        <v>5256</v>
      </c>
      <c r="H3598" s="109">
        <v>4998</v>
      </c>
      <c r="I3598" s="109">
        <v>5080</v>
      </c>
      <c r="J3598" s="109">
        <v>4482</v>
      </c>
      <c r="K3598" s="109">
        <v>4998</v>
      </c>
      <c r="L3598" s="109">
        <v>4556</v>
      </c>
      <c r="M3598" s="109">
        <v>4844</v>
      </c>
      <c r="N3598" s="109">
        <v>5070</v>
      </c>
      <c r="O3598" s="109">
        <v>5270</v>
      </c>
      <c r="P3598" s="109">
        <v>5634</v>
      </c>
      <c r="Q3598" s="109">
        <v>5588</v>
      </c>
      <c r="R3598" s="109">
        <v>5144</v>
      </c>
      <c r="S3598" s="109">
        <v>5302</v>
      </c>
      <c r="T3598" s="109">
        <v>5720</v>
      </c>
      <c r="U3598" s="109">
        <v>5800</v>
      </c>
      <c r="V3598" s="109">
        <v>5248</v>
      </c>
      <c r="W3598" s="109">
        <v>5396</v>
      </c>
      <c r="X3598" s="109">
        <v>4830</v>
      </c>
      <c r="Y3598" s="109">
        <v>5222</v>
      </c>
      <c r="Z3598" s="109">
        <v>5276</v>
      </c>
      <c r="AA3598" s="109">
        <v>5230</v>
      </c>
      <c r="AB3598" s="501">
        <v>4900</v>
      </c>
      <c r="AC3598" s="278">
        <f t="shared" ref="AC3598:AC3599" si="3156">SUM(E3598:AB3598)</f>
        <v>123796</v>
      </c>
      <c r="AD3598" s="108">
        <v>16000</v>
      </c>
      <c r="AE3598" s="109">
        <v>100</v>
      </c>
      <c r="AF3598" s="110">
        <v>200</v>
      </c>
      <c r="AJ3598" s="81"/>
      <c r="AK3598" s="497"/>
      <c r="AL3598" s="81"/>
      <c r="AM3598" s="9"/>
    </row>
    <row r="3599">
      <c r="A3599" s="1027"/>
      <c r="B3599" s="309"/>
      <c r="C3599" s="75" t="s">
        <v>20</v>
      </c>
      <c r="D3599" s="76" t="s">
        <v>29</v>
      </c>
      <c r="E3599" s="113">
        <v>2164</v>
      </c>
      <c r="F3599" s="114">
        <v>1614</v>
      </c>
      <c r="G3599" s="114">
        <v>2198</v>
      </c>
      <c r="H3599" s="114">
        <v>2032</v>
      </c>
      <c r="I3599" s="114">
        <v>2040</v>
      </c>
      <c r="J3599" s="114">
        <v>1706</v>
      </c>
      <c r="K3599" s="114">
        <v>2020</v>
      </c>
      <c r="L3599" s="114">
        <v>1590</v>
      </c>
      <c r="M3599" s="114">
        <v>1806</v>
      </c>
      <c r="N3599" s="114">
        <v>1812</v>
      </c>
      <c r="O3599" s="114">
        <v>2068</v>
      </c>
      <c r="P3599" s="114">
        <v>2480</v>
      </c>
      <c r="Q3599" s="114">
        <v>2426</v>
      </c>
      <c r="R3599" s="114">
        <v>2142</v>
      </c>
      <c r="S3599" s="114">
        <v>2332</v>
      </c>
      <c r="T3599" s="114">
        <v>2634</v>
      </c>
      <c r="U3599" s="114">
        <v>2618</v>
      </c>
      <c r="V3599" s="114">
        <v>2262</v>
      </c>
      <c r="W3599" s="114">
        <v>2400</v>
      </c>
      <c r="X3599" s="114">
        <v>1818</v>
      </c>
      <c r="Y3599" s="114">
        <v>2196</v>
      </c>
      <c r="Z3599" s="114">
        <v>2214</v>
      </c>
      <c r="AA3599" s="114">
        <v>2164</v>
      </c>
      <c r="AB3599" s="496">
        <v>1924</v>
      </c>
      <c r="AC3599" s="280">
        <f t="shared" si="3156"/>
        <v>50660</v>
      </c>
      <c r="AD3599" s="77"/>
      <c r="AE3599" s="78"/>
      <c r="AF3599" s="79"/>
      <c r="AJ3599" s="9"/>
      <c r="AK3599" s="9"/>
      <c r="AL3599" s="9"/>
      <c r="AM3599" s="9"/>
    </row>
    <row r="3600">
      <c r="A3600" s="1027"/>
      <c r="B3600" s="309"/>
      <c r="C3600" s="75" t="s">
        <v>21</v>
      </c>
      <c r="D3600" s="76" t="s">
        <v>22</v>
      </c>
      <c r="E3600" s="118">
        <v>330</v>
      </c>
      <c r="F3600" s="119">
        <v>321</v>
      </c>
      <c r="G3600" s="119">
        <v>346</v>
      </c>
      <c r="H3600" s="119">
        <v>323</v>
      </c>
      <c r="I3600" s="119">
        <v>275</v>
      </c>
      <c r="J3600" s="119">
        <v>316</v>
      </c>
      <c r="K3600" s="119">
        <v>298</v>
      </c>
      <c r="L3600" s="119">
        <v>280</v>
      </c>
      <c r="M3600" s="119">
        <v>303</v>
      </c>
      <c r="N3600" s="119">
        <v>357</v>
      </c>
      <c r="O3600" s="119">
        <v>317</v>
      </c>
      <c r="P3600" s="119">
        <v>361</v>
      </c>
      <c r="Q3600" s="119">
        <v>321</v>
      </c>
      <c r="R3600" s="119">
        <v>351</v>
      </c>
      <c r="S3600" s="119">
        <v>367</v>
      </c>
      <c r="T3600" s="119">
        <v>376</v>
      </c>
      <c r="U3600" s="119">
        <v>330</v>
      </c>
      <c r="V3600" s="119">
        <v>348</v>
      </c>
      <c r="W3600" s="119">
        <v>356</v>
      </c>
      <c r="X3600" s="119">
        <v>304</v>
      </c>
      <c r="Y3600" s="119">
        <v>345</v>
      </c>
      <c r="Z3600" s="119">
        <v>346</v>
      </c>
      <c r="AA3600" s="119">
        <v>299</v>
      </c>
      <c r="AB3600" s="310">
        <v>299</v>
      </c>
      <c r="AC3600" s="280">
        <f>AVERAGE(E3600:AB3600)</f>
        <v>327.875</v>
      </c>
      <c r="AD3600" s="122">
        <f>SQRT(MIN((E3598*E3598+E3599*E3599),(F3598*F3598+F3599*F3599),(G3598*G3598+G3599*G3599),(H3598*H3598+H3599*H3599),(I3598*I3598+I3599*I3599),(J3598*J3598+J3599*J3599),(K3598*K3598+K3599*K3599),(L3598*L3598+L3599*L3599),(M3598*M3598+M3599*M3599),(N3598*N3598+N3599*N3599),(O3598*O3598+O3599*O3599),(P3598*P3598+P3599*P3599),(R3598*R3598+R3599*R3599),(S3598*S3598+S3599*S3599),(T3598*T3598+T3599*T3599),(U3598*U3598+U3599*U3599),(V3598*V3598+V3599*V3599),(W3598*W3598+W3599*W3599),(X3598*X3598+X3599*X3599),(V3598*V3598+V3599*V3599),(Z3598*Z3598+Z3599*Z3599),(AA3598*AA3598+AA3599*AA3599),(AB3598*AB3598+AB3599*AB3599)))/AD3598</f>
        <v>0.29973139016459382</v>
      </c>
      <c r="AE3600" s="122">
        <f>SQRT(MAX((E3598*E3598+E3599*E3599),(F3598*F3598+F3599*F3599),(G3598*G3598+G3599*G3599),(H3598*H3598+H3599*H3599),(I3598*I3598+I3599*I3599),(J3598*J3598+J3599*J3599),(K3598*K3598+K3599*K3599),(L3598*L3598+L3599*L3599),(M3598*M3598+M3599*M3599),(N3598*N3598+N3599*N3599),(O3598*O3598+O3599*O3599),(P3598*P3598+P3599*P3599),(R3598*R3598+R3599*R3599),(S3598*S3598+S3599*S3599),(T3598*T3598+T3599*T3599),(U3598*U3598+U3599*U3599),(V3598*V3598+V3599*V3599),(W3598*W3598+W3599*W3599),(X3598*X3598+X3599*X3599),(V3598*V3598+V3599*V3599),(Z3598*Z3598+Z3599*Z3599),(AA3598*AA3598+AA3599*AA3599),(AB3598*AB3598+AB3599*AB3599)))/AD3598</f>
        <v>0.39771772732052063</v>
      </c>
      <c r="AF3600" s="123"/>
      <c r="AJ3600" s="9"/>
      <c r="AK3600" s="9"/>
      <c r="AL3600" s="9"/>
      <c r="AM3600" s="9"/>
    </row>
    <row r="3601">
      <c r="A3601" s="1134"/>
      <c r="B3601" s="1135"/>
      <c r="C3601" s="75" t="s">
        <v>23</v>
      </c>
      <c r="D3601" s="76"/>
      <c r="E3601" s="82">
        <f t="shared" si="3154"/>
        <v>0.41663457835964574</v>
      </c>
      <c r="F3601" s="83">
        <f t="shared" si="3154"/>
        <v>0.33921815889029006</v>
      </c>
      <c r="G3601" s="83">
        <f t="shared" si="3154"/>
        <v>0.41818873668188739</v>
      </c>
      <c r="H3601" s="83">
        <f t="shared" si="3154"/>
        <v>0.40656262505002</v>
      </c>
      <c r="I3601" s="83">
        <f t="shared" si="3154"/>
        <v>0.40157480314960631</v>
      </c>
      <c r="J3601" s="83">
        <f t="shared" si="3154"/>
        <v>0.38063364569388664</v>
      </c>
      <c r="K3601" s="83">
        <f t="shared" si="3154"/>
        <v>0.40416166466586634</v>
      </c>
      <c r="L3601" s="83">
        <f t="shared" si="3154"/>
        <v>0.34899034240561894</v>
      </c>
      <c r="M3601" s="83">
        <f t="shared" si="3154"/>
        <v>0.37283236994219654</v>
      </c>
      <c r="N3601" s="83">
        <f t="shared" si="3154"/>
        <v>0.35739644970414203</v>
      </c>
      <c r="O3601" s="83">
        <f t="shared" si="3154"/>
        <v>0.39240986717267551</v>
      </c>
      <c r="P3601" s="83">
        <f t="shared" si="3154"/>
        <v>0.44018459353922612</v>
      </c>
      <c r="Q3601" s="83">
        <f t="shared" si="3154"/>
        <v>0.43414459556191842</v>
      </c>
      <c r="R3601" s="83">
        <f t="shared" si="3154"/>
        <v>0.41640746500777603</v>
      </c>
      <c r="S3601" s="83">
        <f t="shared" si="3154"/>
        <v>0.43983402489626555</v>
      </c>
      <c r="T3601" s="83">
        <f t="shared" si="3154"/>
        <v>0.46048951048951048</v>
      </c>
      <c r="U3601" s="83">
        <f t="shared" si="3154"/>
        <v>0.45137931034482759</v>
      </c>
      <c r="V3601" s="83">
        <f t="shared" si="3154"/>
        <v>0.43102134146341464</v>
      </c>
      <c r="W3601" s="83">
        <f t="shared" si="3154"/>
        <v>0.44477390659747962</v>
      </c>
      <c r="X3601" s="83">
        <f t="shared" si="3154"/>
        <v>0.37639751552795031</v>
      </c>
      <c r="Y3601" s="83">
        <f t="shared" si="3154"/>
        <v>0.42052853312906935</v>
      </c>
      <c r="Z3601" s="83">
        <f t="shared" si="3154"/>
        <v>0.41963608794541318</v>
      </c>
      <c r="AA3601" s="83">
        <f t="shared" si="3154"/>
        <v>0.41376673040152961</v>
      </c>
      <c r="AB3601" s="311">
        <f t="shared" si="3154"/>
        <v>0.39265306122448979</v>
      </c>
      <c r="AC3601" s="902">
        <f>MAX(E3601:AB3601)</f>
        <v>0.46048951048951048</v>
      </c>
      <c r="AD3601" s="77"/>
      <c r="AE3601" s="78"/>
      <c r="AF3601" s="79"/>
      <c r="AJ3601" s="9"/>
      <c r="AK3601" s="9"/>
      <c r="AL3601" s="9"/>
      <c r="AM3601" s="9"/>
    </row>
    <row r="3602" hidden="1">
      <c r="A3602" s="1551"/>
      <c r="B3602" s="971"/>
      <c r="C3602" s="211" t="s">
        <v>194</v>
      </c>
      <c r="D3602" s="76"/>
      <c r="E3602" s="77"/>
      <c r="F3602" s="78"/>
      <c r="G3602" s="78"/>
      <c r="H3602" s="78"/>
      <c r="I3602" s="78"/>
      <c r="J3602" s="78"/>
      <c r="K3602" s="78"/>
      <c r="L3602" s="78"/>
      <c r="M3602" s="78"/>
      <c r="N3602" s="78"/>
      <c r="O3602" s="78"/>
      <c r="P3602" s="78"/>
      <c r="Q3602" s="78"/>
      <c r="R3602" s="78"/>
      <c r="S3602" s="78"/>
      <c r="T3602" s="78"/>
      <c r="U3602" s="78"/>
      <c r="V3602" s="78"/>
      <c r="W3602" s="78"/>
      <c r="X3602" s="78"/>
      <c r="Y3602" s="78"/>
      <c r="Z3602" s="78"/>
      <c r="AA3602" s="78"/>
      <c r="AB3602" s="314"/>
      <c r="AC3602" s="76"/>
      <c r="AD3602" s="77"/>
      <c r="AE3602" s="78"/>
      <c r="AF3602" s="79"/>
      <c r="AJ3602" s="9"/>
      <c r="AK3602" s="9"/>
      <c r="AL3602" s="9"/>
      <c r="AM3602" s="9"/>
    </row>
    <row r="3603" hidden="1">
      <c r="A3603" s="1551"/>
      <c r="B3603" s="971"/>
      <c r="C3603" s="211" t="s">
        <v>195</v>
      </c>
      <c r="D3603" s="76"/>
      <c r="E3603" s="77"/>
      <c r="F3603" s="78"/>
      <c r="G3603" s="78"/>
      <c r="H3603" s="78"/>
      <c r="I3603" s="78"/>
      <c r="J3603" s="78"/>
      <c r="K3603" s="78"/>
      <c r="L3603" s="78"/>
      <c r="M3603" s="78"/>
      <c r="N3603" s="78"/>
      <c r="O3603" s="78"/>
      <c r="P3603" s="78"/>
      <c r="Q3603" s="78"/>
      <c r="R3603" s="78"/>
      <c r="S3603" s="78"/>
      <c r="T3603" s="78"/>
      <c r="U3603" s="78"/>
      <c r="V3603" s="78"/>
      <c r="W3603" s="78"/>
      <c r="X3603" s="78"/>
      <c r="Y3603" s="78"/>
      <c r="Z3603" s="78"/>
      <c r="AA3603" s="78"/>
      <c r="AB3603" s="314"/>
      <c r="AC3603" s="76"/>
      <c r="AD3603" s="77"/>
      <c r="AE3603" s="78"/>
      <c r="AF3603" s="79"/>
      <c r="AH3603" s="9"/>
      <c r="AI3603" s="136"/>
      <c r="AJ3603" s="136"/>
      <c r="AK3603" s="136"/>
      <c r="AL3603" s="137"/>
      <c r="AM3603" s="137"/>
    </row>
    <row r="3604" ht="16.5">
      <c r="A3604" s="1334" t="s">
        <v>148</v>
      </c>
      <c r="B3604" s="1671"/>
      <c r="C3604" s="1672"/>
      <c r="D3604" s="94"/>
      <c r="E3604" s="128">
        <f t="shared" ref="E3604:AB3604" si="3157">SQRT(E3598*E3598+E3599*E3599)/E3617/1.73</f>
        <v>311.24093441781389</v>
      </c>
      <c r="F3604" s="129">
        <f t="shared" si="3157"/>
        <v>281.96290284222209</v>
      </c>
      <c r="G3604" s="129">
        <f t="shared" si="3157"/>
        <v>315.13022148329799</v>
      </c>
      <c r="H3604" s="129">
        <f t="shared" si="3157"/>
        <v>302.48864989233601</v>
      </c>
      <c r="I3604" s="129">
        <f t="shared" si="3157"/>
        <v>305.43796776616227</v>
      </c>
      <c r="J3604" s="129">
        <f t="shared" si="3157"/>
        <v>268.09305814075771</v>
      </c>
      <c r="K3604" s="129">
        <f t="shared" si="3157"/>
        <v>300.19770458761769</v>
      </c>
      <c r="L3604" s="129">
        <f t="shared" si="3157"/>
        <v>268.97719634655829</v>
      </c>
      <c r="M3604" s="129">
        <f t="shared" si="3157"/>
        <v>290.40579383416173</v>
      </c>
      <c r="N3604" s="129">
        <f t="shared" si="3157"/>
        <v>303.03612740934932</v>
      </c>
      <c r="O3604" s="129">
        <f t="shared" si="3157"/>
        <v>313.74757683808042</v>
      </c>
      <c r="P3604" s="129">
        <f t="shared" si="3157"/>
        <v>342.13410013637701</v>
      </c>
      <c r="Q3604" s="129">
        <f t="shared" si="3157"/>
        <v>336.32552671978658</v>
      </c>
      <c r="R3604" s="129">
        <f t="shared" si="3157"/>
        <v>309.40425125235862</v>
      </c>
      <c r="S3604" s="129">
        <f t="shared" si="3157"/>
        <v>321.62198455130294</v>
      </c>
      <c r="T3604" s="129">
        <f t="shared" si="3157"/>
        <v>349.6709630677982</v>
      </c>
      <c r="U3604" s="129">
        <f t="shared" si="3157"/>
        <v>352.3289502983373</v>
      </c>
      <c r="V3604" s="129">
        <f t="shared" si="3157"/>
        <v>317.62621108324743</v>
      </c>
      <c r="W3604" s="129">
        <f t="shared" si="3157"/>
        <v>327.92277647258715</v>
      </c>
      <c r="X3604" s="129">
        <f t="shared" si="3157"/>
        <v>288.5039419569834</v>
      </c>
      <c r="Y3604" s="129">
        <f t="shared" si="3157"/>
        <v>316.07525959406468</v>
      </c>
      <c r="Z3604" s="129">
        <f t="shared" si="3157"/>
        <v>320.47937577761678</v>
      </c>
      <c r="AA3604" s="129">
        <f t="shared" si="3157"/>
        <v>313.37991464914563</v>
      </c>
      <c r="AB3604" s="616">
        <f t="shared" si="3157"/>
        <v>295.42609375843932</v>
      </c>
      <c r="AC3604" s="284">
        <f>AVERAGE(E3604:AB3604)</f>
        <v>310.48406178651675</v>
      </c>
      <c r="AD3604" s="373">
        <f>(AC3600-AC3604)/AC3600</f>
        <v>0.053041367025492191</v>
      </c>
      <c r="AE3604" s="129"/>
      <c r="AF3604" s="131"/>
      <c r="AJ3604" s="64"/>
      <c r="AK3604" s="64"/>
      <c r="AL3604" s="9"/>
      <c r="AM3604" s="64"/>
    </row>
    <row r="3605">
      <c r="A3605" s="1007" t="s">
        <v>866</v>
      </c>
      <c r="B3605" s="307" t="s">
        <v>28</v>
      </c>
      <c r="C3605" s="67" t="s">
        <v>18</v>
      </c>
      <c r="D3605" s="68" t="s">
        <v>29</v>
      </c>
      <c r="E3605" s="108">
        <v>4424</v>
      </c>
      <c r="F3605" s="109">
        <v>3938</v>
      </c>
      <c r="G3605" s="109">
        <v>4156</v>
      </c>
      <c r="H3605" s="109">
        <v>4106</v>
      </c>
      <c r="I3605" s="109">
        <v>4128</v>
      </c>
      <c r="J3605" s="109">
        <v>3952</v>
      </c>
      <c r="K3605" s="109">
        <v>4404</v>
      </c>
      <c r="L3605" s="109">
        <v>4658</v>
      </c>
      <c r="M3605" s="109">
        <v>5526</v>
      </c>
      <c r="N3605" s="109">
        <v>5560</v>
      </c>
      <c r="O3605" s="109">
        <v>5488</v>
      </c>
      <c r="P3605" s="109">
        <v>5582</v>
      </c>
      <c r="Q3605" s="109">
        <v>5480</v>
      </c>
      <c r="R3605" s="109">
        <v>5422</v>
      </c>
      <c r="S3605" s="109">
        <v>5536</v>
      </c>
      <c r="T3605" s="109">
        <v>5444</v>
      </c>
      <c r="U3605" s="109">
        <v>5176</v>
      </c>
      <c r="V3605" s="109">
        <v>4702</v>
      </c>
      <c r="W3605" s="109">
        <v>4572</v>
      </c>
      <c r="X3605" s="109">
        <v>4150</v>
      </c>
      <c r="Y3605" s="109">
        <v>4364</v>
      </c>
      <c r="Z3605" s="109">
        <v>4458</v>
      </c>
      <c r="AA3605" s="109">
        <v>4216</v>
      </c>
      <c r="AB3605" s="501">
        <v>4024</v>
      </c>
      <c r="AC3605" s="278">
        <f t="shared" ref="AC3605:AC3606" si="3158">SUM(E3605:AB3605)</f>
        <v>113466</v>
      </c>
      <c r="AD3605" s="108">
        <v>16000</v>
      </c>
      <c r="AE3605" s="109">
        <v>100</v>
      </c>
      <c r="AF3605" s="110">
        <v>200</v>
      </c>
      <c r="AJ3605" s="81"/>
      <c r="AK3605" s="30"/>
      <c r="AL3605" s="30"/>
      <c r="AM3605" s="30"/>
      <c r="AN3605" s="30"/>
      <c r="AO3605" s="30"/>
      <c r="AP3605" s="30"/>
      <c r="AQ3605" s="30"/>
      <c r="AR3605" s="30"/>
      <c r="AS3605" s="30"/>
      <c r="AT3605" s="30"/>
      <c r="AU3605" s="30"/>
      <c r="AV3605" s="30"/>
      <c r="AW3605" s="30"/>
      <c r="AX3605" s="30"/>
      <c r="AY3605" s="30"/>
      <c r="AZ3605" s="30"/>
      <c r="BA3605" s="30"/>
      <c r="BB3605" s="30"/>
      <c r="BC3605" s="30"/>
      <c r="BD3605" s="30"/>
      <c r="BE3605" s="30"/>
      <c r="BF3605" s="30"/>
      <c r="BG3605" s="30"/>
      <c r="BH3605" s="30"/>
      <c r="BI3605" s="30"/>
    </row>
    <row r="3606">
      <c r="A3606" s="1027"/>
      <c r="B3606" s="309"/>
      <c r="C3606" s="75" t="s">
        <v>20</v>
      </c>
      <c r="D3606" s="76" t="s">
        <v>29</v>
      </c>
      <c r="E3606" s="113">
        <v>2848</v>
      </c>
      <c r="F3606" s="114">
        <v>2268</v>
      </c>
      <c r="G3606" s="114">
        <v>2770</v>
      </c>
      <c r="H3606" s="114">
        <v>2788</v>
      </c>
      <c r="I3606" s="114">
        <v>2810</v>
      </c>
      <c r="J3606" s="114">
        <v>2374</v>
      </c>
      <c r="K3606" s="114">
        <v>2542</v>
      </c>
      <c r="L3606" s="114">
        <v>2440</v>
      </c>
      <c r="M3606" s="114">
        <v>3286</v>
      </c>
      <c r="N3606" s="114">
        <v>3308</v>
      </c>
      <c r="O3606" s="114">
        <v>3118</v>
      </c>
      <c r="P3606" s="114">
        <v>3278</v>
      </c>
      <c r="Q3606" s="114">
        <v>3220</v>
      </c>
      <c r="R3606" s="114">
        <v>3094</v>
      </c>
      <c r="S3606" s="114">
        <v>3440</v>
      </c>
      <c r="T3606" s="114">
        <v>3336</v>
      </c>
      <c r="U3606" s="114">
        <v>3222</v>
      </c>
      <c r="V3606" s="114">
        <v>2842</v>
      </c>
      <c r="W3606" s="114">
        <v>2780</v>
      </c>
      <c r="X3606" s="114">
        <v>2108</v>
      </c>
      <c r="Y3606" s="114">
        <v>2530</v>
      </c>
      <c r="Z3606" s="114">
        <v>2638</v>
      </c>
      <c r="AA3606" s="114">
        <v>2508</v>
      </c>
      <c r="AB3606" s="496">
        <v>2314</v>
      </c>
      <c r="AC3606" s="280">
        <f t="shared" si="3158"/>
        <v>67862</v>
      </c>
      <c r="AD3606" s="77"/>
      <c r="AE3606" s="78"/>
      <c r="AF3606" s="79"/>
    </row>
    <row r="3607">
      <c r="A3607" s="1027"/>
      <c r="B3607" s="309"/>
      <c r="C3607" s="75" t="s">
        <v>21</v>
      </c>
      <c r="D3607" s="76" t="s">
        <v>22</v>
      </c>
      <c r="E3607" s="118">
        <v>264</v>
      </c>
      <c r="F3607" s="119">
        <v>271</v>
      </c>
      <c r="G3607" s="119">
        <v>288</v>
      </c>
      <c r="H3607" s="119">
        <v>281</v>
      </c>
      <c r="I3607" s="119">
        <v>253</v>
      </c>
      <c r="J3607" s="119">
        <v>268</v>
      </c>
      <c r="K3607" s="119">
        <v>298</v>
      </c>
      <c r="L3607" s="119">
        <v>311</v>
      </c>
      <c r="M3607" s="119">
        <v>354</v>
      </c>
      <c r="N3607" s="119">
        <v>346</v>
      </c>
      <c r="O3607" s="119">
        <v>347</v>
      </c>
      <c r="P3607" s="119">
        <v>366</v>
      </c>
      <c r="Q3607" s="119">
        <v>350</v>
      </c>
      <c r="R3607" s="119">
        <v>363</v>
      </c>
      <c r="S3607" s="119">
        <v>358</v>
      </c>
      <c r="T3607" s="119">
        <v>355</v>
      </c>
      <c r="U3607" s="119">
        <v>321</v>
      </c>
      <c r="V3607" s="119">
        <v>307</v>
      </c>
      <c r="W3607" s="119">
        <v>290</v>
      </c>
      <c r="X3607" s="119">
        <v>254</v>
      </c>
      <c r="Y3607" s="119">
        <v>290</v>
      </c>
      <c r="Z3607" s="119">
        <v>273</v>
      </c>
      <c r="AA3607" s="119">
        <v>262</v>
      </c>
      <c r="AB3607" s="310">
        <v>268</v>
      </c>
      <c r="AC3607" s="280">
        <f>AVERAGE(E3607:AB3607)</f>
        <v>305.75</v>
      </c>
      <c r="AD3607" s="122">
        <f>SQRT(MIN((E3605*E3605+E3606*E3606),(F3605*F3605+F3606*F3606),(G3605*G3605+G3606*G3606),(H3605*H3605+H3606*H3606),(I3605*I3605+I3606*I3606),(J3605*J3605+J3606*J3606),(K3605*K3605+K3606*K3606),(L3605*L3605+L3606*L3606),(M3605*M3605+M3606*M3606),(N3605*N3605+N3606*N3606),(O3605*O3605+O3606*O3606),(P3605*P3605+P3606*P3606),(R3605*R3605+R3606*R3606),(S3605*S3605+S3606*S3606),(T3605*T3605+T3606*T3606),(U3605*U3605+U3606*U3606),(V3605*V3605+V3606*V3606),(W3605*W3605+W3606*W3606),(X3605*X3605+X3606*X3606),(V3605*V3605+V3606*V3606),(Z3605*Z3605+Z3606*Z3606),(AA3605*AA3605+AA3606*AA3606),(AB3605*AB3605+AB3606*AB3606)))/AD3605</f>
        <v>0.28402566455339912</v>
      </c>
      <c r="AE3607" s="122">
        <f>SQRT(MAX((E3605*E3605+E3606*E3606),(F3605*F3605+F3606*F3606),(G3605*G3605+G3606*G3606),(H3605*H3605+H3606*H3606),(I3605*I3605+I3606*I3606),(J3605*J3605+J3606*J3606),(K3605*K3605+K3606*K3606),(L3605*L3605+L3606*L3606),(M3605*M3605+M3606*M3606),(N3605*N3605+N3606*N3606),(O3605*O3605+O3606*O3606),(P3605*P3605+P3606*P3606),(R3605*R3605+R3606*R3606),(S3605*S3605+S3606*S3606),(T3605*T3605+T3606*T3606),(U3605*U3605+U3606*U3606),(V3605*V3605+V3606*V3606),(W3605*W3605+W3606*W3606),(X3605*X3605+X3606*X3606),(V3605*V3605+V3606*V3606),(Z3605*Z3605+Z3606*Z3606),(AA3605*AA3605+AA3606*AA3606),(AB3605*AB3605+AB3606*AB3606)))/AD3605</f>
        <v>0.40735856441223867</v>
      </c>
      <c r="AF3607" s="123"/>
      <c r="AG3607" s="9"/>
      <c r="AK3607" s="30"/>
      <c r="AL3607" s="30"/>
      <c r="AM3607" s="30"/>
      <c r="AN3607" s="30"/>
      <c r="AO3607" s="30"/>
      <c r="AP3607" s="30"/>
      <c r="AQ3607" s="30"/>
      <c r="AR3607" s="30"/>
      <c r="AS3607" s="30"/>
      <c r="AT3607" s="30"/>
      <c r="AU3607" s="30"/>
      <c r="AV3607" s="30"/>
      <c r="AW3607" s="30"/>
      <c r="AX3607" s="30"/>
      <c r="AY3607" s="30"/>
      <c r="AZ3607" s="30"/>
      <c r="BA3607" s="30"/>
      <c r="BB3607" s="30"/>
      <c r="BC3607" s="30"/>
      <c r="BD3607" s="30"/>
      <c r="BE3607" s="30"/>
      <c r="BF3607" s="30"/>
      <c r="BG3607" s="30"/>
      <c r="BH3607" s="30"/>
      <c r="BI3607" s="30"/>
    </row>
    <row r="3608">
      <c r="A3608" s="1134"/>
      <c r="B3608" s="1135"/>
      <c r="C3608" s="75" t="s">
        <v>23</v>
      </c>
      <c r="D3608" s="76"/>
      <c r="E3608" s="82">
        <f t="shared" ref="E3608:AB3608" si="3159">E3606/E3605</f>
        <v>0.64376130198915005</v>
      </c>
      <c r="F3608" s="83">
        <f t="shared" si="3159"/>
        <v>0.57592686642965973</v>
      </c>
      <c r="G3608" s="83">
        <f t="shared" si="3159"/>
        <v>0.66650625601539937</v>
      </c>
      <c r="H3608" s="83">
        <f t="shared" si="3159"/>
        <v>0.67900633219678519</v>
      </c>
      <c r="I3608" s="83">
        <f t="shared" si="3159"/>
        <v>0.68071705426356588</v>
      </c>
      <c r="J3608" s="83">
        <f t="shared" si="3159"/>
        <v>0.60070850202429149</v>
      </c>
      <c r="K3608" s="83">
        <f t="shared" si="3159"/>
        <v>0.57720254314259767</v>
      </c>
      <c r="L3608" s="83">
        <f t="shared" si="3159"/>
        <v>0.52382996994418207</v>
      </c>
      <c r="M3608" s="83">
        <f t="shared" si="3159"/>
        <v>0.59464350343829175</v>
      </c>
      <c r="N3608" s="83">
        <f t="shared" si="3159"/>
        <v>0.5949640287769784</v>
      </c>
      <c r="O3608" s="83">
        <f t="shared" si="3159"/>
        <v>0.5681486880466472</v>
      </c>
      <c r="P3608" s="83">
        <f t="shared" si="3159"/>
        <v>0.58724471515585808</v>
      </c>
      <c r="Q3608" s="83">
        <f t="shared" si="3159"/>
        <v>0.58759124087591241</v>
      </c>
      <c r="R3608" s="83">
        <f t="shared" si="3159"/>
        <v>0.57063814090741427</v>
      </c>
      <c r="S3608" s="83">
        <f t="shared" si="3159"/>
        <v>0.62138728323699421</v>
      </c>
      <c r="T3608" s="83">
        <f t="shared" si="3159"/>
        <v>0.6127847171197649</v>
      </c>
      <c r="U3608" s="83">
        <f t="shared" si="3159"/>
        <v>0.62248840803709427</v>
      </c>
      <c r="V3608" s="83">
        <f t="shared" si="3159"/>
        <v>0.60442364951084648</v>
      </c>
      <c r="W3608" s="83">
        <f t="shared" si="3159"/>
        <v>0.6080489938757655</v>
      </c>
      <c r="X3608" s="83">
        <f t="shared" si="3159"/>
        <v>0.50795180722891564</v>
      </c>
      <c r="Y3608" s="83">
        <f t="shared" si="3159"/>
        <v>0.57974335472043992</v>
      </c>
      <c r="Z3608" s="83">
        <f t="shared" si="3159"/>
        <v>0.59174517720951103</v>
      </c>
      <c r="AA3608" s="83">
        <f t="shared" si="3159"/>
        <v>0.59487666034155595</v>
      </c>
      <c r="AB3608" s="311">
        <f t="shared" si="3159"/>
        <v>0.5750497017892644</v>
      </c>
      <c r="AC3608" s="902">
        <f>MAX(E3608:AB3608)</f>
        <v>0.68071705426356588</v>
      </c>
      <c r="AD3608" s="77"/>
      <c r="AE3608" s="78"/>
      <c r="AF3608" s="79"/>
      <c r="AG3608" s="9"/>
    </row>
    <row r="3609" hidden="1">
      <c r="A3609" s="1551"/>
      <c r="B3609" s="971"/>
      <c r="C3609" s="211" t="s">
        <v>194</v>
      </c>
      <c r="D3609" s="76"/>
      <c r="E3609" s="77"/>
      <c r="F3609" s="78"/>
      <c r="G3609" s="78"/>
      <c r="H3609" s="78"/>
      <c r="I3609" s="78"/>
      <c r="J3609" s="78"/>
      <c r="K3609" s="78"/>
      <c r="L3609" s="78"/>
      <c r="M3609" s="78"/>
      <c r="N3609" s="78"/>
      <c r="O3609" s="78"/>
      <c r="P3609" s="78"/>
      <c r="Q3609" s="78"/>
      <c r="R3609" s="78"/>
      <c r="S3609" s="78"/>
      <c r="T3609" s="78"/>
      <c r="U3609" s="78"/>
      <c r="V3609" s="78"/>
      <c r="W3609" s="78"/>
      <c r="X3609" s="78"/>
      <c r="Y3609" s="78"/>
      <c r="Z3609" s="78"/>
      <c r="AA3609" s="78"/>
      <c r="AB3609" s="314"/>
      <c r="AC3609" s="76"/>
      <c r="AD3609" s="77"/>
      <c r="AE3609" s="78"/>
      <c r="AF3609" s="79"/>
      <c r="AG3609" s="9"/>
    </row>
    <row r="3610" hidden="1">
      <c r="A3610" s="1551"/>
      <c r="B3610" s="971"/>
      <c r="C3610" s="211" t="s">
        <v>195</v>
      </c>
      <c r="D3610" s="76"/>
      <c r="E3610" s="77"/>
      <c r="F3610" s="78"/>
      <c r="G3610" s="78"/>
      <c r="H3610" s="78"/>
      <c r="I3610" s="78"/>
      <c r="J3610" s="78"/>
      <c r="K3610" s="78"/>
      <c r="L3610" s="78"/>
      <c r="M3610" s="78"/>
      <c r="N3610" s="78"/>
      <c r="O3610" s="78"/>
      <c r="P3610" s="78"/>
      <c r="Q3610" s="78"/>
      <c r="R3610" s="78"/>
      <c r="S3610" s="78"/>
      <c r="T3610" s="78"/>
      <c r="U3610" s="78"/>
      <c r="V3610" s="78"/>
      <c r="W3610" s="78"/>
      <c r="X3610" s="78"/>
      <c r="Y3610" s="78"/>
      <c r="Z3610" s="78"/>
      <c r="AA3610" s="314"/>
      <c r="AB3610" s="314"/>
      <c r="AC3610" s="76"/>
      <c r="AD3610" s="77"/>
      <c r="AE3610" s="78"/>
      <c r="AF3610" s="79"/>
      <c r="AH3610" s="9"/>
      <c r="AI3610" s="136"/>
      <c r="AJ3610" s="136"/>
      <c r="AK3610" s="136"/>
      <c r="AL3610" s="137"/>
      <c r="AM3610" s="137"/>
    </row>
    <row r="3611" ht="16.5">
      <c r="A3611" s="1334" t="s">
        <v>148</v>
      </c>
      <c r="B3611" s="1671"/>
      <c r="C3611" s="1672"/>
      <c r="D3611" s="94"/>
      <c r="E3611" s="128">
        <f t="shared" ref="E3611:AB3611" si="3160">SQRT(E3605*E3605+E3606*E3606)/E3618/1.73</f>
        <v>289.09713790407204</v>
      </c>
      <c r="F3611" s="129">
        <f t="shared" si="3160"/>
        <v>253.79970583644052</v>
      </c>
      <c r="G3611" s="129">
        <f t="shared" si="3160"/>
        <v>274.69135354795327</v>
      </c>
      <c r="H3611" s="129">
        <f t="shared" si="3160"/>
        <v>272.96226021689307</v>
      </c>
      <c r="I3611" s="129">
        <f t="shared" si="3160"/>
        <v>273.60186070102526</v>
      </c>
      <c r="J3611" s="129">
        <f t="shared" si="3160"/>
        <v>256.48414666223186</v>
      </c>
      <c r="K3611" s="129">
        <f t="shared" si="3160"/>
        <v>283.16882786376596</v>
      </c>
      <c r="L3611" s="129">
        <f t="shared" si="3160"/>
        <v>293.39056168723056</v>
      </c>
      <c r="M3611" s="129">
        <f t="shared" si="3160"/>
        <v>355.9668827316836</v>
      </c>
      <c r="N3611" s="129">
        <f t="shared" si="3160"/>
        <v>357.52258413192817</v>
      </c>
      <c r="O3611" s="129">
        <f t="shared" si="3160"/>
        <v>349.13841977363342</v>
      </c>
      <c r="P3611" s="129">
        <f t="shared" si="3160"/>
        <v>358.75451085216247</v>
      </c>
      <c r="Q3611" s="129">
        <f t="shared" si="3160"/>
        <v>351.91488021897607</v>
      </c>
      <c r="R3611" s="129">
        <f t="shared" si="3160"/>
        <v>346.96916967919174</v>
      </c>
      <c r="S3611" s="129">
        <f t="shared" si="3160"/>
        <v>361.2155371397435</v>
      </c>
      <c r="T3611" s="129">
        <f t="shared" si="3160"/>
        <v>353.84968144757352</v>
      </c>
      <c r="U3611" s="129">
        <f t="shared" si="3160"/>
        <v>336.60200477019492</v>
      </c>
      <c r="V3611" s="129">
        <f t="shared" si="3160"/>
        <v>303.90561297898051</v>
      </c>
      <c r="W3611" s="129">
        <f t="shared" si="3160"/>
        <v>294.84997573318788</v>
      </c>
      <c r="X3611" s="129">
        <f t="shared" si="3160"/>
        <v>258.46050017944259</v>
      </c>
      <c r="Y3611" s="129">
        <f t="shared" si="3160"/>
        <v>279.5594616518751</v>
      </c>
      <c r="Z3611" s="129">
        <f t="shared" si="3160"/>
        <v>288.18502573559931</v>
      </c>
      <c r="AA3611" s="129">
        <f t="shared" si="3160"/>
        <v>274.23555727916585</v>
      </c>
      <c r="AB3611" s="616">
        <f t="shared" si="3160"/>
        <v>259.24398359580812</v>
      </c>
      <c r="AC3611" s="284">
        <f>AVERAGE(E3611:AB3611)</f>
        <v>305.31540176328167</v>
      </c>
      <c r="AD3611" s="373">
        <f>(AC3607-AC3611)/AC3607</f>
        <v>0.001421416963919312</v>
      </c>
      <c r="AE3611" s="129"/>
      <c r="AF3611" s="131"/>
      <c r="AG3611" s="9"/>
    </row>
    <row r="3612" ht="16.5">
      <c r="A3612" s="1019" t="s">
        <v>867</v>
      </c>
      <c r="B3612" s="938" t="s">
        <v>242</v>
      </c>
      <c r="C3612" s="41"/>
      <c r="D3612" s="102" t="s">
        <v>22</v>
      </c>
      <c r="E3612" s="735">
        <v>0</v>
      </c>
      <c r="F3612" s="365">
        <v>0</v>
      </c>
      <c r="G3612" s="365">
        <v>0</v>
      </c>
      <c r="H3612" s="365">
        <v>0</v>
      </c>
      <c r="I3612" s="365">
        <v>0</v>
      </c>
      <c r="J3612" s="365">
        <v>0</v>
      </c>
      <c r="K3612" s="365">
        <v>0</v>
      </c>
      <c r="L3612" s="365">
        <v>0</v>
      </c>
      <c r="M3612" s="365">
        <v>0</v>
      </c>
      <c r="N3612" s="365">
        <v>0</v>
      </c>
      <c r="O3612" s="365">
        <v>0</v>
      </c>
      <c r="P3612" s="365">
        <v>0</v>
      </c>
      <c r="Q3612" s="365">
        <v>0</v>
      </c>
      <c r="R3612" s="365">
        <v>0</v>
      </c>
      <c r="S3612" s="365">
        <v>0</v>
      </c>
      <c r="T3612" s="365">
        <v>0</v>
      </c>
      <c r="U3612" s="365">
        <v>0</v>
      </c>
      <c r="V3612" s="365">
        <v>0</v>
      </c>
      <c r="W3612" s="365">
        <v>0</v>
      </c>
      <c r="X3612" s="365">
        <v>0</v>
      </c>
      <c r="Y3612" s="365">
        <v>0</v>
      </c>
      <c r="Z3612" s="365">
        <v>0</v>
      </c>
      <c r="AA3612" s="365">
        <v>0</v>
      </c>
      <c r="AB3612" s="736">
        <v>0</v>
      </c>
      <c r="AC3612" s="787"/>
      <c r="AD3612" s="364"/>
      <c r="AE3612" s="365"/>
      <c r="AF3612" s="366"/>
      <c r="AG3612" s="9"/>
    </row>
    <row r="3613">
      <c r="A3613" s="285" t="s">
        <v>788</v>
      </c>
      <c r="B3613" s="1492"/>
      <c r="C3613" s="287"/>
      <c r="D3613" s="288"/>
      <c r="E3613" s="289">
        <f t="shared" ref="E3613:E3614" si="3161">E3598+E3605</f>
        <v>9618</v>
      </c>
      <c r="F3613" s="290">
        <f t="shared" ref="F3613:F3614" si="3162">F3598+F3605</f>
        <v>8696</v>
      </c>
      <c r="G3613" s="290">
        <f t="shared" ref="G3613:G3614" si="3163">G3598+G3605</f>
        <v>9412</v>
      </c>
      <c r="H3613" s="290">
        <f t="shared" ref="H3613:H3614" si="3164">H3598+H3605</f>
        <v>9104</v>
      </c>
      <c r="I3613" s="290">
        <f t="shared" ref="I3613:I3614" si="3165">I3598+I3605</f>
        <v>9208</v>
      </c>
      <c r="J3613" s="290">
        <f t="shared" ref="J3613:J3614" si="3166">J3598+J3605</f>
        <v>8434</v>
      </c>
      <c r="K3613" s="290">
        <f t="shared" ref="K3613:K3614" si="3167">K3598+K3605</f>
        <v>9402</v>
      </c>
      <c r="L3613" s="290">
        <f t="shared" ref="L3613:L3614" si="3168">L3598+L3605</f>
        <v>9214</v>
      </c>
      <c r="M3613" s="290">
        <f t="shared" ref="M3613:M3614" si="3169">M3598+M3605</f>
        <v>10370</v>
      </c>
      <c r="N3613" s="290">
        <f t="shared" ref="N3613:N3614" si="3170">N3598+N3605</f>
        <v>10630</v>
      </c>
      <c r="O3613" s="290">
        <f t="shared" ref="O3613:O3614" si="3171">O3598+O3605</f>
        <v>10758</v>
      </c>
      <c r="P3613" s="290">
        <f t="shared" ref="P3613:P3614" si="3172">P3598+P3605</f>
        <v>11216</v>
      </c>
      <c r="Q3613" s="290">
        <f t="shared" ref="Q3613:Q3614" si="3173">Q3598+Q3605</f>
        <v>11068</v>
      </c>
      <c r="R3613" s="290">
        <f t="shared" ref="R3613:R3614" si="3174">R3598+R3605</f>
        <v>10566</v>
      </c>
      <c r="S3613" s="290">
        <f t="shared" ref="S3613:S3614" si="3175">S3598+S3605</f>
        <v>10838</v>
      </c>
      <c r="T3613" s="290">
        <f t="shared" ref="T3613:T3614" si="3176">T3598+T3605</f>
        <v>11164</v>
      </c>
      <c r="U3613" s="290">
        <f t="shared" ref="U3613:U3614" si="3177">U3598+U3605</f>
        <v>10976</v>
      </c>
      <c r="V3613" s="290">
        <f t="shared" ref="V3613:V3614" si="3178">V3598+V3605</f>
        <v>9950</v>
      </c>
      <c r="W3613" s="290">
        <f t="shared" ref="W3613:W3614" si="3179">W3598+W3605</f>
        <v>9968</v>
      </c>
      <c r="X3613" s="290">
        <f t="shared" ref="X3613:X3614" si="3180">X3598+X3605</f>
        <v>8980</v>
      </c>
      <c r="Y3613" s="290">
        <f t="shared" ref="Y3613:Y3614" si="3181">Y3598+Y3605</f>
        <v>9586</v>
      </c>
      <c r="Z3613" s="290">
        <f t="shared" ref="Z3613:Z3614" si="3182">Z3598+Z3605</f>
        <v>9734</v>
      </c>
      <c r="AA3613" s="290">
        <f t="shared" ref="AA3613:AA3614" si="3183">AA3598+AA3605</f>
        <v>9446</v>
      </c>
      <c r="AB3613" s="1441">
        <f t="shared" ref="AB3613:AB3614" si="3184">AB3598+AB3605</f>
        <v>8924</v>
      </c>
      <c r="AC3613" s="288"/>
      <c r="AD3613" s="145">
        <f t="shared" ref="AD3613:AD3619" si="3185">MIN(E3613:AB3613)</f>
        <v>8434</v>
      </c>
      <c r="AE3613" s="146"/>
      <c r="AF3613" s="147"/>
      <c r="AG3613" s="9"/>
    </row>
    <row r="3614">
      <c r="A3614" s="148" t="s">
        <v>32</v>
      </c>
      <c r="B3614" s="1493"/>
      <c r="C3614" s="150"/>
      <c r="D3614" s="151"/>
      <c r="E3614" s="293">
        <f t="shared" si="3161"/>
        <v>5012</v>
      </c>
      <c r="F3614" s="152">
        <f t="shared" si="3162"/>
        <v>3882</v>
      </c>
      <c r="G3614" s="152">
        <f t="shared" si="3163"/>
        <v>4968</v>
      </c>
      <c r="H3614" s="152">
        <f t="shared" si="3164"/>
        <v>4820</v>
      </c>
      <c r="I3614" s="152">
        <f t="shared" si="3165"/>
        <v>4850</v>
      </c>
      <c r="J3614" s="152">
        <f t="shared" si="3166"/>
        <v>4080</v>
      </c>
      <c r="K3614" s="152">
        <f t="shared" si="3167"/>
        <v>4562</v>
      </c>
      <c r="L3614" s="152">
        <f t="shared" si="3168"/>
        <v>4030</v>
      </c>
      <c r="M3614" s="152">
        <f t="shared" si="3169"/>
        <v>5092</v>
      </c>
      <c r="N3614" s="152">
        <f t="shared" si="3170"/>
        <v>5120</v>
      </c>
      <c r="O3614" s="152">
        <f t="shared" si="3171"/>
        <v>5186</v>
      </c>
      <c r="P3614" s="152">
        <f t="shared" si="3172"/>
        <v>5758</v>
      </c>
      <c r="Q3614" s="152">
        <f t="shared" si="3173"/>
        <v>5646</v>
      </c>
      <c r="R3614" s="152">
        <f t="shared" si="3174"/>
        <v>5236</v>
      </c>
      <c r="S3614" s="152">
        <f t="shared" si="3175"/>
        <v>5772</v>
      </c>
      <c r="T3614" s="152">
        <f t="shared" si="3176"/>
        <v>5970</v>
      </c>
      <c r="U3614" s="152">
        <f t="shared" si="3177"/>
        <v>5840</v>
      </c>
      <c r="V3614" s="152">
        <f t="shared" si="3178"/>
        <v>5104</v>
      </c>
      <c r="W3614" s="152">
        <f t="shared" si="3179"/>
        <v>5180</v>
      </c>
      <c r="X3614" s="152">
        <f t="shared" si="3180"/>
        <v>3926</v>
      </c>
      <c r="Y3614" s="152">
        <f t="shared" si="3181"/>
        <v>4726</v>
      </c>
      <c r="Z3614" s="152">
        <f t="shared" si="3182"/>
        <v>4852</v>
      </c>
      <c r="AA3614" s="152">
        <f t="shared" si="3183"/>
        <v>4672</v>
      </c>
      <c r="AB3614" s="810">
        <f t="shared" si="3184"/>
        <v>4238</v>
      </c>
      <c r="AC3614" s="151"/>
      <c r="AD3614" s="155">
        <f t="shared" si="3185"/>
        <v>3882</v>
      </c>
      <c r="AE3614" s="156"/>
      <c r="AF3614" s="157"/>
      <c r="AG3614" s="9"/>
    </row>
    <row r="3615">
      <c r="A3615" s="158" t="s">
        <v>33</v>
      </c>
      <c r="B3615" s="1494"/>
      <c r="C3615" s="160"/>
      <c r="D3615" s="161"/>
      <c r="E3615" s="296">
        <f t="shared" ref="E3615:AB3615" si="3186">SQRT(E3614*E3614+E3613*E3613)</f>
        <v>10845.555218613752</v>
      </c>
      <c r="F3615" s="162">
        <f t="shared" si="3186"/>
        <v>9523.1475889014764</v>
      </c>
      <c r="G3615" s="162">
        <f t="shared" si="3186"/>
        <v>10642.68612710156</v>
      </c>
      <c r="H3615" s="162">
        <f t="shared" si="3186"/>
        <v>10301.224004942325</v>
      </c>
      <c r="I3615" s="162">
        <f t="shared" si="3186"/>
        <v>10407.197701590952</v>
      </c>
      <c r="J3615" s="162">
        <f t="shared" si="3186"/>
        <v>9369.0317536018629</v>
      </c>
      <c r="K3615" s="162">
        <f t="shared" si="3186"/>
        <v>10450.332434903687</v>
      </c>
      <c r="L3615" s="162">
        <f t="shared" si="3186"/>
        <v>10056.773637703098</v>
      </c>
      <c r="M3615" s="162">
        <f t="shared" si="3186"/>
        <v>11552.721064753532</v>
      </c>
      <c r="N3615" s="162">
        <f t="shared" si="3186"/>
        <v>11798.78383563323</v>
      </c>
      <c r="O3615" s="162">
        <f t="shared" si="3186"/>
        <v>11942.74507807983</v>
      </c>
      <c r="P3615" s="162">
        <f t="shared" si="3186"/>
        <v>12607.665128801606</v>
      </c>
      <c r="Q3615" s="162">
        <f t="shared" si="3186"/>
        <v>12424.891951240461</v>
      </c>
      <c r="R3615" s="162">
        <f t="shared" si="3186"/>
        <v>11792.203017248305</v>
      </c>
      <c r="S3615" s="162">
        <f t="shared" si="3186"/>
        <v>12279.178637026176</v>
      </c>
      <c r="T3615" s="162">
        <f t="shared" si="3186"/>
        <v>12660.007740913905</v>
      </c>
      <c r="U3615" s="162">
        <f t="shared" si="3186"/>
        <v>12432.947196863663</v>
      </c>
      <c r="V3615" s="162">
        <f t="shared" si="3186"/>
        <v>11182.723997309422</v>
      </c>
      <c r="W3615" s="162">
        <f t="shared" si="3186"/>
        <v>11233.584646051322</v>
      </c>
      <c r="X3615" s="162">
        <f t="shared" si="3186"/>
        <v>9800.7079336137758</v>
      </c>
      <c r="Y3615" s="162">
        <f t="shared" si="3186"/>
        <v>10687.678513129033</v>
      </c>
      <c r="Z3615" s="162">
        <f t="shared" si="3186"/>
        <v>10876.242917478443</v>
      </c>
      <c r="AA3615" s="162">
        <f t="shared" si="3186"/>
        <v>10538.239890987488</v>
      </c>
      <c r="AB3615" s="840">
        <f t="shared" si="3186"/>
        <v>9879.1912624465367</v>
      </c>
      <c r="AC3615" s="161"/>
      <c r="AD3615" s="165">
        <f t="shared" si="3185"/>
        <v>9369.0317536018629</v>
      </c>
      <c r="AE3615" s="166"/>
      <c r="AF3615" s="167"/>
      <c r="AG3615" s="9"/>
    </row>
    <row r="3616">
      <c r="A3616" s="841" t="s">
        <v>69</v>
      </c>
      <c r="B3616" s="1495"/>
      <c r="C3616" s="540"/>
      <c r="D3616" s="559"/>
      <c r="E3616" s="560">
        <v>1</v>
      </c>
      <c r="F3616" s="561">
        <v>2</v>
      </c>
      <c r="G3616" s="561">
        <v>3</v>
      </c>
      <c r="H3616" s="561">
        <v>4</v>
      </c>
      <c r="I3616" s="561">
        <v>5</v>
      </c>
      <c r="J3616" s="561">
        <v>6</v>
      </c>
      <c r="K3616" s="561">
        <v>7</v>
      </c>
      <c r="L3616" s="561">
        <v>8</v>
      </c>
      <c r="M3616" s="561">
        <v>9</v>
      </c>
      <c r="N3616" s="561">
        <v>10</v>
      </c>
      <c r="O3616" s="561">
        <v>11</v>
      </c>
      <c r="P3616" s="561">
        <v>12</v>
      </c>
      <c r="Q3616" s="561">
        <v>13</v>
      </c>
      <c r="R3616" s="561">
        <v>14</v>
      </c>
      <c r="S3616" s="561">
        <v>15</v>
      </c>
      <c r="T3616" s="561">
        <v>16</v>
      </c>
      <c r="U3616" s="561">
        <v>17</v>
      </c>
      <c r="V3616" s="561">
        <v>18</v>
      </c>
      <c r="W3616" s="561">
        <v>19</v>
      </c>
      <c r="X3616" s="561">
        <v>20</v>
      </c>
      <c r="Y3616" s="561">
        <v>21</v>
      </c>
      <c r="Z3616" s="561">
        <v>22</v>
      </c>
      <c r="AA3616" s="561">
        <v>23</v>
      </c>
      <c r="AB3616" s="562">
        <v>24</v>
      </c>
      <c r="AC3616" s="559"/>
      <c r="AD3616" s="9"/>
      <c r="AE3616" s="9"/>
      <c r="AF3616" s="9"/>
      <c r="AG3616" s="9"/>
    </row>
    <row r="3617">
      <c r="A3617" s="721" t="s">
        <v>70</v>
      </c>
      <c r="B3617" s="1496"/>
      <c r="C3617" s="722" t="s">
        <v>24</v>
      </c>
      <c r="D3617" s="760" t="s">
        <v>22</v>
      </c>
      <c r="E3617" s="301">
        <v>10.449999999999999</v>
      </c>
      <c r="F3617" s="302">
        <v>10.300000000000001</v>
      </c>
      <c r="G3617" s="302">
        <v>10.449999999999999</v>
      </c>
      <c r="H3617" s="302">
        <v>10.31</v>
      </c>
      <c r="I3617" s="302">
        <v>10.359999999999999</v>
      </c>
      <c r="J3617" s="302">
        <v>10.34</v>
      </c>
      <c r="K3617" s="302">
        <v>10.380000000000001</v>
      </c>
      <c r="L3617" s="302">
        <v>10.369999999999999</v>
      </c>
      <c r="M3617" s="302">
        <v>10.289999999999999</v>
      </c>
      <c r="N3617" s="302">
        <v>10.27</v>
      </c>
      <c r="O3617" s="302">
        <v>10.43</v>
      </c>
      <c r="P3617" s="302">
        <v>10.4</v>
      </c>
      <c r="Q3617" s="302">
        <v>10.470000000000001</v>
      </c>
      <c r="R3617" s="302">
        <v>10.41</v>
      </c>
      <c r="S3617" s="302">
        <v>10.41</v>
      </c>
      <c r="T3617" s="302">
        <v>10.41</v>
      </c>
      <c r="U3617" s="302">
        <v>10.44</v>
      </c>
      <c r="V3617" s="302">
        <v>10.4</v>
      </c>
      <c r="W3617" s="302">
        <v>10.41</v>
      </c>
      <c r="X3617" s="302">
        <v>10.34</v>
      </c>
      <c r="Y3617" s="302">
        <v>10.359999999999999</v>
      </c>
      <c r="Z3617" s="302">
        <v>10.32</v>
      </c>
      <c r="AA3617" s="302">
        <v>10.44</v>
      </c>
      <c r="AB3617" s="761">
        <v>10.300000000000001</v>
      </c>
      <c r="AC3617" s="1106">
        <f t="shared" ref="AC3617:AC3618" si="3187">+AVERAGE(E3617:AB3617)</f>
        <v>10.3775</v>
      </c>
      <c r="AD3617" s="9"/>
      <c r="AE3617" s="9"/>
      <c r="AF3617" s="9"/>
      <c r="AG3617" s="9"/>
    </row>
    <row r="3618">
      <c r="A3618" s="730" t="s">
        <v>34</v>
      </c>
      <c r="B3618" s="1544"/>
      <c r="C3618" s="731" t="s">
        <v>24</v>
      </c>
      <c r="D3618" s="270" t="s">
        <v>22</v>
      </c>
      <c r="E3618" s="569">
        <v>10.52</v>
      </c>
      <c r="F3618" s="566">
        <v>10.35</v>
      </c>
      <c r="G3618" s="566">
        <v>10.51</v>
      </c>
      <c r="H3618" s="566">
        <v>10.51</v>
      </c>
      <c r="I3618" s="566">
        <v>10.550000000000001</v>
      </c>
      <c r="J3618" s="566">
        <v>10.390000000000001</v>
      </c>
      <c r="K3618" s="566">
        <v>10.380000000000001</v>
      </c>
      <c r="L3618" s="566">
        <v>10.359999999999999</v>
      </c>
      <c r="M3618" s="566">
        <v>10.44</v>
      </c>
      <c r="N3618" s="566">
        <v>10.460000000000001</v>
      </c>
      <c r="O3618" s="566">
        <v>10.449999999999999</v>
      </c>
      <c r="P3618" s="566">
        <v>10.43</v>
      </c>
      <c r="Q3618" s="566">
        <v>10.44</v>
      </c>
      <c r="R3618" s="566">
        <v>10.4</v>
      </c>
      <c r="S3618" s="566">
        <v>10.43</v>
      </c>
      <c r="T3618" s="566">
        <v>10.43</v>
      </c>
      <c r="U3618" s="566">
        <v>10.470000000000001</v>
      </c>
      <c r="V3618" s="566">
        <v>10.449999999999999</v>
      </c>
      <c r="W3618" s="566">
        <v>10.49</v>
      </c>
      <c r="X3618" s="566">
        <v>10.41</v>
      </c>
      <c r="Y3618" s="566">
        <v>10.43</v>
      </c>
      <c r="Z3618" s="566">
        <v>10.390000000000001</v>
      </c>
      <c r="AA3618" s="566">
        <v>10.34</v>
      </c>
      <c r="AB3618" s="768">
        <v>10.35</v>
      </c>
      <c r="AC3618" s="1325">
        <f t="shared" si="3187"/>
        <v>10.432499999999999</v>
      </c>
      <c r="AD3618" s="9"/>
      <c r="AE3618" s="9"/>
      <c r="AF3618" s="9"/>
      <c r="AK3618" s="64"/>
      <c r="AL3618" s="64"/>
      <c r="AM3618" s="9"/>
      <c r="AN3618" s="64"/>
    </row>
    <row r="3619">
      <c r="A3619" s="1007" t="s">
        <v>868</v>
      </c>
      <c r="B3619" s="307" t="s">
        <v>187</v>
      </c>
      <c r="C3619" s="67" t="s">
        <v>18</v>
      </c>
      <c r="D3619" s="587" t="s">
        <v>29</v>
      </c>
      <c r="E3619" s="112">
        <v>3157.1999999999998</v>
      </c>
      <c r="F3619" s="109">
        <v>2762.4000000000001</v>
      </c>
      <c r="G3619" s="109">
        <v>3226.8000000000002</v>
      </c>
      <c r="H3619" s="109">
        <v>3038.4000000000001</v>
      </c>
      <c r="I3619" s="109">
        <v>3141.5999999999999</v>
      </c>
      <c r="J3619" s="109">
        <v>2502</v>
      </c>
      <c r="K3619" s="109">
        <v>2982</v>
      </c>
      <c r="L3619" s="109">
        <v>2446.8000000000002</v>
      </c>
      <c r="M3619" s="109">
        <v>2364</v>
      </c>
      <c r="N3619" s="109">
        <v>2490</v>
      </c>
      <c r="O3619" s="109">
        <v>2493.5999999999999</v>
      </c>
      <c r="P3619" s="109">
        <v>2900.4000000000001</v>
      </c>
      <c r="Q3619" s="109">
        <v>2899.1999999999998</v>
      </c>
      <c r="R3619" s="109">
        <v>2355.5999999999999</v>
      </c>
      <c r="S3619" s="109">
        <v>2554.8000000000002</v>
      </c>
      <c r="T3619" s="109">
        <v>3050.4000000000001</v>
      </c>
      <c r="U3619" s="109">
        <v>3080.4000000000001</v>
      </c>
      <c r="V3619" s="109">
        <v>2796</v>
      </c>
      <c r="W3619" s="109">
        <v>2976</v>
      </c>
      <c r="X3619" s="109">
        <v>2523.5999999999999</v>
      </c>
      <c r="Y3619" s="109">
        <v>3062.4000000000001</v>
      </c>
      <c r="Z3619" s="109">
        <v>3085.1999999999998</v>
      </c>
      <c r="AA3619" s="109">
        <v>3092.4000000000001</v>
      </c>
      <c r="AB3619" s="110">
        <v>2774.4000000000001</v>
      </c>
      <c r="AC3619" s="224">
        <f t="shared" ref="AC3619:AC3620" si="3188">SUM(E3619:AB3619)</f>
        <v>67755.599999999991</v>
      </c>
      <c r="AD3619" s="112">
        <f t="shared" si="3185"/>
        <v>2355.5999999999999</v>
      </c>
      <c r="AE3619" s="109">
        <v>0</v>
      </c>
      <c r="AF3619" s="110">
        <v>0</v>
      </c>
      <c r="AK3619" s="81"/>
      <c r="AL3619" s="497"/>
      <c r="AM3619" s="81"/>
      <c r="AN3619" s="9"/>
    </row>
    <row r="3620">
      <c r="A3620" s="1027"/>
      <c r="B3620" s="309"/>
      <c r="C3620" s="75" t="s">
        <v>20</v>
      </c>
      <c r="D3620" s="1255" t="s">
        <v>29</v>
      </c>
      <c r="E3620" s="495">
        <v>1239.5999999999999</v>
      </c>
      <c r="F3620" s="114">
        <v>696</v>
      </c>
      <c r="G3620" s="114">
        <v>1214.4000000000001</v>
      </c>
      <c r="H3620" s="114">
        <v>1119.5999999999999</v>
      </c>
      <c r="I3620" s="114">
        <v>1168.8</v>
      </c>
      <c r="J3620" s="114">
        <v>825.60000000000002</v>
      </c>
      <c r="K3620" s="114">
        <v>1096.8</v>
      </c>
      <c r="L3620" s="114">
        <v>667.20000000000005</v>
      </c>
      <c r="M3620" s="114">
        <v>651.60000000000002</v>
      </c>
      <c r="N3620" s="114">
        <v>620.39999999999998</v>
      </c>
      <c r="O3620" s="114">
        <v>638.39999999999998</v>
      </c>
      <c r="P3620" s="114">
        <v>1113.5999999999999</v>
      </c>
      <c r="Q3620" s="114">
        <v>1135.2</v>
      </c>
      <c r="R3620" s="114">
        <v>627.60000000000002</v>
      </c>
      <c r="S3620" s="114">
        <v>931.20000000000005</v>
      </c>
      <c r="T3620" s="114">
        <v>1210.8</v>
      </c>
      <c r="U3620" s="114">
        <v>1233.5999999999999</v>
      </c>
      <c r="V3620" s="114">
        <v>996</v>
      </c>
      <c r="W3620" s="114">
        <v>1215.5999999999999</v>
      </c>
      <c r="X3620" s="114">
        <v>770.39999999999998</v>
      </c>
      <c r="Y3620" s="114">
        <v>1204.8</v>
      </c>
      <c r="Z3620" s="114">
        <v>1216.8</v>
      </c>
      <c r="AA3620" s="114">
        <v>1188</v>
      </c>
      <c r="AB3620" s="115">
        <v>934.79999999999995</v>
      </c>
      <c r="AC3620" s="116">
        <f t="shared" si="3188"/>
        <v>23716.799999999999</v>
      </c>
      <c r="AD3620" s="117"/>
      <c r="AE3620" s="78"/>
      <c r="AF3620" s="79"/>
      <c r="AK3620" s="9"/>
      <c r="AL3620" s="9"/>
      <c r="AM3620" s="9"/>
      <c r="AN3620" s="9"/>
    </row>
    <row r="3621">
      <c r="A3621" s="1027"/>
      <c r="B3621" s="309"/>
      <c r="C3621" s="75" t="s">
        <v>21</v>
      </c>
      <c r="D3621" s="1255" t="s">
        <v>22</v>
      </c>
      <c r="E3621" s="1687">
        <v>194.88</v>
      </c>
      <c r="F3621" s="1209">
        <v>176.88</v>
      </c>
      <c r="G3621" s="1209">
        <v>207.24000000000001</v>
      </c>
      <c r="H3621" s="1209">
        <v>184.44</v>
      </c>
      <c r="I3621" s="1209">
        <v>135.96000000000001</v>
      </c>
      <c r="J3621" s="1209">
        <v>177.12</v>
      </c>
      <c r="K3621" s="1209">
        <v>158.03999999999999</v>
      </c>
      <c r="L3621" s="1209">
        <v>135.24000000000001</v>
      </c>
      <c r="M3621" s="1209">
        <v>131.03999999999999</v>
      </c>
      <c r="N3621" s="1209">
        <v>178.08000000000001</v>
      </c>
      <c r="O3621" s="1209">
        <v>132</v>
      </c>
      <c r="P3621" s="1209">
        <v>172.56</v>
      </c>
      <c r="Q3621" s="1209">
        <v>133.31999999999999</v>
      </c>
      <c r="R3621" s="1209">
        <v>154.31999999999999</v>
      </c>
      <c r="S3621" s="1209">
        <v>178.08000000000001</v>
      </c>
      <c r="T3621" s="1209">
        <v>190.08000000000001</v>
      </c>
      <c r="U3621" s="1209">
        <v>147.72</v>
      </c>
      <c r="V3621" s="1209">
        <v>187.08000000000001</v>
      </c>
      <c r="W3621" s="1209">
        <v>187.08000000000001</v>
      </c>
      <c r="X3621" s="1209">
        <v>144.96000000000001</v>
      </c>
      <c r="Y3621" s="1209">
        <v>187.31999999999999</v>
      </c>
      <c r="Z3621" s="1209">
        <v>190.68000000000001</v>
      </c>
      <c r="AA3621" s="1209">
        <v>154.19999999999999</v>
      </c>
      <c r="AB3621" s="1210">
        <v>163.68000000000001</v>
      </c>
      <c r="AC3621" s="280">
        <f>AVERAGE(E3621:AB3621)</f>
        <v>166.74999999999997</v>
      </c>
      <c r="AD3621" s="122"/>
      <c r="AE3621" s="122"/>
      <c r="AF3621" s="123"/>
      <c r="AK3621" s="9"/>
      <c r="AL3621" s="9"/>
      <c r="AM3621" s="9"/>
      <c r="AN3621" s="9"/>
    </row>
    <row r="3622">
      <c r="A3622" s="1134"/>
      <c r="B3622" s="1135"/>
      <c r="C3622" s="75" t="s">
        <v>23</v>
      </c>
      <c r="D3622" s="1255"/>
      <c r="E3622" s="268">
        <f t="shared" ref="E3622:AB3622" si="3189">E3620/E3619</f>
        <v>0.39262637780311666</v>
      </c>
      <c r="F3622" s="83">
        <f t="shared" si="3189"/>
        <v>0.2519548218940052</v>
      </c>
      <c r="G3622" s="83">
        <f t="shared" si="3189"/>
        <v>0.37634808478988474</v>
      </c>
      <c r="H3622" s="83">
        <f t="shared" si="3189"/>
        <v>0.36848341232227483</v>
      </c>
      <c r="I3622" s="83">
        <f t="shared" si="3189"/>
        <v>0.37203972498090143</v>
      </c>
      <c r="J3622" s="83">
        <f t="shared" si="3189"/>
        <v>0.3299760191846523</v>
      </c>
      <c r="K3622" s="83">
        <f t="shared" si="3189"/>
        <v>0.36780684104627764</v>
      </c>
      <c r="L3622" s="83">
        <f t="shared" si="3189"/>
        <v>0.27268268759195685</v>
      </c>
      <c r="M3622" s="83">
        <f t="shared" si="3189"/>
        <v>0.27563451776649744</v>
      </c>
      <c r="N3622" s="83">
        <f t="shared" si="3189"/>
        <v>0.24915662650602408</v>
      </c>
      <c r="O3622" s="83">
        <f t="shared" si="3189"/>
        <v>0.25601539942252166</v>
      </c>
      <c r="P3622" s="83">
        <f t="shared" si="3189"/>
        <v>0.38394704178733963</v>
      </c>
      <c r="Q3622" s="83">
        <f t="shared" si="3189"/>
        <v>0.39155629139072851</v>
      </c>
      <c r="R3622" s="83">
        <f t="shared" si="3189"/>
        <v>0.26642893530310752</v>
      </c>
      <c r="S3622" s="83">
        <f t="shared" si="3189"/>
        <v>0.36449037106622828</v>
      </c>
      <c r="T3622" s="83">
        <f t="shared" si="3189"/>
        <v>0.39693154996066088</v>
      </c>
      <c r="U3622" s="83">
        <f t="shared" si="3189"/>
        <v>0.40046747175691466</v>
      </c>
      <c r="V3622" s="83">
        <f t="shared" si="3189"/>
        <v>0.35622317596566522</v>
      </c>
      <c r="W3622" s="83">
        <f t="shared" si="3189"/>
        <v>0.40846774193548385</v>
      </c>
      <c r="X3622" s="83">
        <f t="shared" si="3189"/>
        <v>0.3052781740370899</v>
      </c>
      <c r="Y3622" s="83">
        <f t="shared" si="3189"/>
        <v>0.39341692789968652</v>
      </c>
      <c r="Z3622" s="83">
        <f t="shared" si="3189"/>
        <v>0.39439906651108519</v>
      </c>
      <c r="AA3622" s="83">
        <f t="shared" si="3189"/>
        <v>0.38416763678696159</v>
      </c>
      <c r="AB3622" s="84">
        <f t="shared" si="3189"/>
        <v>0.33693771626297575</v>
      </c>
      <c r="AC3622" s="676">
        <f>MAX(E3622:AB3622)</f>
        <v>0.40846774193548385</v>
      </c>
      <c r="AD3622" s="117"/>
      <c r="AE3622" s="78"/>
      <c r="AF3622" s="79"/>
      <c r="AK3622" s="9"/>
      <c r="AL3622" s="9"/>
      <c r="AM3622" s="9"/>
      <c r="AN3622" s="9"/>
    </row>
    <row r="3623" hidden="1">
      <c r="A3623" s="1551"/>
      <c r="B3623" s="971"/>
      <c r="C3623" s="211" t="s">
        <v>194</v>
      </c>
      <c r="D3623" s="1255"/>
      <c r="E3623" s="117"/>
      <c r="F3623" s="78"/>
      <c r="G3623" s="78"/>
      <c r="H3623" s="78"/>
      <c r="I3623" s="78"/>
      <c r="J3623" s="78"/>
      <c r="K3623" s="78"/>
      <c r="L3623" s="78"/>
      <c r="M3623" s="78"/>
      <c r="N3623" s="78"/>
      <c r="O3623" s="78"/>
      <c r="P3623" s="78"/>
      <c r="Q3623" s="78"/>
      <c r="R3623" s="78"/>
      <c r="S3623" s="78"/>
      <c r="T3623" s="78"/>
      <c r="U3623" s="78"/>
      <c r="V3623" s="78"/>
      <c r="W3623" s="78"/>
      <c r="X3623" s="78"/>
      <c r="Y3623" s="78"/>
      <c r="Z3623" s="78"/>
      <c r="AA3623" s="78"/>
      <c r="AB3623" s="79"/>
      <c r="AC3623" s="124"/>
      <c r="AD3623" s="117"/>
      <c r="AE3623" s="78"/>
      <c r="AF3623" s="79"/>
      <c r="AK3623" s="9"/>
      <c r="AL3623" s="9"/>
      <c r="AM3623" s="9"/>
      <c r="AN3623" s="9"/>
    </row>
    <row r="3624" hidden="1">
      <c r="A3624" s="1551"/>
      <c r="B3624" s="971"/>
      <c r="C3624" s="211" t="s">
        <v>195</v>
      </c>
      <c r="D3624" s="1255"/>
      <c r="E3624" s="117"/>
      <c r="F3624" s="78"/>
      <c r="G3624" s="78"/>
      <c r="H3624" s="78"/>
      <c r="I3624" s="78"/>
      <c r="J3624" s="78"/>
      <c r="K3624" s="78"/>
      <c r="L3624" s="78"/>
      <c r="M3624" s="78"/>
      <c r="N3624" s="78"/>
      <c r="O3624" s="78"/>
      <c r="P3624" s="78"/>
      <c r="Q3624" s="78"/>
      <c r="R3624" s="78"/>
      <c r="S3624" s="78"/>
      <c r="T3624" s="78"/>
      <c r="U3624" s="78"/>
      <c r="V3624" s="78"/>
      <c r="W3624" s="78"/>
      <c r="X3624" s="78"/>
      <c r="Y3624" s="78"/>
      <c r="Z3624" s="78"/>
      <c r="AA3624" s="78"/>
      <c r="AB3624" s="79"/>
      <c r="AC3624" s="124"/>
      <c r="AD3624" s="117"/>
      <c r="AE3624" s="78"/>
      <c r="AF3624" s="79"/>
      <c r="AH3624" s="9"/>
      <c r="AI3624" s="136"/>
      <c r="AJ3624" s="136"/>
      <c r="AK3624" s="136"/>
      <c r="AL3624" s="137"/>
      <c r="AM3624" s="137"/>
    </row>
    <row r="3625" ht="16.5">
      <c r="A3625" s="1334" t="s">
        <v>148</v>
      </c>
      <c r="B3625" s="1671"/>
      <c r="C3625" s="1672"/>
      <c r="D3625" s="589"/>
      <c r="E3625" s="1222">
        <f t="shared" ref="E3625:AB3625" si="3190">SQRT(E3619*E3619+E3620*E3620)/E3617/1.73</f>
        <v>187.61685779973882</v>
      </c>
      <c r="F3625" s="129">
        <f t="shared" si="3190"/>
        <v>159.87043349435493</v>
      </c>
      <c r="G3625" s="129">
        <f t="shared" si="3190"/>
        <v>190.71016420058606</v>
      </c>
      <c r="H3625" s="129">
        <f t="shared" si="3190"/>
        <v>181.54625403032617</v>
      </c>
      <c r="I3625" s="129">
        <f t="shared" si="3190"/>
        <v>187.02301724990437</v>
      </c>
      <c r="J3625" s="129">
        <f t="shared" si="3190"/>
        <v>147.2867760234052</v>
      </c>
      <c r="K3625" s="129">
        <f t="shared" si="3190"/>
        <v>176.93593040923869</v>
      </c>
      <c r="L3625" s="129">
        <f t="shared" si="3190"/>
        <v>141.36688497459866</v>
      </c>
      <c r="M3625" s="129">
        <f t="shared" si="3190"/>
        <v>137.74852623336176</v>
      </c>
      <c r="N3625" s="129">
        <f t="shared" si="3190"/>
        <v>144.43126542100009</v>
      </c>
      <c r="O3625" s="129">
        <f t="shared" si="3190"/>
        <v>142.65337408645098</v>
      </c>
      <c r="P3625" s="129">
        <f t="shared" si="3190"/>
        <v>172.67870307671564</v>
      </c>
      <c r="Q3625" s="129">
        <f t="shared" si="3190"/>
        <v>171.89356221378537</v>
      </c>
      <c r="R3625" s="129">
        <f t="shared" si="3190"/>
        <v>135.36184989239499</v>
      </c>
      <c r="S3625" s="129">
        <f t="shared" si="3190"/>
        <v>150.98955271783944</v>
      </c>
      <c r="T3625" s="129">
        <f t="shared" si="3190"/>
        <v>182.2345474359737</v>
      </c>
      <c r="U3625" s="129">
        <f t="shared" si="3190"/>
        <v>183.72131454787007</v>
      </c>
      <c r="V3625" s="129">
        <f t="shared" si="3190"/>
        <v>164.96789818300965</v>
      </c>
      <c r="W3625" s="129">
        <f t="shared" si="3190"/>
        <v>178.50190108308971</v>
      </c>
      <c r="X3625" s="129">
        <f t="shared" si="3190"/>
        <v>147.50360961164006</v>
      </c>
      <c r="Y3625" s="129">
        <f t="shared" si="3190"/>
        <v>183.6137064863043</v>
      </c>
      <c r="Z3625" s="129">
        <f t="shared" si="3190"/>
        <v>185.75991788610537</v>
      </c>
      <c r="AA3625" s="129">
        <f t="shared" si="3190"/>
        <v>183.41778790521394</v>
      </c>
      <c r="AB3625" s="131">
        <f t="shared" si="3190"/>
        <v>164.29945723684759</v>
      </c>
      <c r="AC3625" s="189">
        <f>AVERAGE(E3625:AB3625)</f>
        <v>166.75555384165648</v>
      </c>
      <c r="AD3625" s="373">
        <f>(AC3621-AC3625)/AC3621</f>
        <v>-3.3306396740672117e-05</v>
      </c>
      <c r="AE3625" s="129"/>
      <c r="AF3625" s="131"/>
      <c r="AK3625" s="64"/>
      <c r="AL3625" s="64"/>
      <c r="AM3625" s="9"/>
      <c r="AN3625" s="64"/>
    </row>
    <row r="3626">
      <c r="A3626" s="1689" t="s">
        <v>869</v>
      </c>
      <c r="B3626" s="307" t="s">
        <v>870</v>
      </c>
      <c r="C3626" s="67" t="s">
        <v>18</v>
      </c>
      <c r="D3626" s="587"/>
      <c r="E3626" s="112"/>
      <c r="F3626" s="109"/>
      <c r="G3626" s="109"/>
      <c r="H3626" s="109"/>
      <c r="I3626" s="109"/>
      <c r="J3626" s="109"/>
      <c r="K3626" s="109"/>
      <c r="L3626" s="109"/>
      <c r="M3626" s="109"/>
      <c r="N3626" s="109"/>
      <c r="O3626" s="109"/>
      <c r="P3626" s="109"/>
      <c r="Q3626" s="109"/>
      <c r="R3626" s="109"/>
      <c r="S3626" s="109"/>
      <c r="T3626" s="109"/>
      <c r="U3626" s="109"/>
      <c r="V3626" s="109"/>
      <c r="W3626" s="109"/>
      <c r="X3626" s="109"/>
      <c r="Y3626" s="109"/>
      <c r="Z3626" s="109"/>
      <c r="AA3626" s="109"/>
      <c r="AB3626" s="110"/>
      <c r="AC3626" s="111">
        <f t="shared" ref="AC3626:AC3627" si="3191">SUM(E3626:AB3626)</f>
        <v>0</v>
      </c>
      <c r="AD3626" s="112">
        <f>MIN(E3626:AB3626)</f>
        <v>0</v>
      </c>
      <c r="AE3626" s="109">
        <v>100</v>
      </c>
      <c r="AF3626" s="110">
        <v>60</v>
      </c>
      <c r="AK3626" s="81"/>
      <c r="AL3626" s="497"/>
      <c r="AM3626" s="81"/>
      <c r="AN3626" s="9"/>
    </row>
    <row r="3627">
      <c r="A3627" s="1690"/>
      <c r="B3627" s="309"/>
      <c r="C3627" s="75" t="s">
        <v>20</v>
      </c>
      <c r="D3627" s="1255"/>
      <c r="E3627" s="495"/>
      <c r="F3627" s="114"/>
      <c r="G3627" s="114"/>
      <c r="H3627" s="114"/>
      <c r="I3627" s="114"/>
      <c r="J3627" s="114"/>
      <c r="K3627" s="114"/>
      <c r="L3627" s="114"/>
      <c r="M3627" s="114"/>
      <c r="N3627" s="114"/>
      <c r="O3627" s="114"/>
      <c r="P3627" s="114"/>
      <c r="Q3627" s="114"/>
      <c r="R3627" s="114"/>
      <c r="S3627" s="114"/>
      <c r="T3627" s="114"/>
      <c r="U3627" s="114"/>
      <c r="V3627" s="114"/>
      <c r="W3627" s="114"/>
      <c r="X3627" s="114"/>
      <c r="Y3627" s="114"/>
      <c r="Z3627" s="114"/>
      <c r="AA3627" s="114"/>
      <c r="AB3627" s="115"/>
      <c r="AC3627" s="116">
        <f t="shared" si="3191"/>
        <v>0</v>
      </c>
      <c r="AD3627" s="117"/>
      <c r="AE3627" s="78"/>
      <c r="AF3627" s="79"/>
      <c r="AK3627" s="9"/>
      <c r="AL3627" s="9"/>
      <c r="AM3627" s="9"/>
      <c r="AN3627" s="9"/>
    </row>
    <row r="3628">
      <c r="A3628" s="1690"/>
      <c r="B3628" s="309"/>
      <c r="C3628" s="75" t="s">
        <v>21</v>
      </c>
      <c r="D3628" s="1255"/>
      <c r="E3628" s="582"/>
      <c r="F3628" s="119"/>
      <c r="G3628" s="119"/>
      <c r="H3628" s="119"/>
      <c r="I3628" s="119"/>
      <c r="J3628" s="119"/>
      <c r="K3628" s="119"/>
      <c r="L3628" s="119"/>
      <c r="M3628" s="119"/>
      <c r="N3628" s="119"/>
      <c r="O3628" s="119"/>
      <c r="P3628" s="119"/>
      <c r="Q3628" s="119"/>
      <c r="R3628" s="119"/>
      <c r="S3628" s="119"/>
      <c r="T3628" s="119"/>
      <c r="U3628" s="119"/>
      <c r="V3628" s="119"/>
      <c r="W3628" s="119"/>
      <c r="X3628" s="119"/>
      <c r="Y3628" s="119"/>
      <c r="Z3628" s="119"/>
      <c r="AA3628" s="119"/>
      <c r="AB3628" s="120"/>
      <c r="AC3628" s="1706"/>
      <c r="AD3628" s="122"/>
      <c r="AE3628" s="122"/>
      <c r="AF3628" s="123"/>
      <c r="AK3628" s="9"/>
      <c r="AL3628" s="9"/>
      <c r="AM3628" s="9"/>
      <c r="AN3628" s="9"/>
    </row>
    <row r="3629" ht="16.5">
      <c r="A3629" s="1691"/>
      <c r="B3629" s="1470"/>
      <c r="C3629" s="127" t="s">
        <v>23</v>
      </c>
      <c r="D3629" s="589"/>
      <c r="E3629" s="498" t="e">
        <f t="shared" ref="E3629:AB3629" si="3192">E3627/E3626</f>
        <v>#DIV/0!</v>
      </c>
      <c r="F3629" s="499" t="e">
        <f t="shared" si="3192"/>
        <v>#DIV/0!</v>
      </c>
      <c r="G3629" s="499" t="e">
        <f t="shared" si="3192"/>
        <v>#DIV/0!</v>
      </c>
      <c r="H3629" s="499" t="e">
        <f t="shared" si="3192"/>
        <v>#DIV/0!</v>
      </c>
      <c r="I3629" s="499" t="e">
        <f t="shared" si="3192"/>
        <v>#DIV/0!</v>
      </c>
      <c r="J3629" s="499" t="e">
        <f t="shared" si="3192"/>
        <v>#DIV/0!</v>
      </c>
      <c r="K3629" s="499" t="e">
        <f t="shared" si="3192"/>
        <v>#DIV/0!</v>
      </c>
      <c r="L3629" s="499" t="e">
        <f t="shared" si="3192"/>
        <v>#DIV/0!</v>
      </c>
      <c r="M3629" s="499" t="e">
        <f t="shared" si="3192"/>
        <v>#DIV/0!</v>
      </c>
      <c r="N3629" s="499" t="e">
        <f t="shared" si="3192"/>
        <v>#DIV/0!</v>
      </c>
      <c r="O3629" s="499" t="e">
        <f t="shared" si="3192"/>
        <v>#DIV/0!</v>
      </c>
      <c r="P3629" s="499" t="e">
        <f t="shared" si="3192"/>
        <v>#DIV/0!</v>
      </c>
      <c r="Q3629" s="499" t="e">
        <f t="shared" si="3192"/>
        <v>#DIV/0!</v>
      </c>
      <c r="R3629" s="499" t="e">
        <f t="shared" si="3192"/>
        <v>#DIV/0!</v>
      </c>
      <c r="S3629" s="499" t="e">
        <f t="shared" si="3192"/>
        <v>#DIV/0!</v>
      </c>
      <c r="T3629" s="499" t="e">
        <f t="shared" si="3192"/>
        <v>#DIV/0!</v>
      </c>
      <c r="U3629" s="499" t="e">
        <f t="shared" si="3192"/>
        <v>#DIV/0!</v>
      </c>
      <c r="V3629" s="499" t="e">
        <f t="shared" si="3192"/>
        <v>#DIV/0!</v>
      </c>
      <c r="W3629" s="499" t="e">
        <f t="shared" si="3192"/>
        <v>#DIV/0!</v>
      </c>
      <c r="X3629" s="499" t="e">
        <f t="shared" si="3192"/>
        <v>#DIV/0!</v>
      </c>
      <c r="Y3629" s="499" t="e">
        <f t="shared" si="3192"/>
        <v>#DIV/0!</v>
      </c>
      <c r="Z3629" s="499" t="e">
        <f t="shared" si="3192"/>
        <v>#DIV/0!</v>
      </c>
      <c r="AA3629" s="499" t="e">
        <f t="shared" si="3192"/>
        <v>#DIV/0!</v>
      </c>
      <c r="AB3629" s="590" t="e">
        <f t="shared" si="3192"/>
        <v>#DIV/0!</v>
      </c>
      <c r="AC3629" s="654" t="e">
        <f>MAX(E3629:AB3629)</f>
        <v>#DIV/0!</v>
      </c>
      <c r="AD3629" s="117"/>
      <c r="AE3629" s="78"/>
      <c r="AF3629" s="79"/>
      <c r="AK3629" s="9"/>
      <c r="AL3629" s="9"/>
      <c r="AM3629" s="9"/>
      <c r="AN3629" s="9"/>
    </row>
    <row r="3630" hidden="1">
      <c r="A3630" s="1685"/>
      <c r="B3630" s="1033"/>
      <c r="C3630" s="206" t="s">
        <v>194</v>
      </c>
      <c r="D3630" s="1512"/>
      <c r="E3630" s="212"/>
      <c r="F3630" s="208"/>
      <c r="G3630" s="208"/>
      <c r="H3630" s="208"/>
      <c r="I3630" s="208"/>
      <c r="J3630" s="208"/>
      <c r="K3630" s="208"/>
      <c r="L3630" s="208"/>
      <c r="M3630" s="208"/>
      <c r="N3630" s="208"/>
      <c r="O3630" s="208"/>
      <c r="P3630" s="208"/>
      <c r="Q3630" s="208"/>
      <c r="R3630" s="208"/>
      <c r="S3630" s="208"/>
      <c r="T3630" s="208"/>
      <c r="U3630" s="208"/>
      <c r="V3630" s="208"/>
      <c r="W3630" s="208"/>
      <c r="X3630" s="208"/>
      <c r="Y3630" s="208"/>
      <c r="Z3630" s="208"/>
      <c r="AA3630" s="208"/>
      <c r="AB3630" s="209"/>
      <c r="AC3630" s="1332"/>
      <c r="AD3630" s="117"/>
      <c r="AE3630" s="78"/>
      <c r="AF3630" s="79"/>
      <c r="AK3630" s="9"/>
      <c r="AL3630" s="9"/>
      <c r="AM3630" s="9"/>
      <c r="AN3630" s="9"/>
    </row>
    <row r="3631" hidden="1">
      <c r="A3631" s="1551"/>
      <c r="B3631" s="971"/>
      <c r="C3631" s="211" t="s">
        <v>195</v>
      </c>
      <c r="D3631" s="1255"/>
      <c r="E3631" s="117"/>
      <c r="F3631" s="78"/>
      <c r="G3631" s="78"/>
      <c r="H3631" s="78"/>
      <c r="I3631" s="78"/>
      <c r="J3631" s="78"/>
      <c r="K3631" s="78"/>
      <c r="L3631" s="78"/>
      <c r="M3631" s="78"/>
      <c r="N3631" s="78"/>
      <c r="O3631" s="78"/>
      <c r="P3631" s="78"/>
      <c r="Q3631" s="78"/>
      <c r="R3631" s="78"/>
      <c r="S3631" s="78"/>
      <c r="T3631" s="78"/>
      <c r="U3631" s="78"/>
      <c r="V3631" s="78"/>
      <c r="W3631" s="78"/>
      <c r="X3631" s="78"/>
      <c r="Y3631" s="78"/>
      <c r="Z3631" s="78"/>
      <c r="AA3631" s="78"/>
      <c r="AB3631" s="79"/>
      <c r="AC3631" s="124"/>
      <c r="AD3631" s="117"/>
      <c r="AE3631" s="78"/>
      <c r="AF3631" s="79"/>
      <c r="AH3631" s="9"/>
      <c r="AI3631" s="136"/>
      <c r="AJ3631" s="136"/>
      <c r="AK3631" s="136"/>
      <c r="AL3631" s="137"/>
      <c r="AM3631" s="137"/>
    </row>
    <row r="3632" ht="16.5">
      <c r="A3632" s="1334" t="s">
        <v>148</v>
      </c>
      <c r="B3632" s="1671"/>
      <c r="C3632" s="1672"/>
      <c r="D3632" s="589"/>
      <c r="E3632" s="1222">
        <f t="shared" ref="E3632:AB3632" si="3193">SQRT(E3626*E3626+E3627*E3627)/E3617/1.73</f>
        <v>0</v>
      </c>
      <c r="F3632" s="129">
        <f t="shared" si="3193"/>
        <v>0</v>
      </c>
      <c r="G3632" s="129">
        <f t="shared" si="3193"/>
        <v>0</v>
      </c>
      <c r="H3632" s="129">
        <f t="shared" si="3193"/>
        <v>0</v>
      </c>
      <c r="I3632" s="129">
        <f t="shared" si="3193"/>
        <v>0</v>
      </c>
      <c r="J3632" s="129">
        <f t="shared" si="3193"/>
        <v>0</v>
      </c>
      <c r="K3632" s="129">
        <f t="shared" si="3193"/>
        <v>0</v>
      </c>
      <c r="L3632" s="129">
        <f t="shared" si="3193"/>
        <v>0</v>
      </c>
      <c r="M3632" s="129">
        <f t="shared" si="3193"/>
        <v>0</v>
      </c>
      <c r="N3632" s="129">
        <f t="shared" si="3193"/>
        <v>0</v>
      </c>
      <c r="O3632" s="129">
        <f t="shared" si="3193"/>
        <v>0</v>
      </c>
      <c r="P3632" s="129">
        <f t="shared" si="3193"/>
        <v>0</v>
      </c>
      <c r="Q3632" s="129">
        <f t="shared" si="3193"/>
        <v>0</v>
      </c>
      <c r="R3632" s="129">
        <f t="shared" si="3193"/>
        <v>0</v>
      </c>
      <c r="S3632" s="129">
        <f t="shared" si="3193"/>
        <v>0</v>
      </c>
      <c r="T3632" s="129">
        <f t="shared" si="3193"/>
        <v>0</v>
      </c>
      <c r="U3632" s="129">
        <f t="shared" si="3193"/>
        <v>0</v>
      </c>
      <c r="V3632" s="129">
        <f t="shared" si="3193"/>
        <v>0</v>
      </c>
      <c r="W3632" s="129">
        <f t="shared" si="3193"/>
        <v>0</v>
      </c>
      <c r="X3632" s="129">
        <f t="shared" si="3193"/>
        <v>0</v>
      </c>
      <c r="Y3632" s="129">
        <f t="shared" si="3193"/>
        <v>0</v>
      </c>
      <c r="Z3632" s="129">
        <f t="shared" si="3193"/>
        <v>0</v>
      </c>
      <c r="AA3632" s="129">
        <f t="shared" si="3193"/>
        <v>0</v>
      </c>
      <c r="AB3632" s="131">
        <f t="shared" si="3193"/>
        <v>0</v>
      </c>
      <c r="AC3632" s="189">
        <f>AVERAGE(E3632:AB3632)</f>
        <v>0</v>
      </c>
      <c r="AD3632" s="373" t="e">
        <f>(AC3628-AC3632)/AC3628</f>
        <v>#DIV/0!</v>
      </c>
      <c r="AE3632" s="129"/>
      <c r="AF3632" s="131"/>
      <c r="AK3632" s="64"/>
      <c r="AL3632" s="64"/>
      <c r="AM3632" s="9"/>
      <c r="AN3632" s="64"/>
    </row>
    <row r="3633">
      <c r="A3633" s="1007" t="s">
        <v>871</v>
      </c>
      <c r="B3633" s="307" t="s">
        <v>872</v>
      </c>
      <c r="C3633" s="67" t="s">
        <v>18</v>
      </c>
      <c r="D3633" s="68" t="s">
        <v>29</v>
      </c>
      <c r="E3633" s="223">
        <v>174</v>
      </c>
      <c r="F3633" s="431">
        <v>159</v>
      </c>
      <c r="G3633" s="431">
        <v>151.19999999999999</v>
      </c>
      <c r="H3633" s="431">
        <v>148.19999999999999</v>
      </c>
      <c r="I3633" s="431">
        <v>147</v>
      </c>
      <c r="J3633" s="431">
        <v>180</v>
      </c>
      <c r="K3633" s="431">
        <v>190.19999999999999</v>
      </c>
      <c r="L3633" s="431">
        <v>192.59999999999999</v>
      </c>
      <c r="M3633" s="431">
        <v>191.40000000000001</v>
      </c>
      <c r="N3633" s="431">
        <v>190.80000000000001</v>
      </c>
      <c r="O3633" s="431">
        <v>195</v>
      </c>
      <c r="P3633" s="431">
        <v>201.59999999999999</v>
      </c>
      <c r="Q3633" s="431">
        <v>199.80000000000001</v>
      </c>
      <c r="R3633" s="431">
        <v>202.19999999999999</v>
      </c>
      <c r="S3633" s="431">
        <v>201.59999999999999</v>
      </c>
      <c r="T3633" s="431">
        <v>199.19999999999999</v>
      </c>
      <c r="U3633" s="431">
        <v>204</v>
      </c>
      <c r="V3633" s="431">
        <v>221.40000000000001</v>
      </c>
      <c r="W3633" s="431">
        <v>223.80000000000001</v>
      </c>
      <c r="X3633" s="431">
        <v>226.19999999999999</v>
      </c>
      <c r="Y3633" s="431">
        <v>230.40000000000001</v>
      </c>
      <c r="Z3633" s="431">
        <v>226.19999999999999</v>
      </c>
      <c r="AA3633" s="431">
        <v>211.19999999999999</v>
      </c>
      <c r="AB3633" s="432">
        <v>201</v>
      </c>
      <c r="AC3633" s="308">
        <f t="shared" ref="AC3633:AC3634" si="3194">SUM(E3633:AB3633)</f>
        <v>4668</v>
      </c>
      <c r="AD3633" s="112">
        <f>MIN(E3633:AB3633)</f>
        <v>147</v>
      </c>
      <c r="AE3633" s="109">
        <v>100</v>
      </c>
      <c r="AF3633" s="110">
        <v>60</v>
      </c>
      <c r="AK3633" s="81"/>
      <c r="AL3633" s="497"/>
      <c r="AM3633" s="81"/>
      <c r="AN3633" s="9"/>
    </row>
    <row r="3634">
      <c r="A3634" s="1027"/>
      <c r="B3634" s="309"/>
      <c r="C3634" s="75" t="s">
        <v>20</v>
      </c>
      <c r="D3634" s="76" t="s">
        <v>29</v>
      </c>
      <c r="E3634" s="113">
        <v>33</v>
      </c>
      <c r="F3634" s="114">
        <v>29.399999999999999</v>
      </c>
      <c r="G3634" s="114">
        <v>28.800000000000001</v>
      </c>
      <c r="H3634" s="114">
        <v>27</v>
      </c>
      <c r="I3634" s="114">
        <v>26.399999999999999</v>
      </c>
      <c r="J3634" s="114">
        <v>27.600000000000001</v>
      </c>
      <c r="K3634" s="114">
        <v>27.600000000000001</v>
      </c>
      <c r="L3634" s="114">
        <v>33</v>
      </c>
      <c r="M3634" s="114">
        <v>30</v>
      </c>
      <c r="N3634" s="114">
        <v>30</v>
      </c>
      <c r="O3634" s="114">
        <v>33.600000000000001</v>
      </c>
      <c r="P3634" s="114">
        <v>35.399999999999999</v>
      </c>
      <c r="Q3634" s="114">
        <v>34.200000000000003</v>
      </c>
      <c r="R3634" s="114">
        <v>37.799999999999997</v>
      </c>
      <c r="S3634" s="114">
        <v>36</v>
      </c>
      <c r="T3634" s="114">
        <v>34.799999999999997</v>
      </c>
      <c r="U3634" s="114">
        <v>34.799999999999997</v>
      </c>
      <c r="V3634" s="114">
        <v>40.200000000000003</v>
      </c>
      <c r="W3634" s="114">
        <v>39.600000000000001</v>
      </c>
      <c r="X3634" s="114">
        <v>39.600000000000001</v>
      </c>
      <c r="Y3634" s="114">
        <v>37.799999999999997</v>
      </c>
      <c r="Z3634" s="114">
        <v>34.200000000000003</v>
      </c>
      <c r="AA3634" s="114">
        <v>30</v>
      </c>
      <c r="AB3634" s="496">
        <v>30.600000000000001</v>
      </c>
      <c r="AC3634" s="280">
        <f t="shared" si="3194"/>
        <v>791.40000000000009</v>
      </c>
      <c r="AD3634" s="117"/>
      <c r="AE3634" s="78"/>
      <c r="AF3634" s="79"/>
      <c r="AK3634" s="9"/>
      <c r="AL3634" s="9"/>
      <c r="AM3634" s="9"/>
      <c r="AN3634" s="9"/>
    </row>
    <row r="3635">
      <c r="A3635" s="1027"/>
      <c r="B3635" s="309"/>
      <c r="C3635" s="75" t="s">
        <v>21</v>
      </c>
      <c r="D3635" s="76" t="s">
        <v>22</v>
      </c>
      <c r="E3635" s="118">
        <v>8.8200000000000003</v>
      </c>
      <c r="F3635" s="119">
        <v>8.4000000000000004</v>
      </c>
      <c r="G3635" s="119">
        <v>9.0600000000000005</v>
      </c>
      <c r="H3635" s="119">
        <v>8.0999999999999996</v>
      </c>
      <c r="I3635" s="119">
        <v>9.0600000000000005</v>
      </c>
      <c r="J3635" s="119">
        <v>10.02</v>
      </c>
      <c r="K3635" s="119">
        <v>10.619999999999999</v>
      </c>
      <c r="L3635" s="119">
        <v>11.1</v>
      </c>
      <c r="M3635" s="119">
        <v>11.220000000000001</v>
      </c>
      <c r="N3635" s="119">
        <v>10.68</v>
      </c>
      <c r="O3635" s="119">
        <v>10.92</v>
      </c>
      <c r="P3635" s="119">
        <v>10.98</v>
      </c>
      <c r="Q3635" s="119">
        <v>12</v>
      </c>
      <c r="R3635" s="119">
        <v>11.880000000000001</v>
      </c>
      <c r="S3635" s="119">
        <v>11.699999999999999</v>
      </c>
      <c r="T3635" s="119">
        <v>11.76</v>
      </c>
      <c r="U3635" s="119">
        <v>11.52</v>
      </c>
      <c r="V3635" s="119">
        <v>13.199999999999999</v>
      </c>
      <c r="W3635" s="119">
        <v>13.26</v>
      </c>
      <c r="X3635" s="119">
        <v>14.220000000000001</v>
      </c>
      <c r="Y3635" s="119">
        <v>13.08</v>
      </c>
      <c r="Z3635" s="119">
        <v>12.720000000000001</v>
      </c>
      <c r="AA3635" s="119">
        <v>10.98</v>
      </c>
      <c r="AB3635" s="120">
        <v>10.859999999999999</v>
      </c>
      <c r="AC3635" s="280">
        <f>AVERAGE(E3635:AB3635)</f>
        <v>11.089999999999998</v>
      </c>
      <c r="AD3635" s="122"/>
      <c r="AE3635" s="122"/>
      <c r="AF3635" s="123"/>
      <c r="AK3635" s="9"/>
      <c r="AL3635" s="9"/>
      <c r="AM3635" s="9"/>
      <c r="AN3635" s="9"/>
    </row>
    <row r="3636" ht="16.5">
      <c r="A3636" s="1686"/>
      <c r="B3636" s="1470"/>
      <c r="C3636" s="127" t="s">
        <v>23</v>
      </c>
      <c r="D3636" s="94"/>
      <c r="E3636" s="82">
        <f t="shared" ref="E3636:AB3636" si="3195">E3634/E3633</f>
        <v>0.18965517241379309</v>
      </c>
      <c r="F3636" s="83">
        <f t="shared" si="3195"/>
        <v>0.18490566037735848</v>
      </c>
      <c r="G3636" s="83">
        <f t="shared" si="3195"/>
        <v>0.19047619047619049</v>
      </c>
      <c r="H3636" s="83">
        <f t="shared" si="3195"/>
        <v>0.18218623481781379</v>
      </c>
      <c r="I3636" s="83">
        <f t="shared" si="3195"/>
        <v>0.17959183673469387</v>
      </c>
      <c r="J3636" s="83">
        <f t="shared" si="3195"/>
        <v>0.15333333333333335</v>
      </c>
      <c r="K3636" s="83">
        <f t="shared" si="3195"/>
        <v>0.14511041009463724</v>
      </c>
      <c r="L3636" s="83">
        <f t="shared" si="3195"/>
        <v>0.17133956386292834</v>
      </c>
      <c r="M3636" s="83">
        <f t="shared" si="3195"/>
        <v>0.15673981191222569</v>
      </c>
      <c r="N3636" s="83">
        <f t="shared" si="3195"/>
        <v>0.15723270440251572</v>
      </c>
      <c r="O3636" s="83">
        <f t="shared" si="3195"/>
        <v>0.17230769230769233</v>
      </c>
      <c r="P3636" s="83">
        <f t="shared" si="3195"/>
        <v>0.17559523809523808</v>
      </c>
      <c r="Q3636" s="83">
        <f t="shared" si="3195"/>
        <v>0.17117117117117117</v>
      </c>
      <c r="R3636" s="83">
        <f t="shared" si="3195"/>
        <v>0.18694362017804153</v>
      </c>
      <c r="S3636" s="83">
        <f t="shared" si="3195"/>
        <v>0.17857142857142858</v>
      </c>
      <c r="T3636" s="83">
        <f t="shared" si="3195"/>
        <v>0.1746987951807229</v>
      </c>
      <c r="U3636" s="83">
        <f t="shared" si="3195"/>
        <v>0.17058823529411762</v>
      </c>
      <c r="V3636" s="83">
        <f t="shared" si="3195"/>
        <v>0.1815718157181572</v>
      </c>
      <c r="W3636" s="83">
        <f t="shared" si="3195"/>
        <v>0.17694369973190349</v>
      </c>
      <c r="X3636" s="83">
        <f t="shared" si="3195"/>
        <v>0.17506631299734748</v>
      </c>
      <c r="Y3636" s="83">
        <f t="shared" si="3195"/>
        <v>0.16406249999999997</v>
      </c>
      <c r="Z3636" s="83">
        <f t="shared" si="3195"/>
        <v>0.15119363395225466</v>
      </c>
      <c r="AA3636" s="83">
        <f t="shared" si="3195"/>
        <v>0.14204545454545456</v>
      </c>
      <c r="AB3636" s="84">
        <f t="shared" si="3195"/>
        <v>0.15223880597014927</v>
      </c>
      <c r="AC3636" s="902">
        <f>MAX(E3636:AB3636)</f>
        <v>0.19047619047619049</v>
      </c>
      <c r="AD3636" s="117"/>
      <c r="AE3636" s="78"/>
      <c r="AF3636" s="79"/>
      <c r="AK3636" s="9"/>
      <c r="AL3636" s="9"/>
      <c r="AM3636" s="9"/>
      <c r="AN3636" s="9"/>
    </row>
    <row r="3637" hidden="1">
      <c r="A3637" s="1685"/>
      <c r="B3637" s="1033"/>
      <c r="C3637" s="206" t="s">
        <v>194</v>
      </c>
      <c r="D3637" s="222"/>
      <c r="E3637" s="77"/>
      <c r="F3637" s="78"/>
      <c r="G3637" s="78"/>
      <c r="H3637" s="78"/>
      <c r="I3637" s="78"/>
      <c r="J3637" s="78"/>
      <c r="K3637" s="78"/>
      <c r="L3637" s="78"/>
      <c r="M3637" s="78"/>
      <c r="N3637" s="78"/>
      <c r="O3637" s="78"/>
      <c r="P3637" s="78"/>
      <c r="Q3637" s="78"/>
      <c r="R3637" s="78"/>
      <c r="S3637" s="78"/>
      <c r="T3637" s="78"/>
      <c r="U3637" s="78"/>
      <c r="V3637" s="78"/>
      <c r="W3637" s="78"/>
      <c r="X3637" s="78"/>
      <c r="Y3637" s="78"/>
      <c r="Z3637" s="78"/>
      <c r="AA3637" s="78"/>
      <c r="AB3637" s="79"/>
      <c r="AC3637" s="76"/>
      <c r="AD3637" s="117"/>
      <c r="AE3637" s="78"/>
      <c r="AF3637" s="79"/>
      <c r="AK3637" s="9"/>
      <c r="AL3637" s="9"/>
      <c r="AM3637" s="9"/>
      <c r="AN3637" s="9"/>
    </row>
    <row r="3638" hidden="1">
      <c r="A3638" s="1551"/>
      <c r="B3638" s="971"/>
      <c r="C3638" s="211" t="s">
        <v>195</v>
      </c>
      <c r="D3638" s="76"/>
      <c r="E3638" s="77"/>
      <c r="F3638" s="78"/>
      <c r="G3638" s="78"/>
      <c r="H3638" s="78"/>
      <c r="I3638" s="78"/>
      <c r="J3638" s="78"/>
      <c r="K3638" s="78"/>
      <c r="L3638" s="78"/>
      <c r="M3638" s="78"/>
      <c r="N3638" s="78"/>
      <c r="O3638" s="78"/>
      <c r="P3638" s="78"/>
      <c r="Q3638" s="78"/>
      <c r="R3638" s="78"/>
      <c r="S3638" s="78"/>
      <c r="T3638" s="78"/>
      <c r="U3638" s="78"/>
      <c r="V3638" s="78"/>
      <c r="W3638" s="78"/>
      <c r="X3638" s="78"/>
      <c r="Y3638" s="78"/>
      <c r="Z3638" s="78"/>
      <c r="AA3638" s="78"/>
      <c r="AB3638" s="79"/>
      <c r="AC3638" s="76"/>
      <c r="AD3638" s="117"/>
      <c r="AE3638" s="78"/>
      <c r="AF3638" s="79"/>
      <c r="AH3638" s="9"/>
      <c r="AI3638" s="136"/>
      <c r="AJ3638" s="136"/>
      <c r="AK3638" s="136"/>
      <c r="AL3638" s="137"/>
      <c r="AM3638" s="137"/>
    </row>
    <row r="3639" ht="16.5">
      <c r="A3639" s="1334" t="s">
        <v>148</v>
      </c>
      <c r="B3639" s="1671"/>
      <c r="C3639" s="1672"/>
      <c r="D3639" s="94"/>
      <c r="E3639" s="521">
        <f t="shared" ref="E3639:AB3639" si="3196">SQRT(E3633*E3633+E3634*E3634)/E3617/1.73</f>
        <v>9.796258855421927</v>
      </c>
      <c r="F3639" s="461">
        <f t="shared" si="3196"/>
        <v>9.0743178038883521</v>
      </c>
      <c r="G3639" s="461">
        <f t="shared" si="3196"/>
        <v>8.5138932959211235</v>
      </c>
      <c r="H3639" s="461">
        <f t="shared" si="3196"/>
        <v>8.4456662574332046</v>
      </c>
      <c r="I3639" s="461">
        <f t="shared" si="3196"/>
        <v>8.3330617678881129</v>
      </c>
      <c r="J3639" s="461">
        <f t="shared" si="3196"/>
        <v>10.180102342147597</v>
      </c>
      <c r="K3639" s="461">
        <f t="shared" si="3196"/>
        <v>10.702668059327612</v>
      </c>
      <c r="L3639" s="461">
        <f t="shared" si="3196"/>
        <v>10.892171889018984</v>
      </c>
      <c r="M3639" s="461">
        <f t="shared" si="3196"/>
        <v>10.883052282117863</v>
      </c>
      <c r="N3639" s="461">
        <f t="shared" si="3196"/>
        <v>10.870884460006367</v>
      </c>
      <c r="O3639" s="461">
        <f t="shared" si="3196"/>
        <v>10.9662321346956</v>
      </c>
      <c r="P3639" s="461">
        <f t="shared" si="3196"/>
        <v>11.376413964732313</v>
      </c>
      <c r="Q3639" s="461">
        <f t="shared" si="3196"/>
        <v>11.191121085082566</v>
      </c>
      <c r="R3639" s="461">
        <f t="shared" si="3196"/>
        <v>11.422037088706727</v>
      </c>
      <c r="S3639" s="461">
        <f t="shared" si="3196"/>
        <v>11.371294953602952</v>
      </c>
      <c r="T3639" s="461">
        <f t="shared" si="3196"/>
        <v>11.228471580751298</v>
      </c>
      <c r="U3639" s="461">
        <f t="shared" si="3196"/>
        <v>11.458095238624026</v>
      </c>
      <c r="V3639" s="461">
        <f t="shared" si="3196"/>
        <v>12.506669581546804</v>
      </c>
      <c r="W3639" s="461">
        <f t="shared" si="3196"/>
        <v>12.619951003388337</v>
      </c>
      <c r="X3639" s="461">
        <f t="shared" si="3196"/>
        <v>12.83752156635933</v>
      </c>
      <c r="Y3639" s="461">
        <f t="shared" si="3196"/>
        <v>13.0269930970223</v>
      </c>
      <c r="Z3639" s="461">
        <f t="shared" si="3196"/>
        <v>12.813707170140207</v>
      </c>
      <c r="AA3639" s="461">
        <f t="shared" si="3196"/>
        <v>11.810956152003982</v>
      </c>
      <c r="AB3639" s="462">
        <f t="shared" si="3196"/>
        <v>11.410062956505541</v>
      </c>
      <c r="AC3639" s="284">
        <f>AVERAGE(E3639:AB3639)</f>
        <v>10.988816857763881</v>
      </c>
      <c r="AD3639" s="373">
        <f>(AC3635-AC3639)/AC3635</f>
        <v>0.0091238180555560794</v>
      </c>
      <c r="AE3639" s="129"/>
      <c r="AF3639" s="131"/>
      <c r="AK3639" s="64"/>
      <c r="AL3639" s="64"/>
      <c r="AM3639" s="9"/>
      <c r="AN3639" s="64"/>
    </row>
    <row r="3640">
      <c r="A3640" s="1007" t="s">
        <v>873</v>
      </c>
      <c r="B3640" s="307" t="s">
        <v>874</v>
      </c>
      <c r="C3640" s="67" t="s">
        <v>18</v>
      </c>
      <c r="D3640" s="68" t="s">
        <v>29</v>
      </c>
      <c r="E3640" s="108">
        <v>7.2000000000000002</v>
      </c>
      <c r="F3640" s="109">
        <v>7.2000000000000002</v>
      </c>
      <c r="G3640" s="109">
        <v>7.2000000000000002</v>
      </c>
      <c r="H3640" s="109">
        <v>7.2000000000000002</v>
      </c>
      <c r="I3640" s="109">
        <v>7.7999999999999998</v>
      </c>
      <c r="J3640" s="109">
        <v>7.2000000000000002</v>
      </c>
      <c r="K3640" s="109">
        <v>8.4000000000000004</v>
      </c>
      <c r="L3640" s="109">
        <v>8.4000000000000004</v>
      </c>
      <c r="M3640" s="109">
        <v>9</v>
      </c>
      <c r="N3640" s="109">
        <v>9.5999999999999996</v>
      </c>
      <c r="O3640" s="109">
        <v>10.199999999999999</v>
      </c>
      <c r="P3640" s="109">
        <v>9</v>
      </c>
      <c r="Q3640" s="109">
        <v>9.5999999999999996</v>
      </c>
      <c r="R3640" s="109">
        <v>10.199999999999999</v>
      </c>
      <c r="S3640" s="109">
        <v>8.4000000000000004</v>
      </c>
      <c r="T3640" s="109">
        <v>9.5999999999999996</v>
      </c>
      <c r="U3640" s="109">
        <v>8.4000000000000004</v>
      </c>
      <c r="V3640" s="109">
        <v>8.4000000000000004</v>
      </c>
      <c r="W3640" s="109">
        <v>8.4000000000000004</v>
      </c>
      <c r="X3640" s="109">
        <v>10.199999999999999</v>
      </c>
      <c r="Y3640" s="109">
        <v>9.5999999999999996</v>
      </c>
      <c r="Z3640" s="109">
        <v>9.5999999999999996</v>
      </c>
      <c r="AA3640" s="109">
        <v>7.7999999999999998</v>
      </c>
      <c r="AB3640" s="110">
        <v>7.2000000000000002</v>
      </c>
      <c r="AC3640" s="224">
        <f t="shared" ref="AC3640:AC3641" si="3197">SUM(E3640:AB3640)</f>
        <v>205.79999999999998</v>
      </c>
      <c r="AD3640" s="112">
        <f>MIN(E3640:AB3640)</f>
        <v>7.2000000000000002</v>
      </c>
      <c r="AE3640" s="109">
        <v>100</v>
      </c>
      <c r="AF3640" s="110">
        <v>60</v>
      </c>
      <c r="AK3640" s="81"/>
      <c r="AL3640" s="497"/>
      <c r="AM3640" s="81"/>
      <c r="AN3640" s="9"/>
    </row>
    <row r="3641">
      <c r="A3641" s="1027"/>
      <c r="B3641" s="309"/>
      <c r="C3641" s="75" t="s">
        <v>20</v>
      </c>
      <c r="D3641" s="76" t="s">
        <v>29</v>
      </c>
      <c r="E3641" s="113">
        <v>17.399999999999999</v>
      </c>
      <c r="F3641" s="114">
        <v>15.6</v>
      </c>
      <c r="G3641" s="114">
        <v>16.800000000000001</v>
      </c>
      <c r="H3641" s="114">
        <v>15.6</v>
      </c>
      <c r="I3641" s="114">
        <v>15</v>
      </c>
      <c r="J3641" s="114">
        <v>16.199999999999999</v>
      </c>
      <c r="K3641" s="114">
        <v>15.6</v>
      </c>
      <c r="L3641" s="114">
        <v>16.199999999999999</v>
      </c>
      <c r="M3641" s="114">
        <v>15</v>
      </c>
      <c r="N3641" s="114">
        <v>14.4</v>
      </c>
      <c r="O3641" s="114">
        <v>15.6</v>
      </c>
      <c r="P3641" s="114">
        <v>16.800000000000001</v>
      </c>
      <c r="Q3641" s="114">
        <v>17.399999999999999</v>
      </c>
      <c r="R3641" s="114">
        <v>17.399999999999999</v>
      </c>
      <c r="S3641" s="114">
        <v>16.800000000000001</v>
      </c>
      <c r="T3641" s="114">
        <v>16.800000000000001</v>
      </c>
      <c r="U3641" s="114">
        <v>16.199999999999999</v>
      </c>
      <c r="V3641" s="114">
        <v>17.399999999999999</v>
      </c>
      <c r="W3641" s="114">
        <v>16.199999999999999</v>
      </c>
      <c r="X3641" s="114">
        <v>16.800000000000001</v>
      </c>
      <c r="Y3641" s="114">
        <v>16.199999999999999</v>
      </c>
      <c r="Z3641" s="114">
        <v>15.6</v>
      </c>
      <c r="AA3641" s="114">
        <v>15.6</v>
      </c>
      <c r="AB3641" s="115">
        <v>15.6</v>
      </c>
      <c r="AC3641" s="116">
        <f t="shared" si="3197"/>
        <v>388.20000000000005</v>
      </c>
      <c r="AD3641" s="117"/>
      <c r="AE3641" s="78"/>
      <c r="AF3641" s="79"/>
      <c r="AK3641" s="9"/>
      <c r="AL3641" s="9"/>
      <c r="AM3641" s="9"/>
      <c r="AN3641" s="9"/>
    </row>
    <row r="3642">
      <c r="A3642" s="1027"/>
      <c r="B3642" s="309"/>
      <c r="C3642" s="75" t="s">
        <v>21</v>
      </c>
      <c r="D3642" s="76" t="s">
        <v>22</v>
      </c>
      <c r="E3642" s="118">
        <v>0</v>
      </c>
      <c r="F3642" s="119">
        <v>0</v>
      </c>
      <c r="G3642" s="119">
        <v>0</v>
      </c>
      <c r="H3642" s="119">
        <v>0</v>
      </c>
      <c r="I3642" s="119">
        <v>0</v>
      </c>
      <c r="J3642" s="119">
        <v>0</v>
      </c>
      <c r="K3642" s="119">
        <v>0</v>
      </c>
      <c r="L3642" s="119">
        <v>0</v>
      </c>
      <c r="M3642" s="119">
        <v>1.1399999999999999</v>
      </c>
      <c r="N3642" s="119">
        <v>0</v>
      </c>
      <c r="O3642" s="119">
        <v>1.02</v>
      </c>
      <c r="P3642" s="119">
        <v>1.3200000000000001</v>
      </c>
      <c r="Q3642" s="119">
        <v>1.1399999999999999</v>
      </c>
      <c r="R3642" s="119">
        <v>0</v>
      </c>
      <c r="S3642" s="119">
        <v>0</v>
      </c>
      <c r="T3642" s="119">
        <v>1.0800000000000001</v>
      </c>
      <c r="U3642" s="119">
        <v>1.1399999999999999</v>
      </c>
      <c r="V3642" s="119">
        <v>0</v>
      </c>
      <c r="W3642" s="119">
        <v>1.02</v>
      </c>
      <c r="X3642" s="119">
        <v>1.02</v>
      </c>
      <c r="Y3642" s="119">
        <v>0</v>
      </c>
      <c r="Z3642" s="119">
        <v>1.1399999999999999</v>
      </c>
      <c r="AA3642" s="119">
        <v>0</v>
      </c>
      <c r="AB3642" s="120">
        <v>0</v>
      </c>
      <c r="AC3642" s="116">
        <f>AVERAGE(E3642:AB3642)</f>
        <v>0.41749999999999998</v>
      </c>
      <c r="AD3642" s="122"/>
      <c r="AE3642" s="122"/>
      <c r="AF3642" s="123"/>
      <c r="AK3642" s="9"/>
      <c r="AL3642" s="9"/>
      <c r="AM3642" s="9"/>
      <c r="AN3642" s="9"/>
    </row>
    <row r="3643" ht="16.5">
      <c r="A3643" s="1686"/>
      <c r="B3643" s="1470"/>
      <c r="C3643" s="127" t="s">
        <v>23</v>
      </c>
      <c r="D3643" s="94"/>
      <c r="E3643" s="82">
        <f t="shared" ref="E3643:AB3643" si="3198">E3641/E3640</f>
        <v>2.4166666666666665</v>
      </c>
      <c r="F3643" s="83">
        <f t="shared" si="3198"/>
        <v>2.1666666666666665</v>
      </c>
      <c r="G3643" s="83">
        <f t="shared" si="3198"/>
        <v>2.3333333333333335</v>
      </c>
      <c r="H3643" s="83">
        <f t="shared" si="3198"/>
        <v>2.1666666666666665</v>
      </c>
      <c r="I3643" s="83">
        <f t="shared" si="3198"/>
        <v>1.9230769230769231</v>
      </c>
      <c r="J3643" s="83">
        <f t="shared" si="3198"/>
        <v>2.25</v>
      </c>
      <c r="K3643" s="83">
        <f t="shared" si="3198"/>
        <v>1.857142857142857</v>
      </c>
      <c r="L3643" s="83">
        <f t="shared" si="3198"/>
        <v>1.9285714285714284</v>
      </c>
      <c r="M3643" s="83">
        <f t="shared" si="3198"/>
        <v>1.6666666666666667</v>
      </c>
      <c r="N3643" s="83">
        <f t="shared" si="3198"/>
        <v>1.5</v>
      </c>
      <c r="O3643" s="83">
        <f t="shared" si="3198"/>
        <v>1.5294117647058825</v>
      </c>
      <c r="P3643" s="83">
        <f t="shared" si="3198"/>
        <v>1.8666666666666667</v>
      </c>
      <c r="Q3643" s="83">
        <f t="shared" si="3198"/>
        <v>1.8125</v>
      </c>
      <c r="R3643" s="83">
        <f t="shared" si="3198"/>
        <v>1.7058823529411764</v>
      </c>
      <c r="S3643" s="83">
        <f t="shared" si="3198"/>
        <v>2</v>
      </c>
      <c r="T3643" s="83">
        <f t="shared" si="3198"/>
        <v>1.7500000000000002</v>
      </c>
      <c r="U3643" s="83">
        <f t="shared" si="3198"/>
        <v>1.9285714285714284</v>
      </c>
      <c r="V3643" s="83">
        <f t="shared" si="3198"/>
        <v>2.0714285714285712</v>
      </c>
      <c r="W3643" s="83">
        <f t="shared" si="3198"/>
        <v>1.9285714285714284</v>
      </c>
      <c r="X3643" s="83">
        <f t="shared" si="3198"/>
        <v>1.6470588235294119</v>
      </c>
      <c r="Y3643" s="83">
        <f t="shared" si="3198"/>
        <v>1.6875</v>
      </c>
      <c r="Z3643" s="83">
        <f t="shared" si="3198"/>
        <v>1.625</v>
      </c>
      <c r="AA3643" s="83">
        <f t="shared" si="3198"/>
        <v>2</v>
      </c>
      <c r="AB3643" s="84">
        <f t="shared" si="3198"/>
        <v>2.1666666666666665</v>
      </c>
      <c r="AC3643" s="676">
        <f>MAX(E3643:AB3643)</f>
        <v>2.4166666666666665</v>
      </c>
      <c r="AD3643" s="117"/>
      <c r="AE3643" s="78"/>
      <c r="AF3643" s="79"/>
      <c r="AK3643" s="9"/>
      <c r="AL3643" s="9"/>
      <c r="AM3643" s="9"/>
      <c r="AN3643" s="9"/>
    </row>
    <row r="3644" hidden="1">
      <c r="A3644" s="1685"/>
      <c r="B3644" s="1033"/>
      <c r="C3644" s="206" t="s">
        <v>194</v>
      </c>
      <c r="D3644" s="1512"/>
      <c r="E3644" s="117"/>
      <c r="F3644" s="78"/>
      <c r="G3644" s="78"/>
      <c r="H3644" s="78"/>
      <c r="I3644" s="78"/>
      <c r="J3644" s="78"/>
      <c r="K3644" s="78"/>
      <c r="L3644" s="78"/>
      <c r="M3644" s="78"/>
      <c r="N3644" s="78"/>
      <c r="O3644" s="78"/>
      <c r="P3644" s="78"/>
      <c r="Q3644" s="78"/>
      <c r="R3644" s="78"/>
      <c r="S3644" s="78"/>
      <c r="T3644" s="78"/>
      <c r="U3644" s="78"/>
      <c r="V3644" s="78"/>
      <c r="W3644" s="78"/>
      <c r="X3644" s="78"/>
      <c r="Y3644" s="78"/>
      <c r="Z3644" s="78"/>
      <c r="AA3644" s="78"/>
      <c r="AB3644" s="79"/>
      <c r="AC3644" s="124"/>
      <c r="AD3644" s="117"/>
      <c r="AE3644" s="78"/>
      <c r="AF3644" s="79"/>
      <c r="AK3644" s="9"/>
      <c r="AL3644" s="9"/>
      <c r="AM3644" s="9"/>
      <c r="AN3644" s="9"/>
    </row>
    <row r="3645" hidden="1">
      <c r="A3645" s="1551"/>
      <c r="B3645" s="971"/>
      <c r="C3645" s="211" t="s">
        <v>195</v>
      </c>
      <c r="D3645" s="314"/>
      <c r="E3645" s="117"/>
      <c r="F3645" s="78"/>
      <c r="G3645" s="78"/>
      <c r="H3645" s="78"/>
      <c r="I3645" s="78"/>
      <c r="J3645" s="78"/>
      <c r="K3645" s="78"/>
      <c r="L3645" s="78"/>
      <c r="M3645" s="78"/>
      <c r="N3645" s="78"/>
      <c r="O3645" s="78"/>
      <c r="P3645" s="78"/>
      <c r="Q3645" s="78"/>
      <c r="R3645" s="78"/>
      <c r="S3645" s="78"/>
      <c r="T3645" s="78"/>
      <c r="U3645" s="78"/>
      <c r="V3645" s="78"/>
      <c r="W3645" s="78"/>
      <c r="X3645" s="78"/>
      <c r="Y3645" s="78"/>
      <c r="Z3645" s="78"/>
      <c r="AA3645" s="78"/>
      <c r="AB3645" s="79"/>
      <c r="AC3645" s="124"/>
      <c r="AD3645" s="117"/>
      <c r="AE3645" s="78"/>
      <c r="AF3645" s="79"/>
      <c r="AH3645" s="9"/>
      <c r="AI3645" s="136"/>
      <c r="AJ3645" s="136"/>
      <c r="AK3645" s="136"/>
      <c r="AL3645" s="137"/>
      <c r="AM3645" s="137"/>
    </row>
    <row r="3646" ht="16.5">
      <c r="A3646" s="1334" t="s">
        <v>148</v>
      </c>
      <c r="B3646" s="1671"/>
      <c r="C3646" s="1672"/>
      <c r="D3646" s="589"/>
      <c r="E3646" s="1222">
        <f t="shared" ref="E3646:AB3646" si="3199">SQRT(E3640*E3640+E3641*E3641)/E3617/1.73</f>
        <v>1.0416143923317895</v>
      </c>
      <c r="F3646" s="129">
        <f t="shared" si="3199"/>
        <v>0.96421714327019614</v>
      </c>
      <c r="G3646" s="129">
        <f t="shared" si="3199"/>
        <v>1.0110272121068331</v>
      </c>
      <c r="H3646" s="129">
        <f t="shared" si="3199"/>
        <v>0.96328191810698538</v>
      </c>
      <c r="I3646" s="129">
        <f t="shared" si="3199"/>
        <v>0.94331261657366283</v>
      </c>
      <c r="J3646" s="129">
        <f t="shared" si="3199"/>
        <v>0.99104124748342415</v>
      </c>
      <c r="K3646" s="129">
        <f t="shared" si="3199"/>
        <v>0.98665662469400228</v>
      </c>
      <c r="L3646" s="129">
        <f t="shared" si="3199"/>
        <v>1.0171786997226693</v>
      </c>
      <c r="M3646" s="129">
        <f t="shared" si="3199"/>
        <v>0.98265085270147812</v>
      </c>
      <c r="N3646" s="129">
        <f t="shared" si="3199"/>
        <v>0.97408390351982865</v>
      </c>
      <c r="O3646" s="129">
        <f t="shared" si="3199"/>
        <v>1.0329623573845388</v>
      </c>
      <c r="P3646" s="129">
        <f t="shared" si="3199"/>
        <v>1.0592961432371226</v>
      </c>
      <c r="Q3646" s="129">
        <f t="shared" si="3199"/>
        <v>1.0971393187259515</v>
      </c>
      <c r="R3646" s="129">
        <f t="shared" si="3199"/>
        <v>1.1199371200860628</v>
      </c>
      <c r="S3646" s="129">
        <f t="shared" si="3199"/>
        <v>1.0429595270775784</v>
      </c>
      <c r="T3646" s="129">
        <f t="shared" si="3199"/>
        <v>1.0744125866033949</v>
      </c>
      <c r="U3646" s="129">
        <f t="shared" si="3199"/>
        <v>1.0103585360272107</v>
      </c>
      <c r="V3646" s="129">
        <f t="shared" si="3199"/>
        <v>1.0738934318433493</v>
      </c>
      <c r="W3646" s="129">
        <f t="shared" si="3199"/>
        <v>1.0132702320964535</v>
      </c>
      <c r="X3646" s="129">
        <f t="shared" si="3199"/>
        <v>1.0987135220419628</v>
      </c>
      <c r="Y3646" s="129">
        <f t="shared" si="3199"/>
        <v>1.0506631660103478</v>
      </c>
      <c r="Z3646" s="129">
        <f t="shared" si="3199"/>
        <v>1.0259670333696564</v>
      </c>
      <c r="AA3646" s="129">
        <f t="shared" si="3199"/>
        <v>0.96567948001784809</v>
      </c>
      <c r="AB3646" s="131">
        <f t="shared" si="3199"/>
        <v>0.96421714327019614</v>
      </c>
      <c r="AC3646" s="189">
        <f>AVERAGE(E3646:AB3646)</f>
        <v>1.0210222586792725</v>
      </c>
      <c r="AD3646" s="373">
        <f>(AC3642-AC3646)/AC3642</f>
        <v>-1.4455622962377785</v>
      </c>
      <c r="AE3646" s="129"/>
      <c r="AF3646" s="131"/>
      <c r="AK3646" s="64"/>
      <c r="AL3646" s="64"/>
      <c r="AM3646" s="9"/>
      <c r="AN3646" s="64"/>
    </row>
    <row r="3647">
      <c r="A3647" s="1007" t="s">
        <v>875</v>
      </c>
      <c r="B3647" s="307" t="s">
        <v>876</v>
      </c>
      <c r="C3647" s="67" t="s">
        <v>18</v>
      </c>
      <c r="D3647" s="68" t="s">
        <v>29</v>
      </c>
      <c r="E3647" s="223">
        <v>267.60000000000002</v>
      </c>
      <c r="F3647" s="431">
        <v>231.59999999999999</v>
      </c>
      <c r="G3647" s="431">
        <v>259.19999999999999</v>
      </c>
      <c r="H3647" s="431">
        <v>246</v>
      </c>
      <c r="I3647" s="431">
        <v>211.19999999999999</v>
      </c>
      <c r="J3647" s="431">
        <v>230.40000000000001</v>
      </c>
      <c r="K3647" s="431">
        <v>261.60000000000002</v>
      </c>
      <c r="L3647" s="431">
        <v>364.80000000000001</v>
      </c>
      <c r="M3647" s="431">
        <v>402</v>
      </c>
      <c r="N3647" s="431">
        <v>368.39999999999998</v>
      </c>
      <c r="O3647" s="431">
        <v>547.20000000000005</v>
      </c>
      <c r="P3647" s="431">
        <v>518.39999999999998</v>
      </c>
      <c r="Q3647" s="431">
        <v>436.80000000000001</v>
      </c>
      <c r="R3647" s="431">
        <v>501.60000000000002</v>
      </c>
      <c r="S3647" s="431">
        <v>476.39999999999998</v>
      </c>
      <c r="T3647" s="431">
        <v>489.60000000000002</v>
      </c>
      <c r="U3647" s="431">
        <v>379.19999999999999</v>
      </c>
      <c r="V3647" s="431">
        <v>271.19999999999999</v>
      </c>
      <c r="W3647" s="431">
        <v>421.19999999999999</v>
      </c>
      <c r="X3647" s="431">
        <v>339.60000000000002</v>
      </c>
      <c r="Y3647" s="431">
        <v>282</v>
      </c>
      <c r="Z3647" s="431">
        <v>295.19999999999999</v>
      </c>
      <c r="AA3647" s="431">
        <v>283.19999999999999</v>
      </c>
      <c r="AB3647" s="432">
        <v>254.40000000000001</v>
      </c>
      <c r="AC3647" s="308">
        <f t="shared" ref="AC3647:AC3648" si="3200">SUM(E3647:AB3647)</f>
        <v>8338.8000000000011</v>
      </c>
      <c r="AD3647" s="112">
        <f>MIN(E3647:AB3647)</f>
        <v>211.19999999999999</v>
      </c>
      <c r="AE3647" s="109">
        <v>100</v>
      </c>
      <c r="AF3647" s="110">
        <v>120</v>
      </c>
      <c r="AK3647" s="81"/>
      <c r="AL3647" s="497"/>
      <c r="AM3647" s="81"/>
      <c r="AN3647" s="9"/>
    </row>
    <row r="3648">
      <c r="A3648" s="1027"/>
      <c r="B3648" s="309"/>
      <c r="C3648" s="75" t="s">
        <v>20</v>
      </c>
      <c r="D3648" s="76" t="s">
        <v>29</v>
      </c>
      <c r="E3648" s="113">
        <v>171.59999999999999</v>
      </c>
      <c r="F3648" s="114">
        <v>160.80000000000001</v>
      </c>
      <c r="G3648" s="114">
        <v>199.19999999999999</v>
      </c>
      <c r="H3648" s="114">
        <v>190.80000000000001</v>
      </c>
      <c r="I3648" s="114">
        <v>136.80000000000001</v>
      </c>
      <c r="J3648" s="114">
        <v>134.40000000000001</v>
      </c>
      <c r="K3648" s="114">
        <v>139.19999999999999</v>
      </c>
      <c r="L3648" s="114">
        <v>177.59999999999999</v>
      </c>
      <c r="M3648" s="114">
        <v>202.80000000000001</v>
      </c>
      <c r="N3648" s="114">
        <v>154.80000000000001</v>
      </c>
      <c r="O3648" s="114">
        <v>328.80000000000001</v>
      </c>
      <c r="P3648" s="114">
        <v>314.39999999999998</v>
      </c>
      <c r="Q3648" s="114">
        <v>207.59999999999999</v>
      </c>
      <c r="R3648" s="114">
        <v>378</v>
      </c>
      <c r="S3648" s="114">
        <v>302.39999999999998</v>
      </c>
      <c r="T3648" s="114">
        <v>343.19999999999999</v>
      </c>
      <c r="U3648" s="114">
        <v>242.40000000000001</v>
      </c>
      <c r="V3648" s="114">
        <v>154.80000000000001</v>
      </c>
      <c r="W3648" s="114">
        <v>252</v>
      </c>
      <c r="X3648" s="114">
        <v>194.40000000000001</v>
      </c>
      <c r="Y3648" s="114">
        <v>158.40000000000001</v>
      </c>
      <c r="Z3648" s="114">
        <v>175.19999999999999</v>
      </c>
      <c r="AA3648" s="114">
        <v>171.59999999999999</v>
      </c>
      <c r="AB3648" s="496">
        <v>168</v>
      </c>
      <c r="AC3648" s="280">
        <f t="shared" si="3200"/>
        <v>5059.1999999999989</v>
      </c>
      <c r="AD3648" s="117"/>
      <c r="AE3648" s="78"/>
      <c r="AF3648" s="79"/>
      <c r="AK3648" s="9"/>
      <c r="AL3648" s="9"/>
      <c r="AM3648" s="9"/>
      <c r="AN3648" s="9"/>
    </row>
    <row r="3649">
      <c r="A3649" s="1027"/>
      <c r="B3649" s="309"/>
      <c r="C3649" s="75" t="s">
        <v>21</v>
      </c>
      <c r="D3649" s="76" t="s">
        <v>22</v>
      </c>
      <c r="E3649" s="118">
        <v>16.440000000000001</v>
      </c>
      <c r="F3649" s="119">
        <v>18</v>
      </c>
      <c r="G3649" s="119">
        <v>17.280000000000001</v>
      </c>
      <c r="H3649" s="119">
        <v>17.280000000000001</v>
      </c>
      <c r="I3649" s="119">
        <v>16.32</v>
      </c>
      <c r="J3649" s="119">
        <v>14.279999999999999</v>
      </c>
      <c r="K3649" s="119">
        <v>17.879999999999999</v>
      </c>
      <c r="L3649" s="119">
        <v>25.920000000000002</v>
      </c>
      <c r="M3649" s="119">
        <v>22.920000000000002</v>
      </c>
      <c r="N3649" s="119">
        <v>24.719999999999999</v>
      </c>
      <c r="O3649" s="119">
        <v>37.799999999999997</v>
      </c>
      <c r="P3649" s="119">
        <v>31.800000000000001</v>
      </c>
      <c r="Q3649" s="119">
        <v>26.399999999999999</v>
      </c>
      <c r="R3649" s="119">
        <v>33.840000000000003</v>
      </c>
      <c r="S3649" s="119">
        <v>42.600000000000001</v>
      </c>
      <c r="T3649" s="119">
        <v>30.960000000000001</v>
      </c>
      <c r="U3649" s="119">
        <v>17.640000000000001</v>
      </c>
      <c r="V3649" s="119">
        <v>19.32</v>
      </c>
      <c r="W3649" s="119">
        <v>26.760000000000002</v>
      </c>
      <c r="X3649" s="119">
        <v>24.960000000000001</v>
      </c>
      <c r="Y3649" s="119">
        <v>19.199999999999999</v>
      </c>
      <c r="Z3649" s="119">
        <v>19.079999999999998</v>
      </c>
      <c r="AA3649" s="119">
        <v>18.600000000000001</v>
      </c>
      <c r="AB3649" s="120">
        <v>14.16</v>
      </c>
      <c r="AC3649" s="280">
        <f>AVERAGE(E3649:AB3649)</f>
        <v>23.09</v>
      </c>
      <c r="AD3649" s="122"/>
      <c r="AE3649" s="122"/>
      <c r="AF3649" s="123"/>
      <c r="AK3649" s="9"/>
      <c r="AL3649" s="9"/>
      <c r="AM3649" s="9"/>
      <c r="AN3649" s="9"/>
    </row>
    <row r="3650" ht="16.5">
      <c r="A3650" s="1686"/>
      <c r="B3650" s="1470"/>
      <c r="C3650" s="127" t="s">
        <v>23</v>
      </c>
      <c r="D3650" s="94"/>
      <c r="E3650" s="82">
        <f t="shared" ref="E3650:AB3650" si="3201">E3648/E3647</f>
        <v>0.64125560538116588</v>
      </c>
      <c r="F3650" s="83">
        <f t="shared" si="3201"/>
        <v>0.69430051813471505</v>
      </c>
      <c r="G3650" s="83">
        <f t="shared" si="3201"/>
        <v>0.76851851851851849</v>
      </c>
      <c r="H3650" s="83">
        <f t="shared" si="3201"/>
        <v>0.775609756097561</v>
      </c>
      <c r="I3650" s="83">
        <f t="shared" si="3201"/>
        <v>0.64772727272727282</v>
      </c>
      <c r="J3650" s="83">
        <f t="shared" si="3201"/>
        <v>0.58333333333333337</v>
      </c>
      <c r="K3650" s="83">
        <f t="shared" si="3201"/>
        <v>0.53211009174311918</v>
      </c>
      <c r="L3650" s="83">
        <f t="shared" si="3201"/>
        <v>0.48684210526315785</v>
      </c>
      <c r="M3650" s="83">
        <f t="shared" si="3201"/>
        <v>0.5044776119402985</v>
      </c>
      <c r="N3650" s="83">
        <f t="shared" si="3201"/>
        <v>0.42019543973941376</v>
      </c>
      <c r="O3650" s="83">
        <f t="shared" si="3201"/>
        <v>0.60087719298245612</v>
      </c>
      <c r="P3650" s="83">
        <f t="shared" si="3201"/>
        <v>0.60648148148148151</v>
      </c>
      <c r="Q3650" s="83">
        <f t="shared" si="3201"/>
        <v>0.47527472527472525</v>
      </c>
      <c r="R3650" s="83">
        <f t="shared" si="3201"/>
        <v>0.75358851674641147</v>
      </c>
      <c r="S3650" s="83">
        <f t="shared" si="3201"/>
        <v>0.63476070528967254</v>
      </c>
      <c r="T3650" s="83">
        <f t="shared" si="3201"/>
        <v>0.7009803921568627</v>
      </c>
      <c r="U3650" s="83">
        <f t="shared" si="3201"/>
        <v>0.639240506329114</v>
      </c>
      <c r="V3650" s="83">
        <f t="shared" si="3201"/>
        <v>0.57079646017699126</v>
      </c>
      <c r="W3650" s="83">
        <f t="shared" si="3201"/>
        <v>0.59829059829059827</v>
      </c>
      <c r="X3650" s="83">
        <f t="shared" si="3201"/>
        <v>0.57243816254416957</v>
      </c>
      <c r="Y3650" s="83">
        <f t="shared" si="3201"/>
        <v>0.5617021276595745</v>
      </c>
      <c r="Z3650" s="83">
        <f t="shared" si="3201"/>
        <v>0.5934959349593496</v>
      </c>
      <c r="AA3650" s="83">
        <f t="shared" si="3201"/>
        <v>0.60593220338983056</v>
      </c>
      <c r="AB3650" s="84">
        <f t="shared" si="3201"/>
        <v>0.660377358490566</v>
      </c>
      <c r="AC3650" s="902">
        <f>MAX(E3650:AB3650)</f>
        <v>0.775609756097561</v>
      </c>
      <c r="AD3650" s="117"/>
      <c r="AE3650" s="78"/>
      <c r="AF3650" s="79"/>
      <c r="AK3650" s="9"/>
      <c r="AL3650" s="9"/>
      <c r="AM3650" s="9"/>
      <c r="AN3650" s="9"/>
    </row>
    <row r="3651" hidden="1">
      <c r="A3651" s="1685"/>
      <c r="B3651" s="1033"/>
      <c r="C3651" s="206" t="s">
        <v>194</v>
      </c>
      <c r="D3651" s="222"/>
      <c r="E3651" s="77"/>
      <c r="F3651" s="78"/>
      <c r="G3651" s="78"/>
      <c r="H3651" s="78"/>
      <c r="I3651" s="78"/>
      <c r="J3651" s="78"/>
      <c r="K3651" s="78"/>
      <c r="L3651" s="78"/>
      <c r="M3651" s="78"/>
      <c r="N3651" s="78"/>
      <c r="O3651" s="78"/>
      <c r="P3651" s="78"/>
      <c r="Q3651" s="78"/>
      <c r="R3651" s="78"/>
      <c r="S3651" s="78"/>
      <c r="T3651" s="78"/>
      <c r="U3651" s="78"/>
      <c r="V3651" s="78"/>
      <c r="W3651" s="78"/>
      <c r="X3651" s="78"/>
      <c r="Y3651" s="78"/>
      <c r="Z3651" s="78"/>
      <c r="AA3651" s="78"/>
      <c r="AB3651" s="79"/>
      <c r="AC3651" s="76"/>
      <c r="AD3651" s="117"/>
      <c r="AE3651" s="78"/>
      <c r="AF3651" s="79"/>
      <c r="AK3651" s="9"/>
      <c r="AL3651" s="9"/>
      <c r="AM3651" s="9"/>
      <c r="AN3651" s="9"/>
    </row>
    <row r="3652" hidden="1">
      <c r="A3652" s="1551"/>
      <c r="B3652" s="971"/>
      <c r="C3652" s="211" t="s">
        <v>195</v>
      </c>
      <c r="D3652" s="76"/>
      <c r="E3652" s="77"/>
      <c r="F3652" s="78"/>
      <c r="G3652" s="78"/>
      <c r="H3652" s="78"/>
      <c r="I3652" s="78"/>
      <c r="J3652" s="78"/>
      <c r="K3652" s="78"/>
      <c r="L3652" s="78"/>
      <c r="M3652" s="78"/>
      <c r="N3652" s="78"/>
      <c r="O3652" s="78"/>
      <c r="P3652" s="78"/>
      <c r="Q3652" s="78"/>
      <c r="R3652" s="78"/>
      <c r="S3652" s="78"/>
      <c r="T3652" s="78"/>
      <c r="U3652" s="78"/>
      <c r="V3652" s="78"/>
      <c r="W3652" s="78"/>
      <c r="X3652" s="78"/>
      <c r="Y3652" s="78"/>
      <c r="Z3652" s="78"/>
      <c r="AA3652" s="78"/>
      <c r="AB3652" s="79"/>
      <c r="AC3652" s="76"/>
      <c r="AD3652" s="117"/>
      <c r="AE3652" s="78"/>
      <c r="AF3652" s="79"/>
      <c r="AH3652" s="9"/>
      <c r="AI3652" s="136"/>
      <c r="AJ3652" s="136"/>
      <c r="AK3652" s="136"/>
      <c r="AL3652" s="137"/>
      <c r="AM3652" s="137"/>
    </row>
    <row r="3653" ht="16.5">
      <c r="A3653" s="1334" t="s">
        <v>148</v>
      </c>
      <c r="B3653" s="1671"/>
      <c r="C3653" s="1672"/>
      <c r="D3653" s="94"/>
      <c r="E3653" s="128">
        <f t="shared" ref="E3653:AB3653" si="3202">SQRT(E3647*E3647+E3648*E3648)/E3617/1.73</f>
        <v>17.584067654639334</v>
      </c>
      <c r="F3653" s="129">
        <f t="shared" si="3202"/>
        <v>15.822937962069831</v>
      </c>
      <c r="G3653" s="129">
        <f t="shared" si="3202"/>
        <v>18.082393687970313</v>
      </c>
      <c r="H3653" s="129">
        <f t="shared" si="3202"/>
        <v>17.454337456572791</v>
      </c>
      <c r="I3653" s="129">
        <f t="shared" si="3202"/>
        <v>14.039883274798392</v>
      </c>
      <c r="J3653" s="129">
        <f t="shared" si="3202"/>
        <v>14.91122217984125</v>
      </c>
      <c r="K3653" s="129">
        <f t="shared" si="3202"/>
        <v>16.501806847456365</v>
      </c>
      <c r="L3653" s="129">
        <f t="shared" si="3202"/>
        <v>22.616088472911517</v>
      </c>
      <c r="M3653" s="129">
        <f t="shared" si="3202"/>
        <v>25.292951027785673</v>
      </c>
      <c r="N3653" s="129">
        <f t="shared" si="3202"/>
        <v>22.49111007411112</v>
      </c>
      <c r="O3653" s="129">
        <f t="shared" si="3202"/>
        <v>35.379627797868224</v>
      </c>
      <c r="P3653" s="129">
        <f t="shared" si="3202"/>
        <v>33.697679197931322</v>
      </c>
      <c r="Q3653" s="129">
        <f t="shared" si="3202"/>
        <v>26.700223636665136</v>
      </c>
      <c r="R3653" s="129">
        <f t="shared" si="3202"/>
        <v>34.875406081466735</v>
      </c>
      <c r="S3653" s="129">
        <f t="shared" si="3202"/>
        <v>31.332247748529095</v>
      </c>
      <c r="T3653" s="129">
        <f t="shared" si="3202"/>
        <v>33.199977466168868</v>
      </c>
      <c r="U3653" s="129">
        <f t="shared" si="3202"/>
        <v>24.918388397005135</v>
      </c>
      <c r="V3653" s="129">
        <f t="shared" si="3202"/>
        <v>17.356040644401283</v>
      </c>
      <c r="W3653" s="129">
        <f t="shared" si="3202"/>
        <v>27.254215265245737</v>
      </c>
      <c r="X3653" s="129">
        <f t="shared" si="3202"/>
        <v>21.87502900865724</v>
      </c>
      <c r="Y3653" s="129">
        <f t="shared" si="3202"/>
        <v>18.046384564718664</v>
      </c>
      <c r="Z3653" s="129">
        <f t="shared" si="3202"/>
        <v>19.227243590503171</v>
      </c>
      <c r="AA3653" s="129">
        <f t="shared" si="3202"/>
        <v>18.333920328549311</v>
      </c>
      <c r="AB3653" s="131">
        <f t="shared" si="3202"/>
        <v>17.109048462733487</v>
      </c>
      <c r="AC3653" s="284">
        <f>AVERAGE(E3653:AB3653)</f>
        <v>22.670926284525006</v>
      </c>
      <c r="AD3653" s="373">
        <f>(AC3649-AC3653)/AC3649</f>
        <v>0.018149576244044778</v>
      </c>
      <c r="AE3653" s="129"/>
      <c r="AF3653" s="131"/>
      <c r="AK3653" s="64"/>
      <c r="AL3653" s="64"/>
      <c r="AM3653" s="9"/>
      <c r="AN3653" s="64"/>
    </row>
    <row r="3654">
      <c r="A3654" s="1007" t="s">
        <v>877</v>
      </c>
      <c r="B3654" s="307" t="s">
        <v>878</v>
      </c>
      <c r="C3654" s="67" t="s">
        <v>18</v>
      </c>
      <c r="D3654" s="68" t="s">
        <v>29</v>
      </c>
      <c r="E3654" s="108">
        <v>673.39999999999998</v>
      </c>
      <c r="F3654" s="109">
        <v>682.39999999999998</v>
      </c>
      <c r="G3654" s="109">
        <v>679</v>
      </c>
      <c r="H3654" s="109">
        <v>663</v>
      </c>
      <c r="I3654" s="109">
        <v>666.39999999999998</v>
      </c>
      <c r="J3654" s="109">
        <v>672.79999999999995</v>
      </c>
      <c r="K3654" s="109">
        <v>697.20000000000005</v>
      </c>
      <c r="L3654" s="109">
        <v>689.20000000000005</v>
      </c>
      <c r="M3654" s="109">
        <v>703.20000000000005</v>
      </c>
      <c r="N3654" s="109">
        <v>698.60000000000002</v>
      </c>
      <c r="O3654" s="109">
        <v>707</v>
      </c>
      <c r="P3654" s="109">
        <v>701</v>
      </c>
      <c r="Q3654" s="109">
        <v>727.20000000000005</v>
      </c>
      <c r="R3654" s="109">
        <v>722.60000000000002</v>
      </c>
      <c r="S3654" s="109">
        <v>705.20000000000005</v>
      </c>
      <c r="T3654" s="109">
        <v>632.39999999999998</v>
      </c>
      <c r="U3654" s="109">
        <v>667.79999999999995</v>
      </c>
      <c r="V3654" s="109">
        <v>680.39999999999998</v>
      </c>
      <c r="W3654" s="109">
        <v>665.60000000000002</v>
      </c>
      <c r="X3654" s="109">
        <v>676</v>
      </c>
      <c r="Y3654" s="109">
        <v>645.39999999999998</v>
      </c>
      <c r="Z3654" s="109">
        <v>660.60000000000002</v>
      </c>
      <c r="AA3654" s="109">
        <v>670.39999999999998</v>
      </c>
      <c r="AB3654" s="501">
        <v>664.79999999999995</v>
      </c>
      <c r="AC3654" s="308">
        <f t="shared" ref="AC3654:AC3655" si="3203">SUM(E3654:AB3654)</f>
        <v>16351.6</v>
      </c>
      <c r="AD3654" s="112">
        <f>MIN(E3654:AB3654)</f>
        <v>632.39999999999998</v>
      </c>
      <c r="AE3654" s="109">
        <v>100</v>
      </c>
      <c r="AF3654" s="110">
        <v>20</v>
      </c>
      <c r="AK3654" s="81"/>
      <c r="AL3654" s="497"/>
      <c r="AM3654" s="81"/>
      <c r="AN3654" s="9"/>
    </row>
    <row r="3655">
      <c r="A3655" s="1027"/>
      <c r="B3655" s="309"/>
      <c r="C3655" s="75" t="s">
        <v>20</v>
      </c>
      <c r="D3655" s="76" t="s">
        <v>29</v>
      </c>
      <c r="E3655" s="113">
        <v>349</v>
      </c>
      <c r="F3655" s="114">
        <v>364.80000000000001</v>
      </c>
      <c r="G3655" s="114">
        <v>360</v>
      </c>
      <c r="H3655" s="114">
        <v>341.19999999999999</v>
      </c>
      <c r="I3655" s="114">
        <v>354.60000000000002</v>
      </c>
      <c r="J3655" s="114">
        <v>347.80000000000001</v>
      </c>
      <c r="K3655" s="114">
        <v>378</v>
      </c>
      <c r="L3655" s="114">
        <v>355.39999999999998</v>
      </c>
      <c r="M3655" s="114">
        <v>361.60000000000002</v>
      </c>
      <c r="N3655" s="114">
        <v>357.60000000000002</v>
      </c>
      <c r="O3655" s="114">
        <v>380.39999999999998</v>
      </c>
      <c r="P3655" s="114">
        <v>369.39999999999998</v>
      </c>
      <c r="Q3655" s="114">
        <v>380.60000000000002</v>
      </c>
      <c r="R3655" s="114">
        <v>396.60000000000002</v>
      </c>
      <c r="S3655" s="114">
        <v>370.19999999999999</v>
      </c>
      <c r="T3655" s="114">
        <v>341.60000000000002</v>
      </c>
      <c r="U3655" s="114">
        <v>365</v>
      </c>
      <c r="V3655" s="114">
        <v>372.80000000000001</v>
      </c>
      <c r="W3655" s="114">
        <v>350.60000000000002</v>
      </c>
      <c r="X3655" s="114">
        <v>353.39999999999998</v>
      </c>
      <c r="Y3655" s="114">
        <v>328.80000000000001</v>
      </c>
      <c r="Z3655" s="114">
        <v>353.80000000000001</v>
      </c>
      <c r="AA3655" s="114">
        <v>347.39999999999998</v>
      </c>
      <c r="AB3655" s="496">
        <v>341.39999999999998</v>
      </c>
      <c r="AC3655" s="280">
        <f t="shared" si="3203"/>
        <v>8622.0000000000018</v>
      </c>
      <c r="AD3655" s="117"/>
      <c r="AE3655" s="78"/>
      <c r="AF3655" s="79"/>
      <c r="AK3655" s="9"/>
      <c r="AL3655" s="9"/>
      <c r="AM3655" s="9"/>
      <c r="AN3655" s="9"/>
    </row>
    <row r="3656">
      <c r="A3656" s="1027"/>
      <c r="B3656" s="309"/>
      <c r="C3656" s="75" t="s">
        <v>21</v>
      </c>
      <c r="D3656" s="76" t="s">
        <v>22</v>
      </c>
      <c r="E3656" s="118">
        <v>44.560000000000002</v>
      </c>
      <c r="F3656" s="119">
        <v>41.68</v>
      </c>
      <c r="G3656" s="119">
        <v>39.740000000000002</v>
      </c>
      <c r="H3656" s="119">
        <v>42.020000000000003</v>
      </c>
      <c r="I3656" s="119">
        <v>35.780000000000001</v>
      </c>
      <c r="J3656" s="119">
        <v>44.140000000000001</v>
      </c>
      <c r="K3656" s="119">
        <v>42.479999999999997</v>
      </c>
      <c r="L3656" s="119">
        <v>41.479999999999997</v>
      </c>
      <c r="M3656" s="119">
        <v>41.82</v>
      </c>
      <c r="N3656" s="119">
        <v>43.759999999999998</v>
      </c>
      <c r="O3656" s="119">
        <v>40.859999999999999</v>
      </c>
      <c r="P3656" s="119">
        <v>45.399999999999999</v>
      </c>
      <c r="Q3656" s="119">
        <v>47.619999999999997</v>
      </c>
      <c r="R3656" s="119">
        <v>45.460000000000001</v>
      </c>
      <c r="S3656" s="119">
        <v>42.100000000000001</v>
      </c>
      <c r="T3656" s="119">
        <v>37.460000000000001</v>
      </c>
      <c r="U3656" s="119">
        <v>44.420000000000002</v>
      </c>
      <c r="V3656" s="119">
        <v>41.479999999999997</v>
      </c>
      <c r="W3656" s="119">
        <v>41.780000000000001</v>
      </c>
      <c r="X3656" s="119">
        <v>43.140000000000001</v>
      </c>
      <c r="Y3656" s="119">
        <v>45.479999999999997</v>
      </c>
      <c r="Z3656" s="119">
        <v>43.100000000000001</v>
      </c>
      <c r="AA3656" s="119">
        <v>40.439999999999998</v>
      </c>
      <c r="AB3656" s="120">
        <v>42.719999999999999</v>
      </c>
      <c r="AC3656" s="280">
        <f>AVERAGE(E3656:AB3656)</f>
        <v>42.455000000000005</v>
      </c>
      <c r="AD3656" s="122"/>
      <c r="AE3656" s="122"/>
      <c r="AF3656" s="123"/>
      <c r="AK3656" s="9"/>
      <c r="AL3656" s="9"/>
      <c r="AM3656" s="9"/>
      <c r="AN3656" s="9"/>
    </row>
    <row r="3657" ht="16.5">
      <c r="A3657" s="1686"/>
      <c r="B3657" s="1470"/>
      <c r="C3657" s="127" t="s">
        <v>23</v>
      </c>
      <c r="D3657" s="94"/>
      <c r="E3657" s="82">
        <f t="shared" ref="E3657:AB3657" si="3204">E3655/E3654</f>
        <v>0.51826551826551825</v>
      </c>
      <c r="F3657" s="83">
        <f t="shared" si="3204"/>
        <v>0.53458382180539277</v>
      </c>
      <c r="G3657" s="83">
        <f t="shared" si="3204"/>
        <v>0.53019145802650958</v>
      </c>
      <c r="H3657" s="83">
        <f t="shared" si="3204"/>
        <v>0.51463046757164399</v>
      </c>
      <c r="I3657" s="83">
        <f t="shared" si="3204"/>
        <v>0.53211284513805523</v>
      </c>
      <c r="J3657" s="83">
        <f t="shared" si="3204"/>
        <v>0.51694411414982167</v>
      </c>
      <c r="K3657" s="83">
        <f t="shared" si="3204"/>
        <v>0.54216867469879515</v>
      </c>
      <c r="L3657" s="83">
        <f t="shared" si="3204"/>
        <v>0.51567034242600107</v>
      </c>
      <c r="M3657" s="83">
        <f t="shared" si="3204"/>
        <v>0.51422070534698516</v>
      </c>
      <c r="N3657" s="83">
        <f t="shared" si="3204"/>
        <v>0.51188090466647584</v>
      </c>
      <c r="O3657" s="83">
        <f t="shared" si="3204"/>
        <v>0.53804809052333802</v>
      </c>
      <c r="P3657" s="83">
        <f t="shared" si="3204"/>
        <v>0.5269614835948645</v>
      </c>
      <c r="Q3657" s="83">
        <f t="shared" si="3204"/>
        <v>0.52337733773377337</v>
      </c>
      <c r="R3657" s="83">
        <f t="shared" si="3204"/>
        <v>0.54885137005258788</v>
      </c>
      <c r="S3657" s="83">
        <f t="shared" si="3204"/>
        <v>0.52495745887691425</v>
      </c>
      <c r="T3657" s="83">
        <f t="shared" si="3204"/>
        <v>0.54016445287792547</v>
      </c>
      <c r="U3657" s="83">
        <f t="shared" si="3204"/>
        <v>0.5465708295896976</v>
      </c>
      <c r="V3657" s="83">
        <f t="shared" si="3204"/>
        <v>0.54791299235743685</v>
      </c>
      <c r="W3657" s="83">
        <f t="shared" si="3204"/>
        <v>0.52674278846153844</v>
      </c>
      <c r="X3657" s="83">
        <f t="shared" si="3204"/>
        <v>0.52278106508875732</v>
      </c>
      <c r="Y3657" s="83">
        <f t="shared" si="3204"/>
        <v>0.50945150294391084</v>
      </c>
      <c r="Z3657" s="83">
        <f t="shared" si="3204"/>
        <v>0.53557372085982435</v>
      </c>
      <c r="AA3657" s="83">
        <f t="shared" si="3204"/>
        <v>0.51819809069212408</v>
      </c>
      <c r="AB3657" s="84">
        <f t="shared" si="3204"/>
        <v>0.51353790613718409</v>
      </c>
      <c r="AC3657" s="902">
        <f>MAX(E3657:AB3657)</f>
        <v>0.54885137005258788</v>
      </c>
      <c r="AD3657" s="117"/>
      <c r="AE3657" s="78"/>
      <c r="AF3657" s="79"/>
      <c r="AK3657" s="9"/>
      <c r="AL3657" s="9"/>
      <c r="AM3657" s="9"/>
      <c r="AN3657" s="9"/>
    </row>
    <row r="3658" hidden="1">
      <c r="A3658" s="1685"/>
      <c r="B3658" s="1033"/>
      <c r="C3658" s="206" t="s">
        <v>194</v>
      </c>
      <c r="D3658" s="222"/>
      <c r="E3658" s="77"/>
      <c r="F3658" s="78"/>
      <c r="G3658" s="78"/>
      <c r="H3658" s="78"/>
      <c r="I3658" s="78"/>
      <c r="J3658" s="78"/>
      <c r="K3658" s="78"/>
      <c r="L3658" s="78"/>
      <c r="M3658" s="78"/>
      <c r="N3658" s="78"/>
      <c r="O3658" s="78"/>
      <c r="P3658" s="78"/>
      <c r="Q3658" s="78"/>
      <c r="R3658" s="78"/>
      <c r="S3658" s="78"/>
      <c r="T3658" s="78"/>
      <c r="U3658" s="78"/>
      <c r="V3658" s="78"/>
      <c r="W3658" s="78"/>
      <c r="X3658" s="78"/>
      <c r="Y3658" s="78"/>
      <c r="Z3658" s="78"/>
      <c r="AA3658" s="78"/>
      <c r="AB3658" s="79"/>
      <c r="AC3658" s="76"/>
      <c r="AD3658" s="117"/>
      <c r="AE3658" s="78"/>
      <c r="AF3658" s="79"/>
      <c r="AK3658" s="9"/>
      <c r="AL3658" s="9"/>
      <c r="AM3658" s="9"/>
      <c r="AN3658" s="9"/>
    </row>
    <row r="3659" hidden="1">
      <c r="A3659" s="1551"/>
      <c r="B3659" s="971"/>
      <c r="C3659" s="211" t="s">
        <v>195</v>
      </c>
      <c r="D3659" s="76"/>
      <c r="E3659" s="77"/>
      <c r="F3659" s="78"/>
      <c r="G3659" s="78"/>
      <c r="H3659" s="78"/>
      <c r="I3659" s="78"/>
      <c r="J3659" s="78"/>
      <c r="K3659" s="78"/>
      <c r="L3659" s="78"/>
      <c r="M3659" s="78"/>
      <c r="N3659" s="78"/>
      <c r="O3659" s="78"/>
      <c r="P3659" s="78"/>
      <c r="Q3659" s="78"/>
      <c r="R3659" s="78"/>
      <c r="S3659" s="78"/>
      <c r="T3659" s="78"/>
      <c r="U3659" s="78"/>
      <c r="V3659" s="78"/>
      <c r="W3659" s="78"/>
      <c r="X3659" s="78"/>
      <c r="Y3659" s="78"/>
      <c r="Z3659" s="78"/>
      <c r="AA3659" s="78"/>
      <c r="AB3659" s="79"/>
      <c r="AC3659" s="76"/>
      <c r="AD3659" s="117"/>
      <c r="AE3659" s="78"/>
      <c r="AF3659" s="79"/>
      <c r="AH3659" s="9"/>
      <c r="AI3659" s="136"/>
      <c r="AJ3659" s="136"/>
      <c r="AK3659" s="136"/>
      <c r="AL3659" s="137"/>
      <c r="AM3659" s="137"/>
    </row>
    <row r="3660" ht="16.5">
      <c r="A3660" s="1334" t="s">
        <v>148</v>
      </c>
      <c r="B3660" s="1671"/>
      <c r="C3660" s="1672"/>
      <c r="D3660" s="94"/>
      <c r="E3660" s="128">
        <f t="shared" ref="E3660:AB3660" si="3205">SQRT(E3654*E3654+E3655*E3655)/E3617/1.73</f>
        <v>41.953956741585699</v>
      </c>
      <c r="F3660" s="129">
        <f t="shared" si="3205"/>
        <v>43.42491731421044</v>
      </c>
      <c r="G3660" s="129">
        <f t="shared" si="3205"/>
        <v>42.510812123641351</v>
      </c>
      <c r="H3660" s="129">
        <f t="shared" si="3205"/>
        <v>41.804913718016948</v>
      </c>
      <c r="I3660" s="129">
        <f t="shared" si="3205"/>
        <v>42.117912902266895</v>
      </c>
      <c r="J3660" s="129">
        <f t="shared" si="3205"/>
        <v>42.339650849876755</v>
      </c>
      <c r="K3660" s="129">
        <f t="shared" si="3205"/>
        <v>44.164380641360658</v>
      </c>
      <c r="L3660" s="129">
        <f t="shared" si="3205"/>
        <v>43.223789243809712</v>
      </c>
      <c r="M3660" s="129">
        <f t="shared" si="3205"/>
        <v>44.418467056451348</v>
      </c>
      <c r="N3660" s="129">
        <f t="shared" si="3205"/>
        <v>44.171841777885646</v>
      </c>
      <c r="O3660" s="129">
        <f t="shared" si="3205"/>
        <v>44.493744787994856</v>
      </c>
      <c r="P3660" s="129">
        <f t="shared" si="3205"/>
        <v>44.040379469445611</v>
      </c>
      <c r="Q3660" s="129">
        <f t="shared" si="3205"/>
        <v>45.314043528942037</v>
      </c>
      <c r="R3660" s="129">
        <f t="shared" si="3205"/>
        <v>45.769847389813485</v>
      </c>
      <c r="S3660" s="129">
        <f t="shared" si="3205"/>
        <v>44.225156498603738</v>
      </c>
      <c r="T3660" s="129">
        <f t="shared" si="3205"/>
        <v>39.910659968860898</v>
      </c>
      <c r="U3660" s="129">
        <f t="shared" si="3205"/>
        <v>42.136733587412728</v>
      </c>
      <c r="V3660" s="129">
        <f t="shared" si="3205"/>
        <v>43.121254550637083</v>
      </c>
      <c r="W3660" s="129">
        <f t="shared" si="3205"/>
        <v>41.772434809196895</v>
      </c>
      <c r="X3660" s="129">
        <f t="shared" si="3205"/>
        <v>42.64277223985647</v>
      </c>
      <c r="Y3660" s="129">
        <f t="shared" si="3205"/>
        <v>40.413757240707568</v>
      </c>
      <c r="Z3660" s="129">
        <f t="shared" si="3205"/>
        <v>41.973473608636176</v>
      </c>
      <c r="AA3660" s="129">
        <f t="shared" si="3205"/>
        <v>41.805906855438359</v>
      </c>
      <c r="AB3660" s="131">
        <f t="shared" si="3205"/>
        <v>41.940472150936074</v>
      </c>
      <c r="AC3660" s="284">
        <f>AVERAGE(E3660:AB3660)</f>
        <v>42.903803293982804</v>
      </c>
      <c r="AD3660" s="373">
        <f>(AC3656-AC3660)/AC3656</f>
        <v>-0.010571270615541133</v>
      </c>
      <c r="AE3660" s="129"/>
      <c r="AF3660" s="131"/>
      <c r="AK3660" s="64"/>
      <c r="AL3660" s="64"/>
      <c r="AM3660" s="9"/>
      <c r="AN3660" s="64"/>
    </row>
    <row r="3661">
      <c r="A3661" s="1007" t="s">
        <v>879</v>
      </c>
      <c r="B3661" s="307" t="s">
        <v>880</v>
      </c>
      <c r="C3661" s="409" t="s">
        <v>18</v>
      </c>
      <c r="D3661" s="68" t="s">
        <v>29</v>
      </c>
      <c r="E3661" s="108">
        <v>142.19999999999999</v>
      </c>
      <c r="F3661" s="109">
        <v>147.80000000000001</v>
      </c>
      <c r="G3661" s="109">
        <v>148.19999999999999</v>
      </c>
      <c r="H3661" s="109">
        <v>140.80000000000001</v>
      </c>
      <c r="I3661" s="109">
        <v>146.19999999999999</v>
      </c>
      <c r="J3661" s="109">
        <v>156</v>
      </c>
      <c r="K3661" s="109">
        <v>164</v>
      </c>
      <c r="L3661" s="109">
        <v>159</v>
      </c>
      <c r="M3661" s="109">
        <v>276</v>
      </c>
      <c r="N3661" s="109">
        <v>318.39999999999998</v>
      </c>
      <c r="O3661" s="109">
        <v>314.60000000000002</v>
      </c>
      <c r="P3661" s="109">
        <v>275.19999999999999</v>
      </c>
      <c r="Q3661" s="109">
        <v>273</v>
      </c>
      <c r="R3661" s="109">
        <v>304.80000000000001</v>
      </c>
      <c r="S3661" s="109">
        <v>295.19999999999999</v>
      </c>
      <c r="T3661" s="109">
        <v>289.60000000000002</v>
      </c>
      <c r="U3661" s="109">
        <v>300.39999999999998</v>
      </c>
      <c r="V3661" s="109">
        <v>300.19999999999999</v>
      </c>
      <c r="W3661" s="109">
        <v>263.39999999999998</v>
      </c>
      <c r="X3661" s="109">
        <v>262.19999999999999</v>
      </c>
      <c r="Y3661" s="109">
        <v>278.39999999999998</v>
      </c>
      <c r="Z3661" s="109">
        <v>274.39999999999998</v>
      </c>
      <c r="AA3661" s="109">
        <v>256.60000000000002</v>
      </c>
      <c r="AB3661" s="501">
        <v>276.39999999999998</v>
      </c>
      <c r="AC3661" s="308">
        <f t="shared" ref="AC3661:AC3662" si="3206">SUM(E3661:AB3661)</f>
        <v>5762.9999999999982</v>
      </c>
      <c r="AD3661" s="112">
        <f>MIN(E3661:AB3661)</f>
        <v>140.80000000000001</v>
      </c>
      <c r="AE3661" s="109">
        <v>100</v>
      </c>
      <c r="AF3661" s="110">
        <v>20</v>
      </c>
      <c r="AK3661" s="81"/>
      <c r="AL3661" s="497"/>
      <c r="AM3661" s="81"/>
      <c r="AN3661" s="9"/>
    </row>
    <row r="3662">
      <c r="A3662" s="1027"/>
      <c r="B3662" s="309"/>
      <c r="C3662" s="410" t="s">
        <v>20</v>
      </c>
      <c r="D3662" s="76" t="s">
        <v>29</v>
      </c>
      <c r="E3662" s="113">
        <v>0</v>
      </c>
      <c r="F3662" s="114">
        <v>0</v>
      </c>
      <c r="G3662" s="114">
        <v>0</v>
      </c>
      <c r="H3662" s="114">
        <v>0</v>
      </c>
      <c r="I3662" s="114">
        <v>0</v>
      </c>
      <c r="J3662" s="114">
        <v>0</v>
      </c>
      <c r="K3662" s="114">
        <v>0</v>
      </c>
      <c r="L3662" s="114">
        <v>0</v>
      </c>
      <c r="M3662" s="114">
        <v>27.600000000000001</v>
      </c>
      <c r="N3662" s="114">
        <v>48.200000000000003</v>
      </c>
      <c r="O3662" s="114">
        <v>49.200000000000003</v>
      </c>
      <c r="P3662" s="114">
        <v>15.6</v>
      </c>
      <c r="Q3662" s="114">
        <v>16</v>
      </c>
      <c r="R3662" s="114">
        <v>50</v>
      </c>
      <c r="S3662" s="114">
        <v>19.399999999999999</v>
      </c>
      <c r="T3662" s="114">
        <v>20.399999999999999</v>
      </c>
      <c r="U3662" s="114">
        <v>53.600000000000001</v>
      </c>
      <c r="V3662" s="114">
        <v>51</v>
      </c>
      <c r="W3662" s="114">
        <v>20.199999999999999</v>
      </c>
      <c r="X3662" s="114">
        <v>10</v>
      </c>
      <c r="Y3662" s="114">
        <v>49.399999999999999</v>
      </c>
      <c r="Z3662" s="114">
        <v>50.799999999999997</v>
      </c>
      <c r="AA3662" s="114">
        <v>32</v>
      </c>
      <c r="AB3662" s="496">
        <v>31.199999999999999</v>
      </c>
      <c r="AC3662" s="280">
        <f t="shared" si="3206"/>
        <v>544.60000000000014</v>
      </c>
      <c r="AD3662" s="117"/>
      <c r="AE3662" s="78"/>
      <c r="AF3662" s="79"/>
      <c r="AK3662" s="9"/>
      <c r="AL3662" s="9"/>
      <c r="AM3662" s="9"/>
      <c r="AN3662" s="9"/>
    </row>
    <row r="3663">
      <c r="A3663" s="1027"/>
      <c r="B3663" s="309"/>
      <c r="C3663" s="410" t="s">
        <v>21</v>
      </c>
      <c r="D3663" s="76" t="s">
        <v>22</v>
      </c>
      <c r="E3663" s="118">
        <v>8.5199999999999996</v>
      </c>
      <c r="F3663" s="119">
        <v>9.1400000000000006</v>
      </c>
      <c r="G3663" s="119">
        <v>9.1199999999999992</v>
      </c>
      <c r="H3663" s="119">
        <v>9.4199999999999999</v>
      </c>
      <c r="I3663" s="119">
        <v>8.5199999999999996</v>
      </c>
      <c r="J3663" s="119">
        <v>8.8800000000000008</v>
      </c>
      <c r="K3663" s="119">
        <v>8.9199999999999999</v>
      </c>
      <c r="L3663" s="119">
        <v>10.199999999999999</v>
      </c>
      <c r="M3663" s="119">
        <v>17.399999999999999</v>
      </c>
      <c r="N3663" s="119">
        <v>17.920000000000002</v>
      </c>
      <c r="O3663" s="119">
        <v>16.079999999999998</v>
      </c>
      <c r="P3663" s="119">
        <v>12.6</v>
      </c>
      <c r="Q3663" s="119">
        <v>15.460000000000001</v>
      </c>
      <c r="R3663" s="119">
        <v>17.34</v>
      </c>
      <c r="S3663" s="119">
        <v>15.76</v>
      </c>
      <c r="T3663" s="119">
        <v>17.059999999999999</v>
      </c>
      <c r="U3663" s="119">
        <v>16.100000000000001</v>
      </c>
      <c r="V3663" s="119">
        <v>15.220000000000001</v>
      </c>
      <c r="W3663" s="119">
        <v>13.74</v>
      </c>
      <c r="X3663" s="119">
        <v>14.279999999999999</v>
      </c>
      <c r="Y3663" s="119">
        <v>15.76</v>
      </c>
      <c r="Z3663" s="119">
        <v>15.119999999999999</v>
      </c>
      <c r="AA3663" s="119">
        <v>11.9</v>
      </c>
      <c r="AB3663" s="120">
        <v>15.119999999999999</v>
      </c>
      <c r="AC3663" s="280">
        <f>AVERAGE(E3663:AB3663)</f>
        <v>13.315833333333332</v>
      </c>
      <c r="AD3663" s="122"/>
      <c r="AE3663" s="122"/>
      <c r="AF3663" s="123"/>
      <c r="AK3663" s="9"/>
      <c r="AL3663" s="9"/>
      <c r="AM3663" s="9"/>
      <c r="AN3663" s="9"/>
    </row>
    <row r="3664" ht="16.5">
      <c r="A3664" s="1686"/>
      <c r="B3664" s="1470"/>
      <c r="C3664" s="1225" t="s">
        <v>23</v>
      </c>
      <c r="D3664" s="369"/>
      <c r="E3664" s="82">
        <f t="shared" ref="E3664:AB3664" si="3207">E3662/E3661</f>
        <v>0</v>
      </c>
      <c r="F3664" s="83">
        <f t="shared" si="3207"/>
        <v>0</v>
      </c>
      <c r="G3664" s="83">
        <f t="shared" si="3207"/>
        <v>0</v>
      </c>
      <c r="H3664" s="83">
        <f t="shared" si="3207"/>
        <v>0</v>
      </c>
      <c r="I3664" s="83">
        <f t="shared" si="3207"/>
        <v>0</v>
      </c>
      <c r="J3664" s="83">
        <f t="shared" si="3207"/>
        <v>0</v>
      </c>
      <c r="K3664" s="83">
        <f t="shared" si="3207"/>
        <v>0</v>
      </c>
      <c r="L3664" s="83">
        <f t="shared" si="3207"/>
        <v>0</v>
      </c>
      <c r="M3664" s="83">
        <f t="shared" si="3207"/>
        <v>0.10000000000000001</v>
      </c>
      <c r="N3664" s="83">
        <f t="shared" si="3207"/>
        <v>0.15138190954773872</v>
      </c>
      <c r="O3664" s="83">
        <f t="shared" si="3207"/>
        <v>0.15638906547997458</v>
      </c>
      <c r="P3664" s="83">
        <f t="shared" si="3207"/>
        <v>0.056686046511627911</v>
      </c>
      <c r="Q3664" s="83">
        <f t="shared" si="3207"/>
        <v>0.058608058608058608</v>
      </c>
      <c r="R3664" s="83">
        <f t="shared" si="3207"/>
        <v>0.16404199475065617</v>
      </c>
      <c r="S3664" s="83">
        <f t="shared" si="3207"/>
        <v>0.065718157181571812</v>
      </c>
      <c r="T3664" s="83">
        <f t="shared" si="3207"/>
        <v>0.07044198895027623</v>
      </c>
      <c r="U3664" s="83">
        <f t="shared" si="3207"/>
        <v>0.17842876165113183</v>
      </c>
      <c r="V3664" s="83">
        <f t="shared" si="3207"/>
        <v>0.16988674217188543</v>
      </c>
      <c r="W3664" s="83">
        <f t="shared" si="3207"/>
        <v>0.076689445709946846</v>
      </c>
      <c r="X3664" s="83">
        <f t="shared" si="3207"/>
        <v>0.038138825324180017</v>
      </c>
      <c r="Y3664" s="83">
        <f t="shared" si="3207"/>
        <v>0.17744252873563218</v>
      </c>
      <c r="Z3664" s="83">
        <f t="shared" si="3207"/>
        <v>0.18513119533527697</v>
      </c>
      <c r="AA3664" s="83">
        <f t="shared" si="3207"/>
        <v>0.12470771628994543</v>
      </c>
      <c r="AB3664" s="84">
        <f t="shared" si="3207"/>
        <v>0.11287988422575977</v>
      </c>
      <c r="AC3664" s="902">
        <f>MAX(E3664:AB3664)</f>
        <v>0.18513119533527697</v>
      </c>
      <c r="AD3664" s="117"/>
      <c r="AE3664" s="78"/>
      <c r="AF3664" s="79"/>
      <c r="AK3664" s="9"/>
      <c r="AL3664" s="9"/>
      <c r="AM3664" s="9"/>
      <c r="AN3664" s="9"/>
    </row>
    <row r="3665" hidden="1">
      <c r="A3665" s="1685"/>
      <c r="B3665" s="1033"/>
      <c r="C3665" s="206" t="s">
        <v>194</v>
      </c>
      <c r="D3665" s="222"/>
      <c r="E3665" s="77"/>
      <c r="F3665" s="78"/>
      <c r="G3665" s="78"/>
      <c r="H3665" s="78"/>
      <c r="I3665" s="78"/>
      <c r="J3665" s="78"/>
      <c r="K3665" s="78"/>
      <c r="L3665" s="78"/>
      <c r="M3665" s="78"/>
      <c r="N3665" s="78"/>
      <c r="O3665" s="78"/>
      <c r="P3665" s="78"/>
      <c r="Q3665" s="78"/>
      <c r="R3665" s="78"/>
      <c r="S3665" s="78"/>
      <c r="T3665" s="78"/>
      <c r="U3665" s="78"/>
      <c r="V3665" s="78"/>
      <c r="W3665" s="78"/>
      <c r="X3665" s="78"/>
      <c r="Y3665" s="78"/>
      <c r="Z3665" s="78"/>
      <c r="AA3665" s="78"/>
      <c r="AB3665" s="79"/>
      <c r="AC3665" s="76"/>
      <c r="AD3665" s="117"/>
      <c r="AE3665" s="78"/>
      <c r="AF3665" s="79"/>
      <c r="AK3665" s="9"/>
      <c r="AL3665" s="9"/>
      <c r="AM3665" s="9"/>
      <c r="AN3665" s="9"/>
    </row>
    <row r="3666" hidden="1">
      <c r="A3666" s="1551"/>
      <c r="B3666" s="971"/>
      <c r="C3666" s="211" t="s">
        <v>195</v>
      </c>
      <c r="D3666" s="76"/>
      <c r="E3666" s="77"/>
      <c r="F3666" s="78"/>
      <c r="G3666" s="78"/>
      <c r="H3666" s="78"/>
      <c r="I3666" s="78"/>
      <c r="J3666" s="78"/>
      <c r="K3666" s="78"/>
      <c r="L3666" s="78"/>
      <c r="M3666" s="78"/>
      <c r="N3666" s="78"/>
      <c r="O3666" s="78"/>
      <c r="P3666" s="78"/>
      <c r="Q3666" s="78"/>
      <c r="R3666" s="78"/>
      <c r="S3666" s="78"/>
      <c r="T3666" s="78"/>
      <c r="U3666" s="78"/>
      <c r="V3666" s="78"/>
      <c r="W3666" s="78"/>
      <c r="X3666" s="78"/>
      <c r="Y3666" s="78"/>
      <c r="Z3666" s="78"/>
      <c r="AA3666" s="78"/>
      <c r="AB3666" s="79"/>
      <c r="AC3666" s="76"/>
      <c r="AD3666" s="117"/>
      <c r="AE3666" s="78"/>
      <c r="AF3666" s="79"/>
      <c r="AH3666" s="9"/>
      <c r="AI3666" s="136"/>
      <c r="AJ3666" s="136"/>
      <c r="AK3666" s="136"/>
      <c r="AL3666" s="137"/>
      <c r="AM3666" s="137"/>
    </row>
    <row r="3667" ht="16.5">
      <c r="A3667" s="1334" t="s">
        <v>148</v>
      </c>
      <c r="B3667" s="1671"/>
      <c r="C3667" s="1672"/>
      <c r="D3667" s="94"/>
      <c r="E3667" s="128">
        <f t="shared" ref="E3667:AB3667" si="3208">SQRT(E3661*E3661+E3662*E3662)/E3617/1.73</f>
        <v>7.8656968221921062</v>
      </c>
      <c r="F3667" s="129">
        <f t="shared" si="3208"/>
        <v>8.2945170885010384</v>
      </c>
      <c r="G3667" s="129">
        <f t="shared" si="3208"/>
        <v>8.1975827640567527</v>
      </c>
      <c r="H3667" s="129">
        <f t="shared" si="3208"/>
        <v>7.8940138930159289</v>
      </c>
      <c r="I3667" s="129">
        <f t="shared" si="3208"/>
        <v>8.1572075791728977</v>
      </c>
      <c r="J3667" s="129">
        <f t="shared" si="3208"/>
        <v>8.7208327277199498</v>
      </c>
      <c r="K3667" s="129">
        <f t="shared" si="3208"/>
        <v>9.132725227482819</v>
      </c>
      <c r="L3667" s="129">
        <f t="shared" si="3208"/>
        <v>8.8628268515783084</v>
      </c>
      <c r="M3667" s="129">
        <f t="shared" si="3208"/>
        <v>15.581465092824651</v>
      </c>
      <c r="N3667" s="129">
        <f t="shared" si="3208"/>
        <v>18.124940961968342</v>
      </c>
      <c r="O3667" s="129">
        <f t="shared" si="3208"/>
        <v>17.647178894887212</v>
      </c>
      <c r="P3667" s="129">
        <f t="shared" si="3208"/>
        <v>15.320242137637004</v>
      </c>
      <c r="Q3667" s="129">
        <f t="shared" si="3208"/>
        <v>15.097827679011449</v>
      </c>
      <c r="R3667" s="129">
        <f t="shared" si="3208"/>
        <v>17.150795720661485</v>
      </c>
      <c r="S3667" s="129">
        <f t="shared" si="3208"/>
        <v>16.426889402844797</v>
      </c>
      <c r="T3667" s="129">
        <f t="shared" si="3208"/>
        <v>16.120427732842195</v>
      </c>
      <c r="U3667" s="129">
        <f t="shared" si="3208"/>
        <v>16.895024960804555</v>
      </c>
      <c r="V3667" s="129">
        <f t="shared" si="3208"/>
        <v>16.92426062726631</v>
      </c>
      <c r="W3667" s="129">
        <f t="shared" si="3208"/>
        <v>14.668722709046559</v>
      </c>
      <c r="X3667" s="129">
        <f t="shared" si="3208"/>
        <v>14.668363772348226</v>
      </c>
      <c r="Y3667" s="129">
        <f t="shared" si="3208"/>
        <v>15.775931430079529</v>
      </c>
      <c r="Z3667" s="129">
        <f t="shared" si="3208"/>
        <v>15.630613263722786</v>
      </c>
      <c r="AA3667" s="129">
        <f t="shared" si="3208"/>
        <v>14.317300366567199</v>
      </c>
      <c r="AB3667" s="131">
        <f t="shared" si="3208"/>
        <v>15.610042778853202</v>
      </c>
      <c r="AC3667" s="284">
        <f>AVERAGE(E3667:AB3667)</f>
        <v>13.461892936878558</v>
      </c>
      <c r="AD3667" s="373">
        <f>(AC3663-AC3667)/AC3663</f>
        <v>-0.010968866903703025</v>
      </c>
      <c r="AE3667" s="129"/>
      <c r="AF3667" s="131"/>
      <c r="AK3667" s="64"/>
      <c r="AL3667" s="64"/>
      <c r="AM3667" s="9"/>
      <c r="AN3667" s="64"/>
    </row>
    <row r="3668">
      <c r="A3668" s="1007" t="s">
        <v>881</v>
      </c>
      <c r="B3668" s="307" t="s">
        <v>882</v>
      </c>
      <c r="C3668" s="67" t="s">
        <v>18</v>
      </c>
      <c r="D3668" s="68" t="s">
        <v>29</v>
      </c>
      <c r="E3668" s="108">
        <v>0</v>
      </c>
      <c r="F3668" s="109">
        <v>0</v>
      </c>
      <c r="G3668" s="109">
        <v>0</v>
      </c>
      <c r="H3668" s="109">
        <v>0</v>
      </c>
      <c r="I3668" s="109">
        <v>0</v>
      </c>
      <c r="J3668" s="109">
        <v>0</v>
      </c>
      <c r="K3668" s="109">
        <v>0</v>
      </c>
      <c r="L3668" s="109">
        <v>0</v>
      </c>
      <c r="M3668" s="109">
        <v>0</v>
      </c>
      <c r="N3668" s="109">
        <v>0</v>
      </c>
      <c r="O3668" s="109">
        <v>0</v>
      </c>
      <c r="P3668" s="109">
        <v>0</v>
      </c>
      <c r="Q3668" s="109">
        <v>0</v>
      </c>
      <c r="R3668" s="109">
        <v>0</v>
      </c>
      <c r="S3668" s="109">
        <v>0</v>
      </c>
      <c r="T3668" s="109">
        <v>0</v>
      </c>
      <c r="U3668" s="109">
        <v>0</v>
      </c>
      <c r="V3668" s="109">
        <v>0</v>
      </c>
      <c r="W3668" s="109">
        <v>0</v>
      </c>
      <c r="X3668" s="109">
        <v>0</v>
      </c>
      <c r="Y3668" s="109">
        <v>0</v>
      </c>
      <c r="Z3668" s="109">
        <v>0</v>
      </c>
      <c r="AA3668" s="109">
        <v>0</v>
      </c>
      <c r="AB3668" s="501">
        <v>0</v>
      </c>
      <c r="AC3668" s="308">
        <f t="shared" ref="AC3668:AC3669" si="3209">SUM(E3668:AB3668)</f>
        <v>0</v>
      </c>
      <c r="AD3668" s="112">
        <f>MIN(E3668:AB3668)</f>
        <v>0</v>
      </c>
      <c r="AE3668" s="109">
        <v>100</v>
      </c>
      <c r="AF3668" s="110">
        <v>60</v>
      </c>
      <c r="AK3668" s="81"/>
      <c r="AL3668" s="497"/>
      <c r="AM3668" s="81"/>
      <c r="AN3668" s="9"/>
    </row>
    <row r="3669">
      <c r="A3669" s="1027"/>
      <c r="B3669" s="309"/>
      <c r="C3669" s="75" t="s">
        <v>20</v>
      </c>
      <c r="D3669" s="76" t="s">
        <v>29</v>
      </c>
      <c r="E3669" s="113">
        <v>0</v>
      </c>
      <c r="F3669" s="114">
        <v>0</v>
      </c>
      <c r="G3669" s="114">
        <v>0</v>
      </c>
      <c r="H3669" s="114">
        <v>0</v>
      </c>
      <c r="I3669" s="114">
        <v>0</v>
      </c>
      <c r="J3669" s="114">
        <v>0</v>
      </c>
      <c r="K3669" s="114">
        <v>0</v>
      </c>
      <c r="L3669" s="114">
        <v>0</v>
      </c>
      <c r="M3669" s="114">
        <v>0</v>
      </c>
      <c r="N3669" s="114">
        <v>0</v>
      </c>
      <c r="O3669" s="114">
        <v>0</v>
      </c>
      <c r="P3669" s="114">
        <v>0</v>
      </c>
      <c r="Q3669" s="114">
        <v>0</v>
      </c>
      <c r="R3669" s="114">
        <v>0</v>
      </c>
      <c r="S3669" s="114">
        <v>0</v>
      </c>
      <c r="T3669" s="114">
        <v>0</v>
      </c>
      <c r="U3669" s="114">
        <v>0</v>
      </c>
      <c r="V3669" s="114">
        <v>0</v>
      </c>
      <c r="W3669" s="114">
        <v>0</v>
      </c>
      <c r="X3669" s="114">
        <v>0</v>
      </c>
      <c r="Y3669" s="114">
        <v>0</v>
      </c>
      <c r="Z3669" s="114">
        <v>0</v>
      </c>
      <c r="AA3669" s="114">
        <v>0</v>
      </c>
      <c r="AB3669" s="496">
        <v>0</v>
      </c>
      <c r="AC3669" s="280">
        <f t="shared" si="3209"/>
        <v>0</v>
      </c>
      <c r="AD3669" s="117"/>
      <c r="AE3669" s="78"/>
      <c r="AF3669" s="79"/>
      <c r="AK3669" s="9"/>
      <c r="AL3669" s="9"/>
      <c r="AM3669" s="9"/>
      <c r="AN3669" s="9"/>
    </row>
    <row r="3670">
      <c r="A3670" s="1027"/>
      <c r="B3670" s="309"/>
      <c r="C3670" s="75" t="s">
        <v>21</v>
      </c>
      <c r="D3670" s="76" t="s">
        <v>22</v>
      </c>
      <c r="E3670" s="118">
        <v>0</v>
      </c>
      <c r="F3670" s="119">
        <v>0</v>
      </c>
      <c r="G3670" s="119">
        <v>0</v>
      </c>
      <c r="H3670" s="119">
        <v>0</v>
      </c>
      <c r="I3670" s="119">
        <v>0</v>
      </c>
      <c r="J3670" s="119">
        <v>0</v>
      </c>
      <c r="K3670" s="119">
        <v>0</v>
      </c>
      <c r="L3670" s="119">
        <v>0</v>
      </c>
      <c r="M3670" s="119">
        <v>0</v>
      </c>
      <c r="N3670" s="119">
        <v>0</v>
      </c>
      <c r="O3670" s="119">
        <v>0</v>
      </c>
      <c r="P3670" s="119">
        <v>0</v>
      </c>
      <c r="Q3670" s="119">
        <v>0</v>
      </c>
      <c r="R3670" s="119">
        <v>0</v>
      </c>
      <c r="S3670" s="119">
        <v>0</v>
      </c>
      <c r="T3670" s="119">
        <v>0</v>
      </c>
      <c r="U3670" s="119">
        <v>0</v>
      </c>
      <c r="V3670" s="119">
        <v>0</v>
      </c>
      <c r="W3670" s="119">
        <v>0</v>
      </c>
      <c r="X3670" s="119">
        <v>0</v>
      </c>
      <c r="Y3670" s="119">
        <v>0</v>
      </c>
      <c r="Z3670" s="119">
        <v>0</v>
      </c>
      <c r="AA3670" s="119">
        <v>0</v>
      </c>
      <c r="AB3670" s="120">
        <v>0</v>
      </c>
      <c r="AC3670" s="280">
        <f>AVERAGE(E3670:AB3670)</f>
        <v>0</v>
      </c>
      <c r="AD3670" s="122"/>
      <c r="AE3670" s="122"/>
      <c r="AF3670" s="123"/>
      <c r="AK3670" s="9"/>
      <c r="AL3670" s="9"/>
      <c r="AM3670" s="9"/>
      <c r="AN3670" s="9"/>
    </row>
    <row r="3671" ht="16.5">
      <c r="A3671" s="1686"/>
      <c r="B3671" s="1470"/>
      <c r="C3671" s="127" t="s">
        <v>23</v>
      </c>
      <c r="D3671" s="94"/>
      <c r="E3671" s="82" t="e">
        <f t="shared" ref="E3671:AB3671" si="3210">E3669/E3668</f>
        <v>#DIV/0!</v>
      </c>
      <c r="F3671" s="83" t="e">
        <f t="shared" si="3210"/>
        <v>#DIV/0!</v>
      </c>
      <c r="G3671" s="83" t="e">
        <f t="shared" si="3210"/>
        <v>#DIV/0!</v>
      </c>
      <c r="H3671" s="83" t="e">
        <f t="shared" si="3210"/>
        <v>#DIV/0!</v>
      </c>
      <c r="I3671" s="83" t="e">
        <f t="shared" si="3210"/>
        <v>#DIV/0!</v>
      </c>
      <c r="J3671" s="83" t="e">
        <f t="shared" si="3210"/>
        <v>#DIV/0!</v>
      </c>
      <c r="K3671" s="83" t="e">
        <f t="shared" si="3210"/>
        <v>#DIV/0!</v>
      </c>
      <c r="L3671" s="83" t="e">
        <f t="shared" si="3210"/>
        <v>#DIV/0!</v>
      </c>
      <c r="M3671" s="83" t="e">
        <f t="shared" si="3210"/>
        <v>#DIV/0!</v>
      </c>
      <c r="N3671" s="83" t="e">
        <f t="shared" si="3210"/>
        <v>#DIV/0!</v>
      </c>
      <c r="O3671" s="83" t="e">
        <f t="shared" si="3210"/>
        <v>#DIV/0!</v>
      </c>
      <c r="P3671" s="83" t="e">
        <f t="shared" si="3210"/>
        <v>#DIV/0!</v>
      </c>
      <c r="Q3671" s="83" t="e">
        <f t="shared" si="3210"/>
        <v>#DIV/0!</v>
      </c>
      <c r="R3671" s="83" t="e">
        <f t="shared" si="3210"/>
        <v>#DIV/0!</v>
      </c>
      <c r="S3671" s="83" t="e">
        <f t="shared" si="3210"/>
        <v>#DIV/0!</v>
      </c>
      <c r="T3671" s="83" t="e">
        <f t="shared" si="3210"/>
        <v>#DIV/0!</v>
      </c>
      <c r="U3671" s="83" t="e">
        <f t="shared" si="3210"/>
        <v>#DIV/0!</v>
      </c>
      <c r="V3671" s="83" t="e">
        <f t="shared" si="3210"/>
        <v>#DIV/0!</v>
      </c>
      <c r="W3671" s="83" t="e">
        <f t="shared" si="3210"/>
        <v>#DIV/0!</v>
      </c>
      <c r="X3671" s="83" t="e">
        <f t="shared" si="3210"/>
        <v>#DIV/0!</v>
      </c>
      <c r="Y3671" s="83" t="e">
        <f t="shared" si="3210"/>
        <v>#DIV/0!</v>
      </c>
      <c r="Z3671" s="83" t="e">
        <f t="shared" si="3210"/>
        <v>#DIV/0!</v>
      </c>
      <c r="AA3671" s="83" t="e">
        <f t="shared" si="3210"/>
        <v>#DIV/0!</v>
      </c>
      <c r="AB3671" s="84" t="e">
        <f t="shared" si="3210"/>
        <v>#DIV/0!</v>
      </c>
      <c r="AC3671" s="902" t="e">
        <f>MAX(E3671:AB3671)</f>
        <v>#DIV/0!</v>
      </c>
      <c r="AD3671" s="117"/>
      <c r="AE3671" s="78"/>
      <c r="AF3671" s="79"/>
      <c r="AK3671" s="9"/>
      <c r="AL3671" s="9"/>
      <c r="AM3671" s="9"/>
      <c r="AN3671" s="9"/>
    </row>
    <row r="3672" hidden="1">
      <c r="A3672" s="1685"/>
      <c r="B3672" s="1033"/>
      <c r="C3672" s="206" t="s">
        <v>194</v>
      </c>
      <c r="D3672" s="222"/>
      <c r="E3672" s="77"/>
      <c r="F3672" s="78"/>
      <c r="G3672" s="78"/>
      <c r="H3672" s="78"/>
      <c r="I3672" s="78"/>
      <c r="J3672" s="78"/>
      <c r="K3672" s="78"/>
      <c r="L3672" s="78"/>
      <c r="M3672" s="78"/>
      <c r="N3672" s="78"/>
      <c r="O3672" s="78"/>
      <c r="P3672" s="78"/>
      <c r="Q3672" s="78"/>
      <c r="R3672" s="78"/>
      <c r="S3672" s="78"/>
      <c r="T3672" s="78"/>
      <c r="U3672" s="78"/>
      <c r="V3672" s="78"/>
      <c r="W3672" s="78"/>
      <c r="X3672" s="78"/>
      <c r="Y3672" s="78"/>
      <c r="Z3672" s="78"/>
      <c r="AA3672" s="78"/>
      <c r="AB3672" s="79"/>
      <c r="AC3672" s="76"/>
      <c r="AD3672" s="117"/>
      <c r="AE3672" s="78"/>
      <c r="AF3672" s="79"/>
      <c r="AK3672" s="9"/>
      <c r="AL3672" s="9"/>
      <c r="AM3672" s="9"/>
      <c r="AN3672" s="9"/>
    </row>
    <row r="3673" hidden="1">
      <c r="A3673" s="1551"/>
      <c r="B3673" s="971"/>
      <c r="C3673" s="211" t="s">
        <v>195</v>
      </c>
      <c r="D3673" s="76"/>
      <c r="E3673" s="77"/>
      <c r="F3673" s="78"/>
      <c r="G3673" s="78"/>
      <c r="H3673" s="78"/>
      <c r="I3673" s="78"/>
      <c r="J3673" s="78"/>
      <c r="K3673" s="78"/>
      <c r="L3673" s="78"/>
      <c r="M3673" s="78"/>
      <c r="N3673" s="78"/>
      <c r="O3673" s="78"/>
      <c r="P3673" s="78"/>
      <c r="Q3673" s="78"/>
      <c r="R3673" s="78"/>
      <c r="S3673" s="78"/>
      <c r="T3673" s="78"/>
      <c r="U3673" s="78"/>
      <c r="V3673" s="78"/>
      <c r="W3673" s="78"/>
      <c r="X3673" s="78"/>
      <c r="Y3673" s="78"/>
      <c r="Z3673" s="78"/>
      <c r="AA3673" s="78"/>
      <c r="AB3673" s="79"/>
      <c r="AC3673" s="76"/>
      <c r="AD3673" s="117"/>
      <c r="AE3673" s="78"/>
      <c r="AF3673" s="79"/>
      <c r="AH3673" s="9"/>
      <c r="AI3673" s="136"/>
      <c r="AJ3673" s="136"/>
      <c r="AK3673" s="136"/>
      <c r="AL3673" s="137"/>
      <c r="AM3673" s="137"/>
    </row>
    <row r="3674" ht="16.5">
      <c r="A3674" s="1334" t="s">
        <v>148</v>
      </c>
      <c r="B3674" s="1671"/>
      <c r="C3674" s="1672"/>
      <c r="D3674" s="94"/>
      <c r="E3674" s="128">
        <f t="shared" ref="E3674:AB3674" si="3211">SQRT(E3668*E3668+E3669*E3669)/E3617/1.73</f>
        <v>0</v>
      </c>
      <c r="F3674" s="129">
        <f t="shared" si="3211"/>
        <v>0</v>
      </c>
      <c r="G3674" s="129">
        <f t="shared" si="3211"/>
        <v>0</v>
      </c>
      <c r="H3674" s="129">
        <f t="shared" si="3211"/>
        <v>0</v>
      </c>
      <c r="I3674" s="129">
        <f t="shared" si="3211"/>
        <v>0</v>
      </c>
      <c r="J3674" s="129">
        <f t="shared" si="3211"/>
        <v>0</v>
      </c>
      <c r="K3674" s="129">
        <f t="shared" si="3211"/>
        <v>0</v>
      </c>
      <c r="L3674" s="129">
        <f t="shared" si="3211"/>
        <v>0</v>
      </c>
      <c r="M3674" s="129">
        <f t="shared" si="3211"/>
        <v>0</v>
      </c>
      <c r="N3674" s="129">
        <f t="shared" si="3211"/>
        <v>0</v>
      </c>
      <c r="O3674" s="129">
        <f t="shared" si="3211"/>
        <v>0</v>
      </c>
      <c r="P3674" s="129">
        <f t="shared" si="3211"/>
        <v>0</v>
      </c>
      <c r="Q3674" s="129">
        <f t="shared" si="3211"/>
        <v>0</v>
      </c>
      <c r="R3674" s="129">
        <f t="shared" si="3211"/>
        <v>0</v>
      </c>
      <c r="S3674" s="129">
        <f t="shared" si="3211"/>
        <v>0</v>
      </c>
      <c r="T3674" s="129">
        <f t="shared" si="3211"/>
        <v>0</v>
      </c>
      <c r="U3674" s="129">
        <f t="shared" si="3211"/>
        <v>0</v>
      </c>
      <c r="V3674" s="129">
        <f t="shared" si="3211"/>
        <v>0</v>
      </c>
      <c r="W3674" s="129">
        <f t="shared" si="3211"/>
        <v>0</v>
      </c>
      <c r="X3674" s="129">
        <f t="shared" si="3211"/>
        <v>0</v>
      </c>
      <c r="Y3674" s="129">
        <f t="shared" si="3211"/>
        <v>0</v>
      </c>
      <c r="Z3674" s="129">
        <f t="shared" si="3211"/>
        <v>0</v>
      </c>
      <c r="AA3674" s="129">
        <f t="shared" si="3211"/>
        <v>0</v>
      </c>
      <c r="AB3674" s="131">
        <f t="shared" si="3211"/>
        <v>0</v>
      </c>
      <c r="AC3674" s="284">
        <f>AVERAGE(E3674:AB3674)</f>
        <v>0</v>
      </c>
      <c r="AD3674" s="373" t="e">
        <f>(AC3670-AC3674)/AC3670</f>
        <v>#DIV/0!</v>
      </c>
      <c r="AE3674" s="129"/>
      <c r="AF3674" s="131"/>
      <c r="AK3674" s="64"/>
      <c r="AL3674" s="64"/>
      <c r="AM3674" s="9"/>
      <c r="AN3674" s="64"/>
    </row>
    <row r="3675">
      <c r="A3675" s="1007" t="s">
        <v>883</v>
      </c>
      <c r="B3675" s="307" t="s">
        <v>884</v>
      </c>
      <c r="C3675" s="67" t="s">
        <v>18</v>
      </c>
      <c r="D3675" s="68" t="s">
        <v>29</v>
      </c>
      <c r="E3675" s="108">
        <v>606.60000000000002</v>
      </c>
      <c r="F3675" s="109">
        <v>595.79999999999995</v>
      </c>
      <c r="G3675" s="109">
        <v>601.79999999999995</v>
      </c>
      <c r="H3675" s="109">
        <v>577.20000000000005</v>
      </c>
      <c r="I3675" s="109">
        <v>570</v>
      </c>
      <c r="J3675" s="109">
        <v>547.20000000000005</v>
      </c>
      <c r="K3675" s="109">
        <v>503.69999999999999</v>
      </c>
      <c r="L3675" s="109">
        <v>510.30000000000001</v>
      </c>
      <c r="M3675" s="109">
        <v>686.70000000000005</v>
      </c>
      <c r="N3675" s="109">
        <v>786</v>
      </c>
      <c r="O3675" s="109">
        <v>767.70000000000005</v>
      </c>
      <c r="P3675" s="109">
        <v>791.39999999999998</v>
      </c>
      <c r="Q3675" s="109">
        <v>801.60000000000002</v>
      </c>
      <c r="R3675" s="109">
        <v>798</v>
      </c>
      <c r="S3675" s="109">
        <v>793.20000000000005</v>
      </c>
      <c r="T3675" s="109">
        <v>749.10000000000002</v>
      </c>
      <c r="U3675" s="109">
        <v>857.70000000000005</v>
      </c>
      <c r="V3675" s="109">
        <v>730.20000000000005</v>
      </c>
      <c r="W3675" s="109">
        <v>612.29999999999995</v>
      </c>
      <c r="X3675" s="109">
        <v>585</v>
      </c>
      <c r="Y3675" s="109">
        <v>526.5</v>
      </c>
      <c r="Z3675" s="109">
        <v>545.10000000000002</v>
      </c>
      <c r="AA3675" s="109">
        <v>528.89999999999998</v>
      </c>
      <c r="AB3675" s="501">
        <v>542.10000000000002</v>
      </c>
      <c r="AC3675" s="308">
        <f t="shared" ref="AC3675:AC3676" si="3212">SUM(E3675:AB3675)</f>
        <v>15614.100000000002</v>
      </c>
      <c r="AD3675" s="112">
        <f>MIN(E3675:AB3675)</f>
        <v>503.69999999999999</v>
      </c>
      <c r="AE3675" s="109">
        <v>100</v>
      </c>
      <c r="AF3675" s="110">
        <v>30</v>
      </c>
      <c r="AK3675" s="81"/>
      <c r="AL3675" s="497"/>
      <c r="AM3675" s="81"/>
      <c r="AN3675" s="9"/>
    </row>
    <row r="3676">
      <c r="A3676" s="1027"/>
      <c r="B3676" s="309"/>
      <c r="C3676" s="75" t="s">
        <v>20</v>
      </c>
      <c r="D3676" s="76" t="s">
        <v>29</v>
      </c>
      <c r="E3676" s="113">
        <v>326.69999999999999</v>
      </c>
      <c r="F3676" s="114">
        <v>315.60000000000002</v>
      </c>
      <c r="G3676" s="114">
        <v>321.30000000000001</v>
      </c>
      <c r="H3676" s="114">
        <v>308.10000000000002</v>
      </c>
      <c r="I3676" s="114">
        <v>304.80000000000001</v>
      </c>
      <c r="J3676" s="114">
        <v>308.39999999999998</v>
      </c>
      <c r="K3676" s="114">
        <v>300.30000000000001</v>
      </c>
      <c r="L3676" s="114">
        <v>304.5</v>
      </c>
      <c r="M3676" s="114">
        <v>408.60000000000002</v>
      </c>
      <c r="N3676" s="114">
        <v>461.10000000000002</v>
      </c>
      <c r="O3676" s="114">
        <v>471.89999999999998</v>
      </c>
      <c r="P3676" s="114">
        <v>471.89999999999998</v>
      </c>
      <c r="Q3676" s="114">
        <v>482.69999999999999</v>
      </c>
      <c r="R3676" s="114">
        <v>488.69999999999999</v>
      </c>
      <c r="S3676" s="114">
        <v>491.39999999999998</v>
      </c>
      <c r="T3676" s="114">
        <v>477.30000000000001</v>
      </c>
      <c r="U3676" s="114">
        <v>495.30000000000001</v>
      </c>
      <c r="V3676" s="114">
        <v>470.10000000000002</v>
      </c>
      <c r="W3676" s="114">
        <v>385.80000000000001</v>
      </c>
      <c r="X3676" s="114">
        <v>333.60000000000002</v>
      </c>
      <c r="Y3676" s="114">
        <v>312.89999999999998</v>
      </c>
      <c r="Z3676" s="114">
        <v>293.69999999999999</v>
      </c>
      <c r="AA3676" s="114">
        <v>294.89999999999998</v>
      </c>
      <c r="AB3676" s="496">
        <v>300.60000000000002</v>
      </c>
      <c r="AC3676" s="280">
        <f t="shared" si="3212"/>
        <v>9130.2000000000007</v>
      </c>
      <c r="AD3676" s="117"/>
      <c r="AE3676" s="78"/>
      <c r="AF3676" s="79"/>
      <c r="AK3676" s="9"/>
      <c r="AL3676" s="9"/>
      <c r="AM3676" s="9"/>
      <c r="AN3676" s="9"/>
    </row>
    <row r="3677">
      <c r="A3677" s="1027"/>
      <c r="B3677" s="309"/>
      <c r="C3677" s="75" t="s">
        <v>21</v>
      </c>
      <c r="D3677" s="76" t="s">
        <v>22</v>
      </c>
      <c r="E3677" s="118">
        <v>36.780000000000001</v>
      </c>
      <c r="F3677" s="119">
        <v>39.600000000000001</v>
      </c>
      <c r="G3677" s="119">
        <v>34.590000000000003</v>
      </c>
      <c r="H3677" s="119">
        <v>38.909999999999997</v>
      </c>
      <c r="I3677" s="119">
        <v>38.729999999999997</v>
      </c>
      <c r="J3677" s="119">
        <v>33.57</v>
      </c>
      <c r="K3677" s="119">
        <v>33.539999999999999</v>
      </c>
      <c r="L3677" s="119">
        <v>31.77</v>
      </c>
      <c r="M3677" s="119">
        <v>50.969999999999999</v>
      </c>
      <c r="N3677" s="119">
        <v>50.520000000000003</v>
      </c>
      <c r="O3677" s="119">
        <v>49.170000000000002</v>
      </c>
      <c r="P3677" s="119">
        <v>56.850000000000001</v>
      </c>
      <c r="Q3677" s="119">
        <v>50.909999999999997</v>
      </c>
      <c r="R3677" s="119">
        <v>49.380000000000003</v>
      </c>
      <c r="S3677" s="119">
        <v>46.590000000000003</v>
      </c>
      <c r="T3677" s="119">
        <v>50.880000000000003</v>
      </c>
      <c r="U3677" s="119">
        <v>52.259999999999998</v>
      </c>
      <c r="V3677" s="119">
        <v>41.039999999999999</v>
      </c>
      <c r="W3677" s="119">
        <v>38.009999999999998</v>
      </c>
      <c r="X3677" s="119">
        <v>34.439999999999998</v>
      </c>
      <c r="Y3677" s="119">
        <v>29.34</v>
      </c>
      <c r="Z3677" s="119">
        <v>36.93</v>
      </c>
      <c r="AA3677" s="119">
        <v>34.020000000000003</v>
      </c>
      <c r="AB3677" s="120">
        <v>31.5</v>
      </c>
      <c r="AC3677" s="280">
        <f>AVERAGE(E3677:AB3677)</f>
        <v>41.262499999999996</v>
      </c>
      <c r="AD3677" s="122"/>
      <c r="AE3677" s="122"/>
      <c r="AF3677" s="123"/>
      <c r="AK3677" s="9"/>
      <c r="AL3677" s="9"/>
      <c r="AM3677" s="9"/>
      <c r="AN3677" s="9"/>
    </row>
    <row r="3678" ht="16.5">
      <c r="A3678" s="1686"/>
      <c r="B3678" s="1470"/>
      <c r="C3678" s="127" t="s">
        <v>23</v>
      </c>
      <c r="D3678" s="94"/>
      <c r="E3678" s="82">
        <f t="shared" ref="E3678:AB3678" si="3213">E3676/E3675</f>
        <v>0.53857566765578635</v>
      </c>
      <c r="F3678" s="83">
        <f t="shared" si="3213"/>
        <v>0.52970795568982887</v>
      </c>
      <c r="G3678" s="83">
        <f t="shared" si="3213"/>
        <v>0.53389830508474578</v>
      </c>
      <c r="H3678" s="83">
        <f t="shared" si="3213"/>
        <v>0.53378378378378377</v>
      </c>
      <c r="I3678" s="83">
        <f t="shared" si="3213"/>
        <v>0.53473684210526318</v>
      </c>
      <c r="J3678" s="83">
        <f t="shared" si="3213"/>
        <v>0.5635964912280701</v>
      </c>
      <c r="K3678" s="83">
        <f t="shared" si="3213"/>
        <v>0.5961882072662299</v>
      </c>
      <c r="L3678" s="83">
        <f t="shared" si="3213"/>
        <v>0.5967078189300411</v>
      </c>
      <c r="M3678" s="83">
        <f t="shared" si="3213"/>
        <v>0.59501965923984268</v>
      </c>
      <c r="N3678" s="83">
        <f t="shared" si="3213"/>
        <v>0.58664122137404584</v>
      </c>
      <c r="O3678" s="83">
        <f t="shared" si="3213"/>
        <v>0.61469323954669786</v>
      </c>
      <c r="P3678" s="83">
        <f t="shared" si="3213"/>
        <v>0.59628506444275964</v>
      </c>
      <c r="Q3678" s="83">
        <f t="shared" si="3213"/>
        <v>0.60217065868263475</v>
      </c>
      <c r="R3678" s="83">
        <f t="shared" si="3213"/>
        <v>0.61240601503759395</v>
      </c>
      <c r="S3678" s="83">
        <f t="shared" si="3213"/>
        <v>0.61951588502269284</v>
      </c>
      <c r="T3678" s="83">
        <f t="shared" si="3213"/>
        <v>0.63716459751702037</v>
      </c>
      <c r="U3678" s="83">
        <f t="shared" si="3213"/>
        <v>0.57747464148303596</v>
      </c>
      <c r="V3678" s="83">
        <f t="shared" si="3213"/>
        <v>0.64379622021364014</v>
      </c>
      <c r="W3678" s="83">
        <f t="shared" si="3213"/>
        <v>0.63008329250367479</v>
      </c>
      <c r="X3678" s="83">
        <f t="shared" si="3213"/>
        <v>0.57025641025641027</v>
      </c>
      <c r="Y3678" s="83">
        <f t="shared" si="3213"/>
        <v>0.59430199430199426</v>
      </c>
      <c r="Z3678" s="83">
        <f t="shared" si="3213"/>
        <v>0.53880022014309292</v>
      </c>
      <c r="AA3678" s="83">
        <f t="shared" si="3213"/>
        <v>0.55757231990924561</v>
      </c>
      <c r="AB3678" s="84">
        <f t="shared" si="3213"/>
        <v>0.55451023796347543</v>
      </c>
      <c r="AC3678" s="902">
        <f>MAX(E3678:AB3678)</f>
        <v>0.64379622021364014</v>
      </c>
      <c r="AD3678" s="117"/>
      <c r="AE3678" s="78"/>
      <c r="AF3678" s="79"/>
      <c r="AK3678" s="9"/>
      <c r="AL3678" s="9"/>
      <c r="AM3678" s="9"/>
      <c r="AN3678" s="9"/>
    </row>
    <row r="3679" hidden="1">
      <c r="A3679" s="1685"/>
      <c r="B3679" s="1033"/>
      <c r="C3679" s="206" t="s">
        <v>194</v>
      </c>
      <c r="D3679" s="222"/>
      <c r="E3679" s="77"/>
      <c r="F3679" s="78"/>
      <c r="G3679" s="78"/>
      <c r="H3679" s="78"/>
      <c r="I3679" s="78"/>
      <c r="J3679" s="78"/>
      <c r="K3679" s="78"/>
      <c r="L3679" s="78"/>
      <c r="M3679" s="78"/>
      <c r="N3679" s="78"/>
      <c r="O3679" s="78"/>
      <c r="P3679" s="78"/>
      <c r="Q3679" s="78"/>
      <c r="R3679" s="78"/>
      <c r="S3679" s="78"/>
      <c r="T3679" s="78"/>
      <c r="U3679" s="78"/>
      <c r="V3679" s="78"/>
      <c r="W3679" s="78"/>
      <c r="X3679" s="78"/>
      <c r="Y3679" s="78"/>
      <c r="Z3679" s="78"/>
      <c r="AA3679" s="78"/>
      <c r="AB3679" s="79"/>
      <c r="AC3679" s="76"/>
      <c r="AD3679" s="117"/>
      <c r="AE3679" s="78"/>
      <c r="AF3679" s="79"/>
      <c r="AK3679" s="9"/>
      <c r="AL3679" s="9"/>
      <c r="AM3679" s="9"/>
      <c r="AN3679" s="9"/>
    </row>
    <row r="3680" hidden="1">
      <c r="A3680" s="1551"/>
      <c r="B3680" s="971"/>
      <c r="C3680" s="211" t="s">
        <v>195</v>
      </c>
      <c r="D3680" s="76"/>
      <c r="E3680" s="77"/>
      <c r="F3680" s="78"/>
      <c r="G3680" s="78"/>
      <c r="H3680" s="78"/>
      <c r="I3680" s="78"/>
      <c r="J3680" s="78"/>
      <c r="K3680" s="78"/>
      <c r="L3680" s="78"/>
      <c r="M3680" s="78"/>
      <c r="N3680" s="78"/>
      <c r="O3680" s="78"/>
      <c r="P3680" s="78"/>
      <c r="Q3680" s="78"/>
      <c r="R3680" s="78"/>
      <c r="S3680" s="78"/>
      <c r="T3680" s="78"/>
      <c r="U3680" s="78"/>
      <c r="V3680" s="78"/>
      <c r="W3680" s="78"/>
      <c r="X3680" s="78"/>
      <c r="Y3680" s="78"/>
      <c r="Z3680" s="78"/>
      <c r="AA3680" s="78"/>
      <c r="AB3680" s="79"/>
      <c r="AC3680" s="76"/>
      <c r="AD3680" s="117"/>
      <c r="AE3680" s="78"/>
      <c r="AF3680" s="79"/>
      <c r="AH3680" s="9"/>
      <c r="AI3680" s="136"/>
      <c r="AJ3680" s="136"/>
      <c r="AK3680" s="136"/>
      <c r="AL3680" s="137"/>
      <c r="AM3680" s="137"/>
    </row>
    <row r="3681" ht="16.5">
      <c r="A3681" s="1334" t="s">
        <v>148</v>
      </c>
      <c r="B3681" s="1671"/>
      <c r="C3681" s="1672"/>
      <c r="D3681" s="94"/>
      <c r="E3681" s="128">
        <f t="shared" ref="E3681:AB3681" si="3214">SQRT(E3675*E3675+E3676*E3676)/E3617/1.73</f>
        <v>38.110583516042283</v>
      </c>
      <c r="F3681" s="129">
        <f t="shared" si="3214"/>
        <v>37.837489374405003</v>
      </c>
      <c r="G3681" s="129">
        <f t="shared" si="3214"/>
        <v>37.735435238712142</v>
      </c>
      <c r="H3681" s="129">
        <f t="shared" si="3214"/>
        <v>36.682629982711049</v>
      </c>
      <c r="I3681" s="129">
        <f t="shared" si="3214"/>
        <v>36.064501976327094</v>
      </c>
      <c r="J3681" s="129">
        <f t="shared" si="3214"/>
        <v>35.113813458424936</v>
      </c>
      <c r="K3681" s="129">
        <f t="shared" si="3214"/>
        <v>32.656429837001994</v>
      </c>
      <c r="L3681" s="129">
        <f t="shared" si="3214"/>
        <v>33.123803305647122</v>
      </c>
      <c r="M3681" s="129">
        <f t="shared" si="3214"/>
        <v>44.887215222189504</v>
      </c>
      <c r="N3681" s="129">
        <f t="shared" si="3214"/>
        <v>51.289625960577446</v>
      </c>
      <c r="O3681" s="129">
        <f t="shared" si="3214"/>
        <v>49.941519199331466</v>
      </c>
      <c r="P3681" s="129">
        <f t="shared" si="3214"/>
        <v>51.212422033422953</v>
      </c>
      <c r="Q3681" s="129">
        <f t="shared" si="3214"/>
        <v>51.659551372008096</v>
      </c>
      <c r="R3681" s="129">
        <f t="shared" si="3214"/>
        <v>51.95937311737773</v>
      </c>
      <c r="S3681" s="129">
        <f t="shared" si="3214"/>
        <v>51.81106569498106</v>
      </c>
      <c r="T3681" s="129">
        <f t="shared" si="3214"/>
        <v>49.321052851690986</v>
      </c>
      <c r="U3681" s="129">
        <f t="shared" si="3214"/>
        <v>54.837994880426812</v>
      </c>
      <c r="V3681" s="129">
        <f t="shared" si="3214"/>
        <v>48.268055688719386</v>
      </c>
      <c r="W3681" s="129">
        <f t="shared" si="3214"/>
        <v>40.185224612121807</v>
      </c>
      <c r="X3681" s="129">
        <f t="shared" si="3214"/>
        <v>37.64685385635174</v>
      </c>
      <c r="Y3681" s="129">
        <f t="shared" si="3214"/>
        <v>34.172180116292921</v>
      </c>
      <c r="Z3681" s="129">
        <f t="shared" si="3214"/>
        <v>34.68140520281554</v>
      </c>
      <c r="AA3681" s="129">
        <f t="shared" si="3214"/>
        <v>33.528148828612032</v>
      </c>
      <c r="AB3681" s="131">
        <f t="shared" si="3214"/>
        <v>34.786751356744979</v>
      </c>
      <c r="AC3681" s="284">
        <f>AVERAGE(E3681:AB3681)</f>
        <v>41.979713611789009</v>
      </c>
      <c r="AD3681" s="373">
        <f>(AC3677-AC3681)/AC3677</f>
        <v>-0.017381729458685571</v>
      </c>
      <c r="AE3681" s="129"/>
      <c r="AF3681" s="131"/>
      <c r="AK3681" s="64"/>
      <c r="AL3681" s="64"/>
      <c r="AM3681" s="9"/>
      <c r="AN3681" s="64"/>
    </row>
    <row r="3682">
      <c r="A3682" s="1007" t="s">
        <v>885</v>
      </c>
      <c r="B3682" s="307" t="s">
        <v>653</v>
      </c>
      <c r="C3682" s="67" t="s">
        <v>18</v>
      </c>
      <c r="D3682" s="68" t="s">
        <v>29</v>
      </c>
      <c r="E3682" s="108">
        <v>0</v>
      </c>
      <c r="F3682" s="109">
        <v>0</v>
      </c>
      <c r="G3682" s="109">
        <v>0</v>
      </c>
      <c r="H3682" s="109">
        <v>0</v>
      </c>
      <c r="I3682" s="109">
        <v>0</v>
      </c>
      <c r="J3682" s="109">
        <v>0</v>
      </c>
      <c r="K3682" s="109">
        <v>0</v>
      </c>
      <c r="L3682" s="109">
        <v>1.2</v>
      </c>
      <c r="M3682" s="109">
        <v>3.6000000000000001</v>
      </c>
      <c r="N3682" s="109">
        <v>3.6000000000000001</v>
      </c>
      <c r="O3682" s="109">
        <v>4.7999999999999998</v>
      </c>
      <c r="P3682" s="109">
        <v>4.7999999999999998</v>
      </c>
      <c r="Q3682" s="109">
        <v>2.3999999999999999</v>
      </c>
      <c r="R3682" s="109">
        <v>6</v>
      </c>
      <c r="S3682" s="109">
        <v>6</v>
      </c>
      <c r="T3682" s="109">
        <v>6</v>
      </c>
      <c r="U3682" s="109">
        <v>6</v>
      </c>
      <c r="V3682" s="109">
        <v>6</v>
      </c>
      <c r="W3682" s="109">
        <v>2.3999999999999999</v>
      </c>
      <c r="X3682" s="109">
        <v>1.2</v>
      </c>
      <c r="Y3682" s="109">
        <v>0</v>
      </c>
      <c r="Z3682" s="109">
        <v>0</v>
      </c>
      <c r="AA3682" s="109">
        <v>0</v>
      </c>
      <c r="AB3682" s="501">
        <v>0</v>
      </c>
      <c r="AC3682" s="308">
        <f t="shared" ref="AC3682:AC3683" si="3215">SUM(E3682:AB3682)</f>
        <v>54</v>
      </c>
      <c r="AD3682" s="112">
        <f>MIN(E3682:AB3682)</f>
        <v>0</v>
      </c>
      <c r="AE3682" s="109">
        <v>100</v>
      </c>
      <c r="AF3682" s="110">
        <v>120</v>
      </c>
      <c r="AK3682" s="81"/>
      <c r="AL3682" s="497"/>
      <c r="AM3682" s="81"/>
      <c r="AN3682" s="9"/>
    </row>
    <row r="3683">
      <c r="A3683" s="1027"/>
      <c r="B3683" s="309"/>
      <c r="C3683" s="75" t="s">
        <v>20</v>
      </c>
      <c r="D3683" s="76" t="s">
        <v>29</v>
      </c>
      <c r="E3683" s="113">
        <v>0</v>
      </c>
      <c r="F3683" s="114">
        <v>0</v>
      </c>
      <c r="G3683" s="114">
        <v>0</v>
      </c>
      <c r="H3683" s="114">
        <v>0</v>
      </c>
      <c r="I3683" s="114">
        <v>0</v>
      </c>
      <c r="J3683" s="114">
        <v>0</v>
      </c>
      <c r="K3683" s="114">
        <v>0</v>
      </c>
      <c r="L3683" s="114">
        <v>0</v>
      </c>
      <c r="M3683" s="114">
        <v>2.3999999999999999</v>
      </c>
      <c r="N3683" s="114">
        <v>2.3999999999999999</v>
      </c>
      <c r="O3683" s="114">
        <v>2.3999999999999999</v>
      </c>
      <c r="P3683" s="114">
        <v>2.3999999999999999</v>
      </c>
      <c r="Q3683" s="114">
        <v>0</v>
      </c>
      <c r="R3683" s="114">
        <v>3.6000000000000001</v>
      </c>
      <c r="S3683" s="114">
        <v>3.6000000000000001</v>
      </c>
      <c r="T3683" s="114">
        <v>3.6000000000000001</v>
      </c>
      <c r="U3683" s="114">
        <v>2.3999999999999999</v>
      </c>
      <c r="V3683" s="114">
        <v>3.6000000000000001</v>
      </c>
      <c r="W3683" s="114">
        <v>1.2</v>
      </c>
      <c r="X3683" s="114">
        <v>1.2</v>
      </c>
      <c r="Y3683" s="114">
        <v>0</v>
      </c>
      <c r="Z3683" s="114">
        <v>0</v>
      </c>
      <c r="AA3683" s="114">
        <v>0</v>
      </c>
      <c r="AB3683" s="496">
        <v>0</v>
      </c>
      <c r="AC3683" s="280">
        <f t="shared" si="3215"/>
        <v>28.800000000000001</v>
      </c>
      <c r="AD3683" s="117"/>
      <c r="AE3683" s="78"/>
      <c r="AF3683" s="79"/>
      <c r="AK3683" s="9"/>
      <c r="AL3683" s="9"/>
      <c r="AM3683" s="9"/>
      <c r="AN3683" s="9"/>
    </row>
    <row r="3684">
      <c r="A3684" s="1027"/>
      <c r="B3684" s="309"/>
      <c r="C3684" s="75" t="s">
        <v>21</v>
      </c>
      <c r="D3684" s="76" t="s">
        <v>22</v>
      </c>
      <c r="E3684" s="118">
        <v>0</v>
      </c>
      <c r="F3684" s="119">
        <v>0</v>
      </c>
      <c r="G3684" s="119">
        <v>0</v>
      </c>
      <c r="H3684" s="119">
        <v>0</v>
      </c>
      <c r="I3684" s="119">
        <v>0</v>
      </c>
      <c r="J3684" s="119">
        <v>0</v>
      </c>
      <c r="K3684" s="119">
        <v>0</v>
      </c>
      <c r="L3684" s="119">
        <v>0</v>
      </c>
      <c r="M3684" s="119">
        <v>0</v>
      </c>
      <c r="N3684" s="119">
        <v>0</v>
      </c>
      <c r="O3684" s="119">
        <v>0</v>
      </c>
      <c r="P3684" s="119">
        <v>0</v>
      </c>
      <c r="Q3684" s="119">
        <v>0</v>
      </c>
      <c r="R3684" s="119">
        <v>0</v>
      </c>
      <c r="S3684" s="119">
        <v>0</v>
      </c>
      <c r="T3684" s="119">
        <v>0</v>
      </c>
      <c r="U3684" s="119">
        <v>0</v>
      </c>
      <c r="V3684" s="119">
        <v>0</v>
      </c>
      <c r="W3684" s="119">
        <v>0</v>
      </c>
      <c r="X3684" s="119">
        <v>0</v>
      </c>
      <c r="Y3684" s="119">
        <v>0</v>
      </c>
      <c r="Z3684" s="119">
        <v>0</v>
      </c>
      <c r="AA3684" s="119">
        <v>0</v>
      </c>
      <c r="AB3684" s="120">
        <v>0</v>
      </c>
      <c r="AC3684" s="280">
        <f>AVERAGE(E3684:AB3684)</f>
        <v>0</v>
      </c>
      <c r="AD3684" s="122"/>
      <c r="AE3684" s="122"/>
      <c r="AF3684" s="123"/>
      <c r="AK3684" s="9"/>
      <c r="AL3684" s="9"/>
      <c r="AM3684" s="9"/>
      <c r="AN3684" s="9"/>
    </row>
    <row r="3685" ht="16.5">
      <c r="A3685" s="1686"/>
      <c r="B3685" s="1470"/>
      <c r="C3685" s="127" t="s">
        <v>23</v>
      </c>
      <c r="D3685" s="94"/>
      <c r="E3685" s="82" t="e">
        <f t="shared" ref="E3685:AB3685" si="3216">E3683/E3682</f>
        <v>#DIV/0!</v>
      </c>
      <c r="F3685" s="83" t="e">
        <f t="shared" si="3216"/>
        <v>#DIV/0!</v>
      </c>
      <c r="G3685" s="83" t="e">
        <f t="shared" si="3216"/>
        <v>#DIV/0!</v>
      </c>
      <c r="H3685" s="83" t="e">
        <f t="shared" si="3216"/>
        <v>#DIV/0!</v>
      </c>
      <c r="I3685" s="83" t="e">
        <f t="shared" si="3216"/>
        <v>#DIV/0!</v>
      </c>
      <c r="J3685" s="83" t="e">
        <f t="shared" si="3216"/>
        <v>#DIV/0!</v>
      </c>
      <c r="K3685" s="83" t="e">
        <f t="shared" si="3216"/>
        <v>#DIV/0!</v>
      </c>
      <c r="L3685" s="83">
        <f t="shared" si="3216"/>
        <v>0</v>
      </c>
      <c r="M3685" s="83">
        <f t="shared" si="3216"/>
        <v>0.66666666666666663</v>
      </c>
      <c r="N3685" s="83">
        <f t="shared" si="3216"/>
        <v>0.66666666666666663</v>
      </c>
      <c r="O3685" s="83">
        <f t="shared" si="3216"/>
        <v>0.5</v>
      </c>
      <c r="P3685" s="83">
        <f t="shared" si="3216"/>
        <v>0.5</v>
      </c>
      <c r="Q3685" s="83">
        <f t="shared" si="3216"/>
        <v>0</v>
      </c>
      <c r="R3685" s="83">
        <f t="shared" si="3216"/>
        <v>0.59999999999999998</v>
      </c>
      <c r="S3685" s="83">
        <f t="shared" si="3216"/>
        <v>0.59999999999999998</v>
      </c>
      <c r="T3685" s="83">
        <f t="shared" si="3216"/>
        <v>0.59999999999999998</v>
      </c>
      <c r="U3685" s="83">
        <f t="shared" si="3216"/>
        <v>0.39999999999999997</v>
      </c>
      <c r="V3685" s="83">
        <f t="shared" si="3216"/>
        <v>0.59999999999999998</v>
      </c>
      <c r="W3685" s="83">
        <f t="shared" si="3216"/>
        <v>0.5</v>
      </c>
      <c r="X3685" s="83">
        <f t="shared" si="3216"/>
        <v>1</v>
      </c>
      <c r="Y3685" s="83" t="e">
        <f t="shared" si="3216"/>
        <v>#DIV/0!</v>
      </c>
      <c r="Z3685" s="83" t="e">
        <f t="shared" si="3216"/>
        <v>#DIV/0!</v>
      </c>
      <c r="AA3685" s="83" t="e">
        <f t="shared" si="3216"/>
        <v>#DIV/0!</v>
      </c>
      <c r="AB3685" s="84" t="e">
        <f t="shared" si="3216"/>
        <v>#DIV/0!</v>
      </c>
      <c r="AC3685" s="902" t="e">
        <f>MAX(E3685:AB3685)</f>
        <v>#DIV/0!</v>
      </c>
      <c r="AD3685" s="117"/>
      <c r="AE3685" s="78"/>
      <c r="AF3685" s="79"/>
      <c r="AK3685" s="9"/>
      <c r="AL3685" s="9"/>
      <c r="AM3685" s="9"/>
      <c r="AN3685" s="9"/>
    </row>
    <row r="3686" hidden="1">
      <c r="A3686" s="1685"/>
      <c r="B3686" s="1033"/>
      <c r="C3686" s="206" t="s">
        <v>194</v>
      </c>
      <c r="D3686" s="222"/>
      <c r="E3686" s="77"/>
      <c r="F3686" s="78"/>
      <c r="G3686" s="78"/>
      <c r="H3686" s="78"/>
      <c r="I3686" s="78"/>
      <c r="J3686" s="78"/>
      <c r="K3686" s="78"/>
      <c r="L3686" s="78"/>
      <c r="M3686" s="78"/>
      <c r="N3686" s="78"/>
      <c r="O3686" s="78"/>
      <c r="P3686" s="78"/>
      <c r="Q3686" s="78"/>
      <c r="R3686" s="78"/>
      <c r="S3686" s="78"/>
      <c r="T3686" s="78"/>
      <c r="U3686" s="78"/>
      <c r="V3686" s="78"/>
      <c r="W3686" s="78"/>
      <c r="X3686" s="78"/>
      <c r="Y3686" s="78"/>
      <c r="Z3686" s="78"/>
      <c r="AA3686" s="78"/>
      <c r="AB3686" s="79"/>
      <c r="AC3686" s="76"/>
      <c r="AD3686" s="117"/>
      <c r="AE3686" s="78"/>
      <c r="AF3686" s="79"/>
      <c r="AK3686" s="9"/>
      <c r="AL3686" s="9"/>
      <c r="AM3686" s="9"/>
      <c r="AN3686" s="9"/>
    </row>
    <row r="3687" hidden="1">
      <c r="A3687" s="1551"/>
      <c r="B3687" s="971"/>
      <c r="C3687" s="211" t="s">
        <v>195</v>
      </c>
      <c r="D3687" s="76"/>
      <c r="E3687" s="77"/>
      <c r="F3687" s="78"/>
      <c r="G3687" s="78"/>
      <c r="H3687" s="78"/>
      <c r="I3687" s="78"/>
      <c r="J3687" s="78"/>
      <c r="K3687" s="78"/>
      <c r="L3687" s="78"/>
      <c r="M3687" s="78"/>
      <c r="N3687" s="78"/>
      <c r="O3687" s="78"/>
      <c r="P3687" s="78"/>
      <c r="Q3687" s="78"/>
      <c r="R3687" s="78"/>
      <c r="S3687" s="78"/>
      <c r="T3687" s="78"/>
      <c r="U3687" s="78"/>
      <c r="V3687" s="78"/>
      <c r="W3687" s="78"/>
      <c r="X3687" s="78"/>
      <c r="Y3687" s="78"/>
      <c r="Z3687" s="78"/>
      <c r="AA3687" s="78"/>
      <c r="AB3687" s="79"/>
      <c r="AC3687" s="76"/>
      <c r="AD3687" s="117"/>
      <c r="AE3687" s="78"/>
      <c r="AF3687" s="79"/>
      <c r="AH3687" s="9"/>
      <c r="AI3687" s="136"/>
      <c r="AJ3687" s="136"/>
      <c r="AK3687" s="136"/>
      <c r="AL3687" s="137"/>
      <c r="AM3687" s="137"/>
    </row>
    <row r="3688" ht="16.5">
      <c r="A3688" s="1334" t="s">
        <v>148</v>
      </c>
      <c r="B3688" s="1671"/>
      <c r="C3688" s="1672"/>
      <c r="D3688" s="94"/>
      <c r="E3688" s="128">
        <f t="shared" ref="E3688:AB3688" si="3217">SQRT(E3682*E3682+E3683*E3683)/E3617/1.73</f>
        <v>0</v>
      </c>
      <c r="F3688" s="129">
        <f t="shared" si="3217"/>
        <v>0</v>
      </c>
      <c r="G3688" s="129">
        <f t="shared" si="3217"/>
        <v>0</v>
      </c>
      <c r="H3688" s="129">
        <f t="shared" si="3217"/>
        <v>0</v>
      </c>
      <c r="I3688" s="129">
        <f t="shared" si="3217"/>
        <v>0</v>
      </c>
      <c r="J3688" s="129">
        <f t="shared" si="3217"/>
        <v>0</v>
      </c>
      <c r="K3688" s="129">
        <f t="shared" si="3217"/>
        <v>0</v>
      </c>
      <c r="L3688" s="129">
        <f t="shared" si="3217"/>
        <v>0.066889259257194772</v>
      </c>
      <c r="M3688" s="129">
        <f t="shared" si="3217"/>
        <v>0.24304766008621573</v>
      </c>
      <c r="N3688" s="129">
        <f t="shared" si="3217"/>
        <v>0.24352097587995716</v>
      </c>
      <c r="O3688" s="129">
        <f t="shared" si="3217"/>
        <v>0.29741702991035723</v>
      </c>
      <c r="P3688" s="129">
        <f t="shared" si="3217"/>
        <v>0.29827496365048328</v>
      </c>
      <c r="Q3688" s="129">
        <f t="shared" si="3217"/>
        <v>0.13250078672342117</v>
      </c>
      <c r="R3688" s="129">
        <f t="shared" si="3217"/>
        <v>0.38852938614018095</v>
      </c>
      <c r="S3688" s="129">
        <f t="shared" si="3217"/>
        <v>0.38852938614018095</v>
      </c>
      <c r="T3688" s="129">
        <f t="shared" si="3217"/>
        <v>0.38852938614018095</v>
      </c>
      <c r="U3688" s="129">
        <f t="shared" si="3217"/>
        <v>0.35779448589027335</v>
      </c>
      <c r="V3688" s="129">
        <f t="shared" si="3217"/>
        <v>0.38890297208839264</v>
      </c>
      <c r="W3688" s="129">
        <f t="shared" si="3217"/>
        <v>0.14899421815393979</v>
      </c>
      <c r="X3688" s="129">
        <f t="shared" si="3217"/>
        <v>0.094870153220990031</v>
      </c>
      <c r="Y3688" s="129">
        <f t="shared" si="3217"/>
        <v>0</v>
      </c>
      <c r="Z3688" s="129">
        <f t="shared" si="3217"/>
        <v>0</v>
      </c>
      <c r="AA3688" s="129">
        <f t="shared" si="3217"/>
        <v>0</v>
      </c>
      <c r="AB3688" s="131">
        <f t="shared" si="3217"/>
        <v>0</v>
      </c>
      <c r="AC3688" s="284">
        <f>AVERAGE(E3688:AB3688)</f>
        <v>0.143241694303407</v>
      </c>
      <c r="AD3688" s="373" t="e">
        <f>(AC3684-AC3688)/AC3684</f>
        <v>#DIV/0!</v>
      </c>
      <c r="AE3688" s="129"/>
      <c r="AF3688" s="131"/>
      <c r="AK3688" s="64"/>
      <c r="AL3688" s="64"/>
      <c r="AM3688" s="9"/>
      <c r="AN3688" s="64"/>
    </row>
    <row r="3689">
      <c r="A3689" s="1007" t="s">
        <v>886</v>
      </c>
      <c r="B3689" s="307" t="s">
        <v>720</v>
      </c>
      <c r="C3689" s="1707" t="s">
        <v>18</v>
      </c>
      <c r="D3689" s="68" t="s">
        <v>29</v>
      </c>
      <c r="E3689" s="108">
        <v>12.199999999999999</v>
      </c>
      <c r="F3689" s="109">
        <v>11.4</v>
      </c>
      <c r="G3689" s="109">
        <v>11.9</v>
      </c>
      <c r="H3689" s="109">
        <v>11.4</v>
      </c>
      <c r="I3689" s="109">
        <v>11.199999999999999</v>
      </c>
      <c r="J3689" s="109">
        <v>11.5</v>
      </c>
      <c r="K3689" s="109">
        <v>11.300000000000001</v>
      </c>
      <c r="L3689" s="109">
        <v>11.699999999999999</v>
      </c>
      <c r="M3689" s="109">
        <v>11.1</v>
      </c>
      <c r="N3689" s="109">
        <v>11</v>
      </c>
      <c r="O3689" s="109">
        <v>11.6</v>
      </c>
      <c r="P3689" s="109">
        <v>11.800000000000001</v>
      </c>
      <c r="Q3689" s="109">
        <v>12</v>
      </c>
      <c r="R3689" s="109">
        <v>12.199999999999999</v>
      </c>
      <c r="S3689" s="109">
        <v>12</v>
      </c>
      <c r="T3689" s="109">
        <v>11.800000000000001</v>
      </c>
      <c r="U3689" s="109">
        <v>11.800000000000001</v>
      </c>
      <c r="V3689" s="109">
        <v>12.1</v>
      </c>
      <c r="W3689" s="109">
        <v>11.800000000000001</v>
      </c>
      <c r="X3689" s="109">
        <v>11.9</v>
      </c>
      <c r="Y3689" s="109">
        <v>11.699999999999999</v>
      </c>
      <c r="Z3689" s="109">
        <v>11.300000000000001</v>
      </c>
      <c r="AA3689" s="109">
        <v>11.300000000000001</v>
      </c>
      <c r="AB3689" s="501">
        <v>11.5</v>
      </c>
      <c r="AC3689" s="308">
        <f t="shared" ref="AC3689:AC3690" si="3218">SUM(E3689:AB3689)</f>
        <v>279.5</v>
      </c>
      <c r="AD3689" s="112">
        <f>MIN(E3689:AB3689)</f>
        <v>11</v>
      </c>
      <c r="AE3689" s="109">
        <v>100</v>
      </c>
      <c r="AF3689" s="110">
        <v>120</v>
      </c>
      <c r="AK3689" s="798"/>
      <c r="AL3689" s="799"/>
      <c r="AM3689" s="798"/>
      <c r="AN3689" s="9"/>
    </row>
    <row r="3690">
      <c r="A3690" s="1027"/>
      <c r="B3690" s="309"/>
      <c r="C3690" s="1708" t="s">
        <v>153</v>
      </c>
      <c r="D3690" s="76" t="s">
        <v>29</v>
      </c>
      <c r="E3690" s="113">
        <v>0</v>
      </c>
      <c r="F3690" s="114">
        <v>0</v>
      </c>
      <c r="G3690" s="114">
        <v>0</v>
      </c>
      <c r="H3690" s="114">
        <v>0</v>
      </c>
      <c r="I3690" s="114">
        <v>0</v>
      </c>
      <c r="J3690" s="114">
        <v>0</v>
      </c>
      <c r="K3690" s="114">
        <v>0</v>
      </c>
      <c r="L3690" s="114">
        <v>0</v>
      </c>
      <c r="M3690" s="114">
        <v>0</v>
      </c>
      <c r="N3690" s="114">
        <v>0</v>
      </c>
      <c r="O3690" s="114">
        <v>0</v>
      </c>
      <c r="P3690" s="114">
        <v>0</v>
      </c>
      <c r="Q3690" s="114">
        <v>0</v>
      </c>
      <c r="R3690" s="114">
        <v>0</v>
      </c>
      <c r="S3690" s="114">
        <v>0</v>
      </c>
      <c r="T3690" s="114">
        <v>0</v>
      </c>
      <c r="U3690" s="114">
        <v>0</v>
      </c>
      <c r="V3690" s="114">
        <v>0</v>
      </c>
      <c r="W3690" s="114">
        <v>0</v>
      </c>
      <c r="X3690" s="114">
        <v>0</v>
      </c>
      <c r="Y3690" s="114">
        <v>0</v>
      </c>
      <c r="Z3690" s="114">
        <v>0</v>
      </c>
      <c r="AA3690" s="114">
        <v>0</v>
      </c>
      <c r="AB3690" s="496">
        <v>0</v>
      </c>
      <c r="AC3690" s="280">
        <f t="shared" si="3218"/>
        <v>0</v>
      </c>
      <c r="AD3690" s="117"/>
      <c r="AE3690" s="78"/>
      <c r="AF3690" s="79"/>
      <c r="AK3690" s="9"/>
      <c r="AL3690" s="9"/>
      <c r="AM3690" s="9"/>
      <c r="AN3690" s="9"/>
    </row>
    <row r="3691">
      <c r="A3691" s="1027"/>
      <c r="B3691" s="309"/>
      <c r="C3691" s="1708" t="s">
        <v>21</v>
      </c>
      <c r="D3691" s="76" t="s">
        <v>22</v>
      </c>
      <c r="E3691" s="118">
        <v>0.88</v>
      </c>
      <c r="F3691" s="118">
        <v>0.75</v>
      </c>
      <c r="G3691" s="118">
        <v>0.82999999999999996</v>
      </c>
      <c r="H3691" s="118">
        <v>0.79000000000000004</v>
      </c>
      <c r="I3691" s="118">
        <v>0.80000000000000004</v>
      </c>
      <c r="J3691" s="118">
        <v>0.80000000000000004</v>
      </c>
      <c r="K3691" s="118">
        <v>0.78000000000000003</v>
      </c>
      <c r="L3691" s="118">
        <v>0.79000000000000004</v>
      </c>
      <c r="M3691" s="118">
        <v>0.77000000000000002</v>
      </c>
      <c r="N3691" s="118">
        <v>0.77000000000000002</v>
      </c>
      <c r="O3691" s="118">
        <v>0.82999999999999996</v>
      </c>
      <c r="P3691" s="118">
        <v>0.81999999999999995</v>
      </c>
      <c r="Q3691" s="118">
        <v>0.84999999999999998</v>
      </c>
      <c r="R3691" s="118">
        <v>0.81999999999999995</v>
      </c>
      <c r="S3691" s="118">
        <v>0.81999999999999995</v>
      </c>
      <c r="T3691" s="118">
        <v>0.82999999999999996</v>
      </c>
      <c r="U3691" s="118">
        <v>0.82999999999999996</v>
      </c>
      <c r="V3691" s="118">
        <v>0.82999999999999996</v>
      </c>
      <c r="W3691" s="118">
        <v>0.81999999999999995</v>
      </c>
      <c r="X3691" s="118">
        <v>0.77000000000000002</v>
      </c>
      <c r="Y3691" s="118">
        <v>0.80000000000000004</v>
      </c>
      <c r="Z3691" s="118">
        <v>0.81999999999999995</v>
      </c>
      <c r="AA3691" s="118">
        <v>0.84999999999999998</v>
      </c>
      <c r="AB3691" s="118">
        <v>0.78000000000000003</v>
      </c>
      <c r="AC3691" s="280">
        <f>AVERAGE(E3691:AB3691)</f>
        <v>0.80958333333333343</v>
      </c>
      <c r="AD3691" s="122"/>
      <c r="AE3691" s="122"/>
      <c r="AF3691" s="123"/>
      <c r="AK3691" s="9"/>
      <c r="AL3691" s="9"/>
      <c r="AM3691" s="9"/>
      <c r="AN3691" s="9"/>
    </row>
    <row r="3692" ht="16.5">
      <c r="A3692" s="1686"/>
      <c r="B3692" s="1470"/>
      <c r="C3692" s="1709" t="s">
        <v>23</v>
      </c>
      <c r="D3692" s="94"/>
      <c r="E3692" s="82">
        <f t="shared" ref="E3692:AB3692" si="3219">E3690/E3689</f>
        <v>0</v>
      </c>
      <c r="F3692" s="83">
        <f t="shared" si="3219"/>
        <v>0</v>
      </c>
      <c r="G3692" s="83">
        <f t="shared" si="3219"/>
        <v>0</v>
      </c>
      <c r="H3692" s="83">
        <f t="shared" si="3219"/>
        <v>0</v>
      </c>
      <c r="I3692" s="83">
        <f t="shared" si="3219"/>
        <v>0</v>
      </c>
      <c r="J3692" s="83">
        <f t="shared" si="3219"/>
        <v>0</v>
      </c>
      <c r="K3692" s="83">
        <f t="shared" si="3219"/>
        <v>0</v>
      </c>
      <c r="L3692" s="83">
        <f t="shared" si="3219"/>
        <v>0</v>
      </c>
      <c r="M3692" s="83">
        <f t="shared" si="3219"/>
        <v>0</v>
      </c>
      <c r="N3692" s="83">
        <f t="shared" si="3219"/>
        <v>0</v>
      </c>
      <c r="O3692" s="83">
        <f t="shared" si="3219"/>
        <v>0</v>
      </c>
      <c r="P3692" s="83">
        <f t="shared" si="3219"/>
        <v>0</v>
      </c>
      <c r="Q3692" s="83">
        <f t="shared" si="3219"/>
        <v>0</v>
      </c>
      <c r="R3692" s="83">
        <f t="shared" si="3219"/>
        <v>0</v>
      </c>
      <c r="S3692" s="83">
        <f t="shared" si="3219"/>
        <v>0</v>
      </c>
      <c r="T3692" s="83">
        <f t="shared" si="3219"/>
        <v>0</v>
      </c>
      <c r="U3692" s="83">
        <f t="shared" si="3219"/>
        <v>0</v>
      </c>
      <c r="V3692" s="83">
        <f t="shared" si="3219"/>
        <v>0</v>
      </c>
      <c r="W3692" s="83">
        <f t="shared" si="3219"/>
        <v>0</v>
      </c>
      <c r="X3692" s="83">
        <f t="shared" si="3219"/>
        <v>0</v>
      </c>
      <c r="Y3692" s="83">
        <f t="shared" si="3219"/>
        <v>0</v>
      </c>
      <c r="Z3692" s="83">
        <f t="shared" si="3219"/>
        <v>0</v>
      </c>
      <c r="AA3692" s="83">
        <f t="shared" si="3219"/>
        <v>0</v>
      </c>
      <c r="AB3692" s="84">
        <f t="shared" si="3219"/>
        <v>0</v>
      </c>
      <c r="AC3692" s="902">
        <f>MAX(E3692:AB3692)</f>
        <v>0</v>
      </c>
      <c r="AD3692" s="117"/>
      <c r="AE3692" s="78"/>
      <c r="AF3692" s="79"/>
      <c r="AK3692" s="9"/>
      <c r="AL3692" s="9"/>
      <c r="AM3692" s="9"/>
      <c r="AN3692" s="9"/>
    </row>
    <row r="3693" hidden="1">
      <c r="A3693" s="1685"/>
      <c r="B3693" s="1033"/>
      <c r="C3693" s="1710" t="s">
        <v>194</v>
      </c>
      <c r="D3693" s="222"/>
      <c r="E3693" s="77"/>
      <c r="F3693" s="78"/>
      <c r="G3693" s="78"/>
      <c r="H3693" s="78"/>
      <c r="I3693" s="78"/>
      <c r="J3693" s="78"/>
      <c r="K3693" s="78"/>
      <c r="L3693" s="78"/>
      <c r="M3693" s="78"/>
      <c r="N3693" s="78"/>
      <c r="O3693" s="78"/>
      <c r="P3693" s="78"/>
      <c r="Q3693" s="78"/>
      <c r="R3693" s="78"/>
      <c r="S3693" s="78"/>
      <c r="T3693" s="78"/>
      <c r="U3693" s="78"/>
      <c r="V3693" s="78"/>
      <c r="W3693" s="78"/>
      <c r="X3693" s="78"/>
      <c r="Y3693" s="78"/>
      <c r="Z3693" s="78"/>
      <c r="AA3693" s="78"/>
      <c r="AB3693" s="79"/>
      <c r="AC3693" s="76"/>
      <c r="AD3693" s="117"/>
      <c r="AE3693" s="78"/>
      <c r="AF3693" s="79"/>
      <c r="AK3693" s="9"/>
      <c r="AL3693" s="9"/>
      <c r="AM3693" s="9"/>
      <c r="AN3693" s="9"/>
    </row>
    <row r="3694" hidden="1">
      <c r="A3694" s="1551"/>
      <c r="B3694" s="971"/>
      <c r="C3694" s="1711" t="s">
        <v>195</v>
      </c>
      <c r="D3694" s="76"/>
      <c r="E3694" s="77"/>
      <c r="F3694" s="78"/>
      <c r="G3694" s="78"/>
      <c r="H3694" s="78"/>
      <c r="I3694" s="78"/>
      <c r="J3694" s="78"/>
      <c r="K3694" s="78"/>
      <c r="L3694" s="78"/>
      <c r="M3694" s="78"/>
      <c r="N3694" s="78"/>
      <c r="O3694" s="78"/>
      <c r="P3694" s="78"/>
      <c r="Q3694" s="78"/>
      <c r="R3694" s="78"/>
      <c r="S3694" s="78"/>
      <c r="T3694" s="78"/>
      <c r="U3694" s="78"/>
      <c r="V3694" s="78"/>
      <c r="W3694" s="78"/>
      <c r="X3694" s="78"/>
      <c r="Y3694" s="78"/>
      <c r="Z3694" s="78"/>
      <c r="AA3694" s="78"/>
      <c r="AB3694" s="79"/>
      <c r="AC3694" s="76"/>
      <c r="AD3694" s="117"/>
      <c r="AE3694" s="78"/>
      <c r="AF3694" s="79"/>
      <c r="AH3694" s="9"/>
      <c r="AI3694" s="1712"/>
      <c r="AJ3694" s="1712"/>
      <c r="AK3694" s="1712"/>
      <c r="AL3694" s="1713"/>
      <c r="AM3694" s="1713"/>
    </row>
    <row r="3695" ht="16.5">
      <c r="A3695" s="1334" t="s">
        <v>148</v>
      </c>
      <c r="B3695" s="41"/>
      <c r="C3695" s="41"/>
      <c r="D3695" s="94"/>
      <c r="E3695" s="128">
        <f t="shared" ref="E3695:AB3695" si="3220">SQRT(E3689*E3689+E3690*E3690)/E3617/1.73</f>
        <v>0.67483474845811331</v>
      </c>
      <c r="F3695" s="129">
        <f t="shared" si="3220"/>
        <v>0.63976654133228572</v>
      </c>
      <c r="G3695" s="129">
        <f t="shared" si="3220"/>
        <v>0.65824045136488107</v>
      </c>
      <c r="H3695" s="129">
        <f t="shared" si="3220"/>
        <v>0.63914601122430093</v>
      </c>
      <c r="I3695" s="129">
        <f t="shared" si="3220"/>
        <v>0.62490235900640534</v>
      </c>
      <c r="J3695" s="129">
        <f t="shared" si="3220"/>
        <v>0.6428818997998681</v>
      </c>
      <c r="K3695" s="129">
        <f t="shared" si="3220"/>
        <v>0.62926704311314552</v>
      </c>
      <c r="L3695" s="129">
        <f t="shared" si="3220"/>
        <v>0.65217027775764913</v>
      </c>
      <c r="M3695" s="129">
        <f t="shared" si="3220"/>
        <v>0.62353595443131837</v>
      </c>
      <c r="N3695" s="129">
        <f t="shared" si="3220"/>
        <v>0.61912186006720293</v>
      </c>
      <c r="O3695" s="129">
        <f t="shared" si="3220"/>
        <v>0.64287653999412542</v>
      </c>
      <c r="P3695" s="129">
        <f t="shared" si="3220"/>
        <v>0.65584704313028008</v>
      </c>
      <c r="Q3695" s="129">
        <f t="shared" si="3220"/>
        <v>0.6625039336171058</v>
      </c>
      <c r="R3695" s="129">
        <f t="shared" si="3220"/>
        <v>0.67742777342817317</v>
      </c>
      <c r="S3695" s="129">
        <f t="shared" si="3220"/>
        <v>0.66632240009328514</v>
      </c>
      <c r="T3695" s="129">
        <f t="shared" si="3220"/>
        <v>0.6552170267583971</v>
      </c>
      <c r="U3695" s="129">
        <f t="shared" si="3220"/>
        <v>0.65333421921024082</v>
      </c>
      <c r="V3695" s="129">
        <f t="shared" si="3220"/>
        <v>0.67252112049799906</v>
      </c>
      <c r="W3695" s="129">
        <f t="shared" si="3220"/>
        <v>0.6552170267583971</v>
      </c>
      <c r="X3695" s="129">
        <f t="shared" si="3220"/>
        <v>0.66524300935812442</v>
      </c>
      <c r="Y3695" s="129">
        <f t="shared" si="3220"/>
        <v>0.65279978574776265</v>
      </c>
      <c r="Z3695" s="129">
        <f t="shared" si="3220"/>
        <v>0.63292557243357084</v>
      </c>
      <c r="AA3695" s="129">
        <f t="shared" si="3220"/>
        <v>0.62565056585387457</v>
      </c>
      <c r="AB3695" s="131">
        <f t="shared" si="3220"/>
        <v>0.64537852853695488</v>
      </c>
      <c r="AC3695" s="284">
        <f>AVERAGE(E3695:AB3695)</f>
        <v>0.64863048716556093</v>
      </c>
      <c r="AD3695" s="373">
        <f>(AC3691-AC3695)/AC3691</f>
        <v>0.19880948574506122</v>
      </c>
      <c r="AE3695" s="129"/>
      <c r="AF3695" s="131"/>
      <c r="AK3695" s="64"/>
      <c r="AL3695" s="64"/>
      <c r="AM3695" s="9"/>
      <c r="AN3695" s="64"/>
    </row>
    <row r="3696">
      <c r="A3696" s="1007" t="s">
        <v>887</v>
      </c>
      <c r="B3696" s="307" t="s">
        <v>888</v>
      </c>
      <c r="C3696" s="67" t="s">
        <v>18</v>
      </c>
      <c r="D3696" s="68" t="s">
        <v>29</v>
      </c>
      <c r="E3696" s="108">
        <v>97.799999999999997</v>
      </c>
      <c r="F3696" s="109">
        <v>110.09999999999999</v>
      </c>
      <c r="G3696" s="109">
        <v>118.8</v>
      </c>
      <c r="H3696" s="109">
        <v>109.8</v>
      </c>
      <c r="I3696" s="109">
        <v>126.3</v>
      </c>
      <c r="J3696" s="109">
        <v>122.40000000000001</v>
      </c>
      <c r="K3696" s="109">
        <v>124.8</v>
      </c>
      <c r="L3696" s="109">
        <v>117.90000000000001</v>
      </c>
      <c r="M3696" s="109">
        <v>140.40000000000001</v>
      </c>
      <c r="N3696" s="109">
        <v>136.19999999999999</v>
      </c>
      <c r="O3696" s="109">
        <v>162</v>
      </c>
      <c r="P3696" s="109">
        <v>159.90000000000001</v>
      </c>
      <c r="Q3696" s="109">
        <v>165.59999999999999</v>
      </c>
      <c r="R3696" s="109">
        <v>174.30000000000001</v>
      </c>
      <c r="S3696" s="109">
        <v>190.19999999999999</v>
      </c>
      <c r="T3696" s="109">
        <v>224.69999999999999</v>
      </c>
      <c r="U3696" s="109">
        <v>221.69999999999999</v>
      </c>
      <c r="V3696" s="109">
        <v>161.69999999999999</v>
      </c>
      <c r="W3696" s="109">
        <v>151.19999999999999</v>
      </c>
      <c r="X3696" s="109">
        <v>135</v>
      </c>
      <c r="Y3696" s="109">
        <v>116.40000000000001</v>
      </c>
      <c r="Z3696" s="109">
        <v>110.40000000000001</v>
      </c>
      <c r="AA3696" s="109">
        <v>111.90000000000001</v>
      </c>
      <c r="AB3696" s="501">
        <v>112.8</v>
      </c>
      <c r="AC3696" s="308">
        <f t="shared" ref="AC3696:AC3697" si="3221">SUM(E3696:AB3696)</f>
        <v>3402.2999999999997</v>
      </c>
      <c r="AD3696" s="112">
        <f>MIN(E3696:AB3696)</f>
        <v>97.799999999999997</v>
      </c>
      <c r="AE3696" s="109">
        <v>100</v>
      </c>
      <c r="AF3696" s="110">
        <v>30</v>
      </c>
      <c r="AK3696" s="81"/>
      <c r="AL3696" s="497"/>
      <c r="AM3696" s="81"/>
      <c r="AN3696" s="9"/>
    </row>
    <row r="3697">
      <c r="A3697" s="1027"/>
      <c r="B3697" s="309"/>
      <c r="C3697" s="75" t="s">
        <v>20</v>
      </c>
      <c r="D3697" s="222" t="s">
        <v>29</v>
      </c>
      <c r="E3697" s="113">
        <v>85.200000000000003</v>
      </c>
      <c r="F3697" s="114">
        <v>85.5</v>
      </c>
      <c r="G3697" s="114">
        <v>105.59999999999999</v>
      </c>
      <c r="H3697" s="114">
        <v>94.5</v>
      </c>
      <c r="I3697" s="114">
        <v>90</v>
      </c>
      <c r="J3697" s="114">
        <v>90.900000000000006</v>
      </c>
      <c r="K3697" s="114">
        <v>94.799999999999997</v>
      </c>
      <c r="L3697" s="114">
        <v>94.799999999999997</v>
      </c>
      <c r="M3697" s="114">
        <v>115.5</v>
      </c>
      <c r="N3697" s="114">
        <v>111.3</v>
      </c>
      <c r="O3697" s="114">
        <v>139.80000000000001</v>
      </c>
      <c r="P3697" s="114">
        <v>133.5</v>
      </c>
      <c r="Q3697" s="114">
        <v>145.5</v>
      </c>
      <c r="R3697" s="114">
        <v>148.80000000000001</v>
      </c>
      <c r="S3697" s="114">
        <v>156.90000000000001</v>
      </c>
      <c r="T3697" s="114">
        <v>179.09999999999999</v>
      </c>
      <c r="U3697" s="114">
        <v>169.5</v>
      </c>
      <c r="V3697" s="114">
        <v>136.5</v>
      </c>
      <c r="W3697" s="114">
        <v>116.40000000000001</v>
      </c>
      <c r="X3697" s="114">
        <v>91.5</v>
      </c>
      <c r="Y3697" s="114">
        <v>90.900000000000006</v>
      </c>
      <c r="Z3697" s="114">
        <v>86.700000000000003</v>
      </c>
      <c r="AA3697" s="114">
        <v>88.200000000000003</v>
      </c>
      <c r="AB3697" s="496">
        <v>89.099999999999994</v>
      </c>
      <c r="AC3697" s="280">
        <f t="shared" si="3221"/>
        <v>2740.4999999999995</v>
      </c>
      <c r="AD3697" s="117"/>
      <c r="AE3697" s="78"/>
      <c r="AF3697" s="79"/>
      <c r="AK3697" s="9"/>
      <c r="AL3697" s="9"/>
      <c r="AM3697" s="9"/>
      <c r="AN3697" s="9"/>
    </row>
    <row r="3698">
      <c r="A3698" s="1027"/>
      <c r="B3698" s="309"/>
      <c r="C3698" s="75" t="s">
        <v>21</v>
      </c>
      <c r="D3698" s="76" t="s">
        <v>22</v>
      </c>
      <c r="E3698" s="118">
        <v>7.71</v>
      </c>
      <c r="F3698" s="119">
        <v>7.0199999999999996</v>
      </c>
      <c r="G3698" s="119">
        <v>7.6799999999999997</v>
      </c>
      <c r="H3698" s="119">
        <v>7.2300000000000004</v>
      </c>
      <c r="I3698" s="119">
        <v>9.4800000000000004</v>
      </c>
      <c r="J3698" s="119">
        <v>9.2100000000000009</v>
      </c>
      <c r="K3698" s="119">
        <v>8.6400000000000006</v>
      </c>
      <c r="L3698" s="119">
        <v>9.3000000000000007</v>
      </c>
      <c r="M3698" s="119">
        <v>8.9700000000000006</v>
      </c>
      <c r="N3698" s="119">
        <v>7.8300000000000001</v>
      </c>
      <c r="O3698" s="119">
        <v>12.84</v>
      </c>
      <c r="P3698" s="119">
        <v>9.7200000000000006</v>
      </c>
      <c r="Q3698" s="119">
        <v>10.800000000000001</v>
      </c>
      <c r="R3698" s="119">
        <v>12.51</v>
      </c>
      <c r="S3698" s="119">
        <v>13.380000000000001</v>
      </c>
      <c r="T3698" s="119">
        <v>16.920000000000002</v>
      </c>
      <c r="U3698" s="119">
        <v>13.529999999999999</v>
      </c>
      <c r="V3698" s="119">
        <v>8.5500000000000007</v>
      </c>
      <c r="W3698" s="119">
        <v>7.9500000000000002</v>
      </c>
      <c r="X3698" s="119">
        <v>6.8700000000000001</v>
      </c>
      <c r="Y3698" s="119">
        <v>6.6900000000000004</v>
      </c>
      <c r="Z3698" s="119">
        <v>8.4000000000000004</v>
      </c>
      <c r="AA3698" s="119">
        <v>8.6999999999999993</v>
      </c>
      <c r="AB3698" s="120">
        <v>6.6900000000000004</v>
      </c>
      <c r="AC3698" s="280">
        <f>AVERAGE(E3698:AB3698)</f>
        <v>9.4425000000000008</v>
      </c>
      <c r="AD3698" s="122"/>
      <c r="AE3698" s="122"/>
      <c r="AF3698" s="123"/>
      <c r="AK3698" s="9"/>
      <c r="AL3698" s="9"/>
      <c r="AM3698" s="9"/>
      <c r="AN3698" s="9"/>
    </row>
    <row r="3699" ht="16.5">
      <c r="A3699" s="1686"/>
      <c r="B3699" s="1470"/>
      <c r="C3699" s="127" t="s">
        <v>23</v>
      </c>
      <c r="D3699" s="94"/>
      <c r="E3699" s="82">
        <f t="shared" ref="E3699:AB3699" si="3222">E3697/E3696</f>
        <v>0.87116564417177922</v>
      </c>
      <c r="F3699" s="83">
        <f t="shared" si="3222"/>
        <v>0.77656675749318804</v>
      </c>
      <c r="G3699" s="83">
        <f t="shared" si="3222"/>
        <v>0.88888888888888884</v>
      </c>
      <c r="H3699" s="83">
        <f t="shared" si="3222"/>
        <v>0.8606557377049181</v>
      </c>
      <c r="I3699" s="83">
        <f t="shared" si="3222"/>
        <v>0.71258907363420432</v>
      </c>
      <c r="J3699" s="83">
        <f t="shared" si="3222"/>
        <v>0.74264705882352944</v>
      </c>
      <c r="K3699" s="83">
        <f t="shared" si="3222"/>
        <v>0.75961538461538458</v>
      </c>
      <c r="L3699" s="83">
        <f t="shared" si="3222"/>
        <v>0.80407124681933839</v>
      </c>
      <c r="M3699" s="83">
        <f t="shared" si="3222"/>
        <v>0.82264957264957261</v>
      </c>
      <c r="N3699" s="83">
        <f t="shared" si="3222"/>
        <v>0.81718061674008813</v>
      </c>
      <c r="O3699" s="83">
        <f t="shared" si="3222"/>
        <v>0.86296296296296304</v>
      </c>
      <c r="P3699" s="83">
        <f t="shared" si="3222"/>
        <v>0.83489681050656661</v>
      </c>
      <c r="Q3699" s="83">
        <f t="shared" si="3222"/>
        <v>0.87862318840579712</v>
      </c>
      <c r="R3699" s="83">
        <f t="shared" si="3222"/>
        <v>0.85370051635111877</v>
      </c>
      <c r="S3699" s="83">
        <f t="shared" si="3222"/>
        <v>0.82492113564668779</v>
      </c>
      <c r="T3699" s="83">
        <f t="shared" si="3222"/>
        <v>0.79706275033377838</v>
      </c>
      <c r="U3699" s="83">
        <f t="shared" si="3222"/>
        <v>0.76454668470906639</v>
      </c>
      <c r="V3699" s="83">
        <f t="shared" si="3222"/>
        <v>0.84415584415584421</v>
      </c>
      <c r="W3699" s="83">
        <f t="shared" si="3222"/>
        <v>0.76984126984126988</v>
      </c>
      <c r="X3699" s="83">
        <f t="shared" si="3222"/>
        <v>0.67777777777777781</v>
      </c>
      <c r="Y3699" s="83">
        <f t="shared" si="3222"/>
        <v>0.78092783505154639</v>
      </c>
      <c r="Z3699" s="83">
        <f t="shared" si="3222"/>
        <v>0.78532608695652173</v>
      </c>
      <c r="AA3699" s="83">
        <f t="shared" si="3222"/>
        <v>0.7882037533512064</v>
      </c>
      <c r="AB3699" s="84">
        <f t="shared" si="3222"/>
        <v>0.78989361702127658</v>
      </c>
      <c r="AC3699" s="902">
        <f>MAX(E3699:AB3699)</f>
        <v>0.88888888888888884</v>
      </c>
      <c r="AD3699" s="117"/>
      <c r="AE3699" s="78"/>
      <c r="AF3699" s="79"/>
      <c r="AK3699" s="9"/>
      <c r="AL3699" s="9"/>
      <c r="AM3699" s="9"/>
      <c r="AN3699" s="9"/>
    </row>
    <row r="3700" hidden="1">
      <c r="A3700" s="1685"/>
      <c r="B3700" s="1033"/>
      <c r="C3700" s="206" t="s">
        <v>194</v>
      </c>
      <c r="D3700" s="222"/>
      <c r="E3700" s="77"/>
      <c r="F3700" s="77"/>
      <c r="G3700" s="78"/>
      <c r="H3700" s="78"/>
      <c r="I3700" s="78"/>
      <c r="J3700" s="78"/>
      <c r="K3700" s="78"/>
      <c r="L3700" s="78"/>
      <c r="M3700" s="78"/>
      <c r="N3700" s="78"/>
      <c r="O3700" s="78"/>
      <c r="P3700" s="78"/>
      <c r="Q3700" s="78"/>
      <c r="R3700" s="78"/>
      <c r="S3700" s="78"/>
      <c r="T3700" s="78"/>
      <c r="U3700" s="78"/>
      <c r="V3700" s="78"/>
      <c r="W3700" s="78"/>
      <c r="X3700" s="78"/>
      <c r="Y3700" s="78"/>
      <c r="Z3700" s="78"/>
      <c r="AA3700" s="78"/>
      <c r="AB3700" s="79"/>
      <c r="AC3700" s="76"/>
      <c r="AD3700" s="117"/>
      <c r="AE3700" s="78"/>
      <c r="AF3700" s="79"/>
      <c r="AK3700" s="9"/>
      <c r="AL3700" s="9"/>
      <c r="AM3700" s="9"/>
      <c r="AN3700" s="9"/>
    </row>
    <row r="3701" hidden="1">
      <c r="A3701" s="1551"/>
      <c r="B3701" s="971"/>
      <c r="C3701" s="211" t="s">
        <v>195</v>
      </c>
      <c r="D3701" s="76"/>
      <c r="E3701" s="77"/>
      <c r="F3701" s="78"/>
      <c r="G3701" s="78"/>
      <c r="H3701" s="78"/>
      <c r="I3701" s="78"/>
      <c r="J3701" s="78"/>
      <c r="K3701" s="78"/>
      <c r="L3701" s="78"/>
      <c r="M3701" s="78"/>
      <c r="N3701" s="78"/>
      <c r="O3701" s="78"/>
      <c r="P3701" s="78"/>
      <c r="Q3701" s="78"/>
      <c r="R3701" s="78"/>
      <c r="S3701" s="78"/>
      <c r="T3701" s="78"/>
      <c r="U3701" s="78"/>
      <c r="V3701" s="78"/>
      <c r="W3701" s="78"/>
      <c r="X3701" s="78"/>
      <c r="Y3701" s="78"/>
      <c r="Z3701" s="78"/>
      <c r="AA3701" s="78"/>
      <c r="AB3701" s="79"/>
      <c r="AC3701" s="76"/>
      <c r="AD3701" s="117"/>
      <c r="AE3701" s="78"/>
      <c r="AF3701" s="79"/>
      <c r="AH3701" s="9"/>
      <c r="AI3701" s="136"/>
      <c r="AJ3701" s="136"/>
      <c r="AK3701" s="136"/>
      <c r="AL3701" s="137"/>
      <c r="AM3701" s="137"/>
    </row>
    <row r="3702" ht="16.5">
      <c r="A3702" s="1334" t="s">
        <v>148</v>
      </c>
      <c r="B3702" s="1671"/>
      <c r="C3702" s="1672"/>
      <c r="D3702" s="94"/>
      <c r="E3702" s="128">
        <f t="shared" ref="E3702:AB3702" si="3223">SQRT(E3696*E3696+E3697*E3697)/E3617/1.73</f>
        <v>7.1746494651740544</v>
      </c>
      <c r="F3702" s="129">
        <f t="shared" si="3223"/>
        <v>7.8230900342040046</v>
      </c>
      <c r="G3702" s="129">
        <f t="shared" si="3223"/>
        <v>8.7921591083363264</v>
      </c>
      <c r="H3702" s="129">
        <f t="shared" si="3223"/>
        <v>8.1220015218735142</v>
      </c>
      <c r="I3702" s="129">
        <f t="shared" si="3223"/>
        <v>8.6530047133080572</v>
      </c>
      <c r="J3702" s="129">
        <f t="shared" si="3223"/>
        <v>8.5230319489151878</v>
      </c>
      <c r="K3702" s="129">
        <f t="shared" si="3223"/>
        <v>8.727485061761147</v>
      </c>
      <c r="L3702" s="129">
        <f t="shared" si="3223"/>
        <v>8.4328396973386575</v>
      </c>
      <c r="M3702" s="129">
        <f t="shared" si="3223"/>
        <v>10.212688551840854</v>
      </c>
      <c r="N3702" s="129">
        <f t="shared" si="3223"/>
        <v>9.8998926031979817</v>
      </c>
      <c r="O3702" s="129">
        <f t="shared" si="3223"/>
        <v>11.858932994581734</v>
      </c>
      <c r="P3702" s="129">
        <f t="shared" si="3223"/>
        <v>11.577550494675737</v>
      </c>
      <c r="Q3702" s="129">
        <f t="shared" si="3223"/>
        <v>12.170174269438089</v>
      </c>
      <c r="R3702" s="129">
        <f t="shared" si="3223"/>
        <v>12.725460452916872</v>
      </c>
      <c r="S3702" s="129">
        <f t="shared" si="3223"/>
        <v>13.690908778088868</v>
      </c>
      <c r="T3702" s="129">
        <f t="shared" si="3223"/>
        <v>15.955343443615266</v>
      </c>
      <c r="U3702" s="129">
        <f t="shared" si="3223"/>
        <v>15.451460933524935</v>
      </c>
      <c r="V3702" s="129">
        <f t="shared" si="3223"/>
        <v>11.761384061221557</v>
      </c>
      <c r="W3702" s="129">
        <f t="shared" si="3223"/>
        <v>10.595364269716603</v>
      </c>
      <c r="X3702" s="129">
        <f t="shared" si="3223"/>
        <v>9.1169951934333184</v>
      </c>
      <c r="Y3702" s="129">
        <f t="shared" si="3223"/>
        <v>8.2402349785326194</v>
      </c>
      <c r="Z3702" s="129">
        <f t="shared" si="3223"/>
        <v>7.862541851702006</v>
      </c>
      <c r="AA3702" s="129">
        <f t="shared" si="3223"/>
        <v>7.8887920720523885</v>
      </c>
      <c r="AB3702" s="131">
        <f t="shared" si="3223"/>
        <v>8.0669558826286885</v>
      </c>
      <c r="AC3702" s="284">
        <f>AVERAGE(E3702:AB3702)</f>
        <v>10.138455932586604</v>
      </c>
      <c r="AD3702" s="373">
        <f>(AC3698-AC3702)/AC3698</f>
        <v>-0.073704626167498344</v>
      </c>
      <c r="AE3702" s="129"/>
      <c r="AF3702" s="131"/>
      <c r="AK3702" s="64"/>
      <c r="AL3702" s="64"/>
      <c r="AM3702" s="9"/>
      <c r="AN3702" s="64"/>
    </row>
    <row r="3703">
      <c r="A3703" s="1007" t="s">
        <v>889</v>
      </c>
      <c r="B3703" s="307" t="s">
        <v>890</v>
      </c>
      <c r="C3703" s="67" t="s">
        <v>18</v>
      </c>
      <c r="D3703" s="68" t="s">
        <v>29</v>
      </c>
      <c r="E3703" s="108">
        <v>69.299999999999997</v>
      </c>
      <c r="F3703" s="109">
        <v>68.700000000000003</v>
      </c>
      <c r="G3703" s="109">
        <v>68.700000000000003</v>
      </c>
      <c r="H3703" s="109">
        <v>69</v>
      </c>
      <c r="I3703" s="109">
        <v>69</v>
      </c>
      <c r="J3703" s="109">
        <v>68.099999999999994</v>
      </c>
      <c r="K3703" s="109">
        <v>69</v>
      </c>
      <c r="L3703" s="109">
        <v>68.700000000000003</v>
      </c>
      <c r="M3703" s="109">
        <v>69</v>
      </c>
      <c r="N3703" s="109">
        <v>69.599999999999994</v>
      </c>
      <c r="O3703" s="109">
        <v>69.599999999999994</v>
      </c>
      <c r="P3703" s="109">
        <v>70.200000000000003</v>
      </c>
      <c r="Q3703" s="109">
        <v>71.700000000000003</v>
      </c>
      <c r="R3703" s="109">
        <v>70.799999999999997</v>
      </c>
      <c r="S3703" s="109">
        <v>71.099999999999994</v>
      </c>
      <c r="T3703" s="109">
        <v>71.400000000000006</v>
      </c>
      <c r="U3703" s="109">
        <v>75</v>
      </c>
      <c r="V3703" s="109">
        <v>74.400000000000006</v>
      </c>
      <c r="W3703" s="109">
        <v>69.299999999999997</v>
      </c>
      <c r="X3703" s="109">
        <v>69</v>
      </c>
      <c r="Y3703" s="109">
        <v>69</v>
      </c>
      <c r="Z3703" s="109">
        <v>68.400000000000006</v>
      </c>
      <c r="AA3703" s="109">
        <v>68.700000000000003</v>
      </c>
      <c r="AB3703" s="501">
        <v>68.400000000000006</v>
      </c>
      <c r="AC3703" s="308">
        <f t="shared" ref="AC3703:AC3704" si="3224">SUM(E3703:AB3703)</f>
        <v>1676.1000000000004</v>
      </c>
      <c r="AD3703" s="112">
        <f>MIN(E3703:AB3703)</f>
        <v>68.099999999999994</v>
      </c>
      <c r="AE3703" s="109">
        <v>100</v>
      </c>
      <c r="AF3703" s="110">
        <v>30</v>
      </c>
      <c r="AK3703" s="81"/>
      <c r="AL3703" s="497"/>
      <c r="AM3703" s="81"/>
      <c r="AN3703" s="9"/>
    </row>
    <row r="3704">
      <c r="A3704" s="1027"/>
      <c r="B3704" s="309"/>
      <c r="C3704" s="75" t="s">
        <v>20</v>
      </c>
      <c r="D3704" s="222" t="s">
        <v>29</v>
      </c>
      <c r="E3704" s="113">
        <v>57.899999999999999</v>
      </c>
      <c r="F3704" s="114">
        <v>55.5</v>
      </c>
      <c r="G3704" s="114">
        <v>57.299999999999997</v>
      </c>
      <c r="H3704" s="114">
        <v>55.5</v>
      </c>
      <c r="I3704" s="114">
        <v>54.299999999999997</v>
      </c>
      <c r="J3704" s="114">
        <v>54.899999999999999</v>
      </c>
      <c r="K3704" s="114">
        <v>54.600000000000001</v>
      </c>
      <c r="L3704" s="114">
        <v>55.200000000000003</v>
      </c>
      <c r="M3704" s="114">
        <v>53.700000000000003</v>
      </c>
      <c r="N3704" s="114">
        <v>53.100000000000001</v>
      </c>
      <c r="O3704" s="114">
        <v>54.899999999999999</v>
      </c>
      <c r="P3704" s="114">
        <v>55.5</v>
      </c>
      <c r="Q3704" s="114">
        <v>56.100000000000001</v>
      </c>
      <c r="R3704" s="114">
        <v>56.700000000000003</v>
      </c>
      <c r="S3704" s="114">
        <v>56.100000000000001</v>
      </c>
      <c r="T3704" s="114">
        <v>57.600000000000001</v>
      </c>
      <c r="U3704" s="114">
        <v>60.299999999999997</v>
      </c>
      <c r="V3704" s="114">
        <v>61.5</v>
      </c>
      <c r="W3704" s="114">
        <v>56.100000000000001</v>
      </c>
      <c r="X3704" s="114">
        <v>55.5</v>
      </c>
      <c r="Y3704" s="114">
        <v>55.200000000000003</v>
      </c>
      <c r="Z3704" s="114">
        <v>54.299999999999997</v>
      </c>
      <c r="AA3704" s="114">
        <v>54.600000000000001</v>
      </c>
      <c r="AB3704" s="496">
        <v>55.200000000000003</v>
      </c>
      <c r="AC3704" s="280">
        <f t="shared" si="3224"/>
        <v>1341.5999999999999</v>
      </c>
      <c r="AD3704" s="117"/>
      <c r="AE3704" s="78"/>
      <c r="AF3704" s="79"/>
      <c r="AK3704" s="9"/>
      <c r="AL3704" s="9"/>
      <c r="AM3704" s="9"/>
      <c r="AN3704" s="9"/>
    </row>
    <row r="3705">
      <c r="A3705" s="1027"/>
      <c r="B3705" s="309"/>
      <c r="C3705" s="75" t="s">
        <v>21</v>
      </c>
      <c r="D3705" s="76" t="s">
        <v>22</v>
      </c>
      <c r="E3705" s="118">
        <v>4.7999999999999998</v>
      </c>
      <c r="F3705" s="119">
        <v>4.71</v>
      </c>
      <c r="G3705" s="119">
        <v>4.8600000000000003</v>
      </c>
      <c r="H3705" s="119">
        <v>5.0099999999999998</v>
      </c>
      <c r="I3705" s="119">
        <v>4.6799999999999997</v>
      </c>
      <c r="J3705" s="119">
        <v>4.71</v>
      </c>
      <c r="K3705" s="119">
        <v>4.8300000000000001</v>
      </c>
      <c r="L3705" s="119">
        <v>4.71</v>
      </c>
      <c r="M3705" s="119">
        <v>4.7999999999999998</v>
      </c>
      <c r="N3705" s="119">
        <v>4.7699999999999996</v>
      </c>
      <c r="O3705" s="119">
        <v>4.8600000000000003</v>
      </c>
      <c r="P3705" s="119">
        <v>4.8600000000000003</v>
      </c>
      <c r="Q3705" s="119">
        <v>5.0700000000000003</v>
      </c>
      <c r="R3705" s="119">
        <v>4.8600000000000003</v>
      </c>
      <c r="S3705" s="119">
        <v>4.9199999999999999</v>
      </c>
      <c r="T3705" s="119">
        <v>5.3399999999999999</v>
      </c>
      <c r="U3705" s="119">
        <v>5.2199999999999998</v>
      </c>
      <c r="V3705" s="119">
        <v>5.0999999999999996</v>
      </c>
      <c r="W3705" s="119">
        <v>4.7699999999999996</v>
      </c>
      <c r="X3705" s="119">
        <v>4.7699999999999996</v>
      </c>
      <c r="Y3705" s="119">
        <v>4.8300000000000001</v>
      </c>
      <c r="Z3705" s="119">
        <v>4.6799999999999997</v>
      </c>
      <c r="AA3705" s="119">
        <v>4.7999999999999998</v>
      </c>
      <c r="AB3705" s="120">
        <v>4.7999999999999998</v>
      </c>
      <c r="AC3705" s="280">
        <f>AVERAGE(E3705:AB3705)</f>
        <v>4.8649999999999993</v>
      </c>
      <c r="AD3705" s="122"/>
      <c r="AE3705" s="122"/>
      <c r="AF3705" s="123"/>
      <c r="AK3705" s="9"/>
      <c r="AL3705" s="9"/>
      <c r="AM3705" s="9"/>
      <c r="AN3705" s="9"/>
    </row>
    <row r="3706" ht="16.5">
      <c r="A3706" s="1686"/>
      <c r="B3706" s="1470"/>
      <c r="C3706" s="127" t="s">
        <v>23</v>
      </c>
      <c r="D3706" s="94"/>
      <c r="E3706" s="82">
        <f t="shared" ref="E3706:AB3706" si="3225">E3704/E3703</f>
        <v>0.83549783549783552</v>
      </c>
      <c r="F3706" s="83">
        <f t="shared" si="3225"/>
        <v>0.80786026200873362</v>
      </c>
      <c r="G3706" s="83">
        <f t="shared" si="3225"/>
        <v>0.83406113537117899</v>
      </c>
      <c r="H3706" s="83">
        <f t="shared" si="3225"/>
        <v>0.80434782608695654</v>
      </c>
      <c r="I3706" s="83">
        <f t="shared" si="3225"/>
        <v>0.78695652173913044</v>
      </c>
      <c r="J3706" s="83">
        <f t="shared" si="3225"/>
        <v>0.80616740088105732</v>
      </c>
      <c r="K3706" s="83">
        <f t="shared" si="3225"/>
        <v>0.79130434782608694</v>
      </c>
      <c r="L3706" s="83">
        <f t="shared" si="3225"/>
        <v>0.80349344978165937</v>
      </c>
      <c r="M3706" s="83">
        <f t="shared" si="3225"/>
        <v>0.77826086956521745</v>
      </c>
      <c r="N3706" s="83">
        <f t="shared" si="3225"/>
        <v>0.76293103448275867</v>
      </c>
      <c r="O3706" s="83">
        <f t="shared" si="3225"/>
        <v>0.78879310344827591</v>
      </c>
      <c r="P3706" s="83">
        <f t="shared" si="3225"/>
        <v>0.79059829059829057</v>
      </c>
      <c r="Q3706" s="83">
        <f t="shared" si="3225"/>
        <v>0.78242677824267781</v>
      </c>
      <c r="R3706" s="83">
        <f t="shared" si="3225"/>
        <v>0.80084745762711873</v>
      </c>
      <c r="S3706" s="83">
        <f t="shared" si="3225"/>
        <v>0.78902953586497904</v>
      </c>
      <c r="T3706" s="83">
        <f t="shared" si="3225"/>
        <v>0.80672268907563016</v>
      </c>
      <c r="U3706" s="83">
        <f t="shared" si="3225"/>
        <v>0.80399999999999994</v>
      </c>
      <c r="V3706" s="83">
        <f t="shared" si="3225"/>
        <v>0.82661290322580638</v>
      </c>
      <c r="W3706" s="83">
        <f t="shared" si="3225"/>
        <v>0.80952380952380953</v>
      </c>
      <c r="X3706" s="83">
        <f t="shared" si="3225"/>
        <v>0.80434782608695654</v>
      </c>
      <c r="Y3706" s="83">
        <f t="shared" si="3225"/>
        <v>0.80000000000000004</v>
      </c>
      <c r="Z3706" s="83">
        <f t="shared" si="3225"/>
        <v>0.79385964912280693</v>
      </c>
      <c r="AA3706" s="83">
        <f t="shared" si="3225"/>
        <v>0.79475982532751088</v>
      </c>
      <c r="AB3706" s="84">
        <f t="shared" si="3225"/>
        <v>0.80701754385964908</v>
      </c>
      <c r="AC3706" s="902">
        <f>MAX(E3706:AB3706)</f>
        <v>0.83549783549783552</v>
      </c>
      <c r="AD3706" s="117"/>
      <c r="AE3706" s="78"/>
      <c r="AF3706" s="79"/>
      <c r="AK3706" s="9"/>
      <c r="AL3706" s="9"/>
      <c r="AM3706" s="9"/>
      <c r="AN3706" s="9"/>
    </row>
    <row r="3707" hidden="1">
      <c r="A3707" s="1685"/>
      <c r="B3707" s="1033"/>
      <c r="C3707" s="206" t="s">
        <v>194</v>
      </c>
      <c r="D3707" s="222"/>
      <c r="E3707" s="77"/>
      <c r="F3707" s="78"/>
      <c r="G3707" s="78"/>
      <c r="H3707" s="78"/>
      <c r="I3707" s="78"/>
      <c r="J3707" s="78"/>
      <c r="K3707" s="78"/>
      <c r="L3707" s="78"/>
      <c r="M3707" s="78"/>
      <c r="N3707" s="78"/>
      <c r="O3707" s="78"/>
      <c r="P3707" s="78"/>
      <c r="Q3707" s="78"/>
      <c r="R3707" s="78"/>
      <c r="S3707" s="78"/>
      <c r="T3707" s="78"/>
      <c r="U3707" s="78"/>
      <c r="V3707" s="78"/>
      <c r="W3707" s="78"/>
      <c r="X3707" s="78"/>
      <c r="Y3707" s="78"/>
      <c r="Z3707" s="78"/>
      <c r="AA3707" s="78"/>
      <c r="AB3707" s="79"/>
      <c r="AC3707" s="76"/>
      <c r="AD3707" s="117"/>
      <c r="AE3707" s="78"/>
      <c r="AF3707" s="79"/>
      <c r="AK3707" s="9"/>
      <c r="AL3707" s="9"/>
      <c r="AM3707" s="9"/>
      <c r="AN3707" s="9"/>
    </row>
    <row r="3708" hidden="1">
      <c r="A3708" s="1551"/>
      <c r="B3708" s="971"/>
      <c r="C3708" s="211" t="s">
        <v>195</v>
      </c>
      <c r="D3708" s="76"/>
      <c r="E3708" s="77"/>
      <c r="F3708" s="78"/>
      <c r="G3708" s="78"/>
      <c r="H3708" s="78"/>
      <c r="I3708" s="78"/>
      <c r="J3708" s="78"/>
      <c r="K3708" s="78"/>
      <c r="L3708" s="78"/>
      <c r="M3708" s="78"/>
      <c r="N3708" s="78"/>
      <c r="O3708" s="78"/>
      <c r="P3708" s="78"/>
      <c r="Q3708" s="78"/>
      <c r="R3708" s="78"/>
      <c r="S3708" s="78"/>
      <c r="T3708" s="78"/>
      <c r="U3708" s="78"/>
      <c r="V3708" s="78"/>
      <c r="W3708" s="78"/>
      <c r="X3708" s="78"/>
      <c r="Y3708" s="78"/>
      <c r="Z3708" s="78"/>
      <c r="AA3708" s="78"/>
      <c r="AB3708" s="78"/>
      <c r="AC3708" s="76"/>
      <c r="AD3708" s="117"/>
      <c r="AE3708" s="78"/>
      <c r="AF3708" s="79"/>
      <c r="AH3708" s="9"/>
      <c r="AI3708" s="136"/>
      <c r="AJ3708" s="136"/>
      <c r="AK3708" s="136"/>
      <c r="AL3708" s="137"/>
      <c r="AM3708" s="137"/>
    </row>
    <row r="3709" ht="16.5">
      <c r="A3709" s="1334" t="s">
        <v>148</v>
      </c>
      <c r="B3709" s="1671"/>
      <c r="C3709" s="1672"/>
      <c r="D3709" s="94"/>
      <c r="E3709" s="128">
        <f t="shared" ref="E3709:AB3709" si="3226">SQRT(E3703*E3703+E3704*E3704)/E3617/1.73</f>
        <v>4.9951315064002513</v>
      </c>
      <c r="F3709" s="129">
        <f t="shared" si="3226"/>
        <v>4.9563538346436378</v>
      </c>
      <c r="G3709" s="129">
        <f t="shared" si="3226"/>
        <v>4.9483848911895789</v>
      </c>
      <c r="H3709" s="129">
        <f t="shared" si="3226"/>
        <v>4.9646413695033527</v>
      </c>
      <c r="I3709" s="129">
        <f t="shared" si="3226"/>
        <v>4.8989946613535738</v>
      </c>
      <c r="J3709" s="129">
        <f t="shared" si="3226"/>
        <v>4.8900134645210196</v>
      </c>
      <c r="K3709" s="129">
        <f t="shared" si="3226"/>
        <v>4.8999044869225514</v>
      </c>
      <c r="L3709" s="129">
        <f t="shared" si="3226"/>
        <v>4.9124059006517857</v>
      </c>
      <c r="M3709" s="129">
        <f t="shared" si="3226"/>
        <v>4.9115487792599453</v>
      </c>
      <c r="N3709" s="129">
        <f t="shared" si="3226"/>
        <v>4.9272509797362574</v>
      </c>
      <c r="O3709" s="129">
        <f t="shared" si="3226"/>
        <v>4.9128137332040991</v>
      </c>
      <c r="P3709" s="129">
        <f t="shared" si="3226"/>
        <v>4.9738244558378977</v>
      </c>
      <c r="Q3709" s="129">
        <f t="shared" si="3226"/>
        <v>5.0261414462869762</v>
      </c>
      <c r="R3709" s="129">
        <f t="shared" si="3226"/>
        <v>5.0366051431838779</v>
      </c>
      <c r="S3709" s="129">
        <f t="shared" si="3226"/>
        <v>5.0289135396880473</v>
      </c>
      <c r="T3709" s="129">
        <f t="shared" si="3226"/>
        <v>5.0938811305394287</v>
      </c>
      <c r="U3709" s="129">
        <f t="shared" si="3226"/>
        <v>5.3282482450059447</v>
      </c>
      <c r="V3709" s="129">
        <f t="shared" si="3226"/>
        <v>5.3650382406391204</v>
      </c>
      <c r="W3709" s="129">
        <f t="shared" si="3226"/>
        <v>4.9508359663230417</v>
      </c>
      <c r="X3709" s="129">
        <f t="shared" si="3226"/>
        <v>4.9502371875802291</v>
      </c>
      <c r="Y3709" s="129">
        <f t="shared" si="3226"/>
        <v>4.9302070254967596</v>
      </c>
      <c r="Z3709" s="129">
        <f t="shared" si="3226"/>
        <v>4.8916175706781244</v>
      </c>
      <c r="AA3709" s="129">
        <f t="shared" si="3226"/>
        <v>4.858729600733338</v>
      </c>
      <c r="AB3709" s="131">
        <f t="shared" si="3226"/>
        <v>4.9326781733376697</v>
      </c>
      <c r="AC3709" s="284">
        <f>AVERAGE(E3709:AB3709)</f>
        <v>4.9826833888631867</v>
      </c>
      <c r="AD3709" s="373">
        <f>(AC3705-AC3709)/AC3705</f>
        <v>-0.024189802438476345</v>
      </c>
      <c r="AE3709" s="129"/>
      <c r="AF3709" s="131"/>
      <c r="AK3709" s="64"/>
      <c r="AL3709" s="64"/>
      <c r="AM3709" s="9"/>
      <c r="AN3709" s="64"/>
    </row>
    <row r="3710">
      <c r="A3710" s="1007" t="s">
        <v>891</v>
      </c>
      <c r="B3710" s="307" t="s">
        <v>878</v>
      </c>
      <c r="C3710" s="67" t="s">
        <v>18</v>
      </c>
      <c r="D3710" s="68" t="s">
        <v>29</v>
      </c>
      <c r="E3710" s="108">
        <v>489.60000000000002</v>
      </c>
      <c r="F3710" s="109">
        <v>486</v>
      </c>
      <c r="G3710" s="109">
        <v>489.89999999999998</v>
      </c>
      <c r="H3710" s="109">
        <v>493.5</v>
      </c>
      <c r="I3710" s="109">
        <v>513</v>
      </c>
      <c r="J3710" s="109">
        <v>495.30000000000001</v>
      </c>
      <c r="K3710" s="109">
        <v>493.5</v>
      </c>
      <c r="L3710" s="109">
        <v>495.30000000000001</v>
      </c>
      <c r="M3710" s="109">
        <v>504.60000000000002</v>
      </c>
      <c r="N3710" s="109">
        <v>512.70000000000005</v>
      </c>
      <c r="O3710" s="109">
        <v>512.10000000000002</v>
      </c>
      <c r="P3710" s="109">
        <v>501.89999999999998</v>
      </c>
      <c r="Q3710" s="109">
        <v>504.30000000000001</v>
      </c>
      <c r="R3710" s="109">
        <v>497.39999999999998</v>
      </c>
      <c r="S3710" s="109">
        <v>481.80000000000001</v>
      </c>
      <c r="T3710" s="109">
        <v>482.69999999999999</v>
      </c>
      <c r="U3710" s="109">
        <v>480.30000000000001</v>
      </c>
      <c r="V3710" s="109">
        <v>475.19999999999999</v>
      </c>
      <c r="W3710" s="109">
        <v>486.89999999999998</v>
      </c>
      <c r="X3710" s="109">
        <v>488.69999999999999</v>
      </c>
      <c r="Y3710" s="109">
        <v>490.80000000000001</v>
      </c>
      <c r="Z3710" s="109">
        <v>501.30000000000001</v>
      </c>
      <c r="AA3710" s="109">
        <v>490.80000000000001</v>
      </c>
      <c r="AB3710" s="501">
        <v>500.39999999999998</v>
      </c>
      <c r="AC3710" s="308">
        <f t="shared" ref="AC3710:AC3711" si="3227">SUM(E3710:AB3710)</f>
        <v>11867.999999999998</v>
      </c>
      <c r="AD3710" s="112">
        <f>MIN(E3710:AB3710)</f>
        <v>475.19999999999999</v>
      </c>
      <c r="AE3710" s="109">
        <v>100</v>
      </c>
      <c r="AF3710" s="110">
        <v>30</v>
      </c>
      <c r="AK3710" s="81"/>
      <c r="AL3710" s="497"/>
      <c r="AM3710" s="81"/>
      <c r="AN3710" s="9"/>
    </row>
    <row r="3711">
      <c r="A3711" s="1027"/>
      <c r="B3711" s="309"/>
      <c r="C3711" s="75" t="s">
        <v>20</v>
      </c>
      <c r="D3711" s="76" t="s">
        <v>29</v>
      </c>
      <c r="E3711" s="113">
        <v>376.80000000000001</v>
      </c>
      <c r="F3711" s="114">
        <v>367.5</v>
      </c>
      <c r="G3711" s="114">
        <v>379.19999999999999</v>
      </c>
      <c r="H3711" s="114">
        <v>387.60000000000002</v>
      </c>
      <c r="I3711" s="114">
        <v>398.39999999999998</v>
      </c>
      <c r="J3711" s="114">
        <v>369.89999999999998</v>
      </c>
      <c r="K3711" s="114">
        <v>367.80000000000001</v>
      </c>
      <c r="L3711" s="114">
        <v>369.30000000000001</v>
      </c>
      <c r="M3711" s="114">
        <v>375</v>
      </c>
      <c r="N3711" s="114">
        <v>377.10000000000002</v>
      </c>
      <c r="O3711" s="114">
        <v>378.60000000000002</v>
      </c>
      <c r="P3711" s="114">
        <v>372.60000000000002</v>
      </c>
      <c r="Q3711" s="114">
        <v>377.10000000000002</v>
      </c>
      <c r="R3711" s="114">
        <v>378.30000000000001</v>
      </c>
      <c r="S3711" s="114">
        <v>365.10000000000002</v>
      </c>
      <c r="T3711" s="114">
        <v>369.89999999999998</v>
      </c>
      <c r="U3711" s="114">
        <v>371.39999999999998</v>
      </c>
      <c r="V3711" s="114">
        <v>377.10000000000002</v>
      </c>
      <c r="W3711" s="114">
        <v>373.80000000000001</v>
      </c>
      <c r="X3711" s="114">
        <v>372.60000000000002</v>
      </c>
      <c r="Y3711" s="114">
        <v>370.19999999999999</v>
      </c>
      <c r="Z3711" s="114">
        <v>373.5</v>
      </c>
      <c r="AA3711" s="114">
        <v>359.69999999999999</v>
      </c>
      <c r="AB3711" s="496">
        <v>366</v>
      </c>
      <c r="AC3711" s="280">
        <f t="shared" si="3227"/>
        <v>8974.5000000000036</v>
      </c>
      <c r="AD3711" s="117"/>
      <c r="AE3711" s="78"/>
      <c r="AF3711" s="79"/>
      <c r="AK3711" s="9"/>
      <c r="AL3711" s="9"/>
      <c r="AM3711" s="9"/>
      <c r="AN3711" s="9"/>
    </row>
    <row r="3712">
      <c r="A3712" s="1027"/>
      <c r="B3712" s="309"/>
      <c r="C3712" s="75" t="s">
        <v>21</v>
      </c>
      <c r="D3712" s="76" t="s">
        <v>22</v>
      </c>
      <c r="E3712" s="118">
        <v>33.869999999999997</v>
      </c>
      <c r="F3712" s="119">
        <v>35.07</v>
      </c>
      <c r="G3712" s="119">
        <v>34.079999999999998</v>
      </c>
      <c r="H3712" s="119">
        <v>38.009999999999998</v>
      </c>
      <c r="I3712" s="119">
        <v>35.039999999999999</v>
      </c>
      <c r="J3712" s="119">
        <v>31.620000000000001</v>
      </c>
      <c r="K3712" s="119">
        <v>34.409999999999997</v>
      </c>
      <c r="L3712" s="119">
        <v>34.770000000000003</v>
      </c>
      <c r="M3712" s="119">
        <v>35.219999999999999</v>
      </c>
      <c r="N3712" s="119">
        <v>34.950000000000003</v>
      </c>
      <c r="O3712" s="119">
        <v>35.340000000000003</v>
      </c>
      <c r="P3712" s="119">
        <v>34.649999999999999</v>
      </c>
      <c r="Q3712" s="119">
        <v>34.380000000000003</v>
      </c>
      <c r="R3712" s="119">
        <v>34.439999999999998</v>
      </c>
      <c r="S3712" s="119">
        <v>40.590000000000003</v>
      </c>
      <c r="T3712" s="119">
        <v>33.869999999999997</v>
      </c>
      <c r="U3712" s="119">
        <v>33.210000000000001</v>
      </c>
      <c r="V3712" s="119">
        <v>33.659999999999997</v>
      </c>
      <c r="W3712" s="119">
        <v>33.990000000000002</v>
      </c>
      <c r="X3712" s="119">
        <v>33.539999999999999</v>
      </c>
      <c r="Y3712" s="119">
        <v>35.850000000000001</v>
      </c>
      <c r="Z3712" s="119">
        <v>34.799999999999997</v>
      </c>
      <c r="AA3712" s="119">
        <v>30.629999999999999</v>
      </c>
      <c r="AB3712" s="120">
        <v>34.109999999999999</v>
      </c>
      <c r="AC3712" s="280">
        <f>AVERAGE(E3712:AB3712)</f>
        <v>34.587499999999999</v>
      </c>
      <c r="AD3712" s="122"/>
      <c r="AE3712" s="122"/>
      <c r="AF3712" s="123"/>
      <c r="AK3712" s="9"/>
      <c r="AL3712" s="9"/>
      <c r="AM3712" s="9"/>
      <c r="AN3712" s="9"/>
    </row>
    <row r="3713" ht="16.5">
      <c r="A3713" s="1686"/>
      <c r="B3713" s="1470"/>
      <c r="C3713" s="127" t="s">
        <v>23</v>
      </c>
      <c r="D3713" s="94"/>
      <c r="E3713" s="82">
        <f t="shared" ref="E3713:AB3713" si="3228">E3711/E3710</f>
        <v>0.76960784313725494</v>
      </c>
      <c r="F3713" s="83">
        <f t="shared" si="3228"/>
        <v>0.75617283950617287</v>
      </c>
      <c r="G3713" s="83">
        <f t="shared" si="3228"/>
        <v>0.7740355174525414</v>
      </c>
      <c r="H3713" s="83">
        <f t="shared" si="3228"/>
        <v>0.78541033434650465</v>
      </c>
      <c r="I3713" s="83">
        <f t="shared" si="3228"/>
        <v>0.77660818713450286</v>
      </c>
      <c r="J3713" s="83">
        <f t="shared" si="3228"/>
        <v>0.74682010902483342</v>
      </c>
      <c r="K3713" s="83">
        <f t="shared" si="3228"/>
        <v>0.74528875379939208</v>
      </c>
      <c r="L3713" s="83">
        <f t="shared" si="3228"/>
        <v>0.74560872198667472</v>
      </c>
      <c r="M3713" s="83">
        <f t="shared" si="3228"/>
        <v>0.74316290130796669</v>
      </c>
      <c r="N3713" s="83">
        <f t="shared" si="3228"/>
        <v>0.73551784669397302</v>
      </c>
      <c r="O3713" s="83">
        <f t="shared" si="3228"/>
        <v>0.73930872876391329</v>
      </c>
      <c r="P3713" s="83">
        <f t="shared" si="3228"/>
        <v>0.74237895995218184</v>
      </c>
      <c r="Q3713" s="83">
        <f t="shared" si="3228"/>
        <v>0.74776918500892331</v>
      </c>
      <c r="R3713" s="83">
        <f t="shared" si="3228"/>
        <v>0.76055488540410143</v>
      </c>
      <c r="S3713" s="83">
        <f t="shared" si="3228"/>
        <v>0.75778331257783316</v>
      </c>
      <c r="T3713" s="83">
        <f t="shared" si="3228"/>
        <v>0.76631448104412681</v>
      </c>
      <c r="U3713" s="83">
        <f t="shared" si="3228"/>
        <v>0.77326670830730782</v>
      </c>
      <c r="V3713" s="83">
        <f t="shared" si="3228"/>
        <v>0.79356060606060608</v>
      </c>
      <c r="W3713" s="83">
        <f t="shared" si="3228"/>
        <v>0.76771410967344433</v>
      </c>
      <c r="X3713" s="83">
        <f t="shared" si="3228"/>
        <v>0.76243093922651939</v>
      </c>
      <c r="Y3713" s="83">
        <f t="shared" si="3228"/>
        <v>0.75427872860635692</v>
      </c>
      <c r="Z3713" s="83">
        <f t="shared" si="3228"/>
        <v>0.74506283662477557</v>
      </c>
      <c r="AA3713" s="83">
        <f t="shared" si="3228"/>
        <v>0.7328850855745721</v>
      </c>
      <c r="AB3713" s="84">
        <f t="shared" si="3228"/>
        <v>0.73141486810551559</v>
      </c>
      <c r="AC3713" s="902">
        <f>MAX(E3713:AB3713)</f>
        <v>0.79356060606060608</v>
      </c>
      <c r="AD3713" s="117"/>
      <c r="AE3713" s="78"/>
      <c r="AF3713" s="79"/>
      <c r="AK3713" s="9"/>
      <c r="AL3713" s="9"/>
      <c r="AM3713" s="9"/>
      <c r="AN3713" s="9"/>
    </row>
    <row r="3714" hidden="1">
      <c r="A3714" s="1685"/>
      <c r="B3714" s="1033"/>
      <c r="C3714" s="206" t="s">
        <v>194</v>
      </c>
      <c r="D3714" s="222"/>
      <c r="E3714" s="77"/>
      <c r="F3714" s="78"/>
      <c r="G3714" s="78"/>
      <c r="H3714" s="78"/>
      <c r="I3714" s="78"/>
      <c r="J3714" s="78"/>
      <c r="K3714" s="78"/>
      <c r="L3714" s="78"/>
      <c r="M3714" s="78"/>
      <c r="N3714" s="78"/>
      <c r="O3714" s="78"/>
      <c r="P3714" s="78"/>
      <c r="Q3714" s="78"/>
      <c r="R3714" s="78"/>
      <c r="S3714" s="78"/>
      <c r="T3714" s="78"/>
      <c r="U3714" s="78"/>
      <c r="V3714" s="78"/>
      <c r="W3714" s="78"/>
      <c r="X3714" s="78"/>
      <c r="Y3714" s="78"/>
      <c r="Z3714" s="78"/>
      <c r="AA3714" s="78"/>
      <c r="AB3714" s="79"/>
      <c r="AC3714" s="76"/>
      <c r="AD3714" s="117"/>
      <c r="AE3714" s="78"/>
      <c r="AF3714" s="79"/>
      <c r="AK3714" s="9"/>
      <c r="AL3714" s="9"/>
      <c r="AM3714" s="9"/>
      <c r="AN3714" s="9"/>
    </row>
    <row r="3715" hidden="1">
      <c r="A3715" s="1551"/>
      <c r="B3715" s="971"/>
      <c r="C3715" s="211" t="s">
        <v>195</v>
      </c>
      <c r="D3715" s="76"/>
      <c r="E3715" s="77"/>
      <c r="F3715" s="78"/>
      <c r="G3715" s="78"/>
      <c r="H3715" s="78"/>
      <c r="I3715" s="78"/>
      <c r="J3715" s="78"/>
      <c r="K3715" s="78"/>
      <c r="L3715" s="78"/>
      <c r="M3715" s="78"/>
      <c r="N3715" s="78"/>
      <c r="O3715" s="78"/>
      <c r="P3715" s="78"/>
      <c r="Q3715" s="78"/>
      <c r="R3715" s="78"/>
      <c r="S3715" s="78"/>
      <c r="T3715" s="78"/>
      <c r="U3715" s="78"/>
      <c r="V3715" s="78"/>
      <c r="W3715" s="78"/>
      <c r="X3715" s="78"/>
      <c r="Y3715" s="78"/>
      <c r="Z3715" s="78"/>
      <c r="AA3715" s="78"/>
      <c r="AB3715" s="79"/>
      <c r="AC3715" s="76"/>
      <c r="AD3715" s="117"/>
      <c r="AE3715" s="78"/>
      <c r="AF3715" s="79"/>
      <c r="AH3715" s="9"/>
      <c r="AI3715" s="136"/>
      <c r="AJ3715" s="136"/>
      <c r="AK3715" s="136"/>
      <c r="AL3715" s="137"/>
      <c r="AM3715" s="137"/>
    </row>
    <row r="3716" ht="16.5">
      <c r="A3716" s="1334" t="s">
        <v>148</v>
      </c>
      <c r="B3716" s="1671"/>
      <c r="C3716" s="1672"/>
      <c r="D3716" s="94"/>
      <c r="E3716" s="128">
        <f t="shared" ref="E3716:AB3716" si="3229">SQRT(E3710*E3710+E3711*E3711)/E3618/1.73</f>
        <v>33.946226130426481</v>
      </c>
      <c r="F3716" s="129">
        <f t="shared" si="3229"/>
        <v>34.028914395982476</v>
      </c>
      <c r="G3716" s="129">
        <f t="shared" si="3229"/>
        <v>34.072236304923457</v>
      </c>
      <c r="H3716" s="129">
        <f t="shared" si="3229"/>
        <v>34.512451385269792</v>
      </c>
      <c r="I3716" s="129">
        <f t="shared" si="3229"/>
        <v>35.587858565442609</v>
      </c>
      <c r="J3716" s="129">
        <f t="shared" si="3229"/>
        <v>34.391744178800103</v>
      </c>
      <c r="K3716" s="129">
        <f t="shared" si="3229"/>
        <v>34.274606038900806</v>
      </c>
      <c r="L3716" s="129">
        <f t="shared" si="3229"/>
        <v>34.471313088544377</v>
      </c>
      <c r="M3716" s="129">
        <f t="shared" si="3229"/>
        <v>34.808653820283361</v>
      </c>
      <c r="N3716" s="129">
        <f t="shared" si="3229"/>
        <v>35.171018676690743</v>
      </c>
      <c r="O3716" s="129">
        <f t="shared" si="3229"/>
        <v>35.227207014072341</v>
      </c>
      <c r="P3716" s="129">
        <f t="shared" si="3229"/>
        <v>34.642593334945175</v>
      </c>
      <c r="Q3716" s="129">
        <f t="shared" si="3229"/>
        <v>34.864828647215177</v>
      </c>
      <c r="R3716" s="129">
        <f t="shared" si="3229"/>
        <v>34.732887622214854</v>
      </c>
      <c r="S3716" s="129">
        <f t="shared" si="3229"/>
        <v>33.502039144691508</v>
      </c>
      <c r="T3716" s="129">
        <f t="shared" si="3229"/>
        <v>33.702948562089638</v>
      </c>
      <c r="U3716" s="129">
        <f t="shared" si="3229"/>
        <v>33.51970798382569</v>
      </c>
      <c r="V3716" s="129">
        <f t="shared" si="3229"/>
        <v>33.556216859809382</v>
      </c>
      <c r="W3716" s="129">
        <f t="shared" si="3229"/>
        <v>33.824604868166595</v>
      </c>
      <c r="X3716" s="129">
        <f t="shared" si="3229"/>
        <v>34.12343720331684</v>
      </c>
      <c r="Y3716" s="129">
        <f t="shared" si="3229"/>
        <v>34.070367022964945</v>
      </c>
      <c r="Z3716" s="129">
        <f t="shared" si="3229"/>
        <v>34.779058098869953</v>
      </c>
      <c r="AA3716" s="129">
        <f t="shared" si="3229"/>
        <v>34.016676224263364</v>
      </c>
      <c r="AB3716" s="131">
        <f t="shared" si="3229"/>
        <v>34.624257583044134</v>
      </c>
      <c r="AC3716" s="284">
        <f>AVERAGE(E3716:AB3716)</f>
        <v>34.352160531448078</v>
      </c>
      <c r="AD3716" s="373">
        <f>(AC3712-AC3716)/AC3712</f>
        <v>0.0068041769006699114</v>
      </c>
      <c r="AE3716" s="129"/>
      <c r="AF3716" s="131"/>
      <c r="AK3716" s="64"/>
      <c r="AL3716" s="64"/>
      <c r="AM3716" s="9"/>
      <c r="AN3716" s="64"/>
    </row>
    <row r="3717">
      <c r="A3717" s="1007" t="s">
        <v>892</v>
      </c>
      <c r="B3717" s="307" t="s">
        <v>880</v>
      </c>
      <c r="C3717" s="67" t="s">
        <v>18</v>
      </c>
      <c r="D3717" s="68" t="s">
        <v>29</v>
      </c>
      <c r="E3717" s="108">
        <v>344.39999999999998</v>
      </c>
      <c r="F3717" s="109">
        <v>345</v>
      </c>
      <c r="G3717" s="109">
        <v>341</v>
      </c>
      <c r="H3717" s="109">
        <v>345.19999999999999</v>
      </c>
      <c r="I3717" s="109">
        <v>353.39999999999998</v>
      </c>
      <c r="J3717" s="109">
        <v>333.80000000000001</v>
      </c>
      <c r="K3717" s="109">
        <v>341.60000000000002</v>
      </c>
      <c r="L3717" s="109">
        <v>447</v>
      </c>
      <c r="M3717" s="109">
        <v>460.60000000000002</v>
      </c>
      <c r="N3717" s="109">
        <v>410</v>
      </c>
      <c r="O3717" s="109">
        <v>430.39999999999998</v>
      </c>
      <c r="P3717" s="109">
        <v>435</v>
      </c>
      <c r="Q3717" s="109">
        <v>448.39999999999998</v>
      </c>
      <c r="R3717" s="109">
        <v>443.80000000000001</v>
      </c>
      <c r="S3717" s="109">
        <v>428.19999999999999</v>
      </c>
      <c r="T3717" s="109">
        <v>427.39999999999998</v>
      </c>
      <c r="U3717" s="109">
        <v>407.60000000000002</v>
      </c>
      <c r="V3717" s="109">
        <v>332</v>
      </c>
      <c r="W3717" s="109">
        <v>272.60000000000002</v>
      </c>
      <c r="X3717" s="109">
        <v>239.59999999999999</v>
      </c>
      <c r="Y3717" s="109">
        <v>271</v>
      </c>
      <c r="Z3717" s="109">
        <v>271.39999999999998</v>
      </c>
      <c r="AA3717" s="109">
        <v>266</v>
      </c>
      <c r="AB3717" s="501">
        <v>265</v>
      </c>
      <c r="AC3717" s="308">
        <f t="shared" ref="AC3717:AC3718" si="3230">SUM(E3717:AB3717)</f>
        <v>8660.3999999999996</v>
      </c>
      <c r="AD3717" s="112">
        <f>MIN(E3717:AB3717)</f>
        <v>239.59999999999999</v>
      </c>
      <c r="AE3717" s="109">
        <v>100</v>
      </c>
      <c r="AF3717" s="110">
        <v>20</v>
      </c>
      <c r="AK3717" s="81"/>
      <c r="AL3717" s="497"/>
      <c r="AM3717" s="81"/>
      <c r="AN3717" s="9"/>
    </row>
    <row r="3718">
      <c r="A3718" s="1027"/>
      <c r="B3718" s="309"/>
      <c r="C3718" s="75" t="s">
        <v>20</v>
      </c>
      <c r="D3718" s="76" t="s">
        <v>29</v>
      </c>
      <c r="E3718" s="113">
        <v>255.40000000000001</v>
      </c>
      <c r="F3718" s="114">
        <v>251.80000000000001</v>
      </c>
      <c r="G3718" s="114">
        <v>245.40000000000001</v>
      </c>
      <c r="H3718" s="114">
        <v>255.40000000000001</v>
      </c>
      <c r="I3718" s="114">
        <v>265.80000000000001</v>
      </c>
      <c r="J3718" s="114">
        <v>234.19999999999999</v>
      </c>
      <c r="K3718" s="114">
        <v>248</v>
      </c>
      <c r="L3718" s="114">
        <v>329</v>
      </c>
      <c r="M3718" s="114">
        <v>343</v>
      </c>
      <c r="N3718" s="114">
        <v>305</v>
      </c>
      <c r="O3718" s="114">
        <v>316</v>
      </c>
      <c r="P3718" s="114">
        <v>310.80000000000001</v>
      </c>
      <c r="Q3718" s="114">
        <v>347</v>
      </c>
      <c r="R3718" s="114">
        <v>351.19999999999999</v>
      </c>
      <c r="S3718" s="114">
        <v>338.39999999999998</v>
      </c>
      <c r="T3718" s="114">
        <v>341.39999999999998</v>
      </c>
      <c r="U3718" s="114">
        <v>327.60000000000002</v>
      </c>
      <c r="V3718" s="114">
        <v>289.19999999999999</v>
      </c>
      <c r="W3718" s="114">
        <v>214.59999999999999</v>
      </c>
      <c r="X3718" s="114">
        <v>128.80000000000001</v>
      </c>
      <c r="Y3718" s="114">
        <v>150</v>
      </c>
      <c r="Z3718" s="114">
        <v>149.59999999999999</v>
      </c>
      <c r="AA3718" s="114">
        <v>146.19999999999999</v>
      </c>
      <c r="AB3718" s="496">
        <v>140.80000000000001</v>
      </c>
      <c r="AC3718" s="280">
        <f t="shared" si="3230"/>
        <v>6284.6000000000004</v>
      </c>
      <c r="AD3718" s="117"/>
      <c r="AE3718" s="78"/>
      <c r="AF3718" s="79"/>
      <c r="AK3718" s="9"/>
      <c r="AL3718" s="9"/>
      <c r="AM3718" s="9"/>
      <c r="AN3718" s="9"/>
    </row>
    <row r="3719">
      <c r="A3719" s="1027"/>
      <c r="B3719" s="309"/>
      <c r="C3719" s="75" t="s">
        <v>21</v>
      </c>
      <c r="D3719" s="76" t="s">
        <v>22</v>
      </c>
      <c r="E3719" s="118">
        <v>23.16</v>
      </c>
      <c r="F3719" s="119">
        <v>25</v>
      </c>
      <c r="G3719" s="119">
        <v>23.140000000000001</v>
      </c>
      <c r="H3719" s="119">
        <v>25.420000000000002</v>
      </c>
      <c r="I3719" s="119">
        <v>25.039999999999999</v>
      </c>
      <c r="J3719" s="119">
        <v>23.579999999999998</v>
      </c>
      <c r="K3719" s="119">
        <v>30.219999999999999</v>
      </c>
      <c r="L3719" s="119">
        <v>32.060000000000002</v>
      </c>
      <c r="M3719" s="119">
        <v>32.640000000000001</v>
      </c>
      <c r="N3719" s="119">
        <v>25.140000000000001</v>
      </c>
      <c r="O3719" s="119">
        <v>30.100000000000001</v>
      </c>
      <c r="P3719" s="119">
        <v>32.899999999999999</v>
      </c>
      <c r="Q3719" s="119">
        <v>32.579999999999998</v>
      </c>
      <c r="R3719" s="119">
        <v>32.159999999999997</v>
      </c>
      <c r="S3719" s="119">
        <v>31.620000000000001</v>
      </c>
      <c r="T3719" s="119">
        <v>30.52</v>
      </c>
      <c r="U3719" s="119">
        <v>25.34</v>
      </c>
      <c r="V3719" s="119">
        <v>25.100000000000001</v>
      </c>
      <c r="W3719" s="119">
        <v>15.279999999999999</v>
      </c>
      <c r="X3719" s="119">
        <v>18.760000000000002</v>
      </c>
      <c r="Y3719" s="119">
        <v>18.260000000000002</v>
      </c>
      <c r="Z3719" s="119">
        <v>18.02</v>
      </c>
      <c r="AA3719" s="119">
        <v>17.359999999999999</v>
      </c>
      <c r="AB3719" s="120">
        <v>17.440000000000001</v>
      </c>
      <c r="AC3719" s="280">
        <f>AVERAGE(E3719:AB3719)</f>
        <v>25.451666666666668</v>
      </c>
      <c r="AD3719" s="122"/>
      <c r="AE3719" s="122"/>
      <c r="AF3719" s="123"/>
      <c r="AK3719" s="9"/>
      <c r="AL3719" s="9"/>
      <c r="AM3719" s="9"/>
      <c r="AN3719" s="9"/>
    </row>
    <row r="3720" ht="16.5">
      <c r="A3720" s="1686"/>
      <c r="B3720" s="1470"/>
      <c r="C3720" s="127" t="s">
        <v>23</v>
      </c>
      <c r="D3720" s="94"/>
      <c r="E3720" s="82">
        <f t="shared" ref="E3720:AB3720" si="3231">E3718/E3717</f>
        <v>0.7415795586527294</v>
      </c>
      <c r="F3720" s="83">
        <f t="shared" si="3231"/>
        <v>0.72985507246376813</v>
      </c>
      <c r="G3720" s="83">
        <f t="shared" si="3231"/>
        <v>0.7196480938416423</v>
      </c>
      <c r="H3720" s="83">
        <f t="shared" si="3231"/>
        <v>0.73986095017381237</v>
      </c>
      <c r="I3720" s="83">
        <f t="shared" si="3231"/>
        <v>0.75212224108658754</v>
      </c>
      <c r="J3720" s="83">
        <f t="shared" si="3231"/>
        <v>0.70161773517076087</v>
      </c>
      <c r="K3720" s="83">
        <f t="shared" si="3231"/>
        <v>0.7259953161592505</v>
      </c>
      <c r="L3720" s="83">
        <f t="shared" si="3231"/>
        <v>0.73601789709172261</v>
      </c>
      <c r="M3720" s="83">
        <f t="shared" si="3231"/>
        <v>0.74468085106382975</v>
      </c>
      <c r="N3720" s="83">
        <f t="shared" si="3231"/>
        <v>0.74390243902439024</v>
      </c>
      <c r="O3720" s="83">
        <f t="shared" si="3231"/>
        <v>0.73420074349442388</v>
      </c>
      <c r="P3720" s="83">
        <f t="shared" si="3231"/>
        <v>0.71448275862068966</v>
      </c>
      <c r="Q3720" s="83">
        <f t="shared" si="3231"/>
        <v>0.77386262265834083</v>
      </c>
      <c r="R3720" s="83">
        <f t="shared" si="3231"/>
        <v>0.79134745380802163</v>
      </c>
      <c r="S3720" s="83">
        <f t="shared" si="3231"/>
        <v>0.79028491359177955</v>
      </c>
      <c r="T3720" s="83">
        <f t="shared" si="3231"/>
        <v>0.79878334113242866</v>
      </c>
      <c r="U3720" s="83">
        <f t="shared" si="3231"/>
        <v>0.80372914622178604</v>
      </c>
      <c r="V3720" s="83">
        <f t="shared" si="3231"/>
        <v>0.87108433734939761</v>
      </c>
      <c r="W3720" s="83">
        <f t="shared" si="3231"/>
        <v>0.7872340425531914</v>
      </c>
      <c r="X3720" s="83">
        <f t="shared" si="3231"/>
        <v>0.53756260434056768</v>
      </c>
      <c r="Y3720" s="83">
        <f t="shared" si="3231"/>
        <v>0.55350553505535061</v>
      </c>
      <c r="Z3720" s="83">
        <f t="shared" si="3231"/>
        <v>0.55121591746499632</v>
      </c>
      <c r="AA3720" s="83">
        <f t="shared" si="3231"/>
        <v>0.5496240601503759</v>
      </c>
      <c r="AB3720" s="84">
        <f t="shared" si="3231"/>
        <v>0.53132075471698115</v>
      </c>
      <c r="AC3720" s="902">
        <f>MAX(E3720:AB3720)</f>
        <v>0.87108433734939761</v>
      </c>
      <c r="AD3720" s="117"/>
      <c r="AE3720" s="78"/>
      <c r="AF3720" s="79"/>
      <c r="AK3720" s="9"/>
      <c r="AL3720" s="9"/>
      <c r="AM3720" s="9"/>
      <c r="AN3720" s="9"/>
    </row>
    <row r="3721" hidden="1">
      <c r="A3721" s="1685"/>
      <c r="B3721" s="1033"/>
      <c r="C3721" s="206" t="s">
        <v>194</v>
      </c>
      <c r="D3721" s="222"/>
      <c r="E3721" s="77"/>
      <c r="F3721" s="78"/>
      <c r="G3721" s="78"/>
      <c r="H3721" s="78"/>
      <c r="I3721" s="78"/>
      <c r="J3721" s="78"/>
      <c r="K3721" s="78"/>
      <c r="L3721" s="78"/>
      <c r="M3721" s="78"/>
      <c r="N3721" s="78"/>
      <c r="O3721" s="78"/>
      <c r="P3721" s="78"/>
      <c r="Q3721" s="78"/>
      <c r="R3721" s="78"/>
      <c r="S3721" s="78"/>
      <c r="T3721" s="78"/>
      <c r="U3721" s="78"/>
      <c r="V3721" s="78"/>
      <c r="W3721" s="78"/>
      <c r="X3721" s="78"/>
      <c r="Y3721" s="78"/>
      <c r="Z3721" s="78"/>
      <c r="AA3721" s="78"/>
      <c r="AB3721" s="79"/>
      <c r="AC3721" s="76"/>
      <c r="AD3721" s="117"/>
      <c r="AE3721" s="78"/>
      <c r="AF3721" s="79"/>
      <c r="AK3721" s="9"/>
      <c r="AL3721" s="9"/>
      <c r="AM3721" s="9"/>
      <c r="AN3721" s="9"/>
    </row>
    <row r="3722" hidden="1">
      <c r="A3722" s="1551"/>
      <c r="B3722" s="971"/>
      <c r="C3722" s="211" t="s">
        <v>195</v>
      </c>
      <c r="D3722" s="76"/>
      <c r="E3722" s="77"/>
      <c r="F3722" s="78"/>
      <c r="G3722" s="78"/>
      <c r="H3722" s="78"/>
      <c r="I3722" s="78"/>
      <c r="J3722" s="78"/>
      <c r="K3722" s="78"/>
      <c r="L3722" s="78"/>
      <c r="M3722" s="78"/>
      <c r="N3722" s="78"/>
      <c r="O3722" s="78"/>
      <c r="P3722" s="78"/>
      <c r="Q3722" s="78"/>
      <c r="R3722" s="78"/>
      <c r="S3722" s="78"/>
      <c r="T3722" s="78"/>
      <c r="U3722" s="78"/>
      <c r="V3722" s="78"/>
      <c r="W3722" s="78"/>
      <c r="X3722" s="78"/>
      <c r="Y3722" s="78"/>
      <c r="Z3722" s="78"/>
      <c r="AA3722" s="78"/>
      <c r="AB3722" s="79"/>
      <c r="AC3722" s="76"/>
      <c r="AD3722" s="117"/>
      <c r="AE3722" s="78"/>
      <c r="AF3722" s="79"/>
      <c r="AH3722" s="9"/>
      <c r="AI3722" s="136"/>
      <c r="AJ3722" s="136"/>
      <c r="AK3722" s="136"/>
      <c r="AL3722" s="137"/>
      <c r="AM3722" s="137"/>
    </row>
    <row r="3723" ht="16.5">
      <c r="A3723" s="1334" t="s">
        <v>148</v>
      </c>
      <c r="B3723" s="1671"/>
      <c r="C3723" s="1672"/>
      <c r="D3723" s="94"/>
      <c r="E3723" s="128">
        <f t="shared" ref="E3723:AB3723" si="3232">SQRT(E3717*E3717+E3718*E3718)/E3618/1.73</f>
        <v>23.559104412128516</v>
      </c>
      <c r="F3723" s="129">
        <f t="shared" si="3232"/>
        <v>23.853910266723524</v>
      </c>
      <c r="G3723" s="129">
        <f t="shared" si="3232"/>
        <v>23.106075768420574</v>
      </c>
      <c r="H3723" s="129">
        <f t="shared" si="3232"/>
        <v>23.616876243390234</v>
      </c>
      <c r="I3723" s="129">
        <f t="shared" si="3232"/>
        <v>24.228167934440652</v>
      </c>
      <c r="J3723" s="129">
        <f t="shared" si="3232"/>
        <v>22.685482155016842</v>
      </c>
      <c r="K3723" s="129">
        <f t="shared" si="3232"/>
        <v>23.507354903020762</v>
      </c>
      <c r="L3723" s="129">
        <f t="shared" si="3232"/>
        <v>30.967400298253981</v>
      </c>
      <c r="M3723" s="129">
        <f t="shared" si="3232"/>
        <v>31.796522086027377</v>
      </c>
      <c r="N3723" s="129">
        <f t="shared" si="3232"/>
        <v>28.238813088083209</v>
      </c>
      <c r="O3723" s="129">
        <f t="shared" si="3232"/>
        <v>29.534956594624852</v>
      </c>
      <c r="P3723" s="129">
        <f t="shared" si="3232"/>
        <v>29.629010088319855</v>
      </c>
      <c r="Q3723" s="129">
        <f t="shared" si="3232"/>
        <v>31.392411390312432</v>
      </c>
      <c r="R3723" s="129">
        <f t="shared" si="3232"/>
        <v>31.455670401117011</v>
      </c>
      <c r="S3723" s="129">
        <f t="shared" si="3232"/>
        <v>30.247036148312944</v>
      </c>
      <c r="T3723" s="129">
        <f t="shared" si="3232"/>
        <v>30.31575042525672</v>
      </c>
      <c r="U3723" s="129">
        <f t="shared" si="3232"/>
        <v>28.870462334283037</v>
      </c>
      <c r="V3723" s="129">
        <f t="shared" si="3232"/>
        <v>24.35467999000139</v>
      </c>
      <c r="W3723" s="129">
        <f t="shared" si="3232"/>
        <v>19.117300657754193</v>
      </c>
      <c r="X3723" s="129">
        <f t="shared" si="3232"/>
        <v>15.104695843325867</v>
      </c>
      <c r="Y3723" s="129">
        <f t="shared" si="3232"/>
        <v>17.166102795002917</v>
      </c>
      <c r="Z3723" s="129">
        <f t="shared" si="3232"/>
        <v>17.240909582722075</v>
      </c>
      <c r="AA3723" s="129">
        <f t="shared" si="3232"/>
        <v>16.968167035910277</v>
      </c>
      <c r="AB3723" s="131">
        <f t="shared" si="3232"/>
        <v>16.759248383372199</v>
      </c>
      <c r="AC3723" s="284">
        <f>AVERAGE(E3723:AB3723)</f>
        <v>24.73817120107589</v>
      </c>
      <c r="AD3723" s="373">
        <f>(AC3719-AC3723)/AC3719</f>
        <v>0.028033349443681944</v>
      </c>
      <c r="AE3723" s="129"/>
      <c r="AF3723" s="131"/>
      <c r="AK3723" s="64"/>
      <c r="AL3723" s="64"/>
      <c r="AM3723" s="9"/>
      <c r="AN3723" s="64"/>
    </row>
    <row r="3724">
      <c r="A3724" s="1007" t="s">
        <v>893</v>
      </c>
      <c r="B3724" s="307" t="s">
        <v>890</v>
      </c>
      <c r="C3724" s="67" t="s">
        <v>18</v>
      </c>
      <c r="D3724" s="68" t="s">
        <v>29</v>
      </c>
      <c r="E3724" s="108">
        <v>47.799999999999997</v>
      </c>
      <c r="F3724" s="109">
        <v>47.399999999999999</v>
      </c>
      <c r="G3724" s="109">
        <v>47</v>
      </c>
      <c r="H3724" s="109">
        <v>46.799999999999997</v>
      </c>
      <c r="I3724" s="109">
        <v>46.799999999999997</v>
      </c>
      <c r="J3724" s="109">
        <v>46</v>
      </c>
      <c r="K3724" s="109">
        <v>46.799999999999997</v>
      </c>
      <c r="L3724" s="109">
        <v>48.600000000000001</v>
      </c>
      <c r="M3724" s="109">
        <v>52.600000000000001</v>
      </c>
      <c r="N3724" s="109">
        <v>59.200000000000003</v>
      </c>
      <c r="O3724" s="109">
        <v>58.799999999999997</v>
      </c>
      <c r="P3724" s="109">
        <v>53.799999999999997</v>
      </c>
      <c r="Q3724" s="109">
        <v>52.200000000000003</v>
      </c>
      <c r="R3724" s="109">
        <v>51.799999999999997</v>
      </c>
      <c r="S3724" s="109">
        <v>52.200000000000003</v>
      </c>
      <c r="T3724" s="109">
        <v>51</v>
      </c>
      <c r="U3724" s="109">
        <v>48.200000000000003</v>
      </c>
      <c r="V3724" s="109">
        <v>46.200000000000003</v>
      </c>
      <c r="W3724" s="109">
        <v>46.200000000000003</v>
      </c>
      <c r="X3724" s="109">
        <v>48.200000000000003</v>
      </c>
      <c r="Y3724" s="109">
        <v>48.799999999999997</v>
      </c>
      <c r="Z3724" s="109">
        <v>48.200000000000003</v>
      </c>
      <c r="AA3724" s="109">
        <v>48.600000000000001</v>
      </c>
      <c r="AB3724" s="501">
        <v>48</v>
      </c>
      <c r="AC3724" s="308">
        <f t="shared" ref="AC3724:AC3725" si="3233">SUM(E3724:AB3724)</f>
        <v>1191.2000000000003</v>
      </c>
      <c r="AD3724" s="112">
        <f>MIN(E3724:AB3724)</f>
        <v>46</v>
      </c>
      <c r="AE3724" s="109">
        <v>100</v>
      </c>
      <c r="AF3724" s="110">
        <v>20</v>
      </c>
      <c r="AK3724" s="81"/>
      <c r="AL3724" s="497"/>
      <c r="AM3724" s="81"/>
      <c r="AN3724" s="9"/>
    </row>
    <row r="3725">
      <c r="A3725" s="1027"/>
      <c r="B3725" s="309"/>
      <c r="C3725" s="75" t="s">
        <v>20</v>
      </c>
      <c r="D3725" s="76" t="s">
        <v>29</v>
      </c>
      <c r="E3725" s="113">
        <v>31.399999999999999</v>
      </c>
      <c r="F3725" s="114">
        <v>30.800000000000001</v>
      </c>
      <c r="G3725" s="114">
        <v>31</v>
      </c>
      <c r="H3725" s="114">
        <v>31.199999999999999</v>
      </c>
      <c r="I3725" s="114">
        <v>31.800000000000001</v>
      </c>
      <c r="J3725" s="114">
        <v>30.399999999999999</v>
      </c>
      <c r="K3725" s="114">
        <v>30.800000000000001</v>
      </c>
      <c r="L3725" s="114">
        <v>31</v>
      </c>
      <c r="M3725" s="114">
        <v>32.399999999999999</v>
      </c>
      <c r="N3725" s="114">
        <v>34.799999999999997</v>
      </c>
      <c r="O3725" s="114">
        <v>35.200000000000003</v>
      </c>
      <c r="P3725" s="114">
        <v>32.399999999999999</v>
      </c>
      <c r="Q3725" s="114">
        <v>32.600000000000001</v>
      </c>
      <c r="R3725" s="114">
        <v>32</v>
      </c>
      <c r="S3725" s="114">
        <v>31.600000000000001</v>
      </c>
      <c r="T3725" s="114">
        <v>31.399999999999999</v>
      </c>
      <c r="U3725" s="114">
        <v>30.199999999999999</v>
      </c>
      <c r="V3725" s="114">
        <v>29.800000000000001</v>
      </c>
      <c r="W3725" s="114">
        <v>30.399999999999999</v>
      </c>
      <c r="X3725" s="114">
        <v>31.399999999999999</v>
      </c>
      <c r="Y3725" s="114">
        <v>31.399999999999999</v>
      </c>
      <c r="Z3725" s="114">
        <v>30.600000000000001</v>
      </c>
      <c r="AA3725" s="114">
        <v>30.600000000000001</v>
      </c>
      <c r="AB3725" s="496">
        <v>30.199999999999999</v>
      </c>
      <c r="AC3725" s="280">
        <f t="shared" si="3233"/>
        <v>755.39999999999998</v>
      </c>
      <c r="AD3725" s="117"/>
      <c r="AE3725" s="78"/>
      <c r="AF3725" s="79"/>
      <c r="AK3725" s="9"/>
      <c r="AL3725" s="9"/>
      <c r="AM3725" s="9"/>
      <c r="AN3725" s="9"/>
    </row>
    <row r="3726">
      <c r="A3726" s="1027"/>
      <c r="B3726" s="309"/>
      <c r="C3726" s="75" t="s">
        <v>21</v>
      </c>
      <c r="D3726" s="76" t="s">
        <v>22</v>
      </c>
      <c r="E3726" s="118">
        <v>2.98</v>
      </c>
      <c r="F3726" s="119">
        <v>2.8999999999999999</v>
      </c>
      <c r="G3726" s="119">
        <v>2.7200000000000002</v>
      </c>
      <c r="H3726" s="119">
        <v>2.8799999999999999</v>
      </c>
      <c r="I3726" s="119">
        <v>2.7999999999999998</v>
      </c>
      <c r="J3726" s="119">
        <v>2.7799999999999998</v>
      </c>
      <c r="K3726" s="119">
        <v>2.7999999999999998</v>
      </c>
      <c r="L3726" s="119">
        <v>2.98</v>
      </c>
      <c r="M3726" s="119">
        <v>3.2999999999999998</v>
      </c>
      <c r="N3726" s="119">
        <v>3.2799999999999998</v>
      </c>
      <c r="O3726" s="119">
        <v>3.3399999999999999</v>
      </c>
      <c r="P3726" s="119">
        <v>3.1400000000000001</v>
      </c>
      <c r="Q3726" s="119">
        <v>2.98</v>
      </c>
      <c r="R3726" s="119">
        <v>2.98</v>
      </c>
      <c r="S3726" s="119">
        <v>2.98</v>
      </c>
      <c r="T3726" s="119">
        <v>2.8199999999999998</v>
      </c>
      <c r="U3726" s="119">
        <v>2.8399999999999999</v>
      </c>
      <c r="V3726" s="119">
        <v>2.6200000000000001</v>
      </c>
      <c r="W3726" s="119">
        <v>2.8399999999999999</v>
      </c>
      <c r="X3726" s="119">
        <v>2.8399999999999999</v>
      </c>
      <c r="Y3726" s="119">
        <v>2.9399999999999999</v>
      </c>
      <c r="Z3726" s="119">
        <v>2.7999999999999998</v>
      </c>
      <c r="AA3726" s="119">
        <v>2.9199999999999999</v>
      </c>
      <c r="AB3726" s="120">
        <v>2.9199999999999999</v>
      </c>
      <c r="AC3726" s="280">
        <f>AVERAGE(E3726:AB3726)</f>
        <v>2.9324999999999997</v>
      </c>
      <c r="AD3726" s="122"/>
      <c r="AE3726" s="122"/>
      <c r="AF3726" s="123"/>
      <c r="AK3726" s="9"/>
      <c r="AL3726" s="9"/>
      <c r="AM3726" s="9"/>
      <c r="AN3726" s="9"/>
    </row>
    <row r="3727" ht="16.5">
      <c r="A3727" s="1686"/>
      <c r="B3727" s="1470"/>
      <c r="C3727" s="127" t="s">
        <v>23</v>
      </c>
      <c r="D3727" s="94"/>
      <c r="E3727" s="82">
        <f t="shared" ref="E3727:AB3727" si="3234">E3725/E3724</f>
        <v>0.65690376569037656</v>
      </c>
      <c r="F3727" s="83">
        <f t="shared" si="3234"/>
        <v>0.64978902953586504</v>
      </c>
      <c r="G3727" s="83">
        <f t="shared" si="3234"/>
        <v>0.65957446808510634</v>
      </c>
      <c r="H3727" s="83">
        <f t="shared" si="3234"/>
        <v>0.66666666666666674</v>
      </c>
      <c r="I3727" s="83">
        <f t="shared" si="3234"/>
        <v>0.67948717948717952</v>
      </c>
      <c r="J3727" s="83">
        <f t="shared" si="3234"/>
        <v>0.66086956521739126</v>
      </c>
      <c r="K3727" s="83">
        <f t="shared" si="3234"/>
        <v>0.65811965811965822</v>
      </c>
      <c r="L3727" s="83">
        <f t="shared" si="3234"/>
        <v>0.63786008230452673</v>
      </c>
      <c r="M3727" s="83">
        <f t="shared" si="3234"/>
        <v>0.61596958174904937</v>
      </c>
      <c r="N3727" s="83">
        <f t="shared" si="3234"/>
        <v>0.58783783783783772</v>
      </c>
      <c r="O3727" s="83">
        <f t="shared" si="3234"/>
        <v>0.59863945578231303</v>
      </c>
      <c r="P3727" s="83">
        <f t="shared" si="3234"/>
        <v>0.60223048327137552</v>
      </c>
      <c r="Q3727" s="83">
        <f t="shared" si="3234"/>
        <v>0.62452107279693481</v>
      </c>
      <c r="R3727" s="83">
        <f t="shared" si="3234"/>
        <v>0.61776061776061775</v>
      </c>
      <c r="S3727" s="83">
        <f t="shared" si="3234"/>
        <v>0.6053639846743295</v>
      </c>
      <c r="T3727" s="83">
        <f t="shared" si="3234"/>
        <v>0.61568627450980384</v>
      </c>
      <c r="U3727" s="83">
        <f t="shared" si="3234"/>
        <v>0.62655601659751037</v>
      </c>
      <c r="V3727" s="83">
        <f t="shared" si="3234"/>
        <v>0.64502164502164505</v>
      </c>
      <c r="W3727" s="83">
        <f t="shared" si="3234"/>
        <v>0.65800865800865793</v>
      </c>
      <c r="X3727" s="83">
        <f t="shared" si="3234"/>
        <v>0.65145228215767625</v>
      </c>
      <c r="Y3727" s="83">
        <f t="shared" si="3234"/>
        <v>0.64344262295081966</v>
      </c>
      <c r="Z3727" s="83">
        <f t="shared" si="3234"/>
        <v>0.63485477178423233</v>
      </c>
      <c r="AA3727" s="83">
        <f t="shared" si="3234"/>
        <v>0.62962962962962965</v>
      </c>
      <c r="AB3727" s="84">
        <f t="shared" si="3234"/>
        <v>0.62916666666666665</v>
      </c>
      <c r="AC3727" s="902">
        <f>MAX(E3727:AB3727)</f>
        <v>0.67948717948717952</v>
      </c>
      <c r="AD3727" s="117"/>
      <c r="AE3727" s="78"/>
      <c r="AF3727" s="79"/>
      <c r="AK3727" s="9"/>
      <c r="AL3727" s="9"/>
      <c r="AM3727" s="9"/>
      <c r="AN3727" s="9"/>
    </row>
    <row r="3728" hidden="1">
      <c r="A3728" s="1685"/>
      <c r="B3728" s="1033"/>
      <c r="C3728" s="206" t="s">
        <v>194</v>
      </c>
      <c r="D3728" s="222"/>
      <c r="E3728" s="77"/>
      <c r="F3728" s="78"/>
      <c r="G3728" s="78"/>
      <c r="H3728" s="78"/>
      <c r="I3728" s="78"/>
      <c r="J3728" s="78"/>
      <c r="K3728" s="78"/>
      <c r="L3728" s="78"/>
      <c r="M3728" s="78"/>
      <c r="N3728" s="78"/>
      <c r="O3728" s="78"/>
      <c r="P3728" s="78"/>
      <c r="Q3728" s="78"/>
      <c r="R3728" s="78"/>
      <c r="S3728" s="78"/>
      <c r="T3728" s="78"/>
      <c r="U3728" s="78"/>
      <c r="V3728" s="78"/>
      <c r="W3728" s="78"/>
      <c r="X3728" s="78"/>
      <c r="Y3728" s="78"/>
      <c r="Z3728" s="78"/>
      <c r="AA3728" s="78"/>
      <c r="AB3728" s="79"/>
      <c r="AC3728" s="76"/>
      <c r="AD3728" s="117"/>
      <c r="AE3728" s="78"/>
      <c r="AF3728" s="79"/>
      <c r="AK3728" s="9"/>
      <c r="AL3728" s="9"/>
      <c r="AM3728" s="9"/>
      <c r="AN3728" s="9"/>
    </row>
    <row r="3729" hidden="1">
      <c r="A3729" s="1551"/>
      <c r="B3729" s="971"/>
      <c r="C3729" s="211" t="s">
        <v>195</v>
      </c>
      <c r="D3729" s="76"/>
      <c r="E3729" s="77"/>
      <c r="F3729" s="78"/>
      <c r="G3729" s="78"/>
      <c r="H3729" s="78"/>
      <c r="I3729" s="78"/>
      <c r="J3729" s="78"/>
      <c r="K3729" s="78"/>
      <c r="L3729" s="78"/>
      <c r="M3729" s="78"/>
      <c r="N3729" s="78"/>
      <c r="O3729" s="78"/>
      <c r="P3729" s="78"/>
      <c r="Q3729" s="78"/>
      <c r="R3729" s="78"/>
      <c r="S3729" s="78"/>
      <c r="T3729" s="78"/>
      <c r="U3729" s="78"/>
      <c r="V3729" s="78"/>
      <c r="W3729" s="78"/>
      <c r="X3729" s="78"/>
      <c r="Y3729" s="78"/>
      <c r="Z3729" s="78"/>
      <c r="AA3729" s="78"/>
      <c r="AB3729" s="79"/>
      <c r="AC3729" s="76"/>
      <c r="AD3729" s="117"/>
      <c r="AE3729" s="78"/>
      <c r="AF3729" s="79"/>
      <c r="AH3729" s="9"/>
      <c r="AI3729" s="136"/>
      <c r="AJ3729" s="136"/>
      <c r="AK3729" s="136"/>
      <c r="AL3729" s="137"/>
      <c r="AM3729" s="137"/>
    </row>
    <row r="3730" s="3" customFormat="1" ht="16.5">
      <c r="A3730" s="1334" t="s">
        <v>148</v>
      </c>
      <c r="B3730" s="1671"/>
      <c r="C3730" s="1672"/>
      <c r="D3730" s="94"/>
      <c r="E3730" s="128">
        <f t="shared" ref="E3730:AB3730" si="3235">SQRT(E3724*E3724+E3725*E3725)/E3618/1.73</f>
        <v>3.1424266669803824</v>
      </c>
      <c r="F3730" s="129">
        <f t="shared" si="3235"/>
        <v>3.1570114899218256</v>
      </c>
      <c r="G3730" s="129">
        <f t="shared" si="3235"/>
        <v>3.0965693581690426</v>
      </c>
      <c r="H3730" s="129">
        <f t="shared" si="3235"/>
        <v>3.09348101710115</v>
      </c>
      <c r="I3730" s="129">
        <f t="shared" si="3235"/>
        <v>3.1001080710177145</v>
      </c>
      <c r="J3730" s="129">
        <f t="shared" si="3235"/>
        <v>3.0675141138249944</v>
      </c>
      <c r="K3730" s="129">
        <f t="shared" si="3235"/>
        <v>3.1199231728776753</v>
      </c>
      <c r="L3730" s="129">
        <f t="shared" si="3235"/>
        <v>3.216301092236503</v>
      </c>
      <c r="M3730" s="129">
        <f t="shared" si="3235"/>
        <v>3.4204808987193647</v>
      </c>
      <c r="N3730" s="129">
        <f t="shared" si="3235"/>
        <v>3.7948479170055402</v>
      </c>
      <c r="O3730" s="129">
        <f t="shared" si="3235"/>
        <v>3.7907386650988202</v>
      </c>
      <c r="P3730" s="129">
        <f t="shared" si="3235"/>
        <v>3.4805594232196153</v>
      </c>
      <c r="Q3730" s="129">
        <f t="shared" si="3235"/>
        <v>3.4074967645869023</v>
      </c>
      <c r="R3730" s="129">
        <f t="shared" si="3235"/>
        <v>3.3841212012003266</v>
      </c>
      <c r="S3730" s="129">
        <f t="shared" si="3235"/>
        <v>3.3817339355737084</v>
      </c>
      <c r="T3730" s="129">
        <f t="shared" si="3235"/>
        <v>3.3191956700605245</v>
      </c>
      <c r="U3730" s="129">
        <f t="shared" si="3235"/>
        <v>3.1402422444678781</v>
      </c>
      <c r="V3730" s="129">
        <f t="shared" si="3235"/>
        <v>3.0410203355340895</v>
      </c>
      <c r="W3730" s="129">
        <f t="shared" si="3235"/>
        <v>3.0474721876235251</v>
      </c>
      <c r="X3730" s="129">
        <f t="shared" si="3235"/>
        <v>3.1942189010360953</v>
      </c>
      <c r="Y3730" s="129">
        <f t="shared" si="3235"/>
        <v>3.2160066805161382</v>
      </c>
      <c r="Z3730" s="129">
        <f t="shared" si="3235"/>
        <v>3.176292607932504</v>
      </c>
      <c r="AA3730" s="129">
        <f t="shared" si="3235"/>
        <v>3.2105523239206706</v>
      </c>
      <c r="AB3730" s="131">
        <f t="shared" si="3235"/>
        <v>3.1671910969670001</v>
      </c>
      <c r="AC3730" s="284">
        <f>AVERAGE(E3730:AB3730)</f>
        <v>3.2568960764830006</v>
      </c>
      <c r="AD3730" s="373">
        <f>(AC3726-AC3730)/AC3726</f>
        <v>-0.11062099794816743</v>
      </c>
      <c r="AE3730" s="129"/>
      <c r="AF3730" s="131"/>
      <c r="AJ3730" s="1"/>
      <c r="AK3730" s="64"/>
      <c r="AL3730" s="64"/>
      <c r="AM3730" s="9"/>
      <c r="AN3730" s="64"/>
    </row>
    <row r="3731" s="3" customFormat="1">
      <c r="A3731" s="1007" t="s">
        <v>894</v>
      </c>
      <c r="B3731" s="307" t="s">
        <v>888</v>
      </c>
      <c r="C3731" s="67" t="s">
        <v>18</v>
      </c>
      <c r="D3731" s="68" t="s">
        <v>29</v>
      </c>
      <c r="E3731" s="108">
        <v>562.79999999999995</v>
      </c>
      <c r="F3731" s="109">
        <v>573.60000000000002</v>
      </c>
      <c r="G3731" s="109">
        <v>551.70000000000005</v>
      </c>
      <c r="H3731" s="109">
        <v>540</v>
      </c>
      <c r="I3731" s="109">
        <v>537.60000000000002</v>
      </c>
      <c r="J3731" s="109">
        <v>550.79999999999995</v>
      </c>
      <c r="K3731" s="109">
        <v>548.10000000000002</v>
      </c>
      <c r="L3731" s="109">
        <v>560.39999999999998</v>
      </c>
      <c r="M3731" s="109">
        <v>510</v>
      </c>
      <c r="N3731" s="109">
        <v>294.89999999999998</v>
      </c>
      <c r="O3731" s="109">
        <v>311.69999999999999</v>
      </c>
      <c r="P3731" s="109">
        <v>313.80000000000001</v>
      </c>
      <c r="Q3731" s="109">
        <v>387.89999999999998</v>
      </c>
      <c r="R3731" s="109">
        <v>379.19999999999999</v>
      </c>
      <c r="S3731" s="109">
        <v>187.19999999999999</v>
      </c>
      <c r="T3731" s="109">
        <v>344.69999999999999</v>
      </c>
      <c r="U3731" s="109">
        <v>473.39999999999998</v>
      </c>
      <c r="V3731" s="109">
        <v>566.10000000000002</v>
      </c>
      <c r="W3731" s="109">
        <v>568.5</v>
      </c>
      <c r="X3731" s="109">
        <v>553.20000000000005</v>
      </c>
      <c r="Y3731" s="109">
        <v>562.79999999999995</v>
      </c>
      <c r="Z3731" s="109">
        <v>569.10000000000002</v>
      </c>
      <c r="AA3731" s="109">
        <v>575.70000000000005</v>
      </c>
      <c r="AB3731" s="501">
        <v>560.70000000000005</v>
      </c>
      <c r="AC3731" s="308">
        <f t="shared" ref="AC3731:AC3732" si="3236">SUM(E3731:AB3731)</f>
        <v>11583.9</v>
      </c>
      <c r="AD3731" s="112">
        <f>MIN(E3731:AB3731)</f>
        <v>187.19999999999999</v>
      </c>
      <c r="AE3731" s="109">
        <v>100</v>
      </c>
      <c r="AF3731" s="110">
        <v>30</v>
      </c>
      <c r="AJ3731" s="1"/>
      <c r="AK3731" s="81"/>
      <c r="AL3731" s="497"/>
      <c r="AM3731" s="81"/>
      <c r="AN3731" s="9"/>
    </row>
    <row r="3732" s="3" customFormat="1">
      <c r="A3732" s="1027"/>
      <c r="B3732" s="309"/>
      <c r="C3732" s="75" t="s">
        <v>20</v>
      </c>
      <c r="D3732" s="76" t="s">
        <v>29</v>
      </c>
      <c r="E3732" s="113">
        <v>179.69999999999999</v>
      </c>
      <c r="F3732" s="114">
        <v>192.30000000000001</v>
      </c>
      <c r="G3732" s="114">
        <v>181.80000000000001</v>
      </c>
      <c r="H3732" s="114">
        <v>173.09999999999999</v>
      </c>
      <c r="I3732" s="114">
        <v>171.30000000000001</v>
      </c>
      <c r="J3732" s="114">
        <v>171.90000000000001</v>
      </c>
      <c r="K3732" s="114">
        <v>165.59999999999999</v>
      </c>
      <c r="L3732" s="114">
        <v>169.19999999999999</v>
      </c>
      <c r="M3732" s="114">
        <v>143.69999999999999</v>
      </c>
      <c r="N3732" s="114">
        <v>37.200000000000003</v>
      </c>
      <c r="O3732" s="114">
        <v>52.799999999999997</v>
      </c>
      <c r="P3732" s="114">
        <v>48.299999999999997</v>
      </c>
      <c r="Q3732" s="114">
        <v>57</v>
      </c>
      <c r="R3732" s="114">
        <v>45</v>
      </c>
      <c r="S3732" s="114">
        <v>22.5</v>
      </c>
      <c r="T3732" s="114">
        <v>69</v>
      </c>
      <c r="U3732" s="114">
        <v>115.5</v>
      </c>
      <c r="V3732" s="114">
        <v>168</v>
      </c>
      <c r="W3732" s="114">
        <v>165.30000000000001</v>
      </c>
      <c r="X3732" s="114">
        <v>150.59999999999999</v>
      </c>
      <c r="Y3732" s="114">
        <v>153.90000000000001</v>
      </c>
      <c r="Z3732" s="114">
        <v>156.30000000000001</v>
      </c>
      <c r="AA3732" s="114">
        <v>160.19999999999999</v>
      </c>
      <c r="AB3732" s="496">
        <v>140.09999999999999</v>
      </c>
      <c r="AC3732" s="280">
        <f t="shared" si="3236"/>
        <v>3090.3000000000002</v>
      </c>
      <c r="AD3732" s="117"/>
      <c r="AE3732" s="78"/>
      <c r="AF3732" s="79"/>
      <c r="AJ3732" s="1"/>
      <c r="AK3732" s="9"/>
      <c r="AL3732" s="9"/>
      <c r="AM3732" s="9"/>
      <c r="AN3732" s="9"/>
    </row>
    <row r="3733" s="3" customFormat="1">
      <c r="A3733" s="1027"/>
      <c r="B3733" s="309"/>
      <c r="C3733" s="75" t="s">
        <v>21</v>
      </c>
      <c r="D3733" s="76" t="s">
        <v>22</v>
      </c>
      <c r="E3733" s="118">
        <v>35.219999999999999</v>
      </c>
      <c r="F3733" s="119">
        <v>37.380000000000003</v>
      </c>
      <c r="G3733" s="119">
        <v>32.759999999999998</v>
      </c>
      <c r="H3733" s="119">
        <v>36.93</v>
      </c>
      <c r="I3733" s="119">
        <v>37.5</v>
      </c>
      <c r="J3733" s="119">
        <v>36.780000000000001</v>
      </c>
      <c r="K3733" s="119">
        <v>34.619999999999997</v>
      </c>
      <c r="L3733" s="119">
        <v>33.030000000000001</v>
      </c>
      <c r="M3733" s="119">
        <v>30.149999999999999</v>
      </c>
      <c r="N3733" s="119">
        <v>31.800000000000001</v>
      </c>
      <c r="O3733" s="119">
        <v>29.579999999999998</v>
      </c>
      <c r="P3733" s="119">
        <v>31.530000000000001</v>
      </c>
      <c r="Q3733" s="119">
        <v>28.350000000000001</v>
      </c>
      <c r="R3733" s="119">
        <v>26.489999999999998</v>
      </c>
      <c r="S3733" s="119">
        <v>32.100000000000001</v>
      </c>
      <c r="T3733" s="119">
        <v>27.239999999999998</v>
      </c>
      <c r="U3733" s="119">
        <v>30.329999999999998</v>
      </c>
      <c r="V3733" s="119">
        <v>37.350000000000001</v>
      </c>
      <c r="W3733" s="119">
        <v>32.280000000000001</v>
      </c>
      <c r="X3733" s="119">
        <v>26.010000000000002</v>
      </c>
      <c r="Y3733" s="119">
        <v>39.479999999999997</v>
      </c>
      <c r="Z3733" s="119">
        <v>32.399999999999999</v>
      </c>
      <c r="AA3733" s="119">
        <v>38.850000000000001</v>
      </c>
      <c r="AB3733" s="120">
        <v>34.770000000000003</v>
      </c>
      <c r="AC3733" s="280">
        <f>AVERAGE(E3733:AB3733)</f>
        <v>33.03875</v>
      </c>
      <c r="AD3733" s="122"/>
      <c r="AE3733" s="122"/>
      <c r="AF3733" s="123"/>
      <c r="AJ3733" s="1"/>
      <c r="AK3733" s="9"/>
      <c r="AL3733" s="9"/>
      <c r="AM3733" s="9"/>
      <c r="AN3733" s="9"/>
    </row>
    <row r="3734" s="3" customFormat="1" ht="16.5">
      <c r="A3734" s="1686"/>
      <c r="B3734" s="1470"/>
      <c r="C3734" s="127" t="s">
        <v>23</v>
      </c>
      <c r="D3734" s="94"/>
      <c r="E3734" s="82">
        <f t="shared" ref="E3734:AB3734" si="3237">E3732/E3731</f>
        <v>0.31929637526652455</v>
      </c>
      <c r="F3734" s="83">
        <f t="shared" si="3237"/>
        <v>0.33525104602510458</v>
      </c>
      <c r="G3734" s="83">
        <f t="shared" si="3237"/>
        <v>0.32952691680261009</v>
      </c>
      <c r="H3734" s="83">
        <f t="shared" si="3237"/>
        <v>0.32055555555555554</v>
      </c>
      <c r="I3734" s="83">
        <f t="shared" si="3237"/>
        <v>0.31863839285714285</v>
      </c>
      <c r="J3734" s="83">
        <f t="shared" si="3237"/>
        <v>0.31209150326797391</v>
      </c>
      <c r="K3734" s="83">
        <f t="shared" si="3237"/>
        <v>0.30213464696223313</v>
      </c>
      <c r="L3734" s="83">
        <f t="shared" si="3237"/>
        <v>0.30192719486081371</v>
      </c>
      <c r="M3734" s="83">
        <f t="shared" si="3237"/>
        <v>0.28176470588235292</v>
      </c>
      <c r="N3734" s="83">
        <f t="shared" si="3237"/>
        <v>0.1261444557477111</v>
      </c>
      <c r="O3734" s="83">
        <f t="shared" si="3237"/>
        <v>0.16939364773820981</v>
      </c>
      <c r="P3734" s="83">
        <f t="shared" si="3237"/>
        <v>0.15391969407265774</v>
      </c>
      <c r="Q3734" s="83">
        <f t="shared" si="3237"/>
        <v>0.14694508894044858</v>
      </c>
      <c r="R3734" s="83">
        <f t="shared" si="3237"/>
        <v>0.11867088607594937</v>
      </c>
      <c r="S3734" s="83">
        <f t="shared" si="3237"/>
        <v>0.1201923076923077</v>
      </c>
      <c r="T3734" s="83">
        <f t="shared" si="3237"/>
        <v>0.20017406440382943</v>
      </c>
      <c r="U3734" s="83">
        <f t="shared" si="3237"/>
        <v>0.24397972116603298</v>
      </c>
      <c r="V3734" s="83">
        <f t="shared" si="3237"/>
        <v>0.29676735559088502</v>
      </c>
      <c r="W3734" s="83">
        <f t="shared" si="3237"/>
        <v>0.29076517150395781</v>
      </c>
      <c r="X3734" s="83">
        <f t="shared" si="3237"/>
        <v>0.27223427331887201</v>
      </c>
      <c r="Y3734" s="83">
        <f t="shared" si="3237"/>
        <v>0.27345415778251603</v>
      </c>
      <c r="Z3734" s="83">
        <f t="shared" si="3237"/>
        <v>0.27464417501317873</v>
      </c>
      <c r="AA3734" s="83">
        <f t="shared" si="3237"/>
        <v>0.27826993225638347</v>
      </c>
      <c r="AB3734" s="84">
        <f t="shared" si="3237"/>
        <v>0.24986623863028354</v>
      </c>
      <c r="AC3734" s="902">
        <f>MAX(E3734:AB3734)</f>
        <v>0.33525104602510458</v>
      </c>
      <c r="AD3734" s="117"/>
      <c r="AE3734" s="78"/>
      <c r="AF3734" s="79"/>
      <c r="AJ3734" s="1"/>
      <c r="AK3734" s="9"/>
      <c r="AL3734" s="9"/>
      <c r="AM3734" s="9"/>
      <c r="AN3734" s="9"/>
    </row>
    <row r="3735" s="3" customFormat="1" hidden="1">
      <c r="A3735" s="1685"/>
      <c r="B3735" s="1033"/>
      <c r="C3735" s="206" t="s">
        <v>194</v>
      </c>
      <c r="D3735" s="222"/>
      <c r="E3735" s="77"/>
      <c r="F3735" s="78"/>
      <c r="G3735" s="78"/>
      <c r="H3735" s="78"/>
      <c r="I3735" s="78"/>
      <c r="J3735" s="78"/>
      <c r="K3735" s="78"/>
      <c r="L3735" s="78"/>
      <c r="M3735" s="78"/>
      <c r="N3735" s="78"/>
      <c r="O3735" s="78"/>
      <c r="P3735" s="78"/>
      <c r="Q3735" s="78"/>
      <c r="R3735" s="78"/>
      <c r="S3735" s="78"/>
      <c r="T3735" s="78"/>
      <c r="U3735" s="78"/>
      <c r="V3735" s="78"/>
      <c r="W3735" s="78"/>
      <c r="X3735" s="78"/>
      <c r="Y3735" s="78"/>
      <c r="Z3735" s="78"/>
      <c r="AA3735" s="78"/>
      <c r="AB3735" s="79"/>
      <c r="AC3735" s="76"/>
      <c r="AD3735" s="117"/>
      <c r="AE3735" s="78"/>
      <c r="AF3735" s="79"/>
      <c r="AJ3735" s="1"/>
      <c r="AK3735" s="9"/>
      <c r="AL3735" s="9"/>
      <c r="AM3735" s="9"/>
      <c r="AN3735" s="9"/>
    </row>
    <row r="3736" hidden="1">
      <c r="A3736" s="1551"/>
      <c r="B3736" s="971"/>
      <c r="C3736" s="211" t="s">
        <v>195</v>
      </c>
      <c r="D3736" s="76"/>
      <c r="E3736" s="77"/>
      <c r="F3736" s="78"/>
      <c r="G3736" s="78"/>
      <c r="H3736" s="78"/>
      <c r="I3736" s="78"/>
      <c r="J3736" s="78"/>
      <c r="K3736" s="78"/>
      <c r="L3736" s="78"/>
      <c r="M3736" s="78"/>
      <c r="N3736" s="78"/>
      <c r="O3736" s="78"/>
      <c r="P3736" s="78"/>
      <c r="Q3736" s="78"/>
      <c r="R3736" s="78"/>
      <c r="S3736" s="78"/>
      <c r="T3736" s="78"/>
      <c r="U3736" s="78"/>
      <c r="V3736" s="78"/>
      <c r="W3736" s="78"/>
      <c r="X3736" s="78"/>
      <c r="Y3736" s="78"/>
      <c r="Z3736" s="78"/>
      <c r="AA3736" s="78"/>
      <c r="AB3736" s="79"/>
      <c r="AC3736" s="76"/>
      <c r="AD3736" s="117"/>
      <c r="AE3736" s="78"/>
      <c r="AF3736" s="79"/>
      <c r="AH3736" s="9"/>
      <c r="AI3736" s="136"/>
      <c r="AJ3736" s="136"/>
      <c r="AK3736" s="136"/>
      <c r="AL3736" s="137"/>
      <c r="AM3736" s="137"/>
    </row>
    <row r="3737" ht="16.5">
      <c r="A3737" s="1334" t="s">
        <v>148</v>
      </c>
      <c r="B3737" s="1671"/>
      <c r="C3737" s="1672"/>
      <c r="D3737" s="94"/>
      <c r="E3737" s="128">
        <f t="shared" ref="E3737:AB3737" si="3238">SQRT(E3731*E3731+E3732*E3732)/E3618/1.73</f>
        <v>32.461846886368207</v>
      </c>
      <c r="F3737" s="129">
        <f t="shared" si="3238"/>
        <v>33.787173728900626</v>
      </c>
      <c r="G3737" s="129">
        <f t="shared" si="3238"/>
        <v>31.947674373523004</v>
      </c>
      <c r="H3737" s="129">
        <f t="shared" si="3238"/>
        <v>31.187791964380121</v>
      </c>
      <c r="I3737" s="129">
        <f t="shared" si="3238"/>
        <v>30.914266460718888</v>
      </c>
      <c r="J3737" s="129">
        <f t="shared" si="3238"/>
        <v>32.100735099216749</v>
      </c>
      <c r="K3737" s="129">
        <f t="shared" si="3238"/>
        <v>31.88493286759595</v>
      </c>
      <c r="L3737" s="129">
        <f t="shared" si="3238"/>
        <v>32.661527578373438</v>
      </c>
      <c r="M3737" s="129">
        <f t="shared" si="3238"/>
        <v>29.336820318612904</v>
      </c>
      <c r="N3737" s="129">
        <f t="shared" si="3238"/>
        <v>16.425746672170533</v>
      </c>
      <c r="O3737" s="129">
        <f t="shared" si="3238"/>
        <v>17.487090433128355</v>
      </c>
      <c r="P3737" s="129">
        <f t="shared" si="3238"/>
        <v>17.59571941440058</v>
      </c>
      <c r="Q3737" s="129">
        <f t="shared" si="3238"/>
        <v>21.707614582413299</v>
      </c>
      <c r="R3737" s="129">
        <f t="shared" si="3238"/>
        <v>21.22391951776504</v>
      </c>
      <c r="S3737" s="129">
        <f t="shared" si="3238"/>
        <v>10.449365991647163</v>
      </c>
      <c r="T3737" s="129">
        <f t="shared" si="3238"/>
        <v>19.482383362721613</v>
      </c>
      <c r="U3737" s="129">
        <f t="shared" si="3238"/>
        <v>26.902416951725098</v>
      </c>
      <c r="V3737" s="129">
        <f t="shared" si="3238"/>
        <v>32.663246748636858</v>
      </c>
      <c r="W3737" s="129">
        <f t="shared" si="3238"/>
        <v>32.623649522017473</v>
      </c>
      <c r="X3737" s="129">
        <f t="shared" si="3238"/>
        <v>31.835378809655346</v>
      </c>
      <c r="Y3737" s="129">
        <f t="shared" si="3238"/>
        <v>32.335746752688287</v>
      </c>
      <c r="Z3737" s="129">
        <f t="shared" si="3238"/>
        <v>32.833553808359767</v>
      </c>
      <c r="AA3737" s="129">
        <f t="shared" si="3238"/>
        <v>33.406036935558525</v>
      </c>
      <c r="AB3737" s="131">
        <f t="shared" si="3238"/>
        <v>32.277129679665727</v>
      </c>
      <c r="AC3737" s="284">
        <f>AVERAGE(E3737:AB3737)</f>
        <v>27.730490352510145</v>
      </c>
      <c r="AD3737" s="373">
        <f>(AC3733-AC3737)/AC3733</f>
        <v>0.16066769013627499</v>
      </c>
      <c r="AE3737" s="129"/>
      <c r="AF3737" s="131"/>
      <c r="AK3737" s="64"/>
      <c r="AL3737" s="64"/>
      <c r="AM3737" s="9"/>
      <c r="AN3737" s="64"/>
    </row>
    <row r="3738">
      <c r="A3738" s="1007" t="s">
        <v>895</v>
      </c>
      <c r="B3738" s="307" t="s">
        <v>896</v>
      </c>
      <c r="C3738" s="67" t="s">
        <v>18</v>
      </c>
      <c r="D3738" s="68" t="s">
        <v>29</v>
      </c>
      <c r="E3738" s="108">
        <v>786.89999999999998</v>
      </c>
      <c r="F3738" s="109">
        <v>777.89999999999998</v>
      </c>
      <c r="G3738" s="109">
        <v>768.29999999999995</v>
      </c>
      <c r="H3738" s="109">
        <v>735.29999999999995</v>
      </c>
      <c r="I3738" s="109">
        <v>734.39999999999998</v>
      </c>
      <c r="J3738" s="109">
        <v>680.39999999999998</v>
      </c>
      <c r="K3738" s="109">
        <v>647.70000000000005</v>
      </c>
      <c r="L3738" s="109">
        <v>621.60000000000002</v>
      </c>
      <c r="M3738" s="109">
        <v>832.5</v>
      </c>
      <c r="N3738" s="109">
        <v>888.89999999999998</v>
      </c>
      <c r="O3738" s="109">
        <v>915</v>
      </c>
      <c r="P3738" s="109">
        <v>906.60000000000002</v>
      </c>
      <c r="Q3738" s="109">
        <v>932.39999999999998</v>
      </c>
      <c r="R3738" s="109">
        <v>876.60000000000002</v>
      </c>
      <c r="S3738" s="109">
        <v>863.10000000000002</v>
      </c>
      <c r="T3738" s="109">
        <v>792.89999999999998</v>
      </c>
      <c r="U3738" s="109">
        <v>776.39999999999998</v>
      </c>
      <c r="V3738" s="109">
        <v>710.39999999999998</v>
      </c>
      <c r="W3738" s="109">
        <v>619.20000000000005</v>
      </c>
      <c r="X3738" s="109">
        <v>512.70000000000005</v>
      </c>
      <c r="Y3738" s="109">
        <v>528</v>
      </c>
      <c r="Z3738" s="109">
        <v>538.79999999999995</v>
      </c>
      <c r="AA3738" s="109">
        <v>522.89999999999998</v>
      </c>
      <c r="AB3738" s="501">
        <v>522.29999999999995</v>
      </c>
      <c r="AC3738" s="308">
        <f t="shared" ref="AC3738:AC3739" si="3239">SUM(E3738:AB3738)</f>
        <v>17491.200000000001</v>
      </c>
      <c r="AD3738" s="112">
        <f>MIN(E3738:AB3738)</f>
        <v>512.70000000000005</v>
      </c>
      <c r="AE3738" s="109">
        <v>100</v>
      </c>
      <c r="AF3738" s="110">
        <v>30</v>
      </c>
      <c r="AK3738" s="81"/>
      <c r="AL3738" s="497"/>
      <c r="AM3738" s="81"/>
      <c r="AN3738" s="9"/>
    </row>
    <row r="3739">
      <c r="A3739" s="1027"/>
      <c r="B3739" s="309"/>
      <c r="C3739" s="75" t="s">
        <v>20</v>
      </c>
      <c r="D3739" s="76" t="s">
        <v>29</v>
      </c>
      <c r="E3739" s="113">
        <v>386.39999999999998</v>
      </c>
      <c r="F3739" s="114">
        <v>372.89999999999998</v>
      </c>
      <c r="G3739" s="114">
        <v>375.30000000000001</v>
      </c>
      <c r="H3739" s="114">
        <v>369.60000000000002</v>
      </c>
      <c r="I3739" s="114">
        <v>372</v>
      </c>
      <c r="J3739" s="114">
        <v>356.10000000000002</v>
      </c>
      <c r="K3739" s="114">
        <v>265.5</v>
      </c>
      <c r="L3739" s="114">
        <v>248.40000000000001</v>
      </c>
      <c r="M3739" s="114">
        <v>431.10000000000002</v>
      </c>
      <c r="N3739" s="114">
        <v>501.30000000000001</v>
      </c>
      <c r="O3739" s="114">
        <v>555.29999999999995</v>
      </c>
      <c r="P3739" s="114">
        <v>553.79999999999995</v>
      </c>
      <c r="Q3739" s="114">
        <v>564.89999999999998</v>
      </c>
      <c r="R3739" s="114">
        <v>488.10000000000002</v>
      </c>
      <c r="S3739" s="114">
        <v>461.10000000000002</v>
      </c>
      <c r="T3739" s="114">
        <v>405.60000000000002</v>
      </c>
      <c r="U3739" s="114">
        <v>462</v>
      </c>
      <c r="V3739" s="114">
        <v>466.80000000000001</v>
      </c>
      <c r="W3739" s="114">
        <v>365.39999999999998</v>
      </c>
      <c r="X3739" s="114">
        <v>255.90000000000001</v>
      </c>
      <c r="Y3739" s="114">
        <v>318.30000000000001</v>
      </c>
      <c r="Z3739" s="114">
        <v>342</v>
      </c>
      <c r="AA3739" s="114">
        <v>336</v>
      </c>
      <c r="AB3739" s="496">
        <v>341.69999999999999</v>
      </c>
      <c r="AC3739" s="280">
        <f t="shared" si="3239"/>
        <v>9595.5</v>
      </c>
      <c r="AD3739" s="117"/>
      <c r="AE3739" s="78"/>
      <c r="AF3739" s="79"/>
      <c r="AK3739" s="9"/>
      <c r="AL3739" s="9"/>
      <c r="AM3739" s="9"/>
      <c r="AN3739" s="9"/>
    </row>
    <row r="3740">
      <c r="A3740" s="1027"/>
      <c r="B3740" s="309"/>
      <c r="C3740" s="75" t="s">
        <v>21</v>
      </c>
      <c r="D3740" s="76" t="s">
        <v>22</v>
      </c>
      <c r="E3740" s="118">
        <v>50.579999999999998</v>
      </c>
      <c r="F3740" s="119">
        <v>47.759999999999998</v>
      </c>
      <c r="G3740" s="119">
        <v>45.810000000000002</v>
      </c>
      <c r="H3740" s="119">
        <v>42</v>
      </c>
      <c r="I3740" s="119">
        <v>43.380000000000003</v>
      </c>
      <c r="J3740" s="119">
        <v>39.810000000000002</v>
      </c>
      <c r="K3740" s="119">
        <v>35.25</v>
      </c>
      <c r="L3740" s="119">
        <v>34.619999999999997</v>
      </c>
      <c r="M3740" s="119">
        <v>51.060000000000002</v>
      </c>
      <c r="N3740" s="119">
        <v>56.520000000000003</v>
      </c>
      <c r="O3740" s="119">
        <v>57.210000000000001</v>
      </c>
      <c r="P3740" s="119">
        <v>57.030000000000001</v>
      </c>
      <c r="Q3740" s="119">
        <v>59.549999999999997</v>
      </c>
      <c r="R3740" s="119">
        <v>54.659999999999997</v>
      </c>
      <c r="S3740" s="119">
        <v>53.729999999999997</v>
      </c>
      <c r="T3740" s="119">
        <v>54.719999999999999</v>
      </c>
      <c r="U3740" s="119">
        <v>42.420000000000002</v>
      </c>
      <c r="V3740" s="119">
        <v>42.479999999999997</v>
      </c>
      <c r="W3740" s="119">
        <v>31.050000000000001</v>
      </c>
      <c r="X3740" s="119">
        <v>28.02</v>
      </c>
      <c r="Y3740" s="119">
        <v>35.219999999999999</v>
      </c>
      <c r="Z3740" s="119">
        <v>33.539999999999999</v>
      </c>
      <c r="AA3740" s="119">
        <v>32.25</v>
      </c>
      <c r="AB3740" s="120">
        <v>31.170000000000002</v>
      </c>
      <c r="AC3740" s="280">
        <f>AVERAGE(E3740:AB3740)</f>
        <v>44.159999999999997</v>
      </c>
      <c r="AD3740" s="122"/>
      <c r="AE3740" s="122"/>
      <c r="AF3740" s="123"/>
      <c r="AK3740" s="9"/>
      <c r="AL3740" s="9"/>
      <c r="AM3740" s="9"/>
      <c r="AN3740" s="9"/>
    </row>
    <row r="3741" ht="16.5">
      <c r="A3741" s="1686"/>
      <c r="B3741" s="1470"/>
      <c r="C3741" s="127" t="s">
        <v>23</v>
      </c>
      <c r="D3741" s="94"/>
      <c r="E3741" s="82">
        <f t="shared" ref="E3741:AB3741" si="3240">E3739/E3738</f>
        <v>0.49104079298513154</v>
      </c>
      <c r="F3741" s="83">
        <f t="shared" si="3240"/>
        <v>0.47936752795989201</v>
      </c>
      <c r="G3741" s="83">
        <f t="shared" si="3240"/>
        <v>0.48848106208512304</v>
      </c>
      <c r="H3741" s="83">
        <f t="shared" si="3240"/>
        <v>0.50265197878416978</v>
      </c>
      <c r="I3741" s="83">
        <f t="shared" si="3240"/>
        <v>0.50653594771241828</v>
      </c>
      <c r="J3741" s="83">
        <f t="shared" si="3240"/>
        <v>0.52336860670194008</v>
      </c>
      <c r="K3741" s="83">
        <f t="shared" si="3240"/>
        <v>0.4099119962945808</v>
      </c>
      <c r="L3741" s="83">
        <f t="shared" si="3240"/>
        <v>0.39961389961389959</v>
      </c>
      <c r="M3741" s="83">
        <f t="shared" si="3240"/>
        <v>0.51783783783783788</v>
      </c>
      <c r="N3741" s="83">
        <f t="shared" si="3240"/>
        <v>0.56395545055686802</v>
      </c>
      <c r="O3741" s="83">
        <f t="shared" si="3240"/>
        <v>0.60688524590163928</v>
      </c>
      <c r="P3741" s="83">
        <f t="shared" si="3240"/>
        <v>0.61085373924553266</v>
      </c>
      <c r="Q3741" s="83">
        <f t="shared" si="3240"/>
        <v>0.60585585585585588</v>
      </c>
      <c r="R3741" s="83">
        <f t="shared" si="3240"/>
        <v>0.55681040383299107</v>
      </c>
      <c r="S3741" s="83">
        <f t="shared" si="3240"/>
        <v>0.53423705248522768</v>
      </c>
      <c r="T3741" s="83">
        <f t="shared" si="3240"/>
        <v>0.51153991676125621</v>
      </c>
      <c r="U3741" s="83">
        <f t="shared" si="3240"/>
        <v>0.59505409582689339</v>
      </c>
      <c r="V3741" s="83">
        <f t="shared" si="3240"/>
        <v>0.65709459459459463</v>
      </c>
      <c r="W3741" s="83">
        <f t="shared" si="3240"/>
        <v>0.59011627906976738</v>
      </c>
      <c r="X3741" s="83">
        <f t="shared" si="3240"/>
        <v>0.49912229373902867</v>
      </c>
      <c r="Y3741" s="83">
        <f t="shared" si="3240"/>
        <v>0.60284090909090915</v>
      </c>
      <c r="Z3741" s="83">
        <f t="shared" si="3240"/>
        <v>0.63474387527839649</v>
      </c>
      <c r="AA3741" s="83">
        <f t="shared" si="3240"/>
        <v>0.64257028112449799</v>
      </c>
      <c r="AB3741" s="84">
        <f t="shared" si="3240"/>
        <v>0.65422171165996557</v>
      </c>
      <c r="AC3741" s="902">
        <f>MAX(E3741:AB3741)</f>
        <v>0.65709459459459463</v>
      </c>
      <c r="AD3741" s="117"/>
      <c r="AE3741" s="78"/>
      <c r="AF3741" s="79"/>
      <c r="AK3741" s="9"/>
      <c r="AL3741" s="9"/>
      <c r="AM3741" s="9"/>
      <c r="AN3741" s="9"/>
    </row>
    <row r="3742" hidden="1">
      <c r="A3742" s="1685"/>
      <c r="B3742" s="1033"/>
      <c r="C3742" s="206" t="s">
        <v>194</v>
      </c>
      <c r="D3742" s="222"/>
      <c r="E3742" s="77"/>
      <c r="F3742" s="78"/>
      <c r="G3742" s="78"/>
      <c r="H3742" s="78"/>
      <c r="I3742" s="78"/>
      <c r="J3742" s="78"/>
      <c r="K3742" s="78"/>
      <c r="L3742" s="78"/>
      <c r="M3742" s="78"/>
      <c r="N3742" s="78"/>
      <c r="O3742" s="78"/>
      <c r="P3742" s="78"/>
      <c r="Q3742" s="78"/>
      <c r="R3742" s="78"/>
      <c r="S3742" s="78"/>
      <c r="T3742" s="78"/>
      <c r="U3742" s="78"/>
      <c r="V3742" s="78"/>
      <c r="W3742" s="78"/>
      <c r="X3742" s="78"/>
      <c r="Y3742" s="78"/>
      <c r="Z3742" s="78"/>
      <c r="AA3742" s="78"/>
      <c r="AB3742" s="79"/>
      <c r="AC3742" s="76"/>
      <c r="AD3742" s="117"/>
      <c r="AE3742" s="78"/>
      <c r="AF3742" s="79"/>
      <c r="AK3742" s="9"/>
      <c r="AL3742" s="9"/>
      <c r="AM3742" s="9"/>
      <c r="AN3742" s="9"/>
    </row>
    <row r="3743" hidden="1">
      <c r="A3743" s="1551"/>
      <c r="B3743" s="971"/>
      <c r="C3743" s="211" t="s">
        <v>195</v>
      </c>
      <c r="D3743" s="76"/>
      <c r="E3743" s="77"/>
      <c r="F3743" s="78"/>
      <c r="G3743" s="78"/>
      <c r="H3743" s="78"/>
      <c r="I3743" s="78"/>
      <c r="J3743" s="78"/>
      <c r="K3743" s="78"/>
      <c r="L3743" s="78"/>
      <c r="M3743" s="78"/>
      <c r="N3743" s="78"/>
      <c r="O3743" s="78"/>
      <c r="P3743" s="78"/>
      <c r="Q3743" s="78"/>
      <c r="R3743" s="78"/>
      <c r="S3743" s="78"/>
      <c r="T3743" s="78"/>
      <c r="U3743" s="78"/>
      <c r="V3743" s="78"/>
      <c r="W3743" s="78"/>
      <c r="X3743" s="78"/>
      <c r="Y3743" s="78"/>
      <c r="Z3743" s="78"/>
      <c r="AA3743" s="78"/>
      <c r="AB3743" s="79"/>
      <c r="AC3743" s="76"/>
      <c r="AD3743" s="117"/>
      <c r="AE3743" s="78"/>
      <c r="AF3743" s="79"/>
      <c r="AH3743" s="9"/>
      <c r="AI3743" s="136"/>
      <c r="AJ3743" s="136"/>
      <c r="AK3743" s="136"/>
      <c r="AL3743" s="137"/>
      <c r="AM3743" s="137"/>
    </row>
    <row r="3744" ht="16.5">
      <c r="A3744" s="1334" t="s">
        <v>148</v>
      </c>
      <c r="B3744" s="1671"/>
      <c r="C3744" s="1672"/>
      <c r="D3744" s="94"/>
      <c r="E3744" s="128">
        <f t="shared" ref="E3744:AB3744" si="3241">SQRT(E3738*E3738+E3739*E3739)/E3618/1.73</f>
        <v>48.168683298006336</v>
      </c>
      <c r="F3744" s="129">
        <f t="shared" si="3241"/>
        <v>48.178510264198763</v>
      </c>
      <c r="G3744" s="129">
        <f t="shared" si="3241"/>
        <v>47.027291012173251</v>
      </c>
      <c r="H3744" s="129">
        <f t="shared" si="3241"/>
        <v>45.261837426392724</v>
      </c>
      <c r="I3744" s="129">
        <f t="shared" si="3241"/>
        <v>45.105442371136988</v>
      </c>
      <c r="J3744" s="129">
        <f t="shared" si="3241"/>
        <v>42.724090715728522</v>
      </c>
      <c r="K3744" s="129">
        <f t="shared" si="3241"/>
        <v>38.981364625818443</v>
      </c>
      <c r="L3744" s="129">
        <f t="shared" si="3241"/>
        <v>37.348773191144822</v>
      </c>
      <c r="M3744" s="129">
        <f t="shared" si="3241"/>
        <v>51.906767656568732</v>
      </c>
      <c r="N3744" s="129">
        <f t="shared" si="3241"/>
        <v>56.394968851422249</v>
      </c>
      <c r="O3744" s="129">
        <f t="shared" si="3241"/>
        <v>59.203980050169257</v>
      </c>
      <c r="P3744" s="129">
        <f t="shared" si="3241"/>
        <v>58.876647746949871</v>
      </c>
      <c r="Q3744" s="129">
        <f t="shared" si="3241"/>
        <v>60.360059674186324</v>
      </c>
      <c r="R3744" s="129">
        <f t="shared" si="3241"/>
        <v>55.765287001662344</v>
      </c>
      <c r="S3744" s="129">
        <f t="shared" si="3241"/>
        <v>54.231474395755953</v>
      </c>
      <c r="T3744" s="129">
        <f t="shared" si="3241"/>
        <v>49.358440072280565</v>
      </c>
      <c r="U3744" s="129">
        <f t="shared" si="3241"/>
        <v>49.878847188388676</v>
      </c>
      <c r="V3744" s="129">
        <f t="shared" si="3241"/>
        <v>47.019465705449576</v>
      </c>
      <c r="W3744" s="129">
        <f t="shared" si="3241"/>
        <v>39.617996833814708</v>
      </c>
      <c r="X3744" s="129">
        <f t="shared" si="3241"/>
        <v>31.817723135918058</v>
      </c>
      <c r="Y3744" s="129">
        <f t="shared" si="3241"/>
        <v>34.167868668127767</v>
      </c>
      <c r="Z3744" s="129">
        <f t="shared" si="3241"/>
        <v>35.504161552612693</v>
      </c>
      <c r="AA3744" s="129">
        <f t="shared" si="3241"/>
        <v>34.746189569825887</v>
      </c>
      <c r="AB3744" s="131">
        <f t="shared" si="3241"/>
        <v>34.85768944189369</v>
      </c>
      <c r="AC3744" s="284">
        <f>AVERAGE(E3744:AB3744)</f>
        <v>46.104315018734418</v>
      </c>
      <c r="AD3744" s="373">
        <f>(AC3740-AC3744)/AC3740</f>
        <v>-0.04402887270684832</v>
      </c>
      <c r="AE3744" s="129"/>
      <c r="AF3744" s="131"/>
      <c r="AK3744" s="64"/>
      <c r="AL3744" s="64"/>
      <c r="AM3744" s="9"/>
      <c r="AN3744" s="64"/>
    </row>
    <row r="3745">
      <c r="A3745" s="1007" t="s">
        <v>897</v>
      </c>
      <c r="B3745" s="307" t="s">
        <v>876</v>
      </c>
      <c r="C3745" s="67" t="s">
        <v>18</v>
      </c>
      <c r="D3745" s="68" t="s">
        <v>29</v>
      </c>
      <c r="E3745" s="108">
        <v>124.8</v>
      </c>
      <c r="F3745" s="109">
        <v>117.59999999999999</v>
      </c>
      <c r="G3745" s="109">
        <v>111.59999999999999</v>
      </c>
      <c r="H3745" s="109">
        <v>111.59999999999999</v>
      </c>
      <c r="I3745" s="109">
        <v>114</v>
      </c>
      <c r="J3745" s="109">
        <v>124.8</v>
      </c>
      <c r="K3745" s="109">
        <v>148.80000000000001</v>
      </c>
      <c r="L3745" s="109">
        <v>162</v>
      </c>
      <c r="M3745" s="109">
        <v>169.19999999999999</v>
      </c>
      <c r="N3745" s="109">
        <v>165.59999999999999</v>
      </c>
      <c r="O3745" s="109">
        <v>168</v>
      </c>
      <c r="P3745" s="109">
        <v>160.80000000000001</v>
      </c>
      <c r="Q3745" s="109">
        <v>169.19999999999999</v>
      </c>
      <c r="R3745" s="109">
        <v>175.19999999999999</v>
      </c>
      <c r="S3745" s="109">
        <v>169.19999999999999</v>
      </c>
      <c r="T3745" s="109">
        <v>162</v>
      </c>
      <c r="U3745" s="109">
        <v>159.59999999999999</v>
      </c>
      <c r="V3745" s="109">
        <v>157.19999999999999</v>
      </c>
      <c r="W3745" s="109">
        <v>165.59999999999999</v>
      </c>
      <c r="X3745" s="109">
        <v>164.40000000000001</v>
      </c>
      <c r="Y3745" s="109">
        <v>160.80000000000001</v>
      </c>
      <c r="Z3745" s="109">
        <v>160.80000000000001</v>
      </c>
      <c r="AA3745" s="109">
        <v>146.40000000000001</v>
      </c>
      <c r="AB3745" s="501">
        <v>135.59999999999999</v>
      </c>
      <c r="AC3745" s="308">
        <f t="shared" ref="AC3745:AC3746" si="3242">SUM(E3745:AB3745)</f>
        <v>3604.8000000000002</v>
      </c>
      <c r="AD3745" s="112">
        <f>MIN(E3745:AB3745)</f>
        <v>111.59999999999999</v>
      </c>
      <c r="AE3745" s="109">
        <v>100</v>
      </c>
      <c r="AF3745" s="110">
        <v>120</v>
      </c>
      <c r="AK3745" s="81"/>
      <c r="AL3745" s="497"/>
      <c r="AM3745" s="81"/>
      <c r="AN3745" s="9"/>
    </row>
    <row r="3746">
      <c r="A3746" s="1027"/>
      <c r="B3746" s="309"/>
      <c r="C3746" s="75" t="s">
        <v>20</v>
      </c>
      <c r="D3746" s="76" t="s">
        <v>29</v>
      </c>
      <c r="E3746" s="113">
        <v>82.799999999999997</v>
      </c>
      <c r="F3746" s="114">
        <v>80.400000000000006</v>
      </c>
      <c r="G3746" s="114">
        <v>81.599999999999994</v>
      </c>
      <c r="H3746" s="114">
        <v>84</v>
      </c>
      <c r="I3746" s="114">
        <v>82.799999999999997</v>
      </c>
      <c r="J3746" s="114">
        <v>78</v>
      </c>
      <c r="K3746" s="114">
        <v>78</v>
      </c>
      <c r="L3746" s="114">
        <v>81.599999999999994</v>
      </c>
      <c r="M3746" s="114">
        <v>82.799999999999997</v>
      </c>
      <c r="N3746" s="114">
        <v>84</v>
      </c>
      <c r="O3746" s="114">
        <v>88.799999999999997</v>
      </c>
      <c r="P3746" s="114">
        <v>84</v>
      </c>
      <c r="Q3746" s="114">
        <v>86.400000000000006</v>
      </c>
      <c r="R3746" s="114">
        <v>88.799999999999997</v>
      </c>
      <c r="S3746" s="114">
        <v>86.400000000000006</v>
      </c>
      <c r="T3746" s="114">
        <v>86.400000000000006</v>
      </c>
      <c r="U3746" s="114">
        <v>88.799999999999997</v>
      </c>
      <c r="V3746" s="114">
        <v>88.799999999999997</v>
      </c>
      <c r="W3746" s="114">
        <v>87.599999999999994</v>
      </c>
      <c r="X3746" s="114">
        <v>86.400000000000006</v>
      </c>
      <c r="Y3746" s="114">
        <v>84</v>
      </c>
      <c r="Z3746" s="114">
        <v>79.200000000000003</v>
      </c>
      <c r="AA3746" s="114">
        <v>78</v>
      </c>
      <c r="AB3746" s="496">
        <v>78</v>
      </c>
      <c r="AC3746" s="280">
        <f t="shared" si="3242"/>
        <v>2007.5999999999999</v>
      </c>
      <c r="AD3746" s="117"/>
      <c r="AE3746" s="78"/>
      <c r="AF3746" s="79"/>
      <c r="AK3746" s="9"/>
      <c r="AL3746" s="9"/>
      <c r="AM3746" s="9"/>
      <c r="AN3746" s="9"/>
    </row>
    <row r="3747">
      <c r="A3747" s="1027"/>
      <c r="B3747" s="309"/>
      <c r="C3747" s="75" t="s">
        <v>21</v>
      </c>
      <c r="D3747" s="76" t="s">
        <v>22</v>
      </c>
      <c r="E3747" s="118">
        <v>7.2000000000000002</v>
      </c>
      <c r="F3747" s="119">
        <v>7.2000000000000002</v>
      </c>
      <c r="G3747" s="119">
        <v>6.8399999999999999</v>
      </c>
      <c r="H3747" s="119">
        <v>6.5999999999999996</v>
      </c>
      <c r="I3747" s="119">
        <v>7.2000000000000002</v>
      </c>
      <c r="J3747" s="119">
        <v>7.2000000000000002</v>
      </c>
      <c r="K3747" s="119">
        <v>8.0399999999999991</v>
      </c>
      <c r="L3747" s="119">
        <v>9.3599999999999994</v>
      </c>
      <c r="M3747" s="119">
        <v>8.2799999999999994</v>
      </c>
      <c r="N3747" s="119">
        <v>9.5999999999999996</v>
      </c>
      <c r="O3747" s="119">
        <v>9.9600000000000009</v>
      </c>
      <c r="P3747" s="119">
        <v>10.56</v>
      </c>
      <c r="Q3747" s="119">
        <v>9.9600000000000009</v>
      </c>
      <c r="R3747" s="119">
        <v>10.08</v>
      </c>
      <c r="S3747" s="119">
        <v>9</v>
      </c>
      <c r="T3747" s="119">
        <v>9.4800000000000004</v>
      </c>
      <c r="U3747" s="119">
        <v>9.2400000000000002</v>
      </c>
      <c r="V3747" s="119">
        <v>8.4000000000000004</v>
      </c>
      <c r="W3747" s="119">
        <v>9.4800000000000004</v>
      </c>
      <c r="X3747" s="119">
        <v>9.3599999999999994</v>
      </c>
      <c r="Y3747" s="119">
        <v>9.3599999999999994</v>
      </c>
      <c r="Z3747" s="119">
        <v>8.6400000000000006</v>
      </c>
      <c r="AA3747" s="119">
        <v>8.1600000000000001</v>
      </c>
      <c r="AB3747" s="120">
        <v>7.7999999999999998</v>
      </c>
      <c r="AC3747" s="280">
        <f>AVERAGE(E3747:AB3747)</f>
        <v>8.6250000000000018</v>
      </c>
      <c r="AD3747" s="122"/>
      <c r="AE3747" s="122"/>
      <c r="AF3747" s="123"/>
      <c r="AK3747" s="9"/>
      <c r="AL3747" s="9"/>
      <c r="AM3747" s="9"/>
      <c r="AN3747" s="9"/>
    </row>
    <row r="3748" ht="16.5">
      <c r="A3748" s="1686"/>
      <c r="B3748" s="1470"/>
      <c r="C3748" s="127" t="s">
        <v>23</v>
      </c>
      <c r="D3748" s="94"/>
      <c r="E3748" s="82">
        <f t="shared" ref="E3748:AB3748" si="3243">E3746/E3745</f>
        <v>0.66346153846153844</v>
      </c>
      <c r="F3748" s="83">
        <f t="shared" si="3243"/>
        <v>0.68367346938775519</v>
      </c>
      <c r="G3748" s="83">
        <f t="shared" si="3243"/>
        <v>0.73118279569892475</v>
      </c>
      <c r="H3748" s="83">
        <f t="shared" si="3243"/>
        <v>0.75268817204301075</v>
      </c>
      <c r="I3748" s="83">
        <f t="shared" si="3243"/>
        <v>0.72631578947368414</v>
      </c>
      <c r="J3748" s="83">
        <f t="shared" si="3243"/>
        <v>0.625</v>
      </c>
      <c r="K3748" s="83">
        <f t="shared" si="3243"/>
        <v>0.52419354838709675</v>
      </c>
      <c r="L3748" s="83">
        <f t="shared" si="3243"/>
        <v>0.50370370370370365</v>
      </c>
      <c r="M3748" s="83">
        <f t="shared" si="3243"/>
        <v>0.48936170212765961</v>
      </c>
      <c r="N3748" s="83">
        <f t="shared" si="3243"/>
        <v>0.50724637681159424</v>
      </c>
      <c r="O3748" s="83">
        <f t="shared" si="3243"/>
        <v>0.52857142857142858</v>
      </c>
      <c r="P3748" s="83">
        <f t="shared" si="3243"/>
        <v>0.52238805970149249</v>
      </c>
      <c r="Q3748" s="83">
        <f t="shared" si="3243"/>
        <v>0.5106382978723405</v>
      </c>
      <c r="R3748" s="83">
        <f t="shared" si="3243"/>
        <v>0.50684931506849318</v>
      </c>
      <c r="S3748" s="83">
        <f t="shared" si="3243"/>
        <v>0.5106382978723405</v>
      </c>
      <c r="T3748" s="83">
        <f t="shared" si="3243"/>
        <v>0.53333333333333333</v>
      </c>
      <c r="U3748" s="83">
        <f t="shared" si="3243"/>
        <v>0.55639097744360899</v>
      </c>
      <c r="V3748" s="83">
        <f t="shared" si="3243"/>
        <v>0.56488549618320616</v>
      </c>
      <c r="W3748" s="83">
        <f t="shared" si="3243"/>
        <v>0.52898550724637683</v>
      </c>
      <c r="X3748" s="83">
        <f t="shared" si="3243"/>
        <v>0.52554744525547448</v>
      </c>
      <c r="Y3748" s="83">
        <f t="shared" si="3243"/>
        <v>0.52238805970149249</v>
      </c>
      <c r="Z3748" s="83">
        <f t="shared" si="3243"/>
        <v>0.4925373134328358</v>
      </c>
      <c r="AA3748" s="83">
        <f t="shared" si="3243"/>
        <v>0.53278688524590156</v>
      </c>
      <c r="AB3748" s="84">
        <f t="shared" si="3243"/>
        <v>0.5752212389380531</v>
      </c>
      <c r="AC3748" s="902">
        <f>MAX(E3748:AB3748)</f>
        <v>0.75268817204301075</v>
      </c>
      <c r="AD3748" s="117"/>
      <c r="AE3748" s="78"/>
      <c r="AF3748" s="79"/>
      <c r="AK3748" s="9"/>
      <c r="AL3748" s="9"/>
      <c r="AM3748" s="9"/>
      <c r="AN3748" s="9"/>
    </row>
    <row r="3749" hidden="1">
      <c r="A3749" s="1685"/>
      <c r="B3749" s="1033"/>
      <c r="C3749" s="206" t="s">
        <v>194</v>
      </c>
      <c r="D3749" s="222"/>
      <c r="E3749" s="77"/>
      <c r="F3749" s="78"/>
      <c r="G3749" s="78"/>
      <c r="H3749" s="78"/>
      <c r="I3749" s="78"/>
      <c r="J3749" s="78"/>
      <c r="K3749" s="78"/>
      <c r="L3749" s="78"/>
      <c r="M3749" s="78"/>
      <c r="N3749" s="78"/>
      <c r="O3749" s="78"/>
      <c r="P3749" s="78"/>
      <c r="Q3749" s="78"/>
      <c r="R3749" s="78"/>
      <c r="S3749" s="78"/>
      <c r="T3749" s="78"/>
      <c r="U3749" s="78"/>
      <c r="V3749" s="78"/>
      <c r="W3749" s="78"/>
      <c r="X3749" s="78"/>
      <c r="Y3749" s="78"/>
      <c r="Z3749" s="78"/>
      <c r="AA3749" s="78"/>
      <c r="AB3749" s="79"/>
      <c r="AC3749" s="76"/>
      <c r="AD3749" s="117"/>
      <c r="AE3749" s="78"/>
      <c r="AF3749" s="79"/>
      <c r="AK3749" s="9"/>
      <c r="AL3749" s="9"/>
      <c r="AM3749" s="9"/>
      <c r="AN3749" s="9"/>
    </row>
    <row r="3750" hidden="1">
      <c r="A3750" s="1551"/>
      <c r="B3750" s="971"/>
      <c r="C3750" s="211" t="s">
        <v>195</v>
      </c>
      <c r="D3750" s="76"/>
      <c r="E3750" s="77"/>
      <c r="F3750" s="78"/>
      <c r="G3750" s="78"/>
      <c r="H3750" s="78"/>
      <c r="I3750" s="78"/>
      <c r="J3750" s="78"/>
      <c r="K3750" s="78"/>
      <c r="L3750" s="78"/>
      <c r="M3750" s="78"/>
      <c r="N3750" s="78"/>
      <c r="O3750" s="78"/>
      <c r="P3750" s="78"/>
      <c r="Q3750" s="78"/>
      <c r="R3750" s="78"/>
      <c r="S3750" s="78"/>
      <c r="T3750" s="78"/>
      <c r="U3750" s="78"/>
      <c r="V3750" s="78"/>
      <c r="W3750" s="78"/>
      <c r="X3750" s="78"/>
      <c r="Y3750" s="78"/>
      <c r="Z3750" s="78"/>
      <c r="AA3750" s="78"/>
      <c r="AB3750" s="79"/>
      <c r="AC3750" s="76"/>
      <c r="AD3750" s="117"/>
      <c r="AE3750" s="78"/>
      <c r="AF3750" s="79"/>
      <c r="AH3750" s="9"/>
      <c r="AI3750" s="136"/>
      <c r="AJ3750" s="136"/>
      <c r="AK3750" s="136"/>
      <c r="AL3750" s="137"/>
      <c r="AM3750" s="137"/>
    </row>
    <row r="3751" ht="16.5">
      <c r="A3751" s="1334" t="s">
        <v>148</v>
      </c>
      <c r="B3751" s="1671"/>
      <c r="C3751" s="1672"/>
      <c r="D3751" s="94"/>
      <c r="E3751" s="521">
        <f t="shared" ref="E3751:AB3751" si="3244">SQRT(E3745*E3745+E3746*E3746)/E3618/1.73</f>
        <v>8.2292700268404868</v>
      </c>
      <c r="F3751" s="461">
        <f t="shared" si="3244"/>
        <v>7.9560319607237604</v>
      </c>
      <c r="G3751" s="461">
        <f t="shared" si="3244"/>
        <v>7.6035599432659202</v>
      </c>
      <c r="H3751" s="461">
        <f t="shared" si="3244"/>
        <v>7.6822077616921298</v>
      </c>
      <c r="I3751" s="461">
        <f t="shared" si="3244"/>
        <v>7.7197248335969544</v>
      </c>
      <c r="J3751" s="461">
        <f t="shared" si="3244"/>
        <v>8.1876251431224443</v>
      </c>
      <c r="K3751" s="461">
        <f t="shared" si="3244"/>
        <v>9.3557132802979481</v>
      </c>
      <c r="L3751" s="461">
        <f t="shared" si="3244"/>
        <v>10.120663523742586</v>
      </c>
      <c r="M3751" s="461">
        <f t="shared" si="3244"/>
        <v>10.429719315886889</v>
      </c>
      <c r="N3751" s="461">
        <f t="shared" si="3244"/>
        <v>10.261286424766691</v>
      </c>
      <c r="O3751" s="461">
        <f t="shared" si="3244"/>
        <v>10.511095526810779</v>
      </c>
      <c r="P3751" s="461">
        <f t="shared" si="3244"/>
        <v>10.0542793638879</v>
      </c>
      <c r="Q3751" s="461">
        <f t="shared" si="3244"/>
        <v>10.518855732077945</v>
      </c>
      <c r="R3751" s="461">
        <f t="shared" si="3244"/>
        <v>10.917026660174365</v>
      </c>
      <c r="S3751" s="461">
        <f t="shared" si="3244"/>
        <v>10.528940924534396</v>
      </c>
      <c r="T3751" s="461">
        <f t="shared" si="3244"/>
        <v>10.175183857148399</v>
      </c>
      <c r="U3751" s="461">
        <f t="shared" si="3244"/>
        <v>10.08334469240082</v>
      </c>
      <c r="V3751" s="461">
        <f t="shared" si="3244"/>
        <v>9.9868445032611373</v>
      </c>
      <c r="W3751" s="461">
        <f t="shared" si="3244"/>
        <v>10.323195426577371</v>
      </c>
      <c r="X3751" s="461">
        <f t="shared" si="3244"/>
        <v>10.312509714111846</v>
      </c>
      <c r="Y3751" s="461">
        <f t="shared" si="3244"/>
        <v>10.0542793638879</v>
      </c>
      <c r="Z3751" s="461">
        <f t="shared" si="3244"/>
        <v>9.9721509988174066</v>
      </c>
      <c r="AA3751" s="461">
        <f t="shared" si="3244"/>
        <v>9.2732845093385183</v>
      </c>
      <c r="AB3751" s="462">
        <f t="shared" si="3244"/>
        <v>8.736602973867992</v>
      </c>
      <c r="AC3751" s="284">
        <f>AVERAGE(E3751:AB3751)</f>
        <v>9.5413915192013583</v>
      </c>
      <c r="AD3751" s="373">
        <f>(AC3747-AC3751)/AC3747</f>
        <v>-0.10624829208131668</v>
      </c>
      <c r="AE3751" s="129"/>
      <c r="AF3751" s="131"/>
      <c r="AK3751" s="64"/>
      <c r="AL3751" s="64"/>
      <c r="AM3751" s="9"/>
      <c r="AN3751" s="64"/>
    </row>
    <row r="3752">
      <c r="A3752" s="1007" t="s">
        <v>898</v>
      </c>
      <c r="B3752" s="307" t="s">
        <v>899</v>
      </c>
      <c r="C3752" s="67" t="s">
        <v>18</v>
      </c>
      <c r="D3752" s="68" t="s">
        <v>29</v>
      </c>
      <c r="E3752" s="112">
        <v>279.60000000000002</v>
      </c>
      <c r="F3752" s="109">
        <v>252</v>
      </c>
      <c r="G3752" s="109">
        <v>248.40000000000001</v>
      </c>
      <c r="H3752" s="109">
        <v>228</v>
      </c>
      <c r="I3752" s="109">
        <v>238.80000000000001</v>
      </c>
      <c r="J3752" s="109">
        <v>246</v>
      </c>
      <c r="K3752" s="109">
        <v>260.39999999999998</v>
      </c>
      <c r="L3752" s="109">
        <v>325.19999999999999</v>
      </c>
      <c r="M3752" s="109">
        <v>448.80000000000001</v>
      </c>
      <c r="N3752" s="109">
        <v>506.39999999999998</v>
      </c>
      <c r="O3752" s="109">
        <v>542.39999999999998</v>
      </c>
      <c r="P3752" s="109">
        <v>513.60000000000002</v>
      </c>
      <c r="Q3752" s="109">
        <v>477.60000000000002</v>
      </c>
      <c r="R3752" s="109">
        <v>535.20000000000005</v>
      </c>
      <c r="S3752" s="109">
        <v>488.39999999999998</v>
      </c>
      <c r="T3752" s="109">
        <v>528</v>
      </c>
      <c r="U3752" s="109">
        <v>484.80000000000001</v>
      </c>
      <c r="V3752" s="109">
        <v>415.19999999999999</v>
      </c>
      <c r="W3752" s="109">
        <v>349.19999999999999</v>
      </c>
      <c r="X3752" s="109">
        <v>320.39999999999998</v>
      </c>
      <c r="Y3752" s="109">
        <v>285.60000000000002</v>
      </c>
      <c r="Z3752" s="109">
        <v>278.39999999999998</v>
      </c>
      <c r="AA3752" s="109">
        <v>277.19999999999999</v>
      </c>
      <c r="AB3752" s="110">
        <v>261.60000000000002</v>
      </c>
      <c r="AC3752" s="224">
        <f t="shared" ref="AC3752:AC3753" si="3245">SUM(E3752:AB3752)</f>
        <v>8791.2000000000007</v>
      </c>
      <c r="AD3752" s="112">
        <f>MIN(E3752:AB3752)</f>
        <v>228</v>
      </c>
      <c r="AE3752" s="109">
        <v>100</v>
      </c>
      <c r="AF3752" s="110">
        <v>120</v>
      </c>
      <c r="AK3752" s="81"/>
      <c r="AL3752" s="497"/>
      <c r="AM3752" s="81"/>
      <c r="AN3752" s="9"/>
    </row>
    <row r="3753">
      <c r="A3753" s="1027"/>
      <c r="B3753" s="309"/>
      <c r="C3753" s="75" t="s">
        <v>20</v>
      </c>
      <c r="D3753" s="76" t="s">
        <v>29</v>
      </c>
      <c r="E3753" s="495">
        <v>189.59999999999999</v>
      </c>
      <c r="F3753" s="114">
        <v>165.59999999999999</v>
      </c>
      <c r="G3753" s="114">
        <v>177.59999999999999</v>
      </c>
      <c r="H3753" s="114">
        <v>176.40000000000001</v>
      </c>
      <c r="I3753" s="114">
        <v>186</v>
      </c>
      <c r="J3753" s="114">
        <v>164.40000000000001</v>
      </c>
      <c r="K3753" s="114">
        <v>164.40000000000001</v>
      </c>
      <c r="L3753" s="114">
        <v>177.59999999999999</v>
      </c>
      <c r="M3753" s="114">
        <v>260.39999999999998</v>
      </c>
      <c r="N3753" s="114">
        <v>268.80000000000001</v>
      </c>
      <c r="O3753" s="114">
        <v>262.80000000000001</v>
      </c>
      <c r="P3753" s="114">
        <v>253.19999999999999</v>
      </c>
      <c r="Q3753" s="114">
        <v>231.59999999999999</v>
      </c>
      <c r="R3753" s="114">
        <v>279.60000000000002</v>
      </c>
      <c r="S3753" s="114">
        <v>238.80000000000001</v>
      </c>
      <c r="T3753" s="114">
        <v>264</v>
      </c>
      <c r="U3753" s="114">
        <v>238.80000000000001</v>
      </c>
      <c r="V3753" s="114">
        <v>199.19999999999999</v>
      </c>
      <c r="W3753" s="114">
        <v>174</v>
      </c>
      <c r="X3753" s="114">
        <v>156</v>
      </c>
      <c r="Y3753" s="114">
        <v>152.40000000000001</v>
      </c>
      <c r="Z3753" s="114">
        <v>151.19999999999999</v>
      </c>
      <c r="AA3753" s="114">
        <v>139.19999999999999</v>
      </c>
      <c r="AB3753" s="115">
        <v>130.80000000000001</v>
      </c>
      <c r="AC3753" s="116">
        <f t="shared" si="3245"/>
        <v>4802.3999999999987</v>
      </c>
      <c r="AD3753" s="117"/>
      <c r="AE3753" s="78"/>
      <c r="AF3753" s="79"/>
      <c r="AK3753" s="9"/>
      <c r="AL3753" s="9"/>
      <c r="AM3753" s="9"/>
      <c r="AN3753" s="9"/>
    </row>
    <row r="3754">
      <c r="A3754" s="1027"/>
      <c r="B3754" s="309"/>
      <c r="C3754" s="75" t="s">
        <v>21</v>
      </c>
      <c r="D3754" s="76" t="s">
        <v>22</v>
      </c>
      <c r="E3754" s="582">
        <v>17.399999999999999</v>
      </c>
      <c r="F3754" s="119">
        <v>18</v>
      </c>
      <c r="G3754" s="119">
        <v>15.6</v>
      </c>
      <c r="H3754" s="119">
        <v>16.079999999999998</v>
      </c>
      <c r="I3754" s="119">
        <v>17.879999999999999</v>
      </c>
      <c r="J3754" s="119">
        <v>16.68</v>
      </c>
      <c r="K3754" s="119">
        <v>17.52</v>
      </c>
      <c r="L3754" s="119">
        <v>24.719999999999999</v>
      </c>
      <c r="M3754" s="119">
        <v>29.52</v>
      </c>
      <c r="N3754" s="119">
        <v>35.759999999999998</v>
      </c>
      <c r="O3754" s="119">
        <v>35.280000000000001</v>
      </c>
      <c r="P3754" s="119">
        <v>28.559999999999999</v>
      </c>
      <c r="Q3754" s="119">
        <v>26.760000000000002</v>
      </c>
      <c r="R3754" s="119">
        <v>32.280000000000001</v>
      </c>
      <c r="S3754" s="119">
        <v>27.84</v>
      </c>
      <c r="T3754" s="119">
        <v>32.280000000000001</v>
      </c>
      <c r="U3754" s="119">
        <v>27.359999999999999</v>
      </c>
      <c r="V3754" s="119">
        <v>25.199999999999999</v>
      </c>
      <c r="W3754" s="119">
        <v>19.920000000000002</v>
      </c>
      <c r="X3754" s="119">
        <v>18.120000000000001</v>
      </c>
      <c r="Y3754" s="119">
        <v>19.199999999999999</v>
      </c>
      <c r="Z3754" s="119">
        <v>16.32</v>
      </c>
      <c r="AA3754" s="119">
        <v>14.279999999999999</v>
      </c>
      <c r="AB3754" s="120">
        <v>16.32</v>
      </c>
      <c r="AC3754" s="116">
        <f>AVERAGE(E3754:AB3754)</f>
        <v>22.870000000000001</v>
      </c>
      <c r="AD3754" s="122"/>
      <c r="AE3754" s="122"/>
      <c r="AF3754" s="123"/>
      <c r="AK3754" s="9"/>
      <c r="AL3754" s="9"/>
      <c r="AM3754" s="9"/>
      <c r="AN3754" s="9"/>
    </row>
    <row r="3755" ht="16.5">
      <c r="A3755" s="1686"/>
      <c r="B3755" s="1470"/>
      <c r="C3755" s="127" t="s">
        <v>23</v>
      </c>
      <c r="D3755" s="94"/>
      <c r="E3755" s="268">
        <f t="shared" ref="E3755:AB3755" si="3246">E3753/E3752</f>
        <v>0.67811158798283255</v>
      </c>
      <c r="F3755" s="83">
        <f t="shared" si="3246"/>
        <v>0.65714285714285714</v>
      </c>
      <c r="G3755" s="83">
        <f t="shared" si="3246"/>
        <v>0.71497584541062797</v>
      </c>
      <c r="H3755" s="83">
        <f t="shared" si="3246"/>
        <v>0.77368421052631586</v>
      </c>
      <c r="I3755" s="83">
        <f t="shared" si="3246"/>
        <v>0.77889447236180898</v>
      </c>
      <c r="J3755" s="83">
        <f t="shared" si="3246"/>
        <v>0.66829268292682931</v>
      </c>
      <c r="K3755" s="83">
        <f t="shared" si="3246"/>
        <v>0.63133640552995396</v>
      </c>
      <c r="L3755" s="83">
        <f t="shared" si="3246"/>
        <v>0.54612546125461259</v>
      </c>
      <c r="M3755" s="83">
        <f t="shared" si="3246"/>
        <v>0.5802139037433155</v>
      </c>
      <c r="N3755" s="83">
        <f t="shared" si="3246"/>
        <v>0.53080568720379151</v>
      </c>
      <c r="O3755" s="83">
        <f t="shared" si="3246"/>
        <v>0.48451327433628322</v>
      </c>
      <c r="P3755" s="83">
        <f t="shared" si="3246"/>
        <v>0.49299065420560745</v>
      </c>
      <c r="Q3755" s="83">
        <f t="shared" si="3246"/>
        <v>0.48492462311557788</v>
      </c>
      <c r="R3755" s="83">
        <f t="shared" si="3246"/>
        <v>0.52242152466367708</v>
      </c>
      <c r="S3755" s="83">
        <f t="shared" si="3246"/>
        <v>0.48894348894348899</v>
      </c>
      <c r="T3755" s="83">
        <f t="shared" si="3246"/>
        <v>0.5</v>
      </c>
      <c r="U3755" s="83">
        <f t="shared" si="3246"/>
        <v>0.49257425742574257</v>
      </c>
      <c r="V3755" s="83">
        <f t="shared" si="3246"/>
        <v>0.47976878612716761</v>
      </c>
      <c r="W3755" s="83">
        <f t="shared" si="3246"/>
        <v>0.49828178694158076</v>
      </c>
      <c r="X3755" s="83">
        <f t="shared" si="3246"/>
        <v>0.48689138576779029</v>
      </c>
      <c r="Y3755" s="83">
        <f t="shared" si="3246"/>
        <v>0.53361344537815125</v>
      </c>
      <c r="Z3755" s="83">
        <f t="shared" si="3246"/>
        <v>0.5431034482758621</v>
      </c>
      <c r="AA3755" s="83">
        <f t="shared" si="3246"/>
        <v>0.50216450216450215</v>
      </c>
      <c r="AB3755" s="84">
        <f t="shared" si="3246"/>
        <v>0.5</v>
      </c>
      <c r="AC3755" s="676">
        <f>MAX(E3755:AB3755)</f>
        <v>0.77889447236180898</v>
      </c>
      <c r="AD3755" s="117"/>
      <c r="AE3755" s="78"/>
      <c r="AF3755" s="79"/>
      <c r="AK3755" s="9"/>
      <c r="AL3755" s="9"/>
      <c r="AM3755" s="9"/>
      <c r="AN3755" s="9"/>
    </row>
    <row r="3756" ht="18" hidden="1" customHeight="1">
      <c r="A3756" s="1685"/>
      <c r="B3756" s="1033"/>
      <c r="C3756" s="206" t="s">
        <v>194</v>
      </c>
      <c r="D3756" s="1512"/>
      <c r="E3756" s="117"/>
      <c r="F3756" s="78"/>
      <c r="G3756" s="78"/>
      <c r="H3756" s="78"/>
      <c r="I3756" s="78"/>
      <c r="J3756" s="78"/>
      <c r="K3756" s="78"/>
      <c r="L3756" s="78"/>
      <c r="M3756" s="78"/>
      <c r="N3756" s="78"/>
      <c r="O3756" s="78"/>
      <c r="P3756" s="78"/>
      <c r="Q3756" s="78"/>
      <c r="R3756" s="78"/>
      <c r="S3756" s="78"/>
      <c r="T3756" s="78"/>
      <c r="U3756" s="78"/>
      <c r="V3756" s="78"/>
      <c r="W3756" s="78"/>
      <c r="X3756" s="78"/>
      <c r="Y3756" s="78"/>
      <c r="Z3756" s="78"/>
      <c r="AA3756" s="78"/>
      <c r="AB3756" s="79"/>
      <c r="AC3756" s="124"/>
      <c r="AD3756" s="117"/>
      <c r="AE3756" s="78"/>
      <c r="AF3756" s="79"/>
      <c r="AK3756" s="9"/>
      <c r="AL3756" s="9"/>
      <c r="AM3756" s="9"/>
      <c r="AN3756" s="9"/>
    </row>
    <row r="3757" hidden="1">
      <c r="A3757" s="1551"/>
      <c r="B3757" s="971"/>
      <c r="C3757" s="211" t="s">
        <v>195</v>
      </c>
      <c r="D3757" s="1255"/>
      <c r="E3757" s="117"/>
      <c r="F3757" s="78"/>
      <c r="G3757" s="78"/>
      <c r="H3757" s="78"/>
      <c r="I3757" s="78"/>
      <c r="J3757" s="78"/>
      <c r="K3757" s="78"/>
      <c r="L3757" s="78"/>
      <c r="M3757" s="78"/>
      <c r="N3757" s="78"/>
      <c r="O3757" s="78"/>
      <c r="P3757" s="78"/>
      <c r="Q3757" s="78"/>
      <c r="R3757" s="78"/>
      <c r="S3757" s="78"/>
      <c r="T3757" s="78"/>
      <c r="U3757" s="78"/>
      <c r="V3757" s="78"/>
      <c r="W3757" s="78"/>
      <c r="X3757" s="78"/>
      <c r="Y3757" s="78"/>
      <c r="Z3757" s="78"/>
      <c r="AA3757" s="78"/>
      <c r="AB3757" s="79"/>
      <c r="AC3757" s="124"/>
      <c r="AD3757" s="117"/>
      <c r="AE3757" s="78"/>
      <c r="AF3757" s="79"/>
      <c r="AH3757" s="9"/>
      <c r="AI3757" s="136"/>
      <c r="AJ3757" s="136"/>
      <c r="AK3757" s="136"/>
      <c r="AL3757" s="137"/>
      <c r="AM3757" s="137"/>
    </row>
    <row r="3758" ht="16.5">
      <c r="A3758" s="1334" t="s">
        <v>148</v>
      </c>
      <c r="B3758" s="1671"/>
      <c r="C3758" s="1672"/>
      <c r="D3758" s="589"/>
      <c r="E3758" s="1222">
        <f t="shared" ref="E3758:AB3758" si="3247">SQRT(E3752*E3752+E3753*E3753)/E3618/1.73</f>
        <v>18.562106430317804</v>
      </c>
      <c r="F3758" s="129">
        <f t="shared" si="3247"/>
        <v>16.840727090321728</v>
      </c>
      <c r="G3758" s="129">
        <f t="shared" si="3247"/>
        <v>16.794318062922756</v>
      </c>
      <c r="H3758" s="129">
        <f t="shared" si="3247"/>
        <v>15.854560270413211</v>
      </c>
      <c r="I3758" s="129">
        <f t="shared" si="3247"/>
        <v>16.584408778075986</v>
      </c>
      <c r="J3758" s="129">
        <f t="shared" si="3247"/>
        <v>16.460762730637828</v>
      </c>
      <c r="K3758" s="129">
        <f t="shared" si="3247"/>
        <v>17.149128646863044</v>
      </c>
      <c r="L3758" s="129">
        <f t="shared" si="3247"/>
        <v>20.673992246031705</v>
      </c>
      <c r="M3758" s="129">
        <f t="shared" si="3247"/>
        <v>28.728622403970178</v>
      </c>
      <c r="N3758" s="129">
        <f t="shared" si="3247"/>
        <v>31.682421307966095</v>
      </c>
      <c r="O3758" s="129">
        <f t="shared" si="3247"/>
        <v>33.338599522138594</v>
      </c>
      <c r="P3758" s="129">
        <f t="shared" si="3247"/>
        <v>31.734898821914825</v>
      </c>
      <c r="Q3758" s="129">
        <f t="shared" si="3247"/>
        <v>29.388532473773267</v>
      </c>
      <c r="R3758" s="129">
        <f t="shared" si="3247"/>
        <v>33.561235657789936</v>
      </c>
      <c r="S3758" s="129">
        <f t="shared" si="3247"/>
        <v>30.129534187374464</v>
      </c>
      <c r="T3758" s="129">
        <f t="shared" si="3247"/>
        <v>32.715873290139299</v>
      </c>
      <c r="U3758" s="129">
        <f t="shared" si="3247"/>
        <v>29.836002748398702</v>
      </c>
      <c r="V3758" s="129">
        <f t="shared" si="3247"/>
        <v>25.472932503041047</v>
      </c>
      <c r="W3758" s="129">
        <f t="shared" si="3247"/>
        <v>21.498565096602523</v>
      </c>
      <c r="X3758" s="129">
        <f t="shared" si="3247"/>
        <v>19.78753164582141</v>
      </c>
      <c r="Y3758" s="129">
        <f t="shared" si="3247"/>
        <v>17.940559122744006</v>
      </c>
      <c r="Z3758" s="129">
        <f t="shared" si="3247"/>
        <v>17.62527835116347</v>
      </c>
      <c r="AA3758" s="129">
        <f t="shared" si="3247"/>
        <v>17.34035923536128</v>
      </c>
      <c r="AB3758" s="131">
        <f t="shared" si="3247"/>
        <v>16.334516849960767</v>
      </c>
      <c r="AC3758" s="189">
        <f>AVERAGE(E3758:AB3758)</f>
        <v>23.168144478072662</v>
      </c>
      <c r="AD3758" s="373">
        <f>(AC3754-AC3758)/AC3754</f>
        <v>-0.013036487891240104</v>
      </c>
      <c r="AE3758" s="129"/>
      <c r="AF3758" s="131"/>
      <c r="AK3758" s="64"/>
      <c r="AL3758" s="64"/>
      <c r="AM3758" s="9"/>
      <c r="AN3758" s="64"/>
    </row>
    <row r="3759">
      <c r="A3759" s="1007" t="s">
        <v>900</v>
      </c>
      <c r="B3759" s="307" t="s">
        <v>901</v>
      </c>
      <c r="C3759" s="67" t="s">
        <v>18</v>
      </c>
      <c r="D3759" s="68" t="s">
        <v>29</v>
      </c>
      <c r="E3759" s="112">
        <v>107.40000000000001</v>
      </c>
      <c r="F3759" s="109">
        <v>100.8</v>
      </c>
      <c r="G3759" s="109">
        <v>102</v>
      </c>
      <c r="H3759" s="109">
        <v>103.2</v>
      </c>
      <c r="I3759" s="109">
        <v>107.40000000000001</v>
      </c>
      <c r="J3759" s="109">
        <v>101.40000000000001</v>
      </c>
      <c r="K3759" s="109">
        <v>102</v>
      </c>
      <c r="L3759" s="109">
        <v>123.59999999999999</v>
      </c>
      <c r="M3759" s="109">
        <v>262.19999999999999</v>
      </c>
      <c r="N3759" s="109">
        <v>248.40000000000001</v>
      </c>
      <c r="O3759" s="109">
        <v>263.39999999999998</v>
      </c>
      <c r="P3759" s="109">
        <v>256.19999999999999</v>
      </c>
      <c r="Q3759" s="109">
        <v>152.40000000000001</v>
      </c>
      <c r="R3759" s="109">
        <v>268.19999999999999</v>
      </c>
      <c r="S3759" s="109">
        <v>322.19999999999999</v>
      </c>
      <c r="T3759" s="109">
        <v>323.39999999999998</v>
      </c>
      <c r="U3759" s="109">
        <v>281.39999999999998</v>
      </c>
      <c r="V3759" s="109">
        <v>178.19999999999999</v>
      </c>
      <c r="W3759" s="109">
        <v>161.40000000000001</v>
      </c>
      <c r="X3759" s="109">
        <v>160.19999999999999</v>
      </c>
      <c r="Y3759" s="109">
        <v>162</v>
      </c>
      <c r="Z3759" s="109">
        <v>165.59999999999999</v>
      </c>
      <c r="AA3759" s="109">
        <v>154.19999999999999</v>
      </c>
      <c r="AB3759" s="110">
        <v>154.80000000000001</v>
      </c>
      <c r="AC3759" s="224">
        <f t="shared" ref="AC3759:AC3760" si="3248">SUM(E3759:AB3759)</f>
        <v>4362</v>
      </c>
      <c r="AD3759" s="112">
        <f>MIN(E3759:AB3759)</f>
        <v>100.8</v>
      </c>
      <c r="AE3759" s="109">
        <v>100</v>
      </c>
      <c r="AF3759" s="110">
        <v>120</v>
      </c>
      <c r="AK3759" s="81"/>
      <c r="AL3759" s="497"/>
      <c r="AM3759" s="81"/>
      <c r="AN3759" s="9"/>
    </row>
    <row r="3760">
      <c r="A3760" s="1027"/>
      <c r="B3760" s="309"/>
      <c r="C3760" s="75" t="s">
        <v>20</v>
      </c>
      <c r="D3760" s="76" t="s">
        <v>29</v>
      </c>
      <c r="E3760" s="495">
        <v>93.599999999999994</v>
      </c>
      <c r="F3760" s="114">
        <v>87.599999999999994</v>
      </c>
      <c r="G3760" s="114">
        <v>94.799999999999997</v>
      </c>
      <c r="H3760" s="114">
        <v>95.400000000000006</v>
      </c>
      <c r="I3760" s="114">
        <v>96.599999999999994</v>
      </c>
      <c r="J3760" s="114">
        <v>89.400000000000006</v>
      </c>
      <c r="K3760" s="114">
        <v>90.599999999999994</v>
      </c>
      <c r="L3760" s="114">
        <v>100.8</v>
      </c>
      <c r="M3760" s="114">
        <v>224.40000000000001</v>
      </c>
      <c r="N3760" s="114">
        <v>214.80000000000001</v>
      </c>
      <c r="O3760" s="114">
        <v>214.80000000000001</v>
      </c>
      <c r="P3760" s="114">
        <v>213.59999999999999</v>
      </c>
      <c r="Q3760" s="114">
        <v>117.59999999999999</v>
      </c>
      <c r="R3760" s="114">
        <v>229.19999999999999</v>
      </c>
      <c r="S3760" s="114">
        <v>240.59999999999999</v>
      </c>
      <c r="T3760" s="114">
        <v>251.40000000000001</v>
      </c>
      <c r="U3760" s="114">
        <v>204</v>
      </c>
      <c r="V3760" s="114">
        <v>133.19999999999999</v>
      </c>
      <c r="W3760" s="114">
        <v>130.19999999999999</v>
      </c>
      <c r="X3760" s="114">
        <v>130.19999999999999</v>
      </c>
      <c r="Y3760" s="114">
        <v>123.59999999999999</v>
      </c>
      <c r="Z3760" s="114">
        <v>126</v>
      </c>
      <c r="AA3760" s="114">
        <v>121.2</v>
      </c>
      <c r="AB3760" s="115">
        <v>123</v>
      </c>
      <c r="AC3760" s="116">
        <f t="shared" si="3248"/>
        <v>3546.599999999999</v>
      </c>
      <c r="AD3760" s="117"/>
      <c r="AE3760" s="78"/>
      <c r="AF3760" s="79"/>
      <c r="AK3760" s="9"/>
      <c r="AL3760" s="9"/>
      <c r="AM3760" s="9"/>
      <c r="AN3760" s="9"/>
    </row>
    <row r="3761">
      <c r="A3761" s="1027"/>
      <c r="B3761" s="309"/>
      <c r="C3761" s="75" t="s">
        <v>21</v>
      </c>
      <c r="D3761" s="76" t="s">
        <v>22</v>
      </c>
      <c r="E3761" s="582">
        <v>7.6799999999999997</v>
      </c>
      <c r="F3761" s="119">
        <v>7.2000000000000002</v>
      </c>
      <c r="G3761" s="119">
        <v>7.2000000000000002</v>
      </c>
      <c r="H3761" s="119">
        <v>7.5</v>
      </c>
      <c r="I3761" s="119">
        <v>7.5</v>
      </c>
      <c r="J3761" s="119">
        <v>7.1399999999999997</v>
      </c>
      <c r="K3761" s="119">
        <v>7.2000000000000002</v>
      </c>
      <c r="L3761" s="119">
        <v>10.92</v>
      </c>
      <c r="M3761" s="119">
        <v>17.219999999999999</v>
      </c>
      <c r="N3761" s="119">
        <v>10.92</v>
      </c>
      <c r="O3761" s="119">
        <v>17.039999999999999</v>
      </c>
      <c r="P3761" s="119">
        <v>9.3000000000000007</v>
      </c>
      <c r="Q3761" s="119">
        <v>18.48</v>
      </c>
      <c r="R3761" s="119">
        <v>19.260000000000002</v>
      </c>
      <c r="S3761" s="119">
        <v>17.579999999999998</v>
      </c>
      <c r="T3761" s="119">
        <v>21</v>
      </c>
      <c r="U3761" s="119">
        <v>14.880000000000001</v>
      </c>
      <c r="V3761" s="119">
        <v>12</v>
      </c>
      <c r="W3761" s="119">
        <v>11.220000000000001</v>
      </c>
      <c r="X3761" s="119">
        <v>11.460000000000001</v>
      </c>
      <c r="Y3761" s="119">
        <v>11.52</v>
      </c>
      <c r="Z3761" s="119">
        <v>10.800000000000001</v>
      </c>
      <c r="AA3761" s="119">
        <v>10.619999999999999</v>
      </c>
      <c r="AB3761" s="120">
        <v>10.5</v>
      </c>
      <c r="AC3761" s="116">
        <f>AVERAGE(E3761:AB3761)</f>
        <v>11.922499999999999</v>
      </c>
      <c r="AD3761" s="122"/>
      <c r="AE3761" s="122"/>
      <c r="AF3761" s="123"/>
      <c r="AK3761" s="9"/>
      <c r="AL3761" s="9"/>
      <c r="AM3761" s="9"/>
      <c r="AN3761" s="9"/>
    </row>
    <row r="3762" ht="16.5">
      <c r="A3762" s="1686"/>
      <c r="B3762" s="1470"/>
      <c r="C3762" s="127" t="s">
        <v>23</v>
      </c>
      <c r="D3762" s="94"/>
      <c r="E3762" s="268">
        <f t="shared" ref="E3762:AB3762" si="3249">E3760/E3759</f>
        <v>0.87150837988826801</v>
      </c>
      <c r="F3762" s="83">
        <f t="shared" si="3249"/>
        <v>0.86904761904761907</v>
      </c>
      <c r="G3762" s="83">
        <f t="shared" si="3249"/>
        <v>0.92941176470588227</v>
      </c>
      <c r="H3762" s="83">
        <f t="shared" si="3249"/>
        <v>0.92441860465116277</v>
      </c>
      <c r="I3762" s="83">
        <f t="shared" si="3249"/>
        <v>0.89944134078212279</v>
      </c>
      <c r="J3762" s="83">
        <f t="shared" si="3249"/>
        <v>0.88165680473372787</v>
      </c>
      <c r="K3762" s="83">
        <f t="shared" si="3249"/>
        <v>0.88823529411764701</v>
      </c>
      <c r="L3762" s="83">
        <f t="shared" si="3249"/>
        <v>0.81553398058252424</v>
      </c>
      <c r="M3762" s="83">
        <f t="shared" si="3249"/>
        <v>0.85583524027459956</v>
      </c>
      <c r="N3762" s="83">
        <f t="shared" si="3249"/>
        <v>0.86473429951690828</v>
      </c>
      <c r="O3762" s="83">
        <f t="shared" si="3249"/>
        <v>0.81548974943052399</v>
      </c>
      <c r="P3762" s="83">
        <f t="shared" si="3249"/>
        <v>0.83372365339578458</v>
      </c>
      <c r="Q3762" s="83">
        <f t="shared" si="3249"/>
        <v>0.77165354330708658</v>
      </c>
      <c r="R3762" s="83">
        <f t="shared" si="3249"/>
        <v>0.85458612975391501</v>
      </c>
      <c r="S3762" s="83">
        <f t="shared" si="3249"/>
        <v>0.74674115456238366</v>
      </c>
      <c r="T3762" s="83">
        <f t="shared" si="3249"/>
        <v>0.77736549165120605</v>
      </c>
      <c r="U3762" s="83">
        <f t="shared" si="3249"/>
        <v>0.72494669509594889</v>
      </c>
      <c r="V3762" s="83">
        <f t="shared" si="3249"/>
        <v>0.74747474747474751</v>
      </c>
      <c r="W3762" s="83">
        <f t="shared" si="3249"/>
        <v>0.80669144981412633</v>
      </c>
      <c r="X3762" s="83">
        <f t="shared" si="3249"/>
        <v>0.81273408239700373</v>
      </c>
      <c r="Y3762" s="83">
        <f t="shared" si="3249"/>
        <v>0.76296296296296295</v>
      </c>
      <c r="Z3762" s="83">
        <f t="shared" si="3249"/>
        <v>0.76086956521739135</v>
      </c>
      <c r="AA3762" s="83">
        <f t="shared" si="3249"/>
        <v>0.78599221789883278</v>
      </c>
      <c r="AB3762" s="84">
        <f t="shared" si="3249"/>
        <v>0.79457364341085268</v>
      </c>
      <c r="AC3762" s="676">
        <f>MAX(E3762:AB3762)</f>
        <v>0.92941176470588227</v>
      </c>
      <c r="AD3762" s="117"/>
      <c r="AE3762" s="78"/>
      <c r="AF3762" s="79"/>
      <c r="AK3762" s="9"/>
      <c r="AL3762" s="9"/>
      <c r="AM3762" s="9"/>
      <c r="AN3762" s="9"/>
    </row>
    <row r="3763" hidden="1">
      <c r="A3763" s="1685"/>
      <c r="B3763" s="1033"/>
      <c r="C3763" s="206" t="s">
        <v>194</v>
      </c>
      <c r="D3763" s="1512"/>
      <c r="E3763" s="117"/>
      <c r="F3763" s="78"/>
      <c r="G3763" s="78"/>
      <c r="H3763" s="78"/>
      <c r="I3763" s="78"/>
      <c r="J3763" s="78"/>
      <c r="K3763" s="78"/>
      <c r="L3763" s="78"/>
      <c r="M3763" s="78"/>
      <c r="N3763" s="78"/>
      <c r="O3763" s="78"/>
      <c r="P3763" s="78"/>
      <c r="Q3763" s="78"/>
      <c r="R3763" s="78"/>
      <c r="S3763" s="78"/>
      <c r="T3763" s="78"/>
      <c r="U3763" s="78"/>
      <c r="V3763" s="78"/>
      <c r="W3763" s="78"/>
      <c r="X3763" s="78"/>
      <c r="Y3763" s="78"/>
      <c r="Z3763" s="78"/>
      <c r="AA3763" s="78"/>
      <c r="AB3763" s="79"/>
      <c r="AC3763" s="124"/>
      <c r="AD3763" s="117"/>
      <c r="AE3763" s="78"/>
      <c r="AF3763" s="79"/>
      <c r="AK3763" s="9"/>
      <c r="AL3763" s="9"/>
      <c r="AM3763" s="9"/>
      <c r="AN3763" s="9"/>
    </row>
    <row r="3764" hidden="1">
      <c r="A3764" s="1551"/>
      <c r="B3764" s="971"/>
      <c r="C3764" s="211" t="s">
        <v>195</v>
      </c>
      <c r="D3764" s="1255"/>
      <c r="E3764" s="117"/>
      <c r="F3764" s="78"/>
      <c r="G3764" s="78"/>
      <c r="H3764" s="78"/>
      <c r="I3764" s="78"/>
      <c r="J3764" s="78"/>
      <c r="K3764" s="78"/>
      <c r="L3764" s="78"/>
      <c r="M3764" s="78"/>
      <c r="N3764" s="78"/>
      <c r="O3764" s="78"/>
      <c r="P3764" s="78"/>
      <c r="Q3764" s="78"/>
      <c r="R3764" s="78"/>
      <c r="S3764" s="78"/>
      <c r="T3764" s="78"/>
      <c r="U3764" s="78"/>
      <c r="V3764" s="78"/>
      <c r="W3764" s="78"/>
      <c r="X3764" s="78"/>
      <c r="Y3764" s="78"/>
      <c r="Z3764" s="78"/>
      <c r="AA3764" s="78"/>
      <c r="AB3764" s="79"/>
      <c r="AC3764" s="124"/>
      <c r="AD3764" s="117"/>
      <c r="AE3764" s="78"/>
      <c r="AF3764" s="79"/>
      <c r="AH3764" s="9"/>
      <c r="AI3764" s="136"/>
      <c r="AJ3764" s="136"/>
      <c r="AK3764" s="136"/>
      <c r="AL3764" s="137"/>
      <c r="AM3764" s="137"/>
    </row>
    <row r="3765" ht="16.5">
      <c r="A3765" s="1334" t="s">
        <v>148</v>
      </c>
      <c r="B3765" s="1671"/>
      <c r="C3765" s="1672"/>
      <c r="D3765" s="589"/>
      <c r="E3765" s="1222">
        <f t="shared" ref="E3765:AB3765" si="3250">SQRT(E3759*E3759+E3760*E3760)/E3618/1.73</f>
        <v>7.8278120310602377</v>
      </c>
      <c r="F3765" s="129">
        <f t="shared" si="3250"/>
        <v>7.4583506668319712</v>
      </c>
      <c r="G3765" s="129">
        <f t="shared" si="3250"/>
        <v>7.6586413452442823</v>
      </c>
      <c r="H3765" s="129">
        <f t="shared" si="3250"/>
        <v>7.7294772451094413</v>
      </c>
      <c r="I3765" s="129">
        <f t="shared" si="3250"/>
        <v>7.9145161365450605</v>
      </c>
      <c r="J3765" s="129">
        <f t="shared" si="3250"/>
        <v>7.5207120703938513</v>
      </c>
      <c r="K3765" s="129">
        <f t="shared" si="3250"/>
        <v>7.5972648269201697</v>
      </c>
      <c r="L3765" s="129">
        <f t="shared" si="3250"/>
        <v>8.8988156188556431</v>
      </c>
      <c r="M3765" s="129">
        <f t="shared" si="3250"/>
        <v>19.108074962946777</v>
      </c>
      <c r="N3765" s="129">
        <f t="shared" si="3250"/>
        <v>18.147440187614272</v>
      </c>
      <c r="O3765" s="129">
        <f t="shared" si="3250"/>
        <v>18.80024742304024</v>
      </c>
      <c r="P3765" s="129">
        <f t="shared" si="3250"/>
        <v>18.486119322739505</v>
      </c>
      <c r="Q3765" s="129">
        <f t="shared" si="3250"/>
        <v>10.658101559517952</v>
      </c>
      <c r="R3765" s="129">
        <f t="shared" si="3250"/>
        <v>19.608403051937657</v>
      </c>
      <c r="S3765" s="129">
        <f t="shared" si="3250"/>
        <v>22.285696404274443</v>
      </c>
      <c r="T3765" s="129">
        <f t="shared" si="3250"/>
        <v>22.701366714407101</v>
      </c>
      <c r="U3765" s="129">
        <f t="shared" si="3250"/>
        <v>19.188640462503528</v>
      </c>
      <c r="V3765" s="129">
        <f t="shared" si="3250"/>
        <v>12.306346835298575</v>
      </c>
      <c r="W3765" s="129">
        <f t="shared" si="3250"/>
        <v>11.426750271683215</v>
      </c>
      <c r="X3765" s="129">
        <f t="shared" si="3250"/>
        <v>11.462778934080987</v>
      </c>
      <c r="Y3765" s="129">
        <f t="shared" si="3250"/>
        <v>11.292842771094568</v>
      </c>
      <c r="Z3765" s="129">
        <f t="shared" si="3250"/>
        <v>11.576548295065027</v>
      </c>
      <c r="AA3765" s="129">
        <f t="shared" si="3250"/>
        <v>10.96422573739661</v>
      </c>
      <c r="AB3765" s="131">
        <f t="shared" si="3250"/>
        <v>11.042253530099396</v>
      </c>
      <c r="AC3765" s="189">
        <f>AVERAGE(E3765:AB3765)</f>
        <v>12.985892766860855</v>
      </c>
      <c r="AD3765" s="373">
        <f>(AC3761-AC3765)/AC3761</f>
        <v>-0.089192096192984363</v>
      </c>
      <c r="AE3765" s="129"/>
      <c r="AF3765" s="131"/>
      <c r="AK3765" s="64"/>
      <c r="AL3765" s="64"/>
      <c r="AM3765" s="9"/>
      <c r="AN3765" s="64"/>
    </row>
    <row r="3766">
      <c r="A3766" s="1007" t="s">
        <v>902</v>
      </c>
      <c r="B3766" s="307" t="s">
        <v>903</v>
      </c>
      <c r="C3766" s="67" t="s">
        <v>18</v>
      </c>
      <c r="D3766" s="68" t="s">
        <v>29</v>
      </c>
      <c r="E3766" s="223">
        <v>1453.2</v>
      </c>
      <c r="F3766" s="431">
        <v>1069.2</v>
      </c>
      <c r="G3766" s="431">
        <v>1299.5999999999999</v>
      </c>
      <c r="H3766" s="431">
        <v>1294.8</v>
      </c>
      <c r="I3766" s="431">
        <v>1269.5999999999999</v>
      </c>
      <c r="J3766" s="431">
        <v>1152</v>
      </c>
      <c r="K3766" s="431">
        <v>1518</v>
      </c>
      <c r="L3766" s="431">
        <v>1579.2</v>
      </c>
      <c r="M3766" s="431">
        <v>1947.5999999999999</v>
      </c>
      <c r="N3766" s="431">
        <v>1941.5999999999999</v>
      </c>
      <c r="O3766" s="431">
        <v>1707.5999999999999</v>
      </c>
      <c r="P3766" s="431">
        <v>1785.5999999999999</v>
      </c>
      <c r="Q3766" s="431">
        <v>1890</v>
      </c>
      <c r="R3766" s="431">
        <v>1701.5999999999999</v>
      </c>
      <c r="S3766" s="431">
        <v>1826.4000000000001</v>
      </c>
      <c r="T3766" s="431">
        <v>1816.8</v>
      </c>
      <c r="U3766" s="431">
        <v>1737.5999999999999</v>
      </c>
      <c r="V3766" s="431">
        <v>1543.2</v>
      </c>
      <c r="W3766" s="431">
        <v>1666.8</v>
      </c>
      <c r="X3766" s="431">
        <v>1494</v>
      </c>
      <c r="Y3766" s="431">
        <v>1654.8</v>
      </c>
      <c r="Z3766" s="431">
        <v>1716</v>
      </c>
      <c r="AA3766" s="431">
        <v>1561.2</v>
      </c>
      <c r="AB3766" s="432">
        <v>1377.5999999999999</v>
      </c>
      <c r="AC3766" s="308">
        <f t="shared" ref="AC3766:AC3767" si="3251">SUM(E3766:AB3766)</f>
        <v>38003.999999999993</v>
      </c>
      <c r="AD3766" s="112">
        <f>MIN(E3766:AB3766)</f>
        <v>1069.2</v>
      </c>
      <c r="AE3766" s="109">
        <v>100</v>
      </c>
      <c r="AF3766" s="110">
        <v>120</v>
      </c>
      <c r="AK3766" s="81"/>
      <c r="AL3766" s="497"/>
      <c r="AM3766" s="81"/>
      <c r="AN3766" s="9"/>
    </row>
    <row r="3767">
      <c r="A3767" s="1027"/>
      <c r="B3767" s="309"/>
      <c r="C3767" s="75" t="s">
        <v>20</v>
      </c>
      <c r="D3767" s="76" t="s">
        <v>29</v>
      </c>
      <c r="E3767" s="113">
        <v>909.60000000000002</v>
      </c>
      <c r="F3767" s="114">
        <v>438</v>
      </c>
      <c r="G3767" s="114">
        <v>882</v>
      </c>
      <c r="H3767" s="114">
        <v>885.60000000000002</v>
      </c>
      <c r="I3767" s="114">
        <v>877.20000000000005</v>
      </c>
      <c r="J3767" s="114">
        <v>570</v>
      </c>
      <c r="K3767" s="114">
        <v>796.79999999999995</v>
      </c>
      <c r="L3767" s="114">
        <v>608.39999999999998</v>
      </c>
      <c r="M3767" s="114">
        <v>1054.8</v>
      </c>
      <c r="N3767" s="114">
        <v>1062</v>
      </c>
      <c r="O3767" s="114">
        <v>692.39999999999998</v>
      </c>
      <c r="P3767" s="114">
        <v>846</v>
      </c>
      <c r="Q3767" s="114">
        <v>981.60000000000002</v>
      </c>
      <c r="R3767" s="114">
        <v>669.60000000000002</v>
      </c>
      <c r="S3767" s="114">
        <v>1074</v>
      </c>
      <c r="T3767" s="114">
        <v>1023.6</v>
      </c>
      <c r="U3767" s="114">
        <v>994.79999999999995</v>
      </c>
      <c r="V3767" s="114">
        <v>733.20000000000005</v>
      </c>
      <c r="W3767" s="114">
        <v>882</v>
      </c>
      <c r="X3767" s="114">
        <v>506.39999999999998</v>
      </c>
      <c r="Y3767" s="114">
        <v>836.39999999999998</v>
      </c>
      <c r="Z3767" s="114">
        <v>906</v>
      </c>
      <c r="AA3767" s="114">
        <v>822</v>
      </c>
      <c r="AB3767" s="496">
        <v>622.79999999999995</v>
      </c>
      <c r="AC3767" s="280">
        <f t="shared" si="3251"/>
        <v>19675.200000000001</v>
      </c>
      <c r="AD3767" s="117"/>
      <c r="AE3767" s="78"/>
      <c r="AF3767" s="79"/>
      <c r="AK3767" s="9"/>
      <c r="AL3767" s="9"/>
      <c r="AM3767" s="9"/>
      <c r="AN3767" s="9"/>
    </row>
    <row r="3768">
      <c r="A3768" s="1027"/>
      <c r="B3768" s="309"/>
      <c r="C3768" s="75" t="s">
        <v>21</v>
      </c>
      <c r="D3768" s="76" t="s">
        <v>22</v>
      </c>
      <c r="E3768" s="118">
        <v>69.480000000000004</v>
      </c>
      <c r="F3768" s="119">
        <v>75.599999999999994</v>
      </c>
      <c r="G3768" s="119">
        <v>85.079999999999998</v>
      </c>
      <c r="H3768" s="119">
        <v>91.799999999999997</v>
      </c>
      <c r="I3768" s="119">
        <v>61.079999999999998</v>
      </c>
      <c r="J3768" s="119">
        <v>84.359999999999999</v>
      </c>
      <c r="K3768" s="119">
        <v>109.44</v>
      </c>
      <c r="L3768" s="119">
        <v>108.84</v>
      </c>
      <c r="M3768" s="119">
        <v>123.23999999999999</v>
      </c>
      <c r="N3768" s="119">
        <v>109.56</v>
      </c>
      <c r="O3768" s="119">
        <v>104.64</v>
      </c>
      <c r="P3768" s="119">
        <v>131.63999999999999</v>
      </c>
      <c r="Q3768" s="119">
        <v>110.88</v>
      </c>
      <c r="R3768" s="119">
        <v>114.84</v>
      </c>
      <c r="S3768" s="119">
        <v>121.56</v>
      </c>
      <c r="T3768" s="119">
        <v>113.04000000000001</v>
      </c>
      <c r="U3768" s="119">
        <v>113.40000000000001</v>
      </c>
      <c r="V3768" s="119">
        <v>101.64</v>
      </c>
      <c r="W3768" s="119">
        <v>115.68000000000001</v>
      </c>
      <c r="X3768" s="119">
        <v>87.359999999999999</v>
      </c>
      <c r="Y3768" s="119">
        <v>100.44</v>
      </c>
      <c r="Z3768" s="119">
        <v>98.879999999999995</v>
      </c>
      <c r="AA3768" s="119">
        <v>91.079999999999998</v>
      </c>
      <c r="AB3768" s="120">
        <v>90.359999999999999</v>
      </c>
      <c r="AC3768" s="280">
        <f>AVERAGE(E3768:AB3768)</f>
        <v>100.58</v>
      </c>
      <c r="AD3768" s="122"/>
      <c r="AE3768" s="122"/>
      <c r="AF3768" s="123"/>
      <c r="AK3768" s="9"/>
      <c r="AL3768" s="9"/>
      <c r="AM3768" s="9"/>
      <c r="AN3768" s="9"/>
    </row>
    <row r="3769" ht="16.5">
      <c r="A3769" s="1686"/>
      <c r="B3769" s="1470"/>
      <c r="C3769" s="127" t="s">
        <v>23</v>
      </c>
      <c r="D3769" s="94"/>
      <c r="E3769" s="82">
        <f t="shared" ref="E3769:AB3769" si="3252">E3767/E3766</f>
        <v>0.62592898431048716</v>
      </c>
      <c r="F3769" s="83">
        <f t="shared" si="3252"/>
        <v>0.40965207631874295</v>
      </c>
      <c r="G3769" s="83">
        <f t="shared" si="3252"/>
        <v>0.67867036011080339</v>
      </c>
      <c r="H3769" s="83">
        <f t="shared" si="3252"/>
        <v>0.68396663577386474</v>
      </c>
      <c r="I3769" s="83">
        <f t="shared" si="3252"/>
        <v>0.69092627599243861</v>
      </c>
      <c r="J3769" s="83">
        <f t="shared" si="3252"/>
        <v>0.49479166666666669</v>
      </c>
      <c r="K3769" s="83">
        <f t="shared" si="3252"/>
        <v>0.52490118577075096</v>
      </c>
      <c r="L3769" s="83">
        <f t="shared" si="3252"/>
        <v>0.38525835866261393</v>
      </c>
      <c r="M3769" s="83">
        <f t="shared" si="3252"/>
        <v>0.54158964879852123</v>
      </c>
      <c r="N3769" s="83">
        <f t="shared" si="3252"/>
        <v>0.54697156983930784</v>
      </c>
      <c r="O3769" s="83">
        <f t="shared" si="3252"/>
        <v>0.40548137737174983</v>
      </c>
      <c r="P3769" s="83">
        <f t="shared" si="3252"/>
        <v>0.47379032258064518</v>
      </c>
      <c r="Q3769" s="83">
        <f t="shared" si="3252"/>
        <v>0.51936507936507936</v>
      </c>
      <c r="R3769" s="83">
        <f t="shared" si="3252"/>
        <v>0.39351198871650217</v>
      </c>
      <c r="S3769" s="83">
        <f t="shared" si="3252"/>
        <v>0.58804204993429698</v>
      </c>
      <c r="T3769" s="83">
        <f t="shared" si="3252"/>
        <v>0.56340819022457067</v>
      </c>
      <c r="U3769" s="83">
        <f t="shared" si="3252"/>
        <v>0.5725138121546961</v>
      </c>
      <c r="V3769" s="83">
        <f t="shared" si="3252"/>
        <v>0.47511664074650078</v>
      </c>
      <c r="W3769" s="83">
        <f t="shared" si="3252"/>
        <v>0.52915766738660908</v>
      </c>
      <c r="X3769" s="83">
        <f t="shared" si="3252"/>
        <v>0.3389558232931727</v>
      </c>
      <c r="Y3769" s="83">
        <f t="shared" si="3252"/>
        <v>0.50543872371283538</v>
      </c>
      <c r="Z3769" s="83">
        <f t="shared" si="3252"/>
        <v>0.52797202797202802</v>
      </c>
      <c r="AA3769" s="83">
        <f t="shared" si="3252"/>
        <v>0.52651806302843962</v>
      </c>
      <c r="AB3769" s="84">
        <f t="shared" si="3252"/>
        <v>0.45209059233449478</v>
      </c>
      <c r="AC3769" s="902">
        <f>MAX(E3769:AB3769)</f>
        <v>0.69092627599243861</v>
      </c>
      <c r="AD3769" s="117"/>
      <c r="AE3769" s="78"/>
      <c r="AF3769" s="79"/>
      <c r="AK3769" s="9"/>
      <c r="AL3769" s="9"/>
      <c r="AM3769" s="9"/>
      <c r="AN3769" s="9"/>
    </row>
    <row r="3770" hidden="1">
      <c r="A3770" s="1685"/>
      <c r="B3770" s="1033"/>
      <c r="C3770" s="206" t="s">
        <v>194</v>
      </c>
      <c r="D3770" s="222"/>
      <c r="E3770" s="77"/>
      <c r="F3770" s="78"/>
      <c r="G3770" s="78"/>
      <c r="H3770" s="78"/>
      <c r="I3770" s="78"/>
      <c r="J3770" s="78"/>
      <c r="K3770" s="78"/>
      <c r="L3770" s="78"/>
      <c r="M3770" s="78"/>
      <c r="N3770" s="78"/>
      <c r="O3770" s="78"/>
      <c r="P3770" s="78"/>
      <c r="Q3770" s="78"/>
      <c r="R3770" s="78"/>
      <c r="S3770" s="78"/>
      <c r="T3770" s="78"/>
      <c r="U3770" s="78"/>
      <c r="V3770" s="78"/>
      <c r="W3770" s="78"/>
      <c r="X3770" s="78"/>
      <c r="Y3770" s="78"/>
      <c r="Z3770" s="78"/>
      <c r="AA3770" s="78"/>
      <c r="AB3770" s="79"/>
      <c r="AC3770" s="76"/>
      <c r="AD3770" s="117"/>
      <c r="AE3770" s="78"/>
      <c r="AF3770" s="79"/>
      <c r="AK3770" s="9"/>
      <c r="AL3770" s="9"/>
      <c r="AM3770" s="9"/>
      <c r="AN3770" s="9"/>
    </row>
    <row r="3771" hidden="1">
      <c r="A3771" s="1551"/>
      <c r="B3771" s="971"/>
      <c r="C3771" s="211" t="s">
        <v>195</v>
      </c>
      <c r="D3771" s="76"/>
      <c r="E3771" s="77"/>
      <c r="F3771" s="78"/>
      <c r="G3771" s="78"/>
      <c r="H3771" s="78"/>
      <c r="I3771" s="78"/>
      <c r="J3771" s="78"/>
      <c r="K3771" s="78"/>
      <c r="L3771" s="78"/>
      <c r="M3771" s="78"/>
      <c r="N3771" s="78"/>
      <c r="O3771" s="78"/>
      <c r="P3771" s="78"/>
      <c r="Q3771" s="78"/>
      <c r="R3771" s="78"/>
      <c r="S3771" s="78"/>
      <c r="T3771" s="78"/>
      <c r="U3771" s="78"/>
      <c r="V3771" s="78"/>
      <c r="W3771" s="78"/>
      <c r="X3771" s="78"/>
      <c r="Y3771" s="78"/>
      <c r="Z3771" s="78"/>
      <c r="AA3771" s="78"/>
      <c r="AB3771" s="79"/>
      <c r="AC3771" s="76"/>
      <c r="AD3771" s="117"/>
      <c r="AE3771" s="78"/>
      <c r="AF3771" s="79"/>
      <c r="AH3771" s="9"/>
      <c r="AI3771" s="136"/>
      <c r="AJ3771" s="136"/>
      <c r="AK3771" s="136"/>
      <c r="AL3771" s="137"/>
      <c r="AM3771" s="137"/>
    </row>
    <row r="3772" ht="16.5">
      <c r="A3772" s="1334" t="s">
        <v>148</v>
      </c>
      <c r="B3772" s="1671"/>
      <c r="C3772" s="1672"/>
      <c r="D3772" s="94"/>
      <c r="E3772" s="128">
        <f t="shared" ref="E3772:AB3772" si="3253">SQRT(E3766*E3766+E3767*E3767)/E3618/1.73</f>
        <v>94.199793041009769</v>
      </c>
      <c r="F3772" s="129">
        <f t="shared" si="3253"/>
        <v>64.529676660925603</v>
      </c>
      <c r="G3772" s="129">
        <f t="shared" si="3253"/>
        <v>86.382458268549783</v>
      </c>
      <c r="H3772" s="129">
        <f t="shared" si="3253"/>
        <v>86.275770346138955</v>
      </c>
      <c r="I3772" s="129">
        <f t="shared" si="3253"/>
        <v>84.550139641807462</v>
      </c>
      <c r="J3772" s="129">
        <f t="shared" si="3253"/>
        <v>71.506232487826694</v>
      </c>
      <c r="K3772" s="129">
        <f t="shared" si="3253"/>
        <v>95.471152414454195</v>
      </c>
      <c r="L3772" s="129">
        <f t="shared" si="3253"/>
        <v>94.42400286354659</v>
      </c>
      <c r="M3772" s="129">
        <f t="shared" si="3253"/>
        <v>122.63263255126203</v>
      </c>
      <c r="N3772" s="129">
        <f t="shared" si="3253"/>
        <v>122.29713623118887</v>
      </c>
      <c r="O3772" s="129">
        <f t="shared" si="3253"/>
        <v>101.92428551215367</v>
      </c>
      <c r="P3772" s="129">
        <f t="shared" si="3253"/>
        <v>109.50378466946457</v>
      </c>
      <c r="Q3772" s="129">
        <f t="shared" si="3253"/>
        <v>117.91596719699048</v>
      </c>
      <c r="R3772" s="129">
        <f t="shared" si="3253"/>
        <v>101.63449666088908</v>
      </c>
      <c r="S3772" s="129">
        <f t="shared" si="3253"/>
        <v>117.42341114351606</v>
      </c>
      <c r="T3772" s="129">
        <f t="shared" si="3253"/>
        <v>115.56871500155682</v>
      </c>
      <c r="U3772" s="129">
        <f t="shared" si="3253"/>
        <v>110.53982857954161</v>
      </c>
      <c r="V3772" s="129">
        <f t="shared" si="3253"/>
        <v>94.505755947527177</v>
      </c>
      <c r="W3772" s="129">
        <f t="shared" si="3253"/>
        <v>103.91260079930551</v>
      </c>
      <c r="X3772" s="129">
        <f t="shared" si="3253"/>
        <v>87.593116683934326</v>
      </c>
      <c r="Y3772" s="129">
        <f t="shared" si="3253"/>
        <v>102.75855226407758</v>
      </c>
      <c r="Z3772" s="129">
        <f t="shared" si="3253"/>
        <v>107.95660387085076</v>
      </c>
      <c r="AA3772" s="129">
        <f t="shared" si="3253"/>
        <v>98.633619855608316</v>
      </c>
      <c r="AB3772" s="131">
        <f t="shared" si="3253"/>
        <v>84.43441779197984</v>
      </c>
      <c r="AC3772" s="284">
        <f>AVERAGE(E3772:AB3772)</f>
        <v>99.023922936837721</v>
      </c>
      <c r="AD3772" s="373">
        <f>(AC3768-AC3772)/AC3768</f>
        <v>0.015471038607698124</v>
      </c>
      <c r="AE3772" s="129"/>
      <c r="AF3772" s="131"/>
      <c r="AK3772" s="64"/>
      <c r="AL3772" s="64"/>
      <c r="AM3772" s="9"/>
      <c r="AN3772" s="64"/>
    </row>
    <row r="3773">
      <c r="A3773" s="1007" t="s">
        <v>904</v>
      </c>
      <c r="B3773" s="307" t="s">
        <v>905</v>
      </c>
      <c r="C3773" s="67" t="s">
        <v>18</v>
      </c>
      <c r="D3773" s="68" t="s">
        <v>29</v>
      </c>
      <c r="E3773" s="108">
        <v>254.40000000000001</v>
      </c>
      <c r="F3773" s="109">
        <v>211.19999999999999</v>
      </c>
      <c r="G3773" s="109">
        <v>219.59999999999999</v>
      </c>
      <c r="H3773" s="109">
        <v>217.19999999999999</v>
      </c>
      <c r="I3773" s="109">
        <v>249.59999999999999</v>
      </c>
      <c r="J3773" s="109">
        <v>235.19999999999999</v>
      </c>
      <c r="K3773" s="109">
        <v>298.80000000000001</v>
      </c>
      <c r="L3773" s="109">
        <v>340.80000000000001</v>
      </c>
      <c r="M3773" s="109">
        <v>350.39999999999998</v>
      </c>
      <c r="N3773" s="109">
        <v>397.19999999999999</v>
      </c>
      <c r="O3773" s="109">
        <v>436.80000000000001</v>
      </c>
      <c r="P3773" s="109">
        <v>447.60000000000002</v>
      </c>
      <c r="Q3773" s="109">
        <v>388.80000000000001</v>
      </c>
      <c r="R3773" s="109">
        <v>466.80000000000001</v>
      </c>
      <c r="S3773" s="109">
        <v>436.80000000000001</v>
      </c>
      <c r="T3773" s="109">
        <v>382.80000000000001</v>
      </c>
      <c r="U3773" s="109">
        <v>372</v>
      </c>
      <c r="V3773" s="109">
        <v>312</v>
      </c>
      <c r="W3773" s="109">
        <v>278.39999999999998</v>
      </c>
      <c r="X3773" s="109">
        <v>261.60000000000002</v>
      </c>
      <c r="Y3773" s="109">
        <v>248.40000000000001</v>
      </c>
      <c r="Z3773" s="109">
        <v>252</v>
      </c>
      <c r="AA3773" s="109">
        <v>214.80000000000001</v>
      </c>
      <c r="AB3773" s="501">
        <v>219.59999999999999</v>
      </c>
      <c r="AC3773" s="308">
        <f t="shared" ref="AC3773:AC3774" si="3254">SUM(E3773:AB3773)</f>
        <v>7492.8000000000002</v>
      </c>
      <c r="AD3773" s="112">
        <f>MIN(E3773:AB3773)</f>
        <v>211.19999999999999</v>
      </c>
      <c r="AE3773" s="109">
        <v>100</v>
      </c>
      <c r="AF3773" s="110">
        <v>120</v>
      </c>
      <c r="AK3773" s="81"/>
      <c r="AL3773" s="497"/>
      <c r="AM3773" s="81"/>
      <c r="AN3773" s="9"/>
    </row>
    <row r="3774">
      <c r="A3774" s="1027"/>
      <c r="B3774" s="309"/>
      <c r="C3774" s="75" t="s">
        <v>20</v>
      </c>
      <c r="D3774" s="76" t="s">
        <v>29</v>
      </c>
      <c r="E3774" s="113">
        <v>145.19999999999999</v>
      </c>
      <c r="F3774" s="114">
        <v>114</v>
      </c>
      <c r="G3774" s="114">
        <v>132</v>
      </c>
      <c r="H3774" s="114">
        <v>128.40000000000001</v>
      </c>
      <c r="I3774" s="114">
        <v>135.59999999999999</v>
      </c>
      <c r="J3774" s="114">
        <v>120</v>
      </c>
      <c r="K3774" s="114">
        <v>128.40000000000001</v>
      </c>
      <c r="L3774" s="114">
        <v>134.40000000000001</v>
      </c>
      <c r="M3774" s="114">
        <v>129.59999999999999</v>
      </c>
      <c r="N3774" s="114">
        <v>157.19999999999999</v>
      </c>
      <c r="O3774" s="114">
        <v>262.80000000000001</v>
      </c>
      <c r="P3774" s="114">
        <v>265.19999999999999</v>
      </c>
      <c r="Q3774" s="114">
        <v>162</v>
      </c>
      <c r="R3774" s="114">
        <v>296.39999999999998</v>
      </c>
      <c r="S3774" s="114">
        <v>291.60000000000002</v>
      </c>
      <c r="T3774" s="114">
        <v>231.59999999999999</v>
      </c>
      <c r="U3774" s="114">
        <v>206.40000000000001</v>
      </c>
      <c r="V3774" s="114">
        <v>148.80000000000001</v>
      </c>
      <c r="W3774" s="114">
        <v>140.40000000000001</v>
      </c>
      <c r="X3774" s="114">
        <v>134.40000000000001</v>
      </c>
      <c r="Y3774" s="114">
        <v>123.59999999999999</v>
      </c>
      <c r="Z3774" s="114">
        <v>116.40000000000001</v>
      </c>
      <c r="AA3774" s="114">
        <v>109.2</v>
      </c>
      <c r="AB3774" s="496">
        <v>114</v>
      </c>
      <c r="AC3774" s="280">
        <f t="shared" si="3254"/>
        <v>3927.5999999999999</v>
      </c>
      <c r="AD3774" s="117"/>
      <c r="AE3774" s="78"/>
      <c r="AF3774" s="79"/>
      <c r="AK3774" s="9"/>
      <c r="AL3774" s="9"/>
      <c r="AM3774" s="9"/>
      <c r="AN3774" s="9"/>
    </row>
    <row r="3775">
      <c r="A3775" s="1027"/>
      <c r="B3775" s="309"/>
      <c r="C3775" s="75" t="s">
        <v>21</v>
      </c>
      <c r="D3775" s="76" t="s">
        <v>22</v>
      </c>
      <c r="E3775" s="118">
        <v>14.16</v>
      </c>
      <c r="F3775" s="119">
        <v>11.76</v>
      </c>
      <c r="G3775" s="119">
        <v>14.16</v>
      </c>
      <c r="H3775" s="119">
        <v>12.960000000000001</v>
      </c>
      <c r="I3775" s="119">
        <v>13.08</v>
      </c>
      <c r="J3775" s="119">
        <v>13.92</v>
      </c>
      <c r="K3775" s="119">
        <v>17.640000000000001</v>
      </c>
      <c r="L3775" s="119">
        <v>16.32</v>
      </c>
      <c r="M3775" s="119">
        <v>19.800000000000001</v>
      </c>
      <c r="N3775" s="119">
        <v>23.039999999999999</v>
      </c>
      <c r="O3775" s="119">
        <v>26.640000000000001</v>
      </c>
      <c r="P3775" s="119">
        <v>23.039999999999999</v>
      </c>
      <c r="Q3775" s="119">
        <v>21.84</v>
      </c>
      <c r="R3775" s="119">
        <v>32.159999999999997</v>
      </c>
      <c r="S3775" s="119">
        <v>20.280000000000001</v>
      </c>
      <c r="T3775" s="119">
        <v>22.32</v>
      </c>
      <c r="U3775" s="119">
        <v>17.52</v>
      </c>
      <c r="V3775" s="119">
        <v>14.76</v>
      </c>
      <c r="W3775" s="119">
        <v>14.4</v>
      </c>
      <c r="X3775" s="119">
        <v>13.800000000000001</v>
      </c>
      <c r="Y3775" s="119">
        <v>13.32</v>
      </c>
      <c r="Z3775" s="119">
        <v>15.48</v>
      </c>
      <c r="AA3775" s="119">
        <v>12.359999999999999</v>
      </c>
      <c r="AB3775" s="120">
        <v>10.44</v>
      </c>
      <c r="AC3775" s="280">
        <f>AVERAGE(E3775:AB3775)</f>
        <v>17.299999999999997</v>
      </c>
      <c r="AD3775" s="122"/>
      <c r="AE3775" s="122"/>
      <c r="AF3775" s="123"/>
      <c r="AK3775" s="9"/>
      <c r="AL3775" s="9"/>
      <c r="AM3775" s="9"/>
      <c r="AN3775" s="9"/>
    </row>
    <row r="3776" ht="16.5">
      <c r="A3776" s="1686"/>
      <c r="B3776" s="1470"/>
      <c r="C3776" s="127" t="s">
        <v>23</v>
      </c>
      <c r="D3776" s="94"/>
      <c r="E3776" s="82">
        <f t="shared" ref="E3776:AB3776" si="3255">E3774/E3773</f>
        <v>0.570754716981132</v>
      </c>
      <c r="F3776" s="83">
        <f t="shared" si="3255"/>
        <v>0.53977272727272729</v>
      </c>
      <c r="G3776" s="83">
        <f t="shared" si="3255"/>
        <v>0.60109289617486339</v>
      </c>
      <c r="H3776" s="83">
        <f t="shared" si="3255"/>
        <v>0.59116022099447518</v>
      </c>
      <c r="I3776" s="83">
        <f t="shared" si="3255"/>
        <v>0.54326923076923073</v>
      </c>
      <c r="J3776" s="83">
        <f t="shared" si="3255"/>
        <v>0.51020408163265307</v>
      </c>
      <c r="K3776" s="83">
        <f t="shared" si="3255"/>
        <v>0.42971887550200805</v>
      </c>
      <c r="L3776" s="83">
        <f t="shared" si="3255"/>
        <v>0.39436619718309862</v>
      </c>
      <c r="M3776" s="83">
        <f t="shared" si="3255"/>
        <v>0.36986301369863017</v>
      </c>
      <c r="N3776" s="83">
        <f t="shared" si="3255"/>
        <v>0.39577039274924469</v>
      </c>
      <c r="O3776" s="83">
        <f t="shared" si="3255"/>
        <v>0.60164835164835162</v>
      </c>
      <c r="P3776" s="83">
        <f t="shared" si="3255"/>
        <v>0.59249329758713132</v>
      </c>
      <c r="Q3776" s="83">
        <f t="shared" si="3255"/>
        <v>0.41666666666666663</v>
      </c>
      <c r="R3776" s="83">
        <f t="shared" si="3255"/>
        <v>0.63496143958868889</v>
      </c>
      <c r="S3776" s="83">
        <f t="shared" si="3255"/>
        <v>0.66758241758241765</v>
      </c>
      <c r="T3776" s="83">
        <f t="shared" si="3255"/>
        <v>0.60501567398119116</v>
      </c>
      <c r="U3776" s="83">
        <f t="shared" si="3255"/>
        <v>0.55483870967741933</v>
      </c>
      <c r="V3776" s="83">
        <f t="shared" si="3255"/>
        <v>0.47692307692307695</v>
      </c>
      <c r="W3776" s="83">
        <f t="shared" si="3255"/>
        <v>0.5043103448275863</v>
      </c>
      <c r="X3776" s="83">
        <f t="shared" si="3255"/>
        <v>0.51376146788990829</v>
      </c>
      <c r="Y3776" s="83">
        <f t="shared" si="3255"/>
        <v>0.49758454106280192</v>
      </c>
      <c r="Z3776" s="83">
        <f t="shared" si="3255"/>
        <v>0.46190476190476193</v>
      </c>
      <c r="AA3776" s="83">
        <f t="shared" si="3255"/>
        <v>0.50837988826815639</v>
      </c>
      <c r="AB3776" s="84">
        <f t="shared" si="3255"/>
        <v>0.51912568306010931</v>
      </c>
      <c r="AC3776" s="902">
        <f>MAX(E3776:AB3776)</f>
        <v>0.66758241758241765</v>
      </c>
      <c r="AD3776" s="117"/>
      <c r="AE3776" s="78"/>
      <c r="AF3776" s="79"/>
      <c r="AK3776" s="9"/>
      <c r="AL3776" s="9"/>
      <c r="AM3776" s="9"/>
      <c r="AN3776" s="9"/>
    </row>
    <row r="3777" hidden="1">
      <c r="A3777" s="1685"/>
      <c r="B3777" s="1033"/>
      <c r="C3777" s="206" t="s">
        <v>194</v>
      </c>
      <c r="D3777" s="222"/>
      <c r="E3777" s="77"/>
      <c r="F3777" s="78"/>
      <c r="G3777" s="78"/>
      <c r="H3777" s="78"/>
      <c r="I3777" s="78"/>
      <c r="J3777" s="78"/>
      <c r="K3777" s="78"/>
      <c r="L3777" s="78"/>
      <c r="M3777" s="78"/>
      <c r="N3777" s="78"/>
      <c r="O3777" s="78"/>
      <c r="P3777" s="78"/>
      <c r="Q3777" s="78"/>
      <c r="R3777" s="78"/>
      <c r="S3777" s="78"/>
      <c r="T3777" s="78"/>
      <c r="U3777" s="78"/>
      <c r="V3777" s="78"/>
      <c r="W3777" s="78"/>
      <c r="X3777" s="78"/>
      <c r="Y3777" s="78"/>
      <c r="Z3777" s="78"/>
      <c r="AA3777" s="78"/>
      <c r="AB3777" s="79"/>
      <c r="AC3777" s="76"/>
      <c r="AD3777" s="117"/>
      <c r="AE3777" s="78"/>
      <c r="AF3777" s="79"/>
      <c r="AK3777" s="9"/>
      <c r="AL3777" s="9"/>
      <c r="AM3777" s="9"/>
      <c r="AN3777" s="9"/>
    </row>
    <row r="3778" hidden="1">
      <c r="A3778" s="1551"/>
      <c r="B3778" s="971"/>
      <c r="C3778" s="211" t="s">
        <v>195</v>
      </c>
      <c r="D3778" s="76"/>
      <c r="E3778" s="77"/>
      <c r="F3778" s="78"/>
      <c r="G3778" s="78"/>
      <c r="H3778" s="78"/>
      <c r="I3778" s="78"/>
      <c r="J3778" s="78"/>
      <c r="K3778" s="78"/>
      <c r="L3778" s="78"/>
      <c r="M3778" s="78"/>
      <c r="N3778" s="78"/>
      <c r="O3778" s="78"/>
      <c r="P3778" s="78"/>
      <c r="Q3778" s="78"/>
      <c r="R3778" s="78"/>
      <c r="S3778" s="78"/>
      <c r="T3778" s="78"/>
      <c r="U3778" s="78"/>
      <c r="V3778" s="78"/>
      <c r="W3778" s="78"/>
      <c r="X3778" s="78"/>
      <c r="Y3778" s="78"/>
      <c r="Z3778" s="78"/>
      <c r="AA3778" s="78"/>
      <c r="AB3778" s="79"/>
      <c r="AC3778" s="76"/>
      <c r="AD3778" s="117"/>
      <c r="AE3778" s="78"/>
      <c r="AF3778" s="79"/>
      <c r="AH3778" s="9"/>
      <c r="AI3778" s="136"/>
      <c r="AJ3778" s="136"/>
      <c r="AK3778" s="136"/>
      <c r="AL3778" s="137"/>
      <c r="AM3778" s="137"/>
    </row>
    <row r="3779" ht="16.5">
      <c r="A3779" s="1334" t="s">
        <v>148</v>
      </c>
      <c r="B3779" s="1671"/>
      <c r="C3779" s="1672"/>
      <c r="D3779" s="94"/>
      <c r="E3779" s="521">
        <f t="shared" ref="E3779:AB3779" si="3256">SQRT(E3773*E3773+E3774*E3774)/E3618/1.73</f>
        <v>16.094884888752507</v>
      </c>
      <c r="F3779" s="461">
        <f t="shared" si="3256"/>
        <v>13.40387031812852</v>
      </c>
      <c r="G3779" s="461">
        <f t="shared" si="3256"/>
        <v>14.091669857653621</v>
      </c>
      <c r="H3779" s="461">
        <f t="shared" si="3256"/>
        <v>13.876907210593467</v>
      </c>
      <c r="I3779" s="461">
        <f t="shared" si="3256"/>
        <v>15.563405064636129</v>
      </c>
      <c r="J3779" s="461">
        <f t="shared" si="3256"/>
        <v>14.689737951560875</v>
      </c>
      <c r="K3779" s="461">
        <f t="shared" si="3256"/>
        <v>18.110635481128874</v>
      </c>
      <c r="L3779" s="461">
        <f t="shared" si="3256"/>
        <v>20.440115413851071</v>
      </c>
      <c r="M3779" s="461">
        <f t="shared" si="3256"/>
        <v>20.6851783640051</v>
      </c>
      <c r="N3779" s="461">
        <f t="shared" si="3256"/>
        <v>23.606384014120493</v>
      </c>
      <c r="O3779" s="461">
        <f t="shared" si="3256"/>
        <v>28.197182750453017</v>
      </c>
      <c r="P3779" s="461">
        <f t="shared" si="3256"/>
        <v>28.833350094361972</v>
      </c>
      <c r="Q3779" s="461">
        <f t="shared" si="3256"/>
        <v>23.320709587402831</v>
      </c>
      <c r="R3779" s="461">
        <f t="shared" si="3256"/>
        <v>30.733178862776484</v>
      </c>
      <c r="S3779" s="461">
        <f t="shared" si="3256"/>
        <v>29.106249272183259</v>
      </c>
      <c r="T3779" s="461">
        <f t="shared" si="3256"/>
        <v>24.795556289901903</v>
      </c>
      <c r="U3779" s="461">
        <f t="shared" si="3256"/>
        <v>23.487049239381921</v>
      </c>
      <c r="V3779" s="461">
        <f t="shared" si="3256"/>
        <v>19.120317517375092</v>
      </c>
      <c r="W3779" s="461">
        <f t="shared" si="3256"/>
        <v>17.181194648964933</v>
      </c>
      <c r="X3779" s="461">
        <f t="shared" si="3256"/>
        <v>16.33074507447332</v>
      </c>
      <c r="Y3779" s="461">
        <f t="shared" si="3256"/>
        <v>15.376489210074533</v>
      </c>
      <c r="Z3779" s="461">
        <f t="shared" si="3256"/>
        <v>15.443047695003733</v>
      </c>
      <c r="AA3779" s="461">
        <f t="shared" si="3256"/>
        <v>13.470559570597008</v>
      </c>
      <c r="AB3779" s="462">
        <f t="shared" si="3256"/>
        <v>13.818496002181821</v>
      </c>
      <c r="AC3779" s="284">
        <f>AVERAGE(E3779:AB3779)</f>
        <v>19.574038099148435</v>
      </c>
      <c r="AD3779" s="373">
        <f>(AC3775-AC3779)/AC3775</f>
        <v>-0.13144728896811783</v>
      </c>
      <c r="AE3779" s="129"/>
      <c r="AF3779" s="131"/>
      <c r="AK3779" s="64"/>
      <c r="AL3779" s="64"/>
      <c r="AM3779" s="9"/>
      <c r="AN3779" s="64"/>
    </row>
    <row r="3780">
      <c r="A3780" s="1007" t="s">
        <v>906</v>
      </c>
      <c r="B3780" s="307" t="s">
        <v>907</v>
      </c>
      <c r="C3780" s="67" t="s">
        <v>18</v>
      </c>
      <c r="D3780" s="68" t="s">
        <v>29</v>
      </c>
      <c r="E3780" s="112">
        <v>6</v>
      </c>
      <c r="F3780" s="109">
        <v>4.2000000000000002</v>
      </c>
      <c r="G3780" s="109">
        <v>6.5999999999999996</v>
      </c>
      <c r="H3780" s="109">
        <v>5.4000000000000004</v>
      </c>
      <c r="I3780" s="109">
        <v>4.7999999999999998</v>
      </c>
      <c r="J3780" s="109">
        <v>7.2000000000000002</v>
      </c>
      <c r="K3780" s="109">
        <v>4.2000000000000002</v>
      </c>
      <c r="L3780" s="109">
        <v>4.2000000000000002</v>
      </c>
      <c r="M3780" s="109">
        <v>7.2000000000000002</v>
      </c>
      <c r="N3780" s="109">
        <v>4.2000000000000002</v>
      </c>
      <c r="O3780" s="109">
        <v>5.4000000000000004</v>
      </c>
      <c r="P3780" s="109">
        <v>6.5999999999999996</v>
      </c>
      <c r="Q3780" s="109">
        <v>6</v>
      </c>
      <c r="R3780" s="109">
        <v>5.4000000000000004</v>
      </c>
      <c r="S3780" s="109">
        <v>4.7999999999999998</v>
      </c>
      <c r="T3780" s="109">
        <v>7.7999999999999998</v>
      </c>
      <c r="U3780" s="109">
        <v>5.4000000000000004</v>
      </c>
      <c r="V3780" s="109">
        <v>5.4000000000000004</v>
      </c>
      <c r="W3780" s="109">
        <v>5.4000000000000004</v>
      </c>
      <c r="X3780" s="109">
        <v>7.7999999999999998</v>
      </c>
      <c r="Y3780" s="109">
        <v>4.7999999999999998</v>
      </c>
      <c r="Z3780" s="109">
        <v>4.2000000000000002</v>
      </c>
      <c r="AA3780" s="109">
        <v>7.2000000000000002</v>
      </c>
      <c r="AB3780" s="110">
        <v>4.7999999999999998</v>
      </c>
      <c r="AC3780" s="111">
        <f t="shared" ref="AC3780:AC3781" si="3257">SUM(E3780:AB3780)</f>
        <v>135.00000000000003</v>
      </c>
      <c r="AD3780" s="112">
        <f>MIN(E3780:AB3780)</f>
        <v>4.2000000000000002</v>
      </c>
      <c r="AE3780" s="109">
        <v>100</v>
      </c>
      <c r="AF3780" s="110">
        <v>60</v>
      </c>
      <c r="AK3780" s="81"/>
      <c r="AL3780" s="497"/>
      <c r="AM3780" s="81"/>
      <c r="AN3780" s="9"/>
    </row>
    <row r="3781">
      <c r="A3781" s="1027"/>
      <c r="B3781" s="309"/>
      <c r="C3781" s="75" t="s">
        <v>20</v>
      </c>
      <c r="D3781" s="76" t="s">
        <v>29</v>
      </c>
      <c r="E3781" s="495">
        <v>9</v>
      </c>
      <c r="F3781" s="114">
        <v>7.2000000000000002</v>
      </c>
      <c r="G3781" s="114">
        <v>7.7999999999999998</v>
      </c>
      <c r="H3781" s="114">
        <v>9</v>
      </c>
      <c r="I3781" s="114">
        <v>9</v>
      </c>
      <c r="J3781" s="114">
        <v>6</v>
      </c>
      <c r="K3781" s="114">
        <v>6.5999999999999996</v>
      </c>
      <c r="L3781" s="114">
        <v>7.2000000000000002</v>
      </c>
      <c r="M3781" s="114">
        <v>6.5999999999999996</v>
      </c>
      <c r="N3781" s="114">
        <v>7.2000000000000002</v>
      </c>
      <c r="O3781" s="114">
        <v>7.7999999999999998</v>
      </c>
      <c r="P3781" s="114">
        <v>6.5999999999999996</v>
      </c>
      <c r="Q3781" s="114">
        <v>7.2000000000000002</v>
      </c>
      <c r="R3781" s="114">
        <v>7.7999999999999998</v>
      </c>
      <c r="S3781" s="114">
        <v>7.2000000000000002</v>
      </c>
      <c r="T3781" s="114">
        <v>6.5999999999999996</v>
      </c>
      <c r="U3781" s="114">
        <v>7.7999999999999998</v>
      </c>
      <c r="V3781" s="114">
        <v>8.4000000000000004</v>
      </c>
      <c r="W3781" s="114">
        <v>8.4000000000000004</v>
      </c>
      <c r="X3781" s="114">
        <v>7.7999999999999998</v>
      </c>
      <c r="Y3781" s="114">
        <v>7.7999999999999998</v>
      </c>
      <c r="Z3781" s="114">
        <v>7.2000000000000002</v>
      </c>
      <c r="AA3781" s="114">
        <v>6.5999999999999996</v>
      </c>
      <c r="AB3781" s="115">
        <v>7.2000000000000002</v>
      </c>
      <c r="AC3781" s="116">
        <f t="shared" si="3257"/>
        <v>180</v>
      </c>
      <c r="AD3781" s="117"/>
      <c r="AE3781" s="78"/>
      <c r="AF3781" s="79"/>
      <c r="AK3781" s="9"/>
      <c r="AL3781" s="9"/>
      <c r="AM3781" s="9"/>
      <c r="AN3781" s="9"/>
    </row>
    <row r="3782">
      <c r="A3782" s="1027"/>
      <c r="B3782" s="309"/>
      <c r="C3782" s="75" t="s">
        <v>21</v>
      </c>
      <c r="D3782" s="76" t="s">
        <v>22</v>
      </c>
      <c r="E3782" s="582">
        <v>0</v>
      </c>
      <c r="F3782" s="119">
        <v>0</v>
      </c>
      <c r="G3782" s="119">
        <v>1.1399999999999999</v>
      </c>
      <c r="H3782" s="119">
        <v>0</v>
      </c>
      <c r="I3782" s="119">
        <v>0</v>
      </c>
      <c r="J3782" s="119">
        <v>0</v>
      </c>
      <c r="K3782" s="119">
        <v>0</v>
      </c>
      <c r="L3782" s="119">
        <v>0</v>
      </c>
      <c r="M3782" s="119">
        <v>0</v>
      </c>
      <c r="N3782" s="119">
        <v>0</v>
      </c>
      <c r="O3782" s="119">
        <v>0</v>
      </c>
      <c r="P3782" s="119">
        <v>0</v>
      </c>
      <c r="Q3782" s="119">
        <v>0</v>
      </c>
      <c r="R3782" s="119">
        <v>0</v>
      </c>
      <c r="S3782" s="119">
        <v>0</v>
      </c>
      <c r="T3782" s="119">
        <v>0</v>
      </c>
      <c r="U3782" s="119">
        <v>0</v>
      </c>
      <c r="V3782" s="119">
        <v>0</v>
      </c>
      <c r="W3782" s="119">
        <v>0</v>
      </c>
      <c r="X3782" s="119">
        <v>0</v>
      </c>
      <c r="Y3782" s="119">
        <v>0</v>
      </c>
      <c r="Z3782" s="119">
        <v>0</v>
      </c>
      <c r="AA3782" s="119">
        <v>0</v>
      </c>
      <c r="AB3782" s="120">
        <v>0</v>
      </c>
      <c r="AC3782" s="116">
        <f>AVERAGE(E3782:AB3782)</f>
        <v>0.047499999999999994</v>
      </c>
      <c r="AD3782" s="122"/>
      <c r="AE3782" s="122"/>
      <c r="AF3782" s="123"/>
      <c r="AK3782" s="9"/>
      <c r="AL3782" s="9"/>
      <c r="AM3782" s="9"/>
      <c r="AN3782" s="9"/>
    </row>
    <row r="3783" ht="16.5">
      <c r="A3783" s="1686"/>
      <c r="B3783" s="1470"/>
      <c r="C3783" s="127" t="s">
        <v>23</v>
      </c>
      <c r="D3783" s="94"/>
      <c r="E3783" s="498">
        <f t="shared" ref="E3783:AB3783" si="3258">E3781/E3780</f>
        <v>1.5</v>
      </c>
      <c r="F3783" s="499">
        <f t="shared" si="3258"/>
        <v>1.7142857142857142</v>
      </c>
      <c r="G3783" s="499">
        <f t="shared" si="3258"/>
        <v>1.1818181818181819</v>
      </c>
      <c r="H3783" s="499">
        <f t="shared" si="3258"/>
        <v>1.6666666666666665</v>
      </c>
      <c r="I3783" s="499">
        <f t="shared" si="3258"/>
        <v>1.875</v>
      </c>
      <c r="J3783" s="499">
        <f t="shared" si="3258"/>
        <v>0.83333333333333326</v>
      </c>
      <c r="K3783" s="499">
        <f t="shared" si="3258"/>
        <v>1.5714285714285712</v>
      </c>
      <c r="L3783" s="499">
        <f t="shared" si="3258"/>
        <v>1.7142857142857142</v>
      </c>
      <c r="M3783" s="499">
        <f t="shared" si="3258"/>
        <v>0.91666666666666663</v>
      </c>
      <c r="N3783" s="499">
        <f t="shared" si="3258"/>
        <v>1.7142857142857142</v>
      </c>
      <c r="O3783" s="499">
        <f t="shared" si="3258"/>
        <v>1.4444444444444444</v>
      </c>
      <c r="P3783" s="499">
        <f t="shared" si="3258"/>
        <v>1</v>
      </c>
      <c r="Q3783" s="499">
        <f t="shared" si="3258"/>
        <v>1.2</v>
      </c>
      <c r="R3783" s="499">
        <f t="shared" si="3258"/>
        <v>1.4444444444444444</v>
      </c>
      <c r="S3783" s="499">
        <f t="shared" si="3258"/>
        <v>1.5</v>
      </c>
      <c r="T3783" s="499">
        <f t="shared" si="3258"/>
        <v>0.84615384615384615</v>
      </c>
      <c r="U3783" s="499">
        <f t="shared" si="3258"/>
        <v>1.4444444444444444</v>
      </c>
      <c r="V3783" s="499">
        <f t="shared" si="3258"/>
        <v>1.5555555555555556</v>
      </c>
      <c r="W3783" s="499">
        <f t="shared" si="3258"/>
        <v>1.5555555555555556</v>
      </c>
      <c r="X3783" s="499">
        <f t="shared" si="3258"/>
        <v>1</v>
      </c>
      <c r="Y3783" s="499">
        <f t="shared" si="3258"/>
        <v>1.625</v>
      </c>
      <c r="Z3783" s="499">
        <f t="shared" si="3258"/>
        <v>1.7142857142857142</v>
      </c>
      <c r="AA3783" s="499">
        <f t="shared" si="3258"/>
        <v>0.91666666666666663</v>
      </c>
      <c r="AB3783" s="590">
        <f t="shared" si="3258"/>
        <v>1.5</v>
      </c>
      <c r="AC3783" s="654">
        <f>MAX(E3783:AB3783)</f>
        <v>1.875</v>
      </c>
      <c r="AD3783" s="117"/>
      <c r="AE3783" s="78"/>
      <c r="AF3783" s="79"/>
      <c r="AK3783" s="9"/>
      <c r="AL3783" s="9"/>
      <c r="AM3783" s="9"/>
      <c r="AN3783" s="9"/>
    </row>
    <row r="3784" hidden="1">
      <c r="A3784" s="1685"/>
      <c r="B3784" s="1033"/>
      <c r="C3784" s="206" t="s">
        <v>194</v>
      </c>
      <c r="D3784" s="1512"/>
      <c r="E3784" s="212"/>
      <c r="F3784" s="208"/>
      <c r="G3784" s="208"/>
      <c r="H3784" s="208"/>
      <c r="I3784" s="208"/>
      <c r="J3784" s="208"/>
      <c r="K3784" s="208"/>
      <c r="L3784" s="208"/>
      <c r="M3784" s="208"/>
      <c r="N3784" s="208"/>
      <c r="O3784" s="208"/>
      <c r="P3784" s="208"/>
      <c r="Q3784" s="208"/>
      <c r="R3784" s="208"/>
      <c r="S3784" s="208"/>
      <c r="T3784" s="208"/>
      <c r="U3784" s="208"/>
      <c r="V3784" s="208"/>
      <c r="W3784" s="208"/>
      <c r="X3784" s="208"/>
      <c r="Y3784" s="208"/>
      <c r="Z3784" s="208"/>
      <c r="AA3784" s="208"/>
      <c r="AB3784" s="209"/>
      <c r="AC3784" s="1332"/>
      <c r="AD3784" s="117"/>
      <c r="AE3784" s="78"/>
      <c r="AF3784" s="79"/>
      <c r="AK3784" s="9"/>
      <c r="AL3784" s="9"/>
      <c r="AM3784" s="9"/>
      <c r="AN3784" s="9"/>
    </row>
    <row r="3785" hidden="1">
      <c r="A3785" s="1551"/>
      <c r="B3785" s="971"/>
      <c r="C3785" s="211" t="s">
        <v>195</v>
      </c>
      <c r="D3785" s="1255"/>
      <c r="E3785" s="117"/>
      <c r="F3785" s="78"/>
      <c r="G3785" s="78"/>
      <c r="H3785" s="78"/>
      <c r="I3785" s="78"/>
      <c r="J3785" s="78"/>
      <c r="K3785" s="78"/>
      <c r="L3785" s="78"/>
      <c r="M3785" s="78"/>
      <c r="N3785" s="78"/>
      <c r="O3785" s="78"/>
      <c r="P3785" s="78"/>
      <c r="Q3785" s="78"/>
      <c r="R3785" s="78"/>
      <c r="S3785" s="78"/>
      <c r="T3785" s="78"/>
      <c r="U3785" s="78"/>
      <c r="V3785" s="78"/>
      <c r="W3785" s="78"/>
      <c r="X3785" s="78"/>
      <c r="Y3785" s="78"/>
      <c r="Z3785" s="78"/>
      <c r="AA3785" s="78"/>
      <c r="AB3785" s="79"/>
      <c r="AC3785" s="124"/>
      <c r="AD3785" s="117"/>
      <c r="AE3785" s="78"/>
      <c r="AF3785" s="79"/>
      <c r="AH3785" s="9"/>
      <c r="AI3785" s="136"/>
      <c r="AJ3785" s="136"/>
      <c r="AK3785" s="136"/>
      <c r="AL3785" s="137"/>
      <c r="AM3785" s="137"/>
    </row>
    <row r="3786" ht="16.5">
      <c r="A3786" s="1334" t="s">
        <v>148</v>
      </c>
      <c r="B3786" s="1671"/>
      <c r="C3786" s="1672"/>
      <c r="D3786" s="589"/>
      <c r="E3786" s="1222">
        <f t="shared" ref="E3786:AB3786" si="3259">SQRT(E3780*E3780+E3781*E3781)/E3618/1.73</f>
        <v>0.59433470111386888</v>
      </c>
      <c r="F3786" s="129">
        <f t="shared" si="3259"/>
        <v>0.46552547505905351</v>
      </c>
      <c r="G3786" s="129">
        <f t="shared" si="3259"/>
        <v>0.56195485827182701</v>
      </c>
      <c r="H3786" s="129">
        <f t="shared" si="3259"/>
        <v>0.57724894049276165</v>
      </c>
      <c r="I3786" s="129">
        <f t="shared" si="3259"/>
        <v>0.55885817604032539</v>
      </c>
      <c r="J3786" s="129">
        <f t="shared" si="3259"/>
        <v>0.52141619115133964</v>
      </c>
      <c r="K3786" s="129">
        <f t="shared" si="3259"/>
        <v>0.4356445190419091</v>
      </c>
      <c r="L3786" s="129">
        <f t="shared" si="3259"/>
        <v>0.4650761261449039</v>
      </c>
      <c r="M3786" s="129">
        <f t="shared" si="3259"/>
        <v>0.54078867171947742</v>
      </c>
      <c r="N3786" s="129">
        <f t="shared" si="3259"/>
        <v>0.4606298916693311</v>
      </c>
      <c r="O3786" s="129">
        <f t="shared" si="3259"/>
        <v>0.52475774984125556</v>
      </c>
      <c r="P3786" s="129">
        <f t="shared" si="3259"/>
        <v>0.51728337619153442</v>
      </c>
      <c r="Q3786" s="129">
        <f t="shared" si="3259"/>
        <v>0.51891898717072993</v>
      </c>
      <c r="R3786" s="129">
        <f t="shared" si="3259"/>
        <v>0.5272806236385692</v>
      </c>
      <c r="S3786" s="129">
        <f t="shared" si="3259"/>
        <v>0.47957055077414384</v>
      </c>
      <c r="T3786" s="129">
        <f t="shared" si="3259"/>
        <v>0.56626515440430514</v>
      </c>
      <c r="U3786" s="129">
        <f t="shared" si="3259"/>
        <v>0.52375534726276218</v>
      </c>
      <c r="V3786" s="129">
        <f t="shared" si="3259"/>
        <v>0.55236829306944402</v>
      </c>
      <c r="W3786" s="129">
        <f t="shared" si="3259"/>
        <v>0.55026202693762527</v>
      </c>
      <c r="X3786" s="129">
        <f t="shared" si="3259"/>
        <v>0.61250941383119506</v>
      </c>
      <c r="Y3786" s="129">
        <f t="shared" si="3259"/>
        <v>0.50757333578019437</v>
      </c>
      <c r="Z3786" s="129">
        <f t="shared" si="3259"/>
        <v>0.46373326918779628</v>
      </c>
      <c r="AA3786" s="129">
        <f t="shared" si="3259"/>
        <v>0.54601873624287656</v>
      </c>
      <c r="AB3786" s="131">
        <f t="shared" si="3259"/>
        <v>0.48327737628737388</v>
      </c>
      <c r="AC3786" s="189">
        <f>AVERAGE(E3786:AB3786)</f>
        <v>0.52312715797185849</v>
      </c>
      <c r="AD3786" s="373">
        <f>(AC3782-AC3786)/AC3782</f>
        <v>-10.013203325723339</v>
      </c>
      <c r="AE3786" s="129"/>
      <c r="AF3786" s="131"/>
      <c r="AK3786" s="64"/>
      <c r="AL3786" s="64"/>
      <c r="AM3786" s="9"/>
      <c r="AN3786" s="64"/>
    </row>
    <row r="3787">
      <c r="A3787" s="1007" t="s">
        <v>908</v>
      </c>
      <c r="B3787" s="307" t="s">
        <v>909</v>
      </c>
      <c r="C3787" s="67" t="s">
        <v>18</v>
      </c>
      <c r="D3787" s="68" t="s">
        <v>29</v>
      </c>
      <c r="E3787" s="112">
        <v>5.5</v>
      </c>
      <c r="F3787" s="109">
        <v>5.2999999999999998</v>
      </c>
      <c r="G3787" s="109">
        <v>5.5</v>
      </c>
      <c r="H3787" s="109">
        <v>5.5999999999999996</v>
      </c>
      <c r="I3787" s="109">
        <v>5.5999999999999996</v>
      </c>
      <c r="J3787" s="109">
        <v>5.2000000000000002</v>
      </c>
      <c r="K3787" s="109">
        <v>5.2999999999999998</v>
      </c>
      <c r="L3787" s="109">
        <v>5.2999999999999998</v>
      </c>
      <c r="M3787" s="109">
        <v>5.7000000000000002</v>
      </c>
      <c r="N3787" s="109">
        <v>6.0999999999999996</v>
      </c>
      <c r="O3787" s="109">
        <v>6</v>
      </c>
      <c r="P3787" s="109">
        <v>5.9000000000000004</v>
      </c>
      <c r="Q3787" s="109">
        <v>5.7999999999999998</v>
      </c>
      <c r="R3787" s="109">
        <v>5.7000000000000002</v>
      </c>
      <c r="S3787" s="109">
        <v>5.5</v>
      </c>
      <c r="T3787" s="109">
        <v>5.5</v>
      </c>
      <c r="U3787" s="109">
        <v>5.5999999999999996</v>
      </c>
      <c r="V3787" s="109">
        <v>5.5999999999999996</v>
      </c>
      <c r="W3787" s="109">
        <v>5.4000000000000004</v>
      </c>
      <c r="X3787" s="109">
        <v>5.4000000000000004</v>
      </c>
      <c r="Y3787" s="109">
        <v>5.2000000000000002</v>
      </c>
      <c r="Z3787" s="109">
        <v>5.2000000000000002</v>
      </c>
      <c r="AA3787" s="109">
        <v>5</v>
      </c>
      <c r="AB3787" s="110">
        <v>5.2000000000000002</v>
      </c>
      <c r="AC3787" s="111">
        <f t="shared" ref="AC3787:AC3788" si="3260">SUM(E3787:AB3787)</f>
        <v>132.09999999999999</v>
      </c>
      <c r="AD3787" s="112">
        <f>MIN(E3787:AB3787)</f>
        <v>5</v>
      </c>
      <c r="AE3787" s="109">
        <v>100</v>
      </c>
      <c r="AF3787" s="110">
        <v>20</v>
      </c>
      <c r="AK3787" s="81"/>
      <c r="AL3787" s="497"/>
      <c r="AM3787" s="81"/>
      <c r="AN3787" s="9"/>
    </row>
    <row r="3788">
      <c r="A3788" s="1027"/>
      <c r="B3788" s="309"/>
      <c r="C3788" s="75" t="s">
        <v>153</v>
      </c>
      <c r="D3788" s="76" t="s">
        <v>29</v>
      </c>
      <c r="E3788" s="495">
        <v>0</v>
      </c>
      <c r="F3788" s="114">
        <v>0</v>
      </c>
      <c r="G3788" s="114">
        <v>0</v>
      </c>
      <c r="H3788" s="114">
        <v>0</v>
      </c>
      <c r="I3788" s="114">
        <v>0</v>
      </c>
      <c r="J3788" s="114">
        <v>0</v>
      </c>
      <c r="K3788" s="114">
        <v>0</v>
      </c>
      <c r="L3788" s="114">
        <v>0</v>
      </c>
      <c r="M3788" s="114">
        <v>0</v>
      </c>
      <c r="N3788" s="114">
        <v>0</v>
      </c>
      <c r="O3788" s="114">
        <v>0</v>
      </c>
      <c r="P3788" s="114">
        <v>0</v>
      </c>
      <c r="Q3788" s="114">
        <v>0</v>
      </c>
      <c r="R3788" s="114">
        <v>0</v>
      </c>
      <c r="S3788" s="114">
        <v>0</v>
      </c>
      <c r="T3788" s="114">
        <v>0</v>
      </c>
      <c r="U3788" s="114">
        <v>0</v>
      </c>
      <c r="V3788" s="114">
        <v>0</v>
      </c>
      <c r="W3788" s="114">
        <v>0</v>
      </c>
      <c r="X3788" s="114">
        <v>0</v>
      </c>
      <c r="Y3788" s="114">
        <v>0</v>
      </c>
      <c r="Z3788" s="114">
        <v>0</v>
      </c>
      <c r="AA3788" s="114">
        <v>0</v>
      </c>
      <c r="AB3788" s="115">
        <v>0</v>
      </c>
      <c r="AC3788" s="116">
        <f t="shared" si="3260"/>
        <v>0</v>
      </c>
      <c r="AD3788" s="117"/>
      <c r="AE3788" s="78"/>
      <c r="AF3788" s="79"/>
      <c r="AK3788" s="9"/>
      <c r="AL3788" s="9"/>
      <c r="AM3788" s="9"/>
      <c r="AN3788" s="9"/>
    </row>
    <row r="3789">
      <c r="A3789" s="1027"/>
      <c r="B3789" s="309"/>
      <c r="C3789" s="75" t="s">
        <v>21</v>
      </c>
      <c r="D3789" s="76" t="s">
        <v>22</v>
      </c>
      <c r="E3789" s="582">
        <v>0</v>
      </c>
      <c r="F3789" s="118">
        <v>0</v>
      </c>
      <c r="G3789" s="118">
        <v>0</v>
      </c>
      <c r="H3789" s="118">
        <v>0</v>
      </c>
      <c r="I3789" s="118">
        <v>0</v>
      </c>
      <c r="J3789" s="118">
        <v>0</v>
      </c>
      <c r="K3789" s="118">
        <v>0</v>
      </c>
      <c r="L3789" s="118">
        <v>0</v>
      </c>
      <c r="M3789" s="118">
        <v>0</v>
      </c>
      <c r="N3789" s="118">
        <v>0</v>
      </c>
      <c r="O3789" s="118">
        <v>0</v>
      </c>
      <c r="P3789" s="118">
        <v>0</v>
      </c>
      <c r="Q3789" s="118">
        <v>0</v>
      </c>
      <c r="R3789" s="118">
        <v>0</v>
      </c>
      <c r="S3789" s="118">
        <v>0</v>
      </c>
      <c r="T3789" s="118">
        <v>0</v>
      </c>
      <c r="U3789" s="118">
        <v>0</v>
      </c>
      <c r="V3789" s="118">
        <v>0</v>
      </c>
      <c r="W3789" s="118">
        <v>0</v>
      </c>
      <c r="X3789" s="118">
        <v>0</v>
      </c>
      <c r="Y3789" s="118">
        <v>0</v>
      </c>
      <c r="Z3789" s="118">
        <v>0</v>
      </c>
      <c r="AA3789" s="118">
        <v>0</v>
      </c>
      <c r="AB3789" s="1016">
        <v>0</v>
      </c>
      <c r="AC3789" s="116">
        <f>AVERAGE(E3789:AB3789)</f>
        <v>0</v>
      </c>
      <c r="AD3789" s="122"/>
      <c r="AE3789" s="122"/>
      <c r="AF3789" s="123"/>
      <c r="AK3789" s="9"/>
      <c r="AL3789" s="9"/>
      <c r="AM3789" s="9"/>
      <c r="AN3789" s="9"/>
    </row>
    <row r="3790" ht="16.5">
      <c r="A3790" s="1686"/>
      <c r="B3790" s="1470"/>
      <c r="C3790" s="127" t="s">
        <v>23</v>
      </c>
      <c r="D3790" s="94"/>
      <c r="E3790" s="498">
        <f t="shared" ref="E3790:AB3790" si="3261">E3788/E3787</f>
        <v>0</v>
      </c>
      <c r="F3790" s="499">
        <f t="shared" si="3261"/>
        <v>0</v>
      </c>
      <c r="G3790" s="499">
        <f t="shared" si="3261"/>
        <v>0</v>
      </c>
      <c r="H3790" s="499">
        <f t="shared" si="3261"/>
        <v>0</v>
      </c>
      <c r="I3790" s="499">
        <f t="shared" si="3261"/>
        <v>0</v>
      </c>
      <c r="J3790" s="499">
        <f t="shared" si="3261"/>
        <v>0</v>
      </c>
      <c r="K3790" s="499">
        <f t="shared" si="3261"/>
        <v>0</v>
      </c>
      <c r="L3790" s="499">
        <f t="shared" si="3261"/>
        <v>0</v>
      </c>
      <c r="M3790" s="499">
        <f t="shared" si="3261"/>
        <v>0</v>
      </c>
      <c r="N3790" s="499">
        <f t="shared" si="3261"/>
        <v>0</v>
      </c>
      <c r="O3790" s="499">
        <f t="shared" si="3261"/>
        <v>0</v>
      </c>
      <c r="P3790" s="499">
        <f t="shared" si="3261"/>
        <v>0</v>
      </c>
      <c r="Q3790" s="499">
        <f t="shared" si="3261"/>
        <v>0</v>
      </c>
      <c r="R3790" s="499">
        <f t="shared" si="3261"/>
        <v>0</v>
      </c>
      <c r="S3790" s="499">
        <f t="shared" si="3261"/>
        <v>0</v>
      </c>
      <c r="T3790" s="499">
        <f t="shared" si="3261"/>
        <v>0</v>
      </c>
      <c r="U3790" s="499">
        <f t="shared" si="3261"/>
        <v>0</v>
      </c>
      <c r="V3790" s="499">
        <f t="shared" si="3261"/>
        <v>0</v>
      </c>
      <c r="W3790" s="499">
        <f t="shared" si="3261"/>
        <v>0</v>
      </c>
      <c r="X3790" s="499">
        <f t="shared" si="3261"/>
        <v>0</v>
      </c>
      <c r="Y3790" s="499">
        <f t="shared" si="3261"/>
        <v>0</v>
      </c>
      <c r="Z3790" s="499">
        <f t="shared" si="3261"/>
        <v>0</v>
      </c>
      <c r="AA3790" s="499">
        <f t="shared" si="3261"/>
        <v>0</v>
      </c>
      <c r="AB3790" s="590">
        <f t="shared" si="3261"/>
        <v>0</v>
      </c>
      <c r="AC3790" s="654">
        <f>MAX(E3790:AB3790)</f>
        <v>0</v>
      </c>
      <c r="AD3790" s="117"/>
      <c r="AE3790" s="78"/>
      <c r="AF3790" s="79"/>
      <c r="AK3790" s="9"/>
      <c r="AL3790" s="9"/>
      <c r="AM3790" s="9"/>
      <c r="AN3790" s="9"/>
    </row>
    <row r="3791" hidden="1">
      <c r="A3791" s="1685"/>
      <c r="B3791" s="1033"/>
      <c r="C3791" s="206" t="s">
        <v>194</v>
      </c>
      <c r="D3791" s="222"/>
      <c r="E3791" s="212"/>
      <c r="F3791" s="208"/>
      <c r="G3791" s="208"/>
      <c r="H3791" s="208"/>
      <c r="I3791" s="208"/>
      <c r="J3791" s="208"/>
      <c r="K3791" s="208"/>
      <c r="L3791" s="208"/>
      <c r="M3791" s="208"/>
      <c r="N3791" s="208"/>
      <c r="O3791" s="208"/>
      <c r="P3791" s="208"/>
      <c r="Q3791" s="208"/>
      <c r="R3791" s="208"/>
      <c r="S3791" s="208"/>
      <c r="T3791" s="208"/>
      <c r="U3791" s="208"/>
      <c r="V3791" s="208"/>
      <c r="W3791" s="208"/>
      <c r="X3791" s="208"/>
      <c r="Y3791" s="208"/>
      <c r="Z3791" s="208"/>
      <c r="AA3791" s="208"/>
      <c r="AB3791" s="209"/>
      <c r="AC3791" s="1332"/>
      <c r="AD3791" s="117"/>
      <c r="AE3791" s="78"/>
      <c r="AF3791" s="79"/>
      <c r="AK3791" s="9"/>
      <c r="AL3791" s="9"/>
      <c r="AM3791" s="9"/>
      <c r="AN3791" s="9"/>
    </row>
    <row r="3792" hidden="1">
      <c r="A3792" s="1551"/>
      <c r="B3792" s="971"/>
      <c r="C3792" s="211" t="s">
        <v>195</v>
      </c>
      <c r="D3792" s="76"/>
      <c r="E3792" s="117"/>
      <c r="F3792" s="78"/>
      <c r="G3792" s="78"/>
      <c r="H3792" s="78"/>
      <c r="I3792" s="78"/>
      <c r="J3792" s="78"/>
      <c r="K3792" s="78"/>
      <c r="L3792" s="78"/>
      <c r="M3792" s="78"/>
      <c r="N3792" s="78"/>
      <c r="O3792" s="78"/>
      <c r="P3792" s="78"/>
      <c r="Q3792" s="78"/>
      <c r="R3792" s="78"/>
      <c r="S3792" s="78"/>
      <c r="T3792" s="78"/>
      <c r="U3792" s="78"/>
      <c r="V3792" s="78"/>
      <c r="W3792" s="78"/>
      <c r="X3792" s="78"/>
      <c r="Y3792" s="78"/>
      <c r="Z3792" s="78"/>
      <c r="AA3792" s="78"/>
      <c r="AB3792" s="79"/>
      <c r="AC3792" s="124"/>
      <c r="AD3792" s="117"/>
      <c r="AE3792" s="78"/>
      <c r="AF3792" s="79"/>
      <c r="AH3792" s="9"/>
      <c r="AI3792" s="136"/>
      <c r="AJ3792" s="136"/>
      <c r="AK3792" s="136"/>
      <c r="AL3792" s="137"/>
      <c r="AM3792" s="137"/>
    </row>
    <row r="3793" ht="16.5">
      <c r="A3793" s="1334" t="s">
        <v>148</v>
      </c>
      <c r="B3793" s="1671"/>
      <c r="C3793" s="1672"/>
      <c r="D3793" s="94"/>
      <c r="E3793" s="1222">
        <f t="shared" ref="E3793:AB3793" si="3262">SQRT(E3787*E3787+E3788*E3788)/E3618/1.73</f>
        <v>0.30220444405371544</v>
      </c>
      <c r="F3793" s="129">
        <f t="shared" si="3262"/>
        <v>0.29599843623467653</v>
      </c>
      <c r="G3793" s="129">
        <f t="shared" si="3262"/>
        <v>0.30249198396242499</v>
      </c>
      <c r="H3793" s="129">
        <f t="shared" si="3262"/>
        <v>0.30799183821628728</v>
      </c>
      <c r="I3793" s="129">
        <f t="shared" si="3262"/>
        <v>0.30682409664959043</v>
      </c>
      <c r="J3793" s="129">
        <f t="shared" si="3262"/>
        <v>0.28929550979988539</v>
      </c>
      <c r="K3793" s="129">
        <f t="shared" si="3262"/>
        <v>0.29514294942474967</v>
      </c>
      <c r="L3793" s="129">
        <f t="shared" si="3262"/>
        <v>0.29571272345838817</v>
      </c>
      <c r="M3793" s="129">
        <f t="shared" si="3262"/>
        <v>0.31559364826257397</v>
      </c>
      <c r="N3793" s="129">
        <f t="shared" si="3262"/>
        <v>0.33709479547740356</v>
      </c>
      <c r="O3793" s="129">
        <f t="shared" si="3262"/>
        <v>0.33188594186464587</v>
      </c>
      <c r="P3793" s="129">
        <f t="shared" si="3262"/>
        <v>0.32698030913494319</v>
      </c>
      <c r="Q3793" s="129">
        <f t="shared" si="3262"/>
        <v>0.32113037893384716</v>
      </c>
      <c r="R3793" s="129">
        <f t="shared" si="3262"/>
        <v>0.31680746998666076</v>
      </c>
      <c r="S3793" s="129">
        <f t="shared" si="3262"/>
        <v>0.30481215258342154</v>
      </c>
      <c r="T3793" s="129">
        <f t="shared" si="3262"/>
        <v>0.30481215258342154</v>
      </c>
      <c r="U3793" s="129">
        <f t="shared" si="3262"/>
        <v>0.30916850235464932</v>
      </c>
      <c r="V3793" s="129">
        <f t="shared" si="3262"/>
        <v>0.3097602124070028</v>
      </c>
      <c r="W3793" s="129">
        <f t="shared" si="3262"/>
        <v>0.2975583682780738</v>
      </c>
      <c r="X3793" s="129">
        <f t="shared" si="3262"/>
        <v>0.2998450800419783</v>
      </c>
      <c r="Y3793" s="129">
        <f t="shared" si="3262"/>
        <v>0.28818603516978042</v>
      </c>
      <c r="Z3793" s="129">
        <f t="shared" si="3262"/>
        <v>0.28929550979988539</v>
      </c>
      <c r="AA3793" s="129">
        <f t="shared" si="3262"/>
        <v>0.2795138694782035</v>
      </c>
      <c r="AB3793" s="131">
        <f t="shared" si="3262"/>
        <v>0.29041356007930524</v>
      </c>
      <c r="AC3793" s="189">
        <f>AVERAGE(E3793:AB3793)</f>
        <v>0.30493833200981307</v>
      </c>
      <c r="AD3793" s="373" t="e">
        <f>(AC3789-AC3793)/AC3789</f>
        <v>#DIV/0!</v>
      </c>
      <c r="AE3793" s="129"/>
      <c r="AF3793" s="131"/>
      <c r="AK3793" s="64"/>
      <c r="AL3793" s="64"/>
      <c r="AM3793" s="9"/>
      <c r="AN3793" s="64"/>
    </row>
    <row r="3794" ht="16.5">
      <c r="A3794" s="1714"/>
      <c r="B3794" s="844" t="s">
        <v>63</v>
      </c>
      <c r="C3794" s="1303" t="s">
        <v>18</v>
      </c>
      <c r="D3794" s="417" t="s">
        <v>29</v>
      </c>
      <c r="E3794" s="843">
        <v>1.4399999999999999</v>
      </c>
      <c r="F3794" s="415">
        <v>1.4399999999999999</v>
      </c>
      <c r="G3794" s="415">
        <v>1.4399999999999999</v>
      </c>
      <c r="H3794" s="415">
        <v>1.4399999999999999</v>
      </c>
      <c r="I3794" s="415">
        <v>1.4299999999999999</v>
      </c>
      <c r="J3794" s="415">
        <v>1.4399999999999999</v>
      </c>
      <c r="K3794" s="415">
        <v>1.4399999999999999</v>
      </c>
      <c r="L3794" s="415">
        <v>1.4399999999999999</v>
      </c>
      <c r="M3794" s="415">
        <v>1.4299999999999999</v>
      </c>
      <c r="N3794" s="415">
        <v>1.4199999999999999</v>
      </c>
      <c r="O3794" s="415">
        <v>1.4399999999999999</v>
      </c>
      <c r="P3794" s="415">
        <v>1.4399999999999999</v>
      </c>
      <c r="Q3794" s="415">
        <v>1.4399999999999999</v>
      </c>
      <c r="R3794" s="415">
        <v>1.45</v>
      </c>
      <c r="S3794" s="415">
        <v>1.4399999999999999</v>
      </c>
      <c r="T3794" s="415">
        <v>1.4399999999999999</v>
      </c>
      <c r="U3794" s="415">
        <v>1.4399999999999999</v>
      </c>
      <c r="V3794" s="415">
        <v>1.4399999999999999</v>
      </c>
      <c r="W3794" s="415">
        <v>1.4399999999999999</v>
      </c>
      <c r="X3794" s="415">
        <v>1.4399999999999999</v>
      </c>
      <c r="Y3794" s="415">
        <v>1.4399999999999999</v>
      </c>
      <c r="Z3794" s="415">
        <v>1.4299999999999999</v>
      </c>
      <c r="AA3794" s="415">
        <v>1.4399999999999999</v>
      </c>
      <c r="AB3794" s="783">
        <v>1.4299999999999999</v>
      </c>
      <c r="AC3794" s="1715">
        <f>SUM(E3794:AB3794)</f>
        <v>34.510000000000005</v>
      </c>
      <c r="AD3794" s="1410"/>
      <c r="AE3794" s="422">
        <v>1</v>
      </c>
      <c r="AF3794" s="423">
        <v>20</v>
      </c>
      <c r="AK3794" s="81"/>
      <c r="AL3794" s="497"/>
      <c r="AM3794" s="81"/>
      <c r="AN3794" s="9"/>
    </row>
    <row r="3795" hidden="1">
      <c r="A3795" s="1716"/>
      <c r="B3795" s="679"/>
      <c r="C3795" s="1304" t="s">
        <v>194</v>
      </c>
      <c r="D3795" s="424"/>
      <c r="E3795" s="678"/>
      <c r="F3795" s="337"/>
      <c r="G3795" s="337"/>
      <c r="H3795" s="337"/>
      <c r="I3795" s="337"/>
      <c r="J3795" s="337"/>
      <c r="K3795" s="337"/>
      <c r="L3795" s="337"/>
      <c r="M3795" s="337"/>
      <c r="N3795" s="337"/>
      <c r="O3795" s="337"/>
      <c r="P3795" s="337"/>
      <c r="Q3795" s="337"/>
      <c r="R3795" s="337"/>
      <c r="S3795" s="337"/>
      <c r="T3795" s="337"/>
      <c r="U3795" s="337"/>
      <c r="V3795" s="337"/>
      <c r="W3795" s="337"/>
      <c r="X3795" s="337"/>
      <c r="Y3795" s="337"/>
      <c r="Z3795" s="337"/>
      <c r="AA3795" s="337"/>
      <c r="AB3795" s="628"/>
      <c r="AC3795" s="1717"/>
      <c r="AD3795" s="1718"/>
      <c r="AE3795" s="427"/>
      <c r="AF3795" s="428"/>
      <c r="AG3795" s="9"/>
    </row>
    <row r="3796" ht="15.75" customHeight="1">
      <c r="A3796" s="219" t="s">
        <v>42</v>
      </c>
      <c r="B3796" s="220"/>
      <c r="C3796" s="221" t="s">
        <v>18</v>
      </c>
      <c r="D3796" s="222"/>
      <c r="E3796" s="223">
        <f t="shared" ref="E3796:E3797" si="3263">SUM(E3619,E3626,E3633,E3640,E3647,E3654,E3661,E3668,E3675,E3682,E3689,E3696,E3703,E3710,E3717,E3724,E3731,E3738,E3745,E3752,E3759,E3766,E3773,E3780,E3787)</f>
        <v>9669.8999999999996</v>
      </c>
      <c r="F3796" s="223">
        <f t="shared" ref="F3796:F3797" si="3264">SUM(F3619,F3626,F3633,F3640,F3647,F3654,F3661,F3668,F3675,F3682,F3689,F3696,F3703,F3710,F3717,F3724,F3731,F3738,F3745,F3752,F3759,F3766,F3773,F3780,F3787)</f>
        <v>8766.6000000000004</v>
      </c>
      <c r="G3796" s="223">
        <f t="shared" ref="G3796:G3797" si="3265">SUM(G3619,G3626,G3633,G3640,G3647,G3654,G3661,G3668,G3675,G3682,G3689,G3696,G3703,G3710,G3717,G3724,G3731,G3738,G3745,G3752,G3759,G3766,G3773,G3780,G3787)</f>
        <v>9464</v>
      </c>
      <c r="H3796" s="223">
        <f t="shared" ref="H3796:H3797" si="3266">SUM(H3619,H3626,H3633,H3640,H3647,H3654,H3661,H3668,H3675,H3682,H3689,H3696,H3703,H3710,H3717,H3724,H3731,H3738,H3745,H3752,H3759,H3766,H3773,H3780,H3787)</f>
        <v>9137.6000000000004</v>
      </c>
      <c r="I3796" s="223">
        <f t="shared" ref="I3796:I3797" si="3267">SUM(I3619,I3626,I3633,I3640,I3647,I3654,I3661,I3668,I3675,I3682,I3689,I3696,I3703,I3710,I3717,I3724,I3731,I3738,I3745,I3752,I3759,I3766,I3773,I3780,I3787)</f>
        <v>9271.6999999999989</v>
      </c>
      <c r="J3796" s="223">
        <f t="shared" ref="J3796:J3797" si="3268">SUM(J3619,J3626,J3633,J3640,J3647,J3654,J3661,J3668,J3675,J3682,J3689,J3696,J3703,J3710,J3717,J3724,J3731,J3738,J3745,J3752,J3759,J3766,J3773,J3780,J3787)</f>
        <v>8475.7000000000007</v>
      </c>
      <c r="K3796" s="223">
        <f t="shared" ref="K3796:K3797" si="3269">SUM(K3619,K3626,K3633,K3640,K3647,K3654,K3661,K3668,K3675,K3682,K3689,K3696,K3703,K3710,K3717,K3724,K3731,K3738,K3745,K3752,K3759,K3766,K3773,K3780,K3787)</f>
        <v>9427.3999999999996</v>
      </c>
      <c r="L3796" s="223">
        <f t="shared" ref="L3796:L3797" si="3270">SUM(L3619,L3626,L3633,L3640,L3647,L3654,L3661,L3668,L3675,L3682,L3689,L3696,L3703,L3710,L3717,L3724,L3731,L3738,L3745,L3752,L3759,L3766,L3773,L3780,L3787)</f>
        <v>9283.7999999999993</v>
      </c>
      <c r="M3796" s="223">
        <f t="shared" ref="M3796:M3797" si="3271">SUM(M3619,M3626,M3633,M3640,M3647,M3654,M3661,M3668,M3675,M3682,M3689,M3696,M3703,M3710,M3717,M3724,M3731,M3738,M3745,M3752,M3759,M3766,M3773,M3780,M3787)</f>
        <v>10407.800000000003</v>
      </c>
      <c r="N3796" s="223">
        <f t="shared" ref="N3796:N3797" si="3272">SUM(N3619,N3626,N3633,N3640,N3647,N3654,N3661,N3668,N3675,N3682,N3689,N3696,N3703,N3710,N3717,N3724,N3731,N3738,N3745,N3752,N3759,N3766,N3773,N3780,N3787)</f>
        <v>10517.400000000001</v>
      </c>
      <c r="O3796" s="223">
        <f t="shared" ref="O3796:O3797" si="3273">SUM(O3619,O3626,O3633,O3640,O3647,O3654,O3661,O3668,O3675,O3682,O3689,O3696,O3703,O3710,O3717,O3724,O3731,O3738,O3745,O3752,O3759,O3766,O3773,O3780,O3787)</f>
        <v>10640.9</v>
      </c>
      <c r="P3796" s="223">
        <f t="shared" ref="P3796:P3797" si="3274">SUM(P3619,P3626,P3633,P3640,P3647,P3654,P3661,P3668,P3675,P3682,P3689,P3696,P3703,P3710,P3717,P3724,P3731,P3738,P3745,P3752,P3759,P3766,P3773,P3780,P3787)</f>
        <v>11031.1</v>
      </c>
      <c r="Q3796" s="223">
        <f t="shared" ref="Q3796:Q3797" si="3275">SUM(Q3619,Q3626,Q3633,Q3640,Q3647,Q3654,Q3661,Q3668,Q3675,Q3682,Q3689,Q3696,Q3703,Q3710,Q3717,Q3724,Q3731,Q3738,Q3745,Q3752,Q3759,Q3766,Q3773,Q3780,Q3787)</f>
        <v>11013.899999999998</v>
      </c>
      <c r="R3796" s="223">
        <f t="shared" ref="R3796:R3797" si="3276">SUM(R3619,R3626,R3633,R3640,R3647,R3654,R3661,R3668,R3675,R3682,R3689,R3696,R3703,R3710,R3717,R3724,R3731,R3738,R3745,R3752,R3759,R3766,R3773,R3780,R3787)</f>
        <v>10565.199999999999</v>
      </c>
      <c r="S3796" s="223">
        <f t="shared" ref="S3796:S3797" si="3277">SUM(S3619,S3626,S3633,S3640,S3647,S3654,S3661,S3668,S3675,S3682,S3689,S3696,S3703,S3710,S3717,S3724,S3731,S3738,S3745,S3752,S3759,S3766,S3773,S3780,S3787)</f>
        <v>10579.899999999998</v>
      </c>
      <c r="T3796" s="223">
        <f t="shared" ref="T3796:T3797" si="3278">SUM(T3619,T3626,T3633,T3640,T3647,T3654,T3661,T3668,T3675,T3682,T3689,T3696,T3703,T3710,T3717,T3724,T3731,T3738,T3745,T3752,T3759,T3766,T3773,T3780,T3787)</f>
        <v>11058.799999999997</v>
      </c>
      <c r="U3796" s="223">
        <f t="shared" ref="U3796:U3797" si="3279">SUM(U3619,U3626,U3633,U3640,U3647,U3654,U3661,U3668,U3675,U3682,U3689,U3696,U3703,U3710,U3717,U3724,U3731,U3738,U3745,U3752,U3759,U3766,U3773,U3780,U3787)</f>
        <v>11044.699999999999</v>
      </c>
      <c r="V3796" s="223">
        <f t="shared" ref="V3796:V3797" si="3280">SUM(V3619,V3626,V3633,V3640,V3647,V3654,V3661,V3668,V3675,V3682,V3689,V3696,V3703,V3710,V3717,V3724,V3731,V3738,V3745,V3752,V3759,V3766,V3773,V3780,V3787)</f>
        <v>10008.699999999999</v>
      </c>
      <c r="W3796" s="223">
        <f t="shared" ref="W3796:W3797" si="3281">SUM(W3619,W3626,W3633,W3640,W3647,W3654,W3661,W3668,W3675,W3682,W3689,W3696,W3703,W3710,W3717,W3724,W3731,W3738,W3745,W3752,W3759,W3766,W3773,W3780,W3787)</f>
        <v>10030.999999999998</v>
      </c>
      <c r="X3796" s="223">
        <f t="shared" ref="X3796:X3797" si="3282">SUM(X3619,X3626,X3633,X3640,X3647,X3654,X3661,X3668,X3675,X3682,X3689,X3696,X3703,X3710,X3717,X3724,X3731,X3738,X3745,X3752,X3759,X3766,X3773,X3780,X3787)</f>
        <v>9096.0999999999967</v>
      </c>
      <c r="Y3796" s="223">
        <f t="shared" ref="Y3796:Y3797" si="3283">SUM(Y3619,Y3626,Y3633,Y3640,Y3647,Y3654,Y3661,Y3668,Y3675,Y3682,Y3689,Y3696,Y3703,Y3710,Y3717,Y3724,Y3731,Y3738,Y3745,Y3752,Y3759,Y3766,Y3773,Y3780,Y3787)</f>
        <v>9654.7999999999993</v>
      </c>
      <c r="Z3796" s="223">
        <f t="shared" ref="Z3796:Z3797" si="3284">SUM(Z3619,Z3626,Z3633,Z3640,Z3647,Z3654,Z3661,Z3668,Z3675,Z3682,Z3689,Z3696,Z3703,Z3710,Z3717,Z3724,Z3731,Z3738,Z3745,Z3752,Z3759,Z3766,Z3773,Z3780,Z3787)</f>
        <v>9797.4000000000015</v>
      </c>
      <c r="AA3796" s="223">
        <f t="shared" ref="AA3796:AA3797" si="3285">SUM(AA3619,AA3626,AA3633,AA3640,AA3647,AA3654,AA3661,AA3668,AA3675,AA3682,AA3689,AA3696,AA3703,AA3710,AA3717,AA3724,AA3731,AA3738,AA3745,AA3752,AA3759,AA3766,AA3773,AA3780,AA3787)</f>
        <v>9512.3999999999996</v>
      </c>
      <c r="AB3796" s="223">
        <f t="shared" ref="AB3796:AB3797" si="3286">SUM(AB3619,AB3626,AB3633,AB3640,AB3647,AB3654,AB3661,AB3668,AB3675,AB3682,AB3689,AB3696,AB3703,AB3710,AB3717,AB3724,AB3731,AB3738,AB3745,AB3752,AB3759,AB3766,AB3773,AB3780,AB3787)</f>
        <v>8968.6000000000004</v>
      </c>
      <c r="AC3796" s="308">
        <f t="shared" ref="AC3796:AC3797" si="3287">SUM(AC3619,AC3626,AC3633,AC3640,AC3647,AC3654,AC3661,AC3668,AC3675,AC3682,AC3696,AC3703,AC3710,AC3717,AC3724,AC3731,AC3738,AC3745,AC3752,AC3759,AC3766,AC3773,AC3780,AC3787)</f>
        <v>237145.90000000002</v>
      </c>
      <c r="AD3796" s="9"/>
      <c r="AE3796" s="9"/>
      <c r="AF3796" s="9"/>
      <c r="AG3796" s="9"/>
    </row>
    <row r="3797" ht="16.5">
      <c r="A3797" s="225"/>
      <c r="B3797" s="226"/>
      <c r="C3797" s="520" t="s">
        <v>20</v>
      </c>
      <c r="D3797" s="450"/>
      <c r="E3797" s="735">
        <f t="shared" si="3263"/>
        <v>4939.8999999999996</v>
      </c>
      <c r="F3797" s="735">
        <f t="shared" si="3264"/>
        <v>3831.3000000000002</v>
      </c>
      <c r="G3797" s="735">
        <f t="shared" si="3265"/>
        <v>4891.9000000000005</v>
      </c>
      <c r="H3797" s="735">
        <f t="shared" si="3266"/>
        <v>4747.9999999999991</v>
      </c>
      <c r="I3797" s="735">
        <f t="shared" si="3267"/>
        <v>4777.2000000000007</v>
      </c>
      <c r="J3797" s="735">
        <f t="shared" si="3268"/>
        <v>3996.1000000000004</v>
      </c>
      <c r="K3797" s="735">
        <f t="shared" si="3269"/>
        <v>4449.3999999999996</v>
      </c>
      <c r="L3797" s="735">
        <f t="shared" si="3270"/>
        <v>3960.8000000000002</v>
      </c>
      <c r="M3797" s="735">
        <f t="shared" si="3271"/>
        <v>4952.6000000000013</v>
      </c>
      <c r="N3797" s="735">
        <f t="shared" si="3272"/>
        <v>4902.7000000000007</v>
      </c>
      <c r="O3797" s="735">
        <f t="shared" si="3273"/>
        <v>4982.3000000000011</v>
      </c>
      <c r="P3797" s="735">
        <f t="shared" si="3274"/>
        <v>5515.0000000000009</v>
      </c>
      <c r="Q3797" s="735">
        <f t="shared" si="3275"/>
        <v>5440.3000000000002</v>
      </c>
      <c r="R3797" s="735">
        <f t="shared" si="3276"/>
        <v>5071.1999999999998</v>
      </c>
      <c r="S3797" s="735">
        <f t="shared" si="3277"/>
        <v>5541.3000000000002</v>
      </c>
      <c r="T3797" s="735">
        <f t="shared" si="3278"/>
        <v>5766.1000000000004</v>
      </c>
      <c r="U3797" s="735">
        <f t="shared" si="3279"/>
        <v>5720.4000000000005</v>
      </c>
      <c r="V3797" s="735">
        <f t="shared" si="3280"/>
        <v>4946.3999999999996</v>
      </c>
      <c r="W3797" s="735">
        <f t="shared" si="3281"/>
        <v>5025.7999999999993</v>
      </c>
      <c r="X3797" s="735">
        <f t="shared" si="3282"/>
        <v>3826.9000000000005</v>
      </c>
      <c r="Y3797" s="735">
        <f t="shared" si="3283"/>
        <v>4606.0000000000009</v>
      </c>
      <c r="Z3797" s="735">
        <f t="shared" si="3284"/>
        <v>4719.0999999999995</v>
      </c>
      <c r="AA3797" s="735">
        <f t="shared" si="3285"/>
        <v>4531.1999999999989</v>
      </c>
      <c r="AB3797" s="735">
        <f t="shared" si="3286"/>
        <v>4061.0999999999995</v>
      </c>
      <c r="AC3797" s="787">
        <f t="shared" si="3287"/>
        <v>115203.00000000001</v>
      </c>
      <c r="AD3797" s="9"/>
      <c r="AE3797" s="9"/>
      <c r="AF3797" s="9"/>
      <c r="AG3797" s="9"/>
    </row>
    <row r="3798" ht="15.75" customHeight="1">
      <c r="A3798" s="1357" t="s">
        <v>500</v>
      </c>
      <c r="B3798" s="1358"/>
      <c r="C3798" s="67" t="s">
        <v>44</v>
      </c>
      <c r="D3798" s="68"/>
      <c r="E3798" s="231">
        <f t="shared" ref="E3798:E3799" si="3288">100-(E3796/(E3598+E3605))*100</f>
        <v>-0.53961322520275701</v>
      </c>
      <c r="F3798" s="232">
        <f t="shared" ref="F3798:F3799" si="3289">100-(F3796/(F3598+F3605))*100</f>
        <v>-0.81186752529897888</v>
      </c>
      <c r="G3798" s="232">
        <f t="shared" ref="G3798:G3799" si="3290">100-(G3796/(G3598+G3605))*100</f>
        <v>-0.552486187845318</v>
      </c>
      <c r="H3798" s="232">
        <f t="shared" ref="H3798:H3799" si="3291">100-(H3796/(H3598+H3605))*100</f>
        <v>-0.36906854130052125</v>
      </c>
      <c r="I3798" s="232">
        <f t="shared" ref="I3798:I3799" si="3292">100-(I3796/(I3598+I3605))*100</f>
        <v>-0.69178974804515292</v>
      </c>
      <c r="J3798" s="232">
        <f t="shared" ref="J3798:J3799" si="3293">100-(J3796/(J3598+J3605))*100</f>
        <v>-0.49442731799858564</v>
      </c>
      <c r="K3798" s="232">
        <f t="shared" ref="K3798:K3799" si="3294">100-(K3796/(K3598+K3605))*100</f>
        <v>-0.27015528610934325</v>
      </c>
      <c r="L3798" s="232">
        <f t="shared" ref="L3798:L3799" si="3295">100-(L3796/(L3598+L3605))*100</f>
        <v>-0.75754286954632732</v>
      </c>
      <c r="M3798" s="232">
        <f t="shared" ref="M3798:M3799" si="3296">100-(M3796/(M3598+M3605))*100</f>
        <v>-0.36451301832212835</v>
      </c>
      <c r="N3798" s="232">
        <f t="shared" ref="N3798:N3799" si="3297">100-(N3796/(N3598+N3605))*100</f>
        <v>1.0592662276575595</v>
      </c>
      <c r="O3798" s="232">
        <f t="shared" ref="O3798:O3799" si="3298">100-(O3796/(O3598+O3605))*100</f>
        <v>1.0884922848113092</v>
      </c>
      <c r="P3798" s="232">
        <f t="shared" ref="P3798:P3799" si="3299">100-(P3796/(P3598+P3605))*100</f>
        <v>1.6485378031383675</v>
      </c>
      <c r="Q3798" s="232">
        <f t="shared" ref="Q3798:Q3799" si="3300">100-(Q3796/(Q3598+Q3605))*100</f>
        <v>0.48879653053850802</v>
      </c>
      <c r="R3798" s="232">
        <f t="shared" ref="R3798:R3799" si="3301">100-(R3796/(R3598+R3605))*100</f>
        <v>0.0075714556123500643</v>
      </c>
      <c r="S3798" s="232">
        <f t="shared" ref="S3798:S3799" si="3302">100-(S3796/(S3598+S3605))*100</f>
        <v>2.3814356892415702</v>
      </c>
      <c r="T3798" s="232">
        <f t="shared" ref="T3798:T3799" si="3303">100-(T3796/(T3598+T3605))*100</f>
        <v>0.94231458258691703</v>
      </c>
      <c r="U3798" s="232">
        <f t="shared" ref="U3798:U3799" si="3304">100-(U3796/(U3598+U3605))*100</f>
        <v>-0.62591107871719487</v>
      </c>
      <c r="V3798" s="232">
        <f t="shared" ref="V3798:V3799" si="3305">100-(V3796/(V3598+V3605))*100</f>
        <v>-0.58994974874370598</v>
      </c>
      <c r="W3798" s="232">
        <f t="shared" ref="W3798:W3799" si="3306">100-(W3796/(W3598+W3605))*100</f>
        <v>-0.63202247191010485</v>
      </c>
      <c r="X3798" s="232">
        <f t="shared" ref="X3798:X3799" si="3307">100-(X3796/(X3598+X3605))*100</f>
        <v>-1.292873051224916</v>
      </c>
      <c r="Y3798" s="232">
        <f t="shared" ref="Y3798:Y3799" si="3308">100-(Y3796/(Y3598+Y3605))*100</f>
        <v>-0.71771333194242004</v>
      </c>
      <c r="Z3798" s="232">
        <f t="shared" ref="Z3798:Z3799" si="3309">100-(Z3796/(Z3598+Z3605))*100</f>
        <v>-0.65132525169511268</v>
      </c>
      <c r="AA3798" s="232">
        <f t="shared" ref="AA3798:AA3799" si="3310">100-(AA3796/(AA3598+AA3605))*100</f>
        <v>-0.70294304467499558</v>
      </c>
      <c r="AB3798" s="340">
        <f t="shared" ref="AB3798:AB3799" si="3311">100-(AB3796/(AB3598+AB3605))*100</f>
        <v>-0.499775885253257</v>
      </c>
      <c r="AC3798" s="1719">
        <f t="shared" ref="AC3798:AC3799" si="3312">100-(AC3796/(AC3598+AC3605))*100</f>
        <v>0.048933246790454632</v>
      </c>
      <c r="AD3798" s="9"/>
      <c r="AE3798" s="9"/>
      <c r="AF3798" s="9"/>
      <c r="AG3798" s="9"/>
    </row>
    <row r="3799">
      <c r="A3799" s="225"/>
      <c r="B3799" s="226"/>
      <c r="C3799" s="127" t="s">
        <v>45</v>
      </c>
      <c r="D3799" s="94"/>
      <c r="E3799" s="691">
        <f t="shared" si="3288"/>
        <v>1.4385474860335279</v>
      </c>
      <c r="F3799" s="499">
        <f t="shared" si="3289"/>
        <v>1.3060278207109661</v>
      </c>
      <c r="G3799" s="499">
        <f t="shared" si="3290"/>
        <v>1.5318035426730887</v>
      </c>
      <c r="H3799" s="499">
        <f t="shared" si="3291"/>
        <v>1.4937759336099816</v>
      </c>
      <c r="I3799" s="499">
        <f t="shared" si="3292"/>
        <v>1.501030927835032</v>
      </c>
      <c r="J3799" s="499">
        <f t="shared" si="3293"/>
        <v>2.0563725490195992</v>
      </c>
      <c r="K3799" s="499">
        <f t="shared" si="3294"/>
        <v>2.468215694870679</v>
      </c>
      <c r="L3799" s="499">
        <f t="shared" si="3295"/>
        <v>1.7171215880893271</v>
      </c>
      <c r="M3799" s="499">
        <f t="shared" si="3296"/>
        <v>2.737627651217565</v>
      </c>
      <c r="N3799" s="499">
        <f t="shared" si="3297"/>
        <v>4.2441406249999858</v>
      </c>
      <c r="O3799" s="499">
        <f t="shared" si="3298"/>
        <v>3.9278827612803582</v>
      </c>
      <c r="P3799" s="499">
        <f t="shared" si="3299"/>
        <v>4.2202153525529553</v>
      </c>
      <c r="Q3799" s="499">
        <f t="shared" si="3300"/>
        <v>3.6432872830322367</v>
      </c>
      <c r="R3799" s="499">
        <f t="shared" si="3301"/>
        <v>3.1474407944996301</v>
      </c>
      <c r="S3799" s="499">
        <f t="shared" si="3302"/>
        <v>3.9968814968814996</v>
      </c>
      <c r="T3799" s="499">
        <f t="shared" si="3303"/>
        <v>3.4154103852596194</v>
      </c>
      <c r="U3799" s="499">
        <f t="shared" si="3304"/>
        <v>2.0479452054794365</v>
      </c>
      <c r="V3799" s="499">
        <f t="shared" si="3305"/>
        <v>3.0877742946708508</v>
      </c>
      <c r="W3799" s="499">
        <f t="shared" si="3306"/>
        <v>2.9768339768339871</v>
      </c>
      <c r="X3799" s="499">
        <f t="shared" si="3307"/>
        <v>2.5241976566479707</v>
      </c>
      <c r="Y3799" s="499">
        <f t="shared" si="3308"/>
        <v>2.5391451544646344</v>
      </c>
      <c r="Z3799" s="499">
        <f t="shared" si="3309"/>
        <v>2.7390766694146862</v>
      </c>
      <c r="AA3799" s="499">
        <f t="shared" si="3310"/>
        <v>3.0136986301370143</v>
      </c>
      <c r="AB3799" s="500">
        <f t="shared" si="3311"/>
        <v>4.1741387446909073</v>
      </c>
      <c r="AC3799" s="1720">
        <f t="shared" si="3312"/>
        <v>2.8003239904827666</v>
      </c>
      <c r="AD3799" s="9"/>
      <c r="AE3799" s="9"/>
      <c r="AF3799" s="9"/>
      <c r="AG3799" s="30"/>
    </row>
    <row r="3800">
      <c r="A3800" s="435"/>
      <c r="B3800" s="436"/>
      <c r="C3800" s="437"/>
      <c r="D3800" s="245" t="s">
        <v>46</v>
      </c>
      <c r="E3800" s="246">
        <f t="shared" ref="E3800:AC3800" si="3313">(E3600+E3607-E3621-E3628-E3635-E3642-E3649-E3656-E3663-E3670-E3677-E3684-E3698-E3705-E3712-E3719-E3726-E3733-E3740-E3747-E3754-E3761-E3768-E3775-E3782-E3789)/(E3600+E3607)</f>
        <v>0.016430976430976435</v>
      </c>
      <c r="F3800" s="246">
        <f t="shared" si="3313"/>
        <v>0.031587837837837973</v>
      </c>
      <c r="G3800" s="246">
        <f t="shared" si="3313"/>
        <v>0.05662460567823336</v>
      </c>
      <c r="H3800" s="246">
        <f t="shared" si="3313"/>
        <v>0.018890728476821057</v>
      </c>
      <c r="I3800" s="246">
        <f t="shared" si="3313"/>
        <v>0.035928030303030274</v>
      </c>
      <c r="J3800" s="246">
        <f t="shared" si="3313"/>
        <v>0.031164383561644034</v>
      </c>
      <c r="K3800" s="246">
        <f t="shared" si="3313"/>
        <v>0.023338926174496614</v>
      </c>
      <c r="L3800" s="246">
        <f t="shared" si="3313"/>
        <v>0.023113367174280863</v>
      </c>
      <c r="M3800" s="246">
        <f t="shared" si="3313"/>
        <v>0.024794520547945231</v>
      </c>
      <c r="N3800" s="246">
        <f t="shared" si="3313"/>
        <v>0.034352773826458155</v>
      </c>
      <c r="O3800" s="246">
        <f t="shared" si="3313"/>
        <v>0.014036144578313285</v>
      </c>
      <c r="P3800" s="246">
        <f t="shared" si="3313"/>
        <v>0.025529573590096201</v>
      </c>
      <c r="Q3800" s="246">
        <f t="shared" si="3313"/>
        <v>0.033561847988077605</v>
      </c>
      <c r="R3800" s="246">
        <f t="shared" si="3313"/>
        <v>0.035098039215686321</v>
      </c>
      <c r="S3800" s="246">
        <f t="shared" si="3313"/>
        <v>0.01736551724137908</v>
      </c>
      <c r="T3800" s="246">
        <f t="shared" si="3313"/>
        <v>0.030328317373461006</v>
      </c>
      <c r="U3800" s="246">
        <f t="shared" si="3313"/>
        <v>0.038264208909370254</v>
      </c>
      <c r="V3800" s="246">
        <f t="shared" si="3313"/>
        <v>0.031755725190839551</v>
      </c>
      <c r="W3800" s="246">
        <f t="shared" si="3313"/>
        <v>0.039458204334365435</v>
      </c>
      <c r="X3800" s="246">
        <f t="shared" si="3313"/>
        <v>0.035967741935483952</v>
      </c>
      <c r="Y3800" s="246">
        <f t="shared" si="3313"/>
        <v>0.043637795275590641</v>
      </c>
      <c r="Z3800" s="246">
        <f t="shared" si="3313"/>
        <v>0.024991922455573395</v>
      </c>
      <c r="AA3800" s="246">
        <f t="shared" si="3313"/>
        <v>0.033600713012477759</v>
      </c>
      <c r="AB3800" s="247">
        <f t="shared" si="3313"/>
        <v>0.038165784832451297</v>
      </c>
      <c r="AC3800" s="248">
        <f t="shared" si="3313"/>
        <v>0.030651015979483314</v>
      </c>
      <c r="AD3800" s="9"/>
      <c r="AE3800" s="30"/>
      <c r="AF3800" s="9"/>
      <c r="AG3800" s="30"/>
    </row>
    <row r="3801" ht="15.75" customHeight="1">
      <c r="A3801" s="438"/>
      <c r="B3801" s="439"/>
      <c r="C3801" s="440"/>
      <c r="D3801" s="252" t="s">
        <v>47</v>
      </c>
      <c r="E3801" s="253">
        <f t="shared" ref="E3801:AC3801" si="3314">(E3604+E3611-E3625-E3632-E3639-E3653-E3660-E3667-E3674-E3681-E3688-E3702-E3709-E3716-E3723-E3730-E3737-E3744-E3751-E3758-E3765-E3772-E3779-E3786-E3793)/(E3604+E3611)</f>
        <v>-0.0030779706994430145</v>
      </c>
      <c r="F3801" s="253">
        <f t="shared" si="3314"/>
        <v>-0.0098871195857270777</v>
      </c>
      <c r="G3801" s="253">
        <f t="shared" si="3314"/>
        <v>-0.0039235448722261621</v>
      </c>
      <c r="H3801" s="253">
        <f t="shared" si="3314"/>
        <v>-0.0025026457411298757</v>
      </c>
      <c r="I3801" s="253">
        <f t="shared" si="3314"/>
        <v>-0.0041128013495105066</v>
      </c>
      <c r="J3801" s="253">
        <f t="shared" si="3314"/>
        <v>-0.0029234715593834883</v>
      </c>
      <c r="K3801" s="253">
        <f t="shared" si="3314"/>
        <v>-0.00092165356701809343</v>
      </c>
      <c r="L3801" s="253">
        <f t="shared" si="3314"/>
        <v>-0.009093044990854315</v>
      </c>
      <c r="M3801" s="253">
        <f t="shared" si="3314"/>
        <v>-0.0023456128226096453</v>
      </c>
      <c r="N3801" s="253">
        <f t="shared" si="3314"/>
        <v>0.011037005706469082</v>
      </c>
      <c r="O3801" s="253">
        <f t="shared" si="3314"/>
        <v>0.0088448523567587027</v>
      </c>
      <c r="P3801" s="253">
        <f t="shared" si="3314"/>
        <v>0.017166629675991207</v>
      </c>
      <c r="Q3801" s="253">
        <f t="shared" si="3314"/>
        <v>0.0068008705955778462</v>
      </c>
      <c r="R3801" s="253">
        <f t="shared" si="3314"/>
        <v>-0.0033164019182475566</v>
      </c>
      <c r="S3801" s="253">
        <f t="shared" si="3314"/>
        <v>0.022703935016800927</v>
      </c>
      <c r="T3801" s="253">
        <f t="shared" si="3314"/>
        <v>0.010037037322625694</v>
      </c>
      <c r="U3801" s="253">
        <f t="shared" si="3314"/>
        <v>-0.0035614112916765358</v>
      </c>
      <c r="V3801" s="253">
        <f t="shared" si="3314"/>
        <v>-0.0032446221748260507</v>
      </c>
      <c r="W3801" s="253">
        <f t="shared" si="3314"/>
        <v>-0.002161370152219789</v>
      </c>
      <c r="X3801" s="253">
        <f t="shared" si="3314"/>
        <v>-0.012516903047348845</v>
      </c>
      <c r="Y3801" s="253">
        <f t="shared" si="3314"/>
        <v>-0.0029535681057402544</v>
      </c>
      <c r="Z3801" s="253">
        <f t="shared" si="3314"/>
        <v>-0.0017033233238135611</v>
      </c>
      <c r="AA3801" s="253">
        <f t="shared" si="3314"/>
        <v>-0.0020443195282426061</v>
      </c>
      <c r="AB3801" s="254">
        <f t="shared" si="3314"/>
        <v>-0.00056048798453655984</v>
      </c>
      <c r="AC3801" s="255">
        <f t="shared" si="3314"/>
        <v>0.00076467627038975079</v>
      </c>
      <c r="AD3801" s="9"/>
      <c r="AE3801" s="30"/>
      <c r="AF3801" s="9"/>
    </row>
    <row r="3802" ht="39.75" customHeight="1">
      <c r="A3802" s="335"/>
      <c r="B3802" s="633"/>
      <c r="C3802" s="352"/>
      <c r="D3802" s="30"/>
      <c r="E3802" s="634"/>
      <c r="F3802" s="634"/>
      <c r="G3802" s="634"/>
      <c r="H3802" s="634"/>
      <c r="I3802" s="634"/>
      <c r="J3802" s="634"/>
      <c r="K3802" s="634"/>
      <c r="L3802" s="634"/>
      <c r="M3802" s="634"/>
      <c r="N3802" s="634"/>
      <c r="O3802" s="634"/>
      <c r="P3802" s="634"/>
      <c r="Q3802" s="634"/>
      <c r="R3802" s="634"/>
      <c r="S3802" s="634"/>
      <c r="T3802" s="634"/>
      <c r="U3802" s="634"/>
      <c r="V3802" s="634"/>
      <c r="W3802" s="634"/>
      <c r="X3802" s="634"/>
      <c r="Y3802" s="634"/>
      <c r="Z3802" s="634"/>
      <c r="AA3802" s="634"/>
      <c r="AB3802" s="634"/>
      <c r="AC3802" s="634"/>
      <c r="AD3802" s="9"/>
      <c r="AE3802" s="30"/>
      <c r="AF3802" s="9"/>
    </row>
    <row r="3803">
      <c r="A3803" s="635" t="s">
        <v>910</v>
      </c>
      <c r="B3803" s="636"/>
      <c r="H3803" s="1"/>
      <c r="N3803" s="1"/>
      <c r="V3803" s="1"/>
      <c r="Y3803" s="1"/>
      <c r="AG3803" s="64"/>
    </row>
    <row r="3804">
      <c r="A3804" s="1721" t="s">
        <v>911</v>
      </c>
      <c r="B3804" s="1722"/>
      <c r="C3804" s="50"/>
      <c r="D3804" s="475">
        <v>0</v>
      </c>
      <c r="E3804" s="1371">
        <v>1</v>
      </c>
      <c r="F3804" s="477">
        <v>2</v>
      </c>
      <c r="G3804" s="477">
        <v>3</v>
      </c>
      <c r="H3804" s="477">
        <v>4</v>
      </c>
      <c r="I3804" s="477">
        <v>5</v>
      </c>
      <c r="J3804" s="477">
        <v>6</v>
      </c>
      <c r="K3804" s="477">
        <v>7</v>
      </c>
      <c r="L3804" s="477">
        <v>8</v>
      </c>
      <c r="M3804" s="477">
        <v>9</v>
      </c>
      <c r="N3804" s="477">
        <v>10</v>
      </c>
      <c r="O3804" s="477">
        <v>11</v>
      </c>
      <c r="P3804" s="477">
        <v>12</v>
      </c>
      <c r="Q3804" s="477">
        <v>13</v>
      </c>
      <c r="R3804" s="477">
        <v>14</v>
      </c>
      <c r="S3804" s="477">
        <v>15</v>
      </c>
      <c r="T3804" s="477">
        <v>16</v>
      </c>
      <c r="U3804" s="477">
        <v>17</v>
      </c>
      <c r="V3804" s="477">
        <v>18</v>
      </c>
      <c r="W3804" s="477">
        <v>19</v>
      </c>
      <c r="X3804" s="477">
        <v>20</v>
      </c>
      <c r="Y3804" s="477">
        <v>21</v>
      </c>
      <c r="Z3804" s="477">
        <v>22</v>
      </c>
      <c r="AA3804" s="477">
        <v>23</v>
      </c>
      <c r="AB3804" s="1308">
        <v>24</v>
      </c>
      <c r="AC3804" s="30"/>
      <c r="AD3804" s="30"/>
      <c r="AE3804" s="30"/>
      <c r="AF3804" s="30"/>
      <c r="AG3804" s="64"/>
    </row>
    <row r="3805" ht="15.75" customHeight="1">
      <c r="A3805" s="644" t="s">
        <v>49</v>
      </c>
      <c r="B3805" s="58"/>
      <c r="C3805" s="645"/>
      <c r="D3805" s="60" t="s">
        <v>219</v>
      </c>
      <c r="E3805" s="604">
        <v>0</v>
      </c>
      <c r="F3805" s="605">
        <v>0</v>
      </c>
      <c r="G3805" s="605">
        <v>0</v>
      </c>
      <c r="H3805" s="605">
        <v>0</v>
      </c>
      <c r="I3805" s="605">
        <v>0</v>
      </c>
      <c r="J3805" s="605">
        <v>0</v>
      </c>
      <c r="K3805" s="605">
        <v>0</v>
      </c>
      <c r="L3805" s="605">
        <v>0</v>
      </c>
      <c r="M3805" s="605">
        <v>0</v>
      </c>
      <c r="N3805" s="605">
        <v>0</v>
      </c>
      <c r="O3805" s="605">
        <v>0</v>
      </c>
      <c r="P3805" s="605">
        <v>0</v>
      </c>
      <c r="Q3805" s="605">
        <v>0</v>
      </c>
      <c r="R3805" s="605">
        <v>0</v>
      </c>
      <c r="S3805" s="605">
        <v>0</v>
      </c>
      <c r="T3805" s="605">
        <v>0</v>
      </c>
      <c r="U3805" s="605">
        <v>0</v>
      </c>
      <c r="V3805" s="605">
        <v>0</v>
      </c>
      <c r="W3805" s="605">
        <v>0</v>
      </c>
      <c r="X3805" s="605">
        <v>0</v>
      </c>
      <c r="Y3805" s="605">
        <v>0</v>
      </c>
      <c r="Z3805" s="605">
        <v>0</v>
      </c>
      <c r="AA3805" s="605">
        <v>0</v>
      </c>
      <c r="AB3805" s="794">
        <v>0</v>
      </c>
      <c r="AC3805" s="888"/>
      <c r="AD3805" s="1723"/>
      <c r="AE3805" s="1724"/>
      <c r="AF3805" s="1725"/>
      <c r="AJ3805" s="64"/>
      <c r="AK3805" s="64"/>
      <c r="AL3805" s="9"/>
      <c r="AM3805" s="64"/>
    </row>
    <row r="3806" ht="15.75" customHeight="1">
      <c r="A3806" s="652" t="s">
        <v>50</v>
      </c>
      <c r="B3806" s="367" t="s">
        <v>51</v>
      </c>
      <c r="C3806" s="67" t="s">
        <v>18</v>
      </c>
      <c r="D3806" s="68" t="s">
        <v>19</v>
      </c>
      <c r="E3806" s="69"/>
      <c r="F3806" s="70"/>
      <c r="G3806" s="70"/>
      <c r="H3806" s="70"/>
      <c r="I3806" s="70"/>
      <c r="J3806" s="70"/>
      <c r="K3806" s="70"/>
      <c r="L3806" s="70"/>
      <c r="M3806" s="70"/>
      <c r="N3806" s="70"/>
      <c r="O3806" s="70"/>
      <c r="P3806" s="70"/>
      <c r="Q3806" s="70"/>
      <c r="R3806" s="70"/>
      <c r="S3806" s="70"/>
      <c r="T3806" s="70"/>
      <c r="U3806" s="70"/>
      <c r="V3806" s="70"/>
      <c r="W3806" s="70"/>
      <c r="X3806" s="70"/>
      <c r="Y3806" s="70"/>
      <c r="Z3806" s="70"/>
      <c r="AA3806" s="70"/>
      <c r="AB3806" s="334"/>
      <c r="AC3806" s="68">
        <f t="shared" ref="AC3806:AC3814" si="3315">SUM(E3806:AB3806)</f>
        <v>0</v>
      </c>
      <c r="AD3806" s="1726"/>
      <c r="AE3806" s="1727"/>
      <c r="AF3806" s="1728"/>
      <c r="AJ3806" s="81"/>
      <c r="AK3806" s="497"/>
      <c r="AL3806" s="81"/>
      <c r="AM3806" s="9"/>
    </row>
    <row r="3807" ht="15.75" customHeight="1">
      <c r="A3807" s="653"/>
      <c r="B3807" s="368"/>
      <c r="C3807" s="75" t="s">
        <v>20</v>
      </c>
      <c r="D3807" s="76" t="s">
        <v>19</v>
      </c>
      <c r="E3807" s="77"/>
      <c r="F3807" s="78"/>
      <c r="G3807" s="78"/>
      <c r="H3807" s="78"/>
      <c r="I3807" s="78"/>
      <c r="J3807" s="78"/>
      <c r="K3807" s="78"/>
      <c r="L3807" s="78"/>
      <c r="M3807" s="78"/>
      <c r="N3807" s="78"/>
      <c r="O3807" s="78"/>
      <c r="P3807" s="78"/>
      <c r="Q3807" s="78"/>
      <c r="R3807" s="78"/>
      <c r="S3807" s="78"/>
      <c r="T3807" s="78"/>
      <c r="U3807" s="78"/>
      <c r="V3807" s="78"/>
      <c r="W3807" s="78"/>
      <c r="X3807" s="78"/>
      <c r="Y3807" s="78"/>
      <c r="Z3807" s="78"/>
      <c r="AA3807" s="78"/>
      <c r="AB3807" s="314"/>
      <c r="AC3807" s="76">
        <f t="shared" si="3315"/>
        <v>0</v>
      </c>
      <c r="AD3807" s="1454"/>
      <c r="AF3807" s="1455"/>
      <c r="AJ3807" s="9"/>
      <c r="AK3807" s="9"/>
      <c r="AL3807" s="9"/>
      <c r="AM3807" s="9"/>
    </row>
    <row r="3808" ht="15.75" customHeight="1">
      <c r="A3808" s="653"/>
      <c r="B3808" s="368"/>
      <c r="C3808" s="75" t="s">
        <v>21</v>
      </c>
      <c r="D3808" s="76"/>
      <c r="E3808" s="77"/>
      <c r="F3808" s="78"/>
      <c r="G3808" s="78"/>
      <c r="H3808" s="78"/>
      <c r="I3808" s="78"/>
      <c r="J3808" s="78"/>
      <c r="K3808" s="78"/>
      <c r="L3808" s="78"/>
      <c r="M3808" s="78"/>
      <c r="N3808" s="78"/>
      <c r="O3808" s="78"/>
      <c r="P3808" s="78"/>
      <c r="Q3808" s="78"/>
      <c r="R3808" s="78"/>
      <c r="S3808" s="78"/>
      <c r="T3808" s="78"/>
      <c r="U3808" s="78"/>
      <c r="V3808" s="78"/>
      <c r="W3808" s="78"/>
      <c r="X3808" s="78"/>
      <c r="Y3808" s="78"/>
      <c r="Z3808" s="78"/>
      <c r="AA3808" s="78"/>
      <c r="AB3808" s="314"/>
      <c r="AC3808" s="76"/>
      <c r="AD3808" s="1454"/>
      <c r="AF3808" s="1455"/>
      <c r="AJ3808" s="9"/>
      <c r="AK3808" s="9"/>
      <c r="AL3808" s="9"/>
      <c r="AM3808" s="9"/>
    </row>
    <row r="3809" ht="15.75" customHeight="1">
      <c r="A3809" s="653"/>
      <c r="B3809" s="368"/>
      <c r="C3809" s="75" t="s">
        <v>23</v>
      </c>
      <c r="D3809" s="76"/>
      <c r="E3809" s="77" t="e">
        <f t="shared" ref="E3809:AB3816" si="3316">E3807/E3806</f>
        <v>#DIV/0!</v>
      </c>
      <c r="F3809" s="78" t="e">
        <f t="shared" si="3316"/>
        <v>#DIV/0!</v>
      </c>
      <c r="G3809" s="78" t="e">
        <f t="shared" si="3316"/>
        <v>#DIV/0!</v>
      </c>
      <c r="H3809" s="78" t="e">
        <f t="shared" si="3316"/>
        <v>#DIV/0!</v>
      </c>
      <c r="I3809" s="78" t="e">
        <f t="shared" si="3316"/>
        <v>#DIV/0!</v>
      </c>
      <c r="J3809" s="78" t="e">
        <f t="shared" si="3316"/>
        <v>#DIV/0!</v>
      </c>
      <c r="K3809" s="78" t="e">
        <f t="shared" si="3316"/>
        <v>#DIV/0!</v>
      </c>
      <c r="L3809" s="78" t="e">
        <f t="shared" si="3316"/>
        <v>#DIV/0!</v>
      </c>
      <c r="M3809" s="78" t="e">
        <f t="shared" si="3316"/>
        <v>#DIV/0!</v>
      </c>
      <c r="N3809" s="78" t="e">
        <f t="shared" si="3316"/>
        <v>#DIV/0!</v>
      </c>
      <c r="O3809" s="78" t="e">
        <f t="shared" si="3316"/>
        <v>#DIV/0!</v>
      </c>
      <c r="P3809" s="78" t="e">
        <f t="shared" si="3316"/>
        <v>#DIV/0!</v>
      </c>
      <c r="Q3809" s="78" t="e">
        <f t="shared" si="3316"/>
        <v>#DIV/0!</v>
      </c>
      <c r="R3809" s="78" t="e">
        <f t="shared" si="3316"/>
        <v>#DIV/0!</v>
      </c>
      <c r="S3809" s="78" t="e">
        <f t="shared" si="3316"/>
        <v>#DIV/0!</v>
      </c>
      <c r="T3809" s="78" t="e">
        <f t="shared" si="3316"/>
        <v>#DIV/0!</v>
      </c>
      <c r="U3809" s="78" t="e">
        <f t="shared" si="3316"/>
        <v>#DIV/0!</v>
      </c>
      <c r="V3809" s="78" t="e">
        <f t="shared" si="3316"/>
        <v>#DIV/0!</v>
      </c>
      <c r="W3809" s="78" t="e">
        <f t="shared" si="3316"/>
        <v>#DIV/0!</v>
      </c>
      <c r="X3809" s="78" t="e">
        <f t="shared" si="3316"/>
        <v>#DIV/0!</v>
      </c>
      <c r="Y3809" s="78" t="e">
        <f t="shared" si="3316"/>
        <v>#DIV/0!</v>
      </c>
      <c r="Z3809" s="78" t="e">
        <f t="shared" si="3316"/>
        <v>#DIV/0!</v>
      </c>
      <c r="AA3809" s="78" t="e">
        <f t="shared" si="3316"/>
        <v>#DIV/0!</v>
      </c>
      <c r="AB3809" s="314" t="e">
        <f t="shared" si="3316"/>
        <v>#DIV/0!</v>
      </c>
      <c r="AC3809" s="76"/>
      <c r="AD3809" s="1454"/>
      <c r="AF3809" s="1455"/>
      <c r="AJ3809" s="9"/>
      <c r="AK3809" s="9"/>
      <c r="AL3809" s="9"/>
      <c r="AM3809" s="9"/>
    </row>
    <row r="3810" ht="15.75" customHeight="1">
      <c r="A3810" s="1729"/>
      <c r="B3810" s="1730"/>
      <c r="C3810" s="127" t="s">
        <v>24</v>
      </c>
      <c r="D3810" s="94" t="s">
        <v>19</v>
      </c>
      <c r="E3810" s="1421"/>
      <c r="F3810" s="1422"/>
      <c r="G3810" s="1422"/>
      <c r="H3810" s="1422"/>
      <c r="I3810" s="1422"/>
      <c r="J3810" s="1422"/>
      <c r="K3810" s="1422"/>
      <c r="L3810" s="1422"/>
      <c r="M3810" s="1422"/>
      <c r="N3810" s="1422"/>
      <c r="O3810" s="1422"/>
      <c r="P3810" s="1422"/>
      <c r="Q3810" s="1422"/>
      <c r="R3810" s="1422"/>
      <c r="S3810" s="1422"/>
      <c r="T3810" s="1422"/>
      <c r="U3810" s="1422"/>
      <c r="V3810" s="1422"/>
      <c r="W3810" s="1422"/>
      <c r="X3810" s="1422"/>
      <c r="Y3810" s="1422"/>
      <c r="Z3810" s="1422"/>
      <c r="AA3810" s="1422"/>
      <c r="AB3810" s="1731"/>
      <c r="AC3810" s="94"/>
      <c r="AD3810" s="406"/>
      <c r="AE3810" s="407"/>
      <c r="AF3810" s="408"/>
      <c r="AJ3810" s="9"/>
      <c r="AK3810" s="9"/>
      <c r="AL3810" s="9"/>
      <c r="AM3810" s="9"/>
    </row>
    <row r="3811" ht="15.75" hidden="1" customHeight="1">
      <c r="A3811" s="1665"/>
      <c r="B3811" s="1732"/>
      <c r="C3811" s="101" t="s">
        <v>25</v>
      </c>
      <c r="D3811" s="1733"/>
      <c r="E3811" s="103"/>
      <c r="F3811" s="104"/>
      <c r="G3811" s="104"/>
      <c r="H3811" s="104"/>
      <c r="I3811" s="104"/>
      <c r="J3811" s="104"/>
      <c r="K3811" s="104"/>
      <c r="L3811" s="104"/>
      <c r="M3811" s="104"/>
      <c r="N3811" s="104"/>
      <c r="O3811" s="104"/>
      <c r="P3811" s="104"/>
      <c r="Q3811" s="104"/>
      <c r="R3811" s="104"/>
      <c r="S3811" s="104"/>
      <c r="T3811" s="104"/>
      <c r="U3811" s="104"/>
      <c r="V3811" s="104"/>
      <c r="W3811" s="104"/>
      <c r="X3811" s="104"/>
      <c r="Y3811" s="104"/>
      <c r="Z3811" s="104"/>
      <c r="AA3811" s="104"/>
      <c r="AB3811" s="105"/>
      <c r="AC3811" s="1608"/>
      <c r="AJ3811" s="9"/>
      <c r="AK3811" s="9"/>
      <c r="AL3811" s="9"/>
      <c r="AM3811" s="9"/>
    </row>
    <row r="3812" ht="15.75" hidden="1" customHeight="1">
      <c r="A3812" s="1665"/>
      <c r="B3812" s="1732"/>
      <c r="C3812" s="101" t="s">
        <v>26</v>
      </c>
      <c r="D3812" s="424"/>
      <c r="E3812" s="1111"/>
      <c r="F3812" s="674"/>
      <c r="G3812" s="674"/>
      <c r="H3812" s="674"/>
      <c r="I3812" s="674"/>
      <c r="J3812" s="674"/>
      <c r="K3812" s="674"/>
      <c r="L3812" s="674"/>
      <c r="M3812" s="674"/>
      <c r="N3812" s="674"/>
      <c r="O3812" s="674"/>
      <c r="P3812" s="674"/>
      <c r="Q3812" s="674"/>
      <c r="R3812" s="674"/>
      <c r="S3812" s="674"/>
      <c r="T3812" s="674"/>
      <c r="U3812" s="674"/>
      <c r="V3812" s="674"/>
      <c r="W3812" s="674"/>
      <c r="X3812" s="674"/>
      <c r="Y3812" s="674"/>
      <c r="Z3812" s="674"/>
      <c r="AA3812" s="674"/>
      <c r="AB3812" s="675"/>
      <c r="AC3812" s="1608"/>
      <c r="AJ3812" s="64"/>
      <c r="AK3812" s="64"/>
      <c r="AL3812" s="9"/>
      <c r="AM3812" s="64"/>
    </row>
    <row r="3813" ht="15.75" customHeight="1">
      <c r="A3813" s="652" t="s">
        <v>84</v>
      </c>
      <c r="B3813" s="367" t="s">
        <v>53</v>
      </c>
      <c r="C3813" s="67" t="s">
        <v>18</v>
      </c>
      <c r="D3813" s="68" t="s">
        <v>29</v>
      </c>
      <c r="E3813" s="112">
        <v>0</v>
      </c>
      <c r="F3813" s="109">
        <v>0</v>
      </c>
      <c r="G3813" s="109">
        <v>0</v>
      </c>
      <c r="H3813" s="109">
        <v>0</v>
      </c>
      <c r="I3813" s="109">
        <v>0</v>
      </c>
      <c r="J3813" s="109">
        <v>0</v>
      </c>
      <c r="K3813" s="109">
        <v>0</v>
      </c>
      <c r="L3813" s="109">
        <v>0</v>
      </c>
      <c r="M3813" s="109">
        <v>0</v>
      </c>
      <c r="N3813" s="109">
        <v>0</v>
      </c>
      <c r="O3813" s="109">
        <v>0</v>
      </c>
      <c r="P3813" s="109">
        <v>0</v>
      </c>
      <c r="Q3813" s="109">
        <v>0</v>
      </c>
      <c r="R3813" s="109">
        <v>0</v>
      </c>
      <c r="S3813" s="109">
        <v>0</v>
      </c>
      <c r="T3813" s="109">
        <v>0</v>
      </c>
      <c r="U3813" s="109">
        <v>0</v>
      </c>
      <c r="V3813" s="109">
        <v>0</v>
      </c>
      <c r="W3813" s="109">
        <v>0</v>
      </c>
      <c r="X3813" s="109">
        <v>0</v>
      </c>
      <c r="Y3813" s="109">
        <v>0</v>
      </c>
      <c r="Z3813" s="109">
        <v>0</v>
      </c>
      <c r="AA3813" s="109">
        <v>0</v>
      </c>
      <c r="AB3813" s="110">
        <v>0</v>
      </c>
      <c r="AC3813" s="278">
        <f t="shared" si="3315"/>
        <v>0</v>
      </c>
      <c r="AD3813" s="112">
        <v>2500</v>
      </c>
      <c r="AE3813" s="109">
        <v>100</v>
      </c>
      <c r="AF3813" s="110">
        <v>60</v>
      </c>
      <c r="AJ3813" s="81"/>
      <c r="AK3813" s="497"/>
      <c r="AL3813" s="81"/>
      <c r="AM3813" s="9"/>
    </row>
    <row r="3814" ht="15.75" customHeight="1">
      <c r="A3814" s="653"/>
      <c r="B3814" s="368"/>
      <c r="C3814" s="75" t="s">
        <v>20</v>
      </c>
      <c r="D3814" s="76" t="s">
        <v>29</v>
      </c>
      <c r="E3814" s="495">
        <v>0</v>
      </c>
      <c r="F3814" s="114">
        <v>0</v>
      </c>
      <c r="G3814" s="114">
        <v>0</v>
      </c>
      <c r="H3814" s="114">
        <v>0</v>
      </c>
      <c r="I3814" s="114">
        <v>0</v>
      </c>
      <c r="J3814" s="114">
        <v>0</v>
      </c>
      <c r="K3814" s="114">
        <v>0</v>
      </c>
      <c r="L3814" s="114">
        <v>0</v>
      </c>
      <c r="M3814" s="114">
        <v>0</v>
      </c>
      <c r="N3814" s="114">
        <v>0</v>
      </c>
      <c r="O3814" s="114">
        <v>0</v>
      </c>
      <c r="P3814" s="114">
        <v>0</v>
      </c>
      <c r="Q3814" s="114">
        <v>0</v>
      </c>
      <c r="R3814" s="114">
        <v>0</v>
      </c>
      <c r="S3814" s="114">
        <v>0</v>
      </c>
      <c r="T3814" s="114">
        <v>0</v>
      </c>
      <c r="U3814" s="114">
        <v>0</v>
      </c>
      <c r="V3814" s="114">
        <v>0</v>
      </c>
      <c r="W3814" s="114">
        <v>0</v>
      </c>
      <c r="X3814" s="114">
        <v>0</v>
      </c>
      <c r="Y3814" s="114">
        <v>0</v>
      </c>
      <c r="Z3814" s="114">
        <v>0</v>
      </c>
      <c r="AA3814" s="114">
        <v>0</v>
      </c>
      <c r="AB3814" s="115">
        <v>0</v>
      </c>
      <c r="AC3814" s="280">
        <f t="shared" si="3315"/>
        <v>0</v>
      </c>
      <c r="AD3814" s="117"/>
      <c r="AE3814" s="78"/>
      <c r="AF3814" s="79"/>
      <c r="AJ3814" s="9"/>
      <c r="AK3814" s="9"/>
      <c r="AL3814" s="9"/>
      <c r="AM3814" s="9"/>
    </row>
    <row r="3815" ht="15.75" customHeight="1">
      <c r="A3815" s="653"/>
      <c r="B3815" s="368"/>
      <c r="C3815" s="75" t="s">
        <v>21</v>
      </c>
      <c r="D3815" s="76" t="s">
        <v>22</v>
      </c>
      <c r="E3815" s="117">
        <v>0</v>
      </c>
      <c r="F3815" s="78">
        <v>0</v>
      </c>
      <c r="G3815" s="78">
        <v>0</v>
      </c>
      <c r="H3815" s="78">
        <v>0</v>
      </c>
      <c r="I3815" s="78">
        <v>0</v>
      </c>
      <c r="J3815" s="78">
        <v>0</v>
      </c>
      <c r="K3815" s="78">
        <v>0</v>
      </c>
      <c r="L3815" s="78">
        <v>0</v>
      </c>
      <c r="M3815" s="78">
        <v>0</v>
      </c>
      <c r="N3815" s="78">
        <v>0</v>
      </c>
      <c r="O3815" s="78">
        <v>0</v>
      </c>
      <c r="P3815" s="78">
        <v>0</v>
      </c>
      <c r="Q3815" s="78">
        <v>0</v>
      </c>
      <c r="R3815" s="78">
        <v>0</v>
      </c>
      <c r="S3815" s="78">
        <v>0</v>
      </c>
      <c r="T3815" s="78">
        <v>0</v>
      </c>
      <c r="U3815" s="78">
        <v>0</v>
      </c>
      <c r="V3815" s="78">
        <v>0</v>
      </c>
      <c r="W3815" s="78">
        <v>0</v>
      </c>
      <c r="X3815" s="78">
        <v>0</v>
      </c>
      <c r="Y3815" s="78">
        <v>0</v>
      </c>
      <c r="Z3815" s="78">
        <v>0</v>
      </c>
      <c r="AA3815" s="78">
        <v>0</v>
      </c>
      <c r="AB3815" s="79">
        <v>0</v>
      </c>
      <c r="AC3815" s="280">
        <f>AVERAGE(E3815:AB3815)</f>
        <v>0</v>
      </c>
      <c r="AD3815" s="122">
        <f>SQRT(MIN((E3813*E3813+E3814*E3814),(F3813*F3813+F3814*F3814),(G3813*G3813+G3814*G3814),(H3813*H3813+H3814*H3814),(I3813*I3813+I3814*I3814),(J3813*J3813+J3814*J3814),(K3813*K3813+K3814*K3814),(L3813*L3813+L3814*L3814),(M3813*M3813+M3814*M3814),(N3813*N3813+N3814*N3814),(O3813*O3813+O3814*O3814),(P3813*P3813+P3814*P3814),(R3813*R3813+R3814*R3814),(S3813*S3813+S3814*S3814),(T3813*T3813+T3814*T3814),(U3813*U3813+U3814*U3814),(V3813*V3813+V3814*V3814),(W3813*W3813+W3814*W3814),(X3813*X3813+X3814*X3814),(V3813*V3813+V3814*V3814),(Z3813*Z3813+Z3814*Z3814),(AA3813*AA3813+AA3814*AA3814),(AB3813*AB3813+AB3814*AB3814)))/AD3813</f>
        <v>0</v>
      </c>
      <c r="AE3815" s="122">
        <f>SQRT(MAX((E3813*E3813+E3814*E3814),(F3813*F3813+F3814*F3814),(G3813*G3813+G3814*G3814),(H3813*H3813+H3814*H3814),(I3813*I3813+I3814*I3814),(J3813*J3813+J3814*J3814),(K3813*K3813+K3814*K3814),(L3813*L3813+L3814*L3814),(M3813*M3813+M3814*M3814),(N3813*N3813+N3814*N3814),(O3813*O3813+O3814*O3814),(P3813*P3813+P3814*P3814),(R3813*R3813+R3814*R3814),(S3813*S3813+S3814*S3814),(T3813*T3813+T3814*T3814),(U3813*U3813+U3814*U3814),(V3813*V3813+V3814*V3814),(W3813*W3813+W3814*W3814),(X3813*X3813+X3814*X3814),(V3813*V3813+V3814*V3814),(Z3813*Z3813+Z3814*Z3814),(AA3813*AA3813+AA3814*AA3814),(AB3813*AB3813+AB3814*AB3814)))/AD3813</f>
        <v>0</v>
      </c>
      <c r="AF3815" s="123"/>
      <c r="AJ3815" s="9"/>
      <c r="AK3815" s="9"/>
      <c r="AL3815" s="9"/>
      <c r="AM3815" s="9"/>
    </row>
    <row r="3816" ht="15.75" customHeight="1">
      <c r="A3816" s="701"/>
      <c r="B3816" s="390"/>
      <c r="C3816" s="127" t="s">
        <v>23</v>
      </c>
      <c r="D3816" s="94"/>
      <c r="E3816" s="498" t="e">
        <f t="shared" si="3316"/>
        <v>#DIV/0!</v>
      </c>
      <c r="F3816" s="499" t="e">
        <f t="shared" si="3316"/>
        <v>#DIV/0!</v>
      </c>
      <c r="G3816" s="499" t="e">
        <f t="shared" si="3316"/>
        <v>#DIV/0!</v>
      </c>
      <c r="H3816" s="499" t="e">
        <f t="shared" si="3316"/>
        <v>#DIV/0!</v>
      </c>
      <c r="I3816" s="499" t="e">
        <f t="shared" si="3316"/>
        <v>#DIV/0!</v>
      </c>
      <c r="J3816" s="499" t="e">
        <f t="shared" si="3316"/>
        <v>#DIV/0!</v>
      </c>
      <c r="K3816" s="499" t="e">
        <f t="shared" si="3316"/>
        <v>#DIV/0!</v>
      </c>
      <c r="L3816" s="499" t="e">
        <f t="shared" si="3316"/>
        <v>#DIV/0!</v>
      </c>
      <c r="M3816" s="499" t="e">
        <f t="shared" si="3316"/>
        <v>#DIV/0!</v>
      </c>
      <c r="N3816" s="499" t="e">
        <f t="shared" si="3316"/>
        <v>#DIV/0!</v>
      </c>
      <c r="O3816" s="499" t="e">
        <f t="shared" si="3316"/>
        <v>#DIV/0!</v>
      </c>
      <c r="P3816" s="499" t="e">
        <f t="shared" si="3316"/>
        <v>#DIV/0!</v>
      </c>
      <c r="Q3816" s="499" t="e">
        <f t="shared" si="3316"/>
        <v>#DIV/0!</v>
      </c>
      <c r="R3816" s="499" t="e">
        <f t="shared" si="3316"/>
        <v>#DIV/0!</v>
      </c>
      <c r="S3816" s="499" t="e">
        <f t="shared" si="3316"/>
        <v>#DIV/0!</v>
      </c>
      <c r="T3816" s="499" t="e">
        <f t="shared" si="3316"/>
        <v>#DIV/0!</v>
      </c>
      <c r="U3816" s="499" t="e">
        <f t="shared" si="3316"/>
        <v>#DIV/0!</v>
      </c>
      <c r="V3816" s="499" t="e">
        <f t="shared" si="3316"/>
        <v>#DIV/0!</v>
      </c>
      <c r="W3816" s="499" t="e">
        <f t="shared" si="3316"/>
        <v>#DIV/0!</v>
      </c>
      <c r="X3816" s="499" t="e">
        <f t="shared" si="3316"/>
        <v>#DIV/0!</v>
      </c>
      <c r="Y3816" s="499" t="e">
        <f t="shared" si="3316"/>
        <v>#DIV/0!</v>
      </c>
      <c r="Z3816" s="499" t="e">
        <f t="shared" si="3316"/>
        <v>#DIV/0!</v>
      </c>
      <c r="AA3816" s="499" t="e">
        <f t="shared" si="3316"/>
        <v>#DIV/0!</v>
      </c>
      <c r="AB3816" s="590" t="e">
        <f t="shared" si="3316"/>
        <v>#DIV/0!</v>
      </c>
      <c r="AC3816" s="902" t="e">
        <f>MAX(E3816:AB3816)</f>
        <v>#DIV/0!</v>
      </c>
      <c r="AD3816" s="117"/>
      <c r="AE3816" s="78"/>
      <c r="AF3816" s="79"/>
      <c r="AJ3816" s="9"/>
      <c r="AK3816" s="9"/>
      <c r="AL3816" s="9"/>
      <c r="AM3816" s="9"/>
    </row>
    <row r="3817" ht="15.75" hidden="1" customHeight="1">
      <c r="A3817" s="1685"/>
      <c r="B3817" s="1033"/>
      <c r="C3817" s="206" t="s">
        <v>25</v>
      </c>
      <c r="D3817" s="1734"/>
      <c r="E3817" s="1735"/>
      <c r="F3817" s="1736"/>
      <c r="G3817" s="1736"/>
      <c r="H3817" s="1736"/>
      <c r="I3817" s="1736"/>
      <c r="J3817" s="1736"/>
      <c r="K3817" s="1736"/>
      <c r="L3817" s="1736"/>
      <c r="M3817" s="1736"/>
      <c r="N3817" s="208"/>
      <c r="O3817" s="208"/>
      <c r="P3817" s="208"/>
      <c r="Q3817" s="208"/>
      <c r="R3817" s="208"/>
      <c r="S3817" s="208"/>
      <c r="T3817" s="1736"/>
      <c r="U3817" s="1736"/>
      <c r="V3817" s="1736"/>
      <c r="W3817" s="1736"/>
      <c r="X3817" s="1736"/>
      <c r="Y3817" s="208"/>
      <c r="Z3817" s="1736"/>
      <c r="AA3817" s="1736"/>
      <c r="AB3817" s="1737"/>
      <c r="AC3817" s="76"/>
      <c r="AD3817" s="117"/>
      <c r="AE3817" s="78"/>
      <c r="AF3817" s="79"/>
      <c r="AG3817" s="9"/>
    </row>
    <row r="3818" ht="15.75" hidden="1" customHeight="1" collapsed="1">
      <c r="A3818" s="1551"/>
      <c r="B3818" s="971"/>
      <c r="C3818" s="211" t="s">
        <v>26</v>
      </c>
      <c r="D3818" s="1738"/>
      <c r="E3818" s="1739"/>
      <c r="F3818" s="1740"/>
      <c r="G3818" s="1740"/>
      <c r="H3818" s="1740"/>
      <c r="I3818" s="1740"/>
      <c r="J3818" s="1740"/>
      <c r="K3818" s="1740"/>
      <c r="L3818" s="1740"/>
      <c r="M3818" s="1740"/>
      <c r="N3818" s="78"/>
      <c r="O3818" s="78"/>
      <c r="P3818" s="78"/>
      <c r="Q3818" s="78"/>
      <c r="R3818" s="78"/>
      <c r="S3818" s="78"/>
      <c r="T3818" s="1740"/>
      <c r="U3818" s="1740"/>
      <c r="V3818" s="1740"/>
      <c r="W3818" s="1740"/>
      <c r="X3818" s="1740"/>
      <c r="Y3818" s="78"/>
      <c r="Z3818" s="1740"/>
      <c r="AA3818" s="1740"/>
      <c r="AB3818" s="1741"/>
      <c r="AC3818" s="76"/>
      <c r="AD3818" s="117"/>
      <c r="AE3818" s="78"/>
      <c r="AF3818" s="79"/>
      <c r="AH3818" s="9"/>
      <c r="AI3818" s="136"/>
      <c r="AJ3818" s="136"/>
      <c r="AK3818" s="137"/>
      <c r="AL3818" s="137"/>
    </row>
    <row r="3819" ht="15.75" customHeight="1">
      <c r="A3819" s="1334" t="s">
        <v>148</v>
      </c>
      <c r="B3819" s="1671"/>
      <c r="C3819" s="1671"/>
      <c r="D3819" s="94"/>
      <c r="E3819" s="128">
        <f t="shared" ref="E3819:AB3819" si="3317">SQRT(E3813*E3813+E3814*E3814)/E3825/1.73</f>
        <v>0</v>
      </c>
      <c r="F3819" s="129">
        <f t="shared" si="3317"/>
        <v>0</v>
      </c>
      <c r="G3819" s="129">
        <f t="shared" si="3317"/>
        <v>0</v>
      </c>
      <c r="H3819" s="129">
        <f t="shared" si="3317"/>
        <v>0</v>
      </c>
      <c r="I3819" s="129">
        <f t="shared" si="3317"/>
        <v>0</v>
      </c>
      <c r="J3819" s="129">
        <f t="shared" si="3317"/>
        <v>0</v>
      </c>
      <c r="K3819" s="129">
        <f t="shared" si="3317"/>
        <v>0</v>
      </c>
      <c r="L3819" s="129">
        <f t="shared" si="3317"/>
        <v>0</v>
      </c>
      <c r="M3819" s="129">
        <f t="shared" si="3317"/>
        <v>0</v>
      </c>
      <c r="N3819" s="134">
        <f t="shared" si="3317"/>
        <v>0</v>
      </c>
      <c r="O3819" s="134">
        <f t="shared" si="3317"/>
        <v>0</v>
      </c>
      <c r="P3819" s="134">
        <f t="shared" si="3317"/>
        <v>0</v>
      </c>
      <c r="Q3819" s="134">
        <f t="shared" si="3317"/>
        <v>0</v>
      </c>
      <c r="R3819" s="134">
        <f t="shared" si="3317"/>
        <v>0</v>
      </c>
      <c r="S3819" s="134">
        <f t="shared" si="3317"/>
        <v>0</v>
      </c>
      <c r="T3819" s="129">
        <f t="shared" si="3317"/>
        <v>0</v>
      </c>
      <c r="U3819" s="129">
        <f t="shared" si="3317"/>
        <v>0</v>
      </c>
      <c r="V3819" s="129">
        <f t="shared" si="3317"/>
        <v>0</v>
      </c>
      <c r="W3819" s="129">
        <f t="shared" si="3317"/>
        <v>0</v>
      </c>
      <c r="X3819" s="129">
        <f t="shared" si="3317"/>
        <v>0</v>
      </c>
      <c r="Y3819" s="134">
        <f t="shared" si="3317"/>
        <v>0</v>
      </c>
      <c r="Z3819" s="129">
        <f t="shared" si="3317"/>
        <v>0</v>
      </c>
      <c r="AA3819" s="129">
        <f t="shared" si="3317"/>
        <v>0</v>
      </c>
      <c r="AB3819" s="616">
        <f t="shared" si="3317"/>
        <v>0</v>
      </c>
      <c r="AC3819" s="284">
        <f t="shared" ref="AC3819:AC3820" si="3318">AVERAGE(E3819:AB3819)</f>
        <v>0</v>
      </c>
      <c r="AD3819" s="373" t="e">
        <f>(AC3815-AC3819)/AC3815</f>
        <v>#DIV/0!</v>
      </c>
      <c r="AE3819" s="129"/>
      <c r="AF3819" s="131"/>
      <c r="AG3819" s="9"/>
    </row>
    <row r="3820" ht="15.75" customHeight="1">
      <c r="A3820" s="1742" t="s">
        <v>466</v>
      </c>
      <c r="B3820" s="1743" t="s">
        <v>105</v>
      </c>
      <c r="C3820" s="1744" t="s">
        <v>21</v>
      </c>
      <c r="D3820" s="1436" t="s">
        <v>22</v>
      </c>
      <c r="E3820" s="1437">
        <v>3</v>
      </c>
      <c r="F3820" s="1438">
        <v>3</v>
      </c>
      <c r="G3820" s="1438">
        <v>3</v>
      </c>
      <c r="H3820" s="1438">
        <v>3</v>
      </c>
      <c r="I3820" s="1438">
        <v>3</v>
      </c>
      <c r="J3820" s="1438">
        <v>3</v>
      </c>
      <c r="K3820" s="1438">
        <v>3</v>
      </c>
      <c r="L3820" s="1438">
        <v>5</v>
      </c>
      <c r="M3820" s="1438">
        <v>6</v>
      </c>
      <c r="N3820" s="1438">
        <v>6</v>
      </c>
      <c r="O3820" s="1438">
        <v>5</v>
      </c>
      <c r="P3820" s="1438">
        <v>4</v>
      </c>
      <c r="Q3820" s="1438">
        <v>4</v>
      </c>
      <c r="R3820" s="1438">
        <v>7</v>
      </c>
      <c r="S3820" s="1438">
        <v>4</v>
      </c>
      <c r="T3820" s="1438">
        <v>5</v>
      </c>
      <c r="U3820" s="1438">
        <v>8</v>
      </c>
      <c r="V3820" s="1438">
        <v>4</v>
      </c>
      <c r="W3820" s="1438">
        <v>4</v>
      </c>
      <c r="X3820" s="1438">
        <v>4</v>
      </c>
      <c r="Y3820" s="1438">
        <v>4</v>
      </c>
      <c r="Z3820" s="1438">
        <v>3</v>
      </c>
      <c r="AA3820" s="1438">
        <v>3</v>
      </c>
      <c r="AB3820" s="1439">
        <v>3</v>
      </c>
      <c r="AC3820" s="1440">
        <f t="shared" si="3318"/>
        <v>4.166666666666667</v>
      </c>
      <c r="AD3820" s="364"/>
      <c r="AE3820" s="365"/>
      <c r="AF3820" s="366"/>
      <c r="AG3820" s="9"/>
    </row>
    <row r="3821" ht="15.75" customHeight="1">
      <c r="A3821" s="285" t="s">
        <v>788</v>
      </c>
      <c r="B3821" s="1492"/>
      <c r="C3821" s="287"/>
      <c r="D3821" s="288"/>
      <c r="E3821" s="1745">
        <f t="shared" ref="E3821:E3822" si="3319">E3806+E3813</f>
        <v>0</v>
      </c>
      <c r="F3821" s="1174">
        <f t="shared" ref="F3821:F3822" si="3320">F3806+F3813</f>
        <v>0</v>
      </c>
      <c r="G3821" s="1174">
        <f t="shared" ref="G3821:G3822" si="3321">G3806+G3813</f>
        <v>0</v>
      </c>
      <c r="H3821" s="1174">
        <f t="shared" ref="H3821:H3822" si="3322">H3806+H3813</f>
        <v>0</v>
      </c>
      <c r="I3821" s="1174">
        <f t="shared" ref="I3821:I3822" si="3323">I3806+I3813</f>
        <v>0</v>
      </c>
      <c r="J3821" s="1174">
        <f t="shared" ref="J3821:J3822" si="3324">J3806+J3813</f>
        <v>0</v>
      </c>
      <c r="K3821" s="1174">
        <f t="shared" ref="K3821:K3822" si="3325">K3806+K3813</f>
        <v>0</v>
      </c>
      <c r="L3821" s="1174">
        <f t="shared" ref="L3821:L3822" si="3326">L3806+L3813</f>
        <v>0</v>
      </c>
      <c r="M3821" s="1174">
        <f t="shared" ref="M3821:M3822" si="3327">M3806+M3813</f>
        <v>0</v>
      </c>
      <c r="N3821" s="1174">
        <f t="shared" ref="N3821:N3822" si="3328">N3806+N3813</f>
        <v>0</v>
      </c>
      <c r="O3821" s="1174">
        <f t="shared" ref="O3821:O3822" si="3329">O3806+O3813</f>
        <v>0</v>
      </c>
      <c r="P3821" s="1174">
        <f t="shared" ref="P3821:P3822" si="3330">P3806+P3813</f>
        <v>0</v>
      </c>
      <c r="Q3821" s="1174">
        <f t="shared" ref="Q3821:Q3822" si="3331">Q3806+Q3813</f>
        <v>0</v>
      </c>
      <c r="R3821" s="1174">
        <f t="shared" ref="R3821:R3822" si="3332">R3806+R3813</f>
        <v>0</v>
      </c>
      <c r="S3821" s="1174">
        <f t="shared" ref="S3821:S3822" si="3333">S3806+S3813</f>
        <v>0</v>
      </c>
      <c r="T3821" s="1174">
        <f t="shared" ref="T3821:T3822" si="3334">T3806+T3813</f>
        <v>0</v>
      </c>
      <c r="U3821" s="1174">
        <f t="shared" ref="U3821:U3822" si="3335">U3806+U3813</f>
        <v>0</v>
      </c>
      <c r="V3821" s="1174">
        <f t="shared" ref="V3821:V3822" si="3336">V3806+V3813</f>
        <v>0</v>
      </c>
      <c r="W3821" s="1174">
        <f t="shared" ref="W3821:W3822" si="3337">W3806+W3813</f>
        <v>0</v>
      </c>
      <c r="X3821" s="1174">
        <f t="shared" ref="X3821:X3822" si="3338">X3806+X3813</f>
        <v>0</v>
      </c>
      <c r="Y3821" s="1174">
        <f t="shared" ref="Y3821:Y3822" si="3339">Y3806+Y3813</f>
        <v>0</v>
      </c>
      <c r="Z3821" s="1174">
        <f t="shared" ref="Z3821:Z3822" si="3340">Z3806+Z3813</f>
        <v>0</v>
      </c>
      <c r="AA3821" s="1174">
        <f t="shared" ref="AA3821:AA3822" si="3341">AA3806+AA3813</f>
        <v>0</v>
      </c>
      <c r="AB3821" s="1289">
        <f t="shared" ref="AB3821:AB3822" si="3342">AB3806+AB3813</f>
        <v>0</v>
      </c>
      <c r="AC3821" s="288"/>
      <c r="AD3821" s="145">
        <f t="shared" ref="AD3821:AD3827" si="3343">MIN(E3821:AB3821)</f>
        <v>0</v>
      </c>
      <c r="AE3821" s="146"/>
      <c r="AF3821" s="147"/>
      <c r="AG3821" s="9"/>
    </row>
    <row r="3822" ht="15.75" customHeight="1">
      <c r="A3822" s="148" t="s">
        <v>32</v>
      </c>
      <c r="B3822" s="1493"/>
      <c r="C3822" s="150"/>
      <c r="D3822" s="151"/>
      <c r="E3822" s="659">
        <f t="shared" si="3319"/>
        <v>0</v>
      </c>
      <c r="F3822" s="660">
        <f t="shared" si="3320"/>
        <v>0</v>
      </c>
      <c r="G3822" s="660">
        <f t="shared" si="3321"/>
        <v>0</v>
      </c>
      <c r="H3822" s="660">
        <f t="shared" si="3322"/>
        <v>0</v>
      </c>
      <c r="I3822" s="660">
        <f t="shared" si="3323"/>
        <v>0</v>
      </c>
      <c r="J3822" s="660">
        <f t="shared" si="3324"/>
        <v>0</v>
      </c>
      <c r="K3822" s="660">
        <f t="shared" si="3325"/>
        <v>0</v>
      </c>
      <c r="L3822" s="660">
        <f t="shared" si="3326"/>
        <v>0</v>
      </c>
      <c r="M3822" s="660">
        <f t="shared" si="3327"/>
        <v>0</v>
      </c>
      <c r="N3822" s="660">
        <f t="shared" si="3328"/>
        <v>0</v>
      </c>
      <c r="O3822" s="660">
        <f t="shared" si="3329"/>
        <v>0</v>
      </c>
      <c r="P3822" s="660">
        <f t="shared" si="3330"/>
        <v>0</v>
      </c>
      <c r="Q3822" s="660">
        <f t="shared" si="3331"/>
        <v>0</v>
      </c>
      <c r="R3822" s="660">
        <f t="shared" si="3332"/>
        <v>0</v>
      </c>
      <c r="S3822" s="660">
        <f t="shared" si="3333"/>
        <v>0</v>
      </c>
      <c r="T3822" s="660">
        <f t="shared" si="3334"/>
        <v>0</v>
      </c>
      <c r="U3822" s="660">
        <f t="shared" si="3335"/>
        <v>0</v>
      </c>
      <c r="V3822" s="660">
        <f t="shared" si="3336"/>
        <v>0</v>
      </c>
      <c r="W3822" s="660">
        <f t="shared" si="3337"/>
        <v>0</v>
      </c>
      <c r="X3822" s="660">
        <f t="shared" si="3338"/>
        <v>0</v>
      </c>
      <c r="Y3822" s="660">
        <f t="shared" si="3339"/>
        <v>0</v>
      </c>
      <c r="Z3822" s="660">
        <f t="shared" si="3340"/>
        <v>0</v>
      </c>
      <c r="AA3822" s="660">
        <f t="shared" si="3341"/>
        <v>0</v>
      </c>
      <c r="AB3822" s="1746">
        <f t="shared" si="3342"/>
        <v>0</v>
      </c>
      <c r="AC3822" s="151"/>
      <c r="AD3822" s="155">
        <f t="shared" si="3343"/>
        <v>0</v>
      </c>
      <c r="AE3822" s="156"/>
      <c r="AF3822" s="157"/>
      <c r="AG3822" s="9"/>
    </row>
    <row r="3823" ht="15.75" customHeight="1">
      <c r="A3823" s="158" t="s">
        <v>33</v>
      </c>
      <c r="B3823" s="1494"/>
      <c r="C3823" s="160"/>
      <c r="D3823" s="161"/>
      <c r="E3823" s="296">
        <f t="shared" ref="E3823:AB3823" si="3344">SQRT(E3822*E3822+E3821*E3821)</f>
        <v>0</v>
      </c>
      <c r="F3823" s="162">
        <f t="shared" si="3344"/>
        <v>0</v>
      </c>
      <c r="G3823" s="162">
        <f t="shared" si="3344"/>
        <v>0</v>
      </c>
      <c r="H3823" s="162">
        <f t="shared" si="3344"/>
        <v>0</v>
      </c>
      <c r="I3823" s="162">
        <f t="shared" si="3344"/>
        <v>0</v>
      </c>
      <c r="J3823" s="162">
        <f t="shared" si="3344"/>
        <v>0</v>
      </c>
      <c r="K3823" s="162">
        <f t="shared" si="3344"/>
        <v>0</v>
      </c>
      <c r="L3823" s="162">
        <f t="shared" si="3344"/>
        <v>0</v>
      </c>
      <c r="M3823" s="162">
        <f t="shared" si="3344"/>
        <v>0</v>
      </c>
      <c r="N3823" s="162">
        <f t="shared" si="3344"/>
        <v>0</v>
      </c>
      <c r="O3823" s="162">
        <f t="shared" si="3344"/>
        <v>0</v>
      </c>
      <c r="P3823" s="162">
        <f t="shared" si="3344"/>
        <v>0</v>
      </c>
      <c r="Q3823" s="162">
        <f t="shared" si="3344"/>
        <v>0</v>
      </c>
      <c r="R3823" s="162">
        <f t="shared" si="3344"/>
        <v>0</v>
      </c>
      <c r="S3823" s="162">
        <f t="shared" si="3344"/>
        <v>0</v>
      </c>
      <c r="T3823" s="162">
        <f t="shared" si="3344"/>
        <v>0</v>
      </c>
      <c r="U3823" s="162">
        <f t="shared" si="3344"/>
        <v>0</v>
      </c>
      <c r="V3823" s="162">
        <f t="shared" si="3344"/>
        <v>0</v>
      </c>
      <c r="W3823" s="162">
        <f t="shared" si="3344"/>
        <v>0</v>
      </c>
      <c r="X3823" s="162">
        <f t="shared" si="3344"/>
        <v>0</v>
      </c>
      <c r="Y3823" s="162">
        <f t="shared" si="3344"/>
        <v>0</v>
      </c>
      <c r="Z3823" s="162">
        <f t="shared" si="3344"/>
        <v>0</v>
      </c>
      <c r="AA3823" s="162">
        <f t="shared" si="3344"/>
        <v>0</v>
      </c>
      <c r="AB3823" s="840">
        <f t="shared" si="3344"/>
        <v>0</v>
      </c>
      <c r="AC3823" s="161"/>
      <c r="AD3823" s="165">
        <f t="shared" si="3343"/>
        <v>0</v>
      </c>
      <c r="AE3823" s="166"/>
      <c r="AF3823" s="167"/>
      <c r="AG3823" s="64"/>
    </row>
    <row r="3824" ht="15.75" customHeight="1">
      <c r="A3824" s="841" t="s">
        <v>69</v>
      </c>
      <c r="B3824" s="842"/>
      <c r="C3824" s="540"/>
      <c r="D3824" s="559">
        <v>0</v>
      </c>
      <c r="E3824" s="560">
        <v>1</v>
      </c>
      <c r="F3824" s="561">
        <v>2</v>
      </c>
      <c r="G3824" s="561">
        <v>3</v>
      </c>
      <c r="H3824" s="561">
        <v>4</v>
      </c>
      <c r="I3824" s="561">
        <v>5</v>
      </c>
      <c r="J3824" s="561">
        <v>6</v>
      </c>
      <c r="K3824" s="561">
        <v>7</v>
      </c>
      <c r="L3824" s="561">
        <v>8</v>
      </c>
      <c r="M3824" s="561">
        <v>9</v>
      </c>
      <c r="N3824" s="561">
        <v>10</v>
      </c>
      <c r="O3824" s="561">
        <v>11</v>
      </c>
      <c r="P3824" s="561">
        <v>12</v>
      </c>
      <c r="Q3824" s="561">
        <v>13</v>
      </c>
      <c r="R3824" s="561">
        <v>14</v>
      </c>
      <c r="S3824" s="561">
        <v>15</v>
      </c>
      <c r="T3824" s="561">
        <v>16</v>
      </c>
      <c r="U3824" s="561">
        <v>17</v>
      </c>
      <c r="V3824" s="561">
        <v>18</v>
      </c>
      <c r="W3824" s="561">
        <v>19</v>
      </c>
      <c r="X3824" s="561">
        <v>20</v>
      </c>
      <c r="Y3824" s="561">
        <v>21</v>
      </c>
      <c r="Z3824" s="561">
        <v>22</v>
      </c>
      <c r="AA3824" s="561">
        <v>23</v>
      </c>
      <c r="AB3824" s="562">
        <v>24</v>
      </c>
      <c r="AC3824" s="755"/>
      <c r="AD3824" s="64"/>
      <c r="AE3824" s="64"/>
      <c r="AF3824" s="64"/>
      <c r="AG3824" s="64"/>
    </row>
    <row r="3825" ht="15.75" customHeight="1">
      <c r="A3825" s="721" t="s">
        <v>70</v>
      </c>
      <c r="B3825" s="302"/>
      <c r="C3825" s="546" t="s">
        <v>24</v>
      </c>
      <c r="D3825" s="1463" t="s">
        <v>22</v>
      </c>
      <c r="E3825" s="545">
        <v>10.289999999999999</v>
      </c>
      <c r="F3825" s="302">
        <v>10.34</v>
      </c>
      <c r="G3825" s="302">
        <v>10.33</v>
      </c>
      <c r="H3825" s="302">
        <v>10.33</v>
      </c>
      <c r="I3825" s="302">
        <v>10.31</v>
      </c>
      <c r="J3825" s="302">
        <v>10.32</v>
      </c>
      <c r="K3825" s="302">
        <v>10.199999999999999</v>
      </c>
      <c r="L3825" s="302">
        <v>10.18</v>
      </c>
      <c r="M3825" s="302">
        <v>10.029999999999999</v>
      </c>
      <c r="N3825" s="302">
        <v>10.07</v>
      </c>
      <c r="O3825" s="302">
        <v>10.07</v>
      </c>
      <c r="P3825" s="302">
        <v>10.09</v>
      </c>
      <c r="Q3825" s="302">
        <v>10.140000000000001</v>
      </c>
      <c r="R3825" s="302">
        <v>10.02</v>
      </c>
      <c r="S3825" s="302">
        <v>10.27</v>
      </c>
      <c r="T3825" s="302">
        <v>10.23</v>
      </c>
      <c r="U3825" s="302">
        <v>10.25</v>
      </c>
      <c r="V3825" s="302">
        <v>10.24</v>
      </c>
      <c r="W3825" s="302">
        <v>10.26</v>
      </c>
      <c r="X3825" s="302">
        <v>10.220000000000001</v>
      </c>
      <c r="Y3825" s="302">
        <v>10.119999999999999</v>
      </c>
      <c r="Z3825" s="302">
        <v>10.130000000000001</v>
      </c>
      <c r="AA3825" s="302">
        <v>10.07</v>
      </c>
      <c r="AB3825" s="950">
        <v>10.119999999999999</v>
      </c>
      <c r="AC3825" s="1401"/>
      <c r="AD3825" s="1588"/>
      <c r="AE3825" s="64"/>
      <c r="AF3825" s="64"/>
      <c r="AG3825" s="64"/>
    </row>
    <row r="3826" ht="15.75" customHeight="1">
      <c r="A3826" s="730" t="s">
        <v>34</v>
      </c>
      <c r="B3826" s="272"/>
      <c r="C3826" s="551" t="s">
        <v>24</v>
      </c>
      <c r="D3826" s="1663" t="s">
        <v>22</v>
      </c>
      <c r="E3826" s="271">
        <v>10.289999999999999</v>
      </c>
      <c r="F3826" s="272">
        <v>10.33</v>
      </c>
      <c r="G3826" s="272">
        <v>10.32</v>
      </c>
      <c r="H3826" s="272">
        <v>10.32</v>
      </c>
      <c r="I3826" s="272">
        <v>10.300000000000001</v>
      </c>
      <c r="J3826" s="272">
        <v>10.32</v>
      </c>
      <c r="K3826" s="272">
        <v>10.19</v>
      </c>
      <c r="L3826" s="272">
        <v>10.17</v>
      </c>
      <c r="M3826" s="272">
        <v>10.039999999999999</v>
      </c>
      <c r="N3826" s="272">
        <v>10.06</v>
      </c>
      <c r="O3826" s="272">
        <v>10.06</v>
      </c>
      <c r="P3826" s="272">
        <v>10.08</v>
      </c>
      <c r="Q3826" s="272">
        <v>10.140000000000001</v>
      </c>
      <c r="R3826" s="272">
        <v>10.01</v>
      </c>
      <c r="S3826" s="272">
        <v>10.27</v>
      </c>
      <c r="T3826" s="272">
        <v>10.23</v>
      </c>
      <c r="U3826" s="272">
        <v>10.25</v>
      </c>
      <c r="V3826" s="272">
        <v>10.23</v>
      </c>
      <c r="W3826" s="272">
        <v>10.26</v>
      </c>
      <c r="X3826" s="272">
        <v>10.220000000000001</v>
      </c>
      <c r="Y3826" s="272">
        <v>10.119999999999999</v>
      </c>
      <c r="Z3826" s="272">
        <v>10.119999999999999</v>
      </c>
      <c r="AA3826" s="272">
        <v>10.06</v>
      </c>
      <c r="AB3826" s="274">
        <v>10.109999999999999</v>
      </c>
      <c r="AC3826" s="1404"/>
      <c r="AD3826" s="1747"/>
      <c r="AE3826" s="64"/>
      <c r="AF3826" s="64"/>
      <c r="AJ3826" s="64"/>
      <c r="AK3826" s="64"/>
      <c r="AL3826" s="9"/>
      <c r="AM3826" s="64"/>
    </row>
    <row r="3827" ht="15.75" customHeight="1">
      <c r="A3827" s="652" t="s">
        <v>912</v>
      </c>
      <c r="B3827" s="367" t="s">
        <v>913</v>
      </c>
      <c r="C3827" s="67" t="s">
        <v>18</v>
      </c>
      <c r="D3827" s="68" t="s">
        <v>29</v>
      </c>
      <c r="E3827" s="112">
        <v>0</v>
      </c>
      <c r="F3827" s="109">
        <v>0</v>
      </c>
      <c r="G3827" s="109">
        <v>0</v>
      </c>
      <c r="H3827" s="109">
        <v>0</v>
      </c>
      <c r="I3827" s="109">
        <v>0</v>
      </c>
      <c r="J3827" s="109">
        <v>0</v>
      </c>
      <c r="K3827" s="109">
        <v>0</v>
      </c>
      <c r="L3827" s="109">
        <v>0</v>
      </c>
      <c r="M3827" s="109">
        <v>0</v>
      </c>
      <c r="N3827" s="109">
        <v>0</v>
      </c>
      <c r="O3827" s="109">
        <v>0</v>
      </c>
      <c r="P3827" s="109">
        <v>0</v>
      </c>
      <c r="Q3827" s="109">
        <v>0</v>
      </c>
      <c r="R3827" s="109">
        <v>0</v>
      </c>
      <c r="S3827" s="109">
        <v>0</v>
      </c>
      <c r="T3827" s="109">
        <v>0</v>
      </c>
      <c r="U3827" s="109">
        <v>0</v>
      </c>
      <c r="V3827" s="109">
        <v>0</v>
      </c>
      <c r="W3827" s="109">
        <v>0</v>
      </c>
      <c r="X3827" s="109">
        <v>0</v>
      </c>
      <c r="Y3827" s="109">
        <v>0</v>
      </c>
      <c r="Z3827" s="109">
        <v>0</v>
      </c>
      <c r="AA3827" s="109">
        <v>0</v>
      </c>
      <c r="AB3827" s="110">
        <v>0</v>
      </c>
      <c r="AC3827" s="278">
        <f t="shared" ref="AC3827:AC3828" si="3345">SUM(E3827:AB3827)</f>
        <v>0</v>
      </c>
      <c r="AD3827" s="112">
        <f t="shared" si="3343"/>
        <v>0</v>
      </c>
      <c r="AE3827" s="109">
        <v>100</v>
      </c>
      <c r="AF3827" s="110">
        <v>20</v>
      </c>
      <c r="AJ3827" s="81"/>
      <c r="AK3827" s="497"/>
      <c r="AL3827" s="81"/>
      <c r="AM3827" s="9"/>
    </row>
    <row r="3828" ht="15.75" customHeight="1">
      <c r="A3828" s="653"/>
      <c r="B3828" s="368"/>
      <c r="C3828" s="75" t="s">
        <v>20</v>
      </c>
      <c r="D3828" s="76" t="s">
        <v>29</v>
      </c>
      <c r="E3828" s="223">
        <v>0</v>
      </c>
      <c r="F3828" s="431">
        <v>0</v>
      </c>
      <c r="G3828" s="431">
        <v>0</v>
      </c>
      <c r="H3828" s="431">
        <v>0</v>
      </c>
      <c r="I3828" s="431">
        <v>0</v>
      </c>
      <c r="J3828" s="431">
        <v>0</v>
      </c>
      <c r="K3828" s="431">
        <v>0</v>
      </c>
      <c r="L3828" s="431">
        <v>0</v>
      </c>
      <c r="M3828" s="431">
        <v>0</v>
      </c>
      <c r="N3828" s="431">
        <v>0</v>
      </c>
      <c r="O3828" s="431">
        <v>0</v>
      </c>
      <c r="P3828" s="431">
        <v>0</v>
      </c>
      <c r="Q3828" s="431">
        <v>0</v>
      </c>
      <c r="R3828" s="431">
        <v>0</v>
      </c>
      <c r="S3828" s="431">
        <v>0</v>
      </c>
      <c r="T3828" s="431">
        <v>0</v>
      </c>
      <c r="U3828" s="431">
        <v>0</v>
      </c>
      <c r="V3828" s="431">
        <v>0</v>
      </c>
      <c r="W3828" s="431">
        <v>0</v>
      </c>
      <c r="X3828" s="431">
        <v>0</v>
      </c>
      <c r="Y3828" s="431">
        <v>0</v>
      </c>
      <c r="Z3828" s="431">
        <v>0</v>
      </c>
      <c r="AA3828" s="431">
        <v>0</v>
      </c>
      <c r="AB3828" s="839">
        <v>0</v>
      </c>
      <c r="AC3828" s="308">
        <f t="shared" si="3345"/>
        <v>0</v>
      </c>
      <c r="AD3828" s="117"/>
      <c r="AE3828" s="78"/>
      <c r="AF3828" s="79"/>
      <c r="AJ3828" s="9"/>
      <c r="AK3828" s="9"/>
      <c r="AL3828" s="9"/>
      <c r="AM3828" s="9"/>
    </row>
    <row r="3829" ht="15.75" customHeight="1">
      <c r="A3829" s="653"/>
      <c r="B3829" s="368"/>
      <c r="C3829" s="75" t="s">
        <v>21</v>
      </c>
      <c r="D3829" s="76" t="s">
        <v>22</v>
      </c>
      <c r="E3829" s="77">
        <v>0</v>
      </c>
      <c r="F3829" s="77">
        <v>0</v>
      </c>
      <c r="G3829" s="77">
        <v>0</v>
      </c>
      <c r="H3829" s="77">
        <v>0</v>
      </c>
      <c r="I3829" s="77">
        <v>0</v>
      </c>
      <c r="J3829" s="77">
        <v>0</v>
      </c>
      <c r="K3829" s="77">
        <v>0</v>
      </c>
      <c r="L3829" s="77">
        <v>0</v>
      </c>
      <c r="M3829" s="77">
        <v>0</v>
      </c>
      <c r="N3829" s="77">
        <v>0</v>
      </c>
      <c r="O3829" s="77">
        <v>0</v>
      </c>
      <c r="P3829" s="77">
        <v>0</v>
      </c>
      <c r="Q3829" s="77">
        <v>0</v>
      </c>
      <c r="R3829" s="77">
        <v>0</v>
      </c>
      <c r="S3829" s="77">
        <v>0</v>
      </c>
      <c r="T3829" s="77">
        <v>0</v>
      </c>
      <c r="U3829" s="77">
        <v>0</v>
      </c>
      <c r="V3829" s="77">
        <v>0</v>
      </c>
      <c r="W3829" s="77">
        <v>0</v>
      </c>
      <c r="X3829" s="77">
        <v>0</v>
      </c>
      <c r="Y3829" s="77">
        <v>0</v>
      </c>
      <c r="Z3829" s="77">
        <v>0</v>
      </c>
      <c r="AA3829" s="77">
        <v>0</v>
      </c>
      <c r="AB3829" s="77">
        <v>0</v>
      </c>
      <c r="AC3829" s="280">
        <f>AVERAGE(E3829:AB3829)</f>
        <v>0</v>
      </c>
      <c r="AD3829" s="122"/>
      <c r="AE3829" s="122"/>
      <c r="AF3829" s="123"/>
      <c r="AJ3829" s="9"/>
      <c r="AK3829" s="9"/>
      <c r="AL3829" s="9"/>
      <c r="AM3829" s="9"/>
    </row>
    <row r="3830" ht="15.75" customHeight="1">
      <c r="A3830" s="701"/>
      <c r="B3830" s="390"/>
      <c r="C3830" s="127" t="s">
        <v>23</v>
      </c>
      <c r="D3830" s="94"/>
      <c r="E3830" s="691" t="e">
        <f t="shared" ref="E3830:AB3830" si="3346">E3828/E3827</f>
        <v>#DIV/0!</v>
      </c>
      <c r="F3830" s="499" t="e">
        <f t="shared" si="3346"/>
        <v>#DIV/0!</v>
      </c>
      <c r="G3830" s="499" t="e">
        <f t="shared" si="3346"/>
        <v>#DIV/0!</v>
      </c>
      <c r="H3830" s="499" t="e">
        <f t="shared" si="3346"/>
        <v>#DIV/0!</v>
      </c>
      <c r="I3830" s="499" t="e">
        <f t="shared" si="3346"/>
        <v>#DIV/0!</v>
      </c>
      <c r="J3830" s="499" t="e">
        <f t="shared" si="3346"/>
        <v>#DIV/0!</v>
      </c>
      <c r="K3830" s="499" t="e">
        <f t="shared" si="3346"/>
        <v>#DIV/0!</v>
      </c>
      <c r="L3830" s="499" t="e">
        <f t="shared" si="3346"/>
        <v>#DIV/0!</v>
      </c>
      <c r="M3830" s="499" t="e">
        <f t="shared" si="3346"/>
        <v>#DIV/0!</v>
      </c>
      <c r="N3830" s="499" t="e">
        <f t="shared" si="3346"/>
        <v>#DIV/0!</v>
      </c>
      <c r="O3830" s="499" t="e">
        <f t="shared" si="3346"/>
        <v>#DIV/0!</v>
      </c>
      <c r="P3830" s="499" t="e">
        <f t="shared" si="3346"/>
        <v>#DIV/0!</v>
      </c>
      <c r="Q3830" s="499" t="e">
        <f t="shared" si="3346"/>
        <v>#DIV/0!</v>
      </c>
      <c r="R3830" s="499" t="e">
        <f t="shared" si="3346"/>
        <v>#DIV/0!</v>
      </c>
      <c r="S3830" s="499" t="e">
        <f t="shared" si="3346"/>
        <v>#DIV/0!</v>
      </c>
      <c r="T3830" s="499" t="e">
        <f t="shared" si="3346"/>
        <v>#DIV/0!</v>
      </c>
      <c r="U3830" s="499" t="e">
        <f t="shared" si="3346"/>
        <v>#DIV/0!</v>
      </c>
      <c r="V3830" s="499" t="e">
        <f t="shared" si="3346"/>
        <v>#DIV/0!</v>
      </c>
      <c r="W3830" s="499" t="e">
        <f t="shared" si="3346"/>
        <v>#DIV/0!</v>
      </c>
      <c r="X3830" s="499" t="e">
        <f t="shared" si="3346"/>
        <v>#DIV/0!</v>
      </c>
      <c r="Y3830" s="499" t="e">
        <f t="shared" si="3346"/>
        <v>#DIV/0!</v>
      </c>
      <c r="Z3830" s="499" t="e">
        <f t="shared" si="3346"/>
        <v>#DIV/0!</v>
      </c>
      <c r="AA3830" s="499" t="e">
        <f t="shared" si="3346"/>
        <v>#DIV/0!</v>
      </c>
      <c r="AB3830" s="590" t="e">
        <f t="shared" si="3346"/>
        <v>#DIV/0!</v>
      </c>
      <c r="AC3830" s="591" t="e">
        <f>MAX(E3830:AB3830)</f>
        <v>#DIV/0!</v>
      </c>
      <c r="AD3830" s="370"/>
      <c r="AE3830" s="96"/>
      <c r="AF3830" s="97"/>
      <c r="AJ3830" s="9"/>
      <c r="AK3830" s="9"/>
      <c r="AL3830" s="9"/>
      <c r="AM3830" s="9"/>
    </row>
    <row r="3831" ht="15.75" hidden="1" customHeight="1">
      <c r="A3831" s="1685"/>
      <c r="B3831" s="1033"/>
      <c r="C3831" s="206" t="s">
        <v>25</v>
      </c>
      <c r="D3831" s="68"/>
      <c r="E3831" s="207"/>
      <c r="F3831" s="207"/>
      <c r="G3831" s="207"/>
      <c r="H3831" s="207"/>
      <c r="I3831" s="207"/>
      <c r="J3831" s="207"/>
      <c r="K3831" s="207"/>
      <c r="L3831" s="207"/>
      <c r="M3831" s="207"/>
      <c r="N3831" s="207"/>
      <c r="O3831" s="207"/>
      <c r="P3831" s="207"/>
      <c r="Q3831" s="207"/>
      <c r="R3831" s="207"/>
      <c r="S3831" s="207"/>
      <c r="T3831" s="207"/>
      <c r="U3831" s="207"/>
      <c r="V3831" s="207"/>
      <c r="W3831" s="207"/>
      <c r="X3831" s="207"/>
      <c r="Y3831" s="207"/>
      <c r="Z3831" s="207"/>
      <c r="AA3831" s="207"/>
      <c r="AB3831" s="207"/>
      <c r="AC3831" s="222"/>
      <c r="AD3831" s="212"/>
      <c r="AE3831" s="208"/>
      <c r="AF3831" s="209"/>
      <c r="AJ3831" s="9"/>
      <c r="AK3831" s="9"/>
      <c r="AL3831" s="9"/>
      <c r="AM3831" s="9"/>
    </row>
    <row r="3832" ht="15.75" hidden="1" customHeight="1">
      <c r="A3832" s="1551"/>
      <c r="B3832" s="971"/>
      <c r="C3832" s="211" t="s">
        <v>26</v>
      </c>
      <c r="D3832" s="76"/>
      <c r="E3832" s="1326"/>
      <c r="F3832" s="1193"/>
      <c r="G3832" s="1193"/>
      <c r="H3832" s="1193"/>
      <c r="I3832" s="1193"/>
      <c r="J3832" s="1193"/>
      <c r="K3832" s="1193"/>
      <c r="L3832" s="1193"/>
      <c r="M3832" s="1193"/>
      <c r="N3832" s="1193"/>
      <c r="O3832" s="1193"/>
      <c r="P3832" s="1193"/>
      <c r="Q3832" s="1193"/>
      <c r="R3832" s="1193"/>
      <c r="S3832" s="1193"/>
      <c r="T3832" s="1193"/>
      <c r="U3832" s="1193"/>
      <c r="V3832" s="1193"/>
      <c r="W3832" s="1193"/>
      <c r="X3832" s="1193"/>
      <c r="Y3832" s="1193"/>
      <c r="Z3832" s="1193"/>
      <c r="AA3832" s="1193"/>
      <c r="AB3832" s="1193"/>
      <c r="AC3832" s="124"/>
      <c r="AD3832" s="117"/>
      <c r="AE3832" s="78"/>
      <c r="AF3832" s="79"/>
      <c r="AH3832" s="9"/>
      <c r="AI3832" s="136"/>
      <c r="AJ3832" s="136"/>
      <c r="AK3832" s="137"/>
      <c r="AL3832" s="137"/>
    </row>
    <row r="3833" ht="15.75" customHeight="1">
      <c r="A3833" s="1334" t="s">
        <v>148</v>
      </c>
      <c r="B3833" s="1671"/>
      <c r="C3833" s="1672"/>
      <c r="D3833" s="94"/>
      <c r="E3833" s="128">
        <f t="shared" ref="E3833:AB3833" si="3347">SQRT(E3827*E3827+E3828*E3828)/E3825/1.73</f>
        <v>0</v>
      </c>
      <c r="F3833" s="129">
        <f t="shared" si="3347"/>
        <v>0</v>
      </c>
      <c r="G3833" s="129">
        <f t="shared" si="3347"/>
        <v>0</v>
      </c>
      <c r="H3833" s="129">
        <f t="shared" si="3347"/>
        <v>0</v>
      </c>
      <c r="I3833" s="129">
        <f t="shared" si="3347"/>
        <v>0</v>
      </c>
      <c r="J3833" s="129">
        <f t="shared" si="3347"/>
        <v>0</v>
      </c>
      <c r="K3833" s="129">
        <f t="shared" si="3347"/>
        <v>0</v>
      </c>
      <c r="L3833" s="129">
        <f t="shared" si="3347"/>
        <v>0</v>
      </c>
      <c r="M3833" s="129">
        <f t="shared" si="3347"/>
        <v>0</v>
      </c>
      <c r="N3833" s="129">
        <f t="shared" si="3347"/>
        <v>0</v>
      </c>
      <c r="O3833" s="129">
        <f t="shared" si="3347"/>
        <v>0</v>
      </c>
      <c r="P3833" s="129">
        <f t="shared" si="3347"/>
        <v>0</v>
      </c>
      <c r="Q3833" s="129">
        <f t="shared" si="3347"/>
        <v>0</v>
      </c>
      <c r="R3833" s="129">
        <f t="shared" si="3347"/>
        <v>0</v>
      </c>
      <c r="S3833" s="129">
        <f t="shared" si="3347"/>
        <v>0</v>
      </c>
      <c r="T3833" s="129">
        <f t="shared" si="3347"/>
        <v>0</v>
      </c>
      <c r="U3833" s="129">
        <f t="shared" si="3347"/>
        <v>0</v>
      </c>
      <c r="V3833" s="129">
        <f t="shared" si="3347"/>
        <v>0</v>
      </c>
      <c r="W3833" s="129">
        <f t="shared" si="3347"/>
        <v>0</v>
      </c>
      <c r="X3833" s="129">
        <f t="shared" si="3347"/>
        <v>0</v>
      </c>
      <c r="Y3833" s="129">
        <f t="shared" si="3347"/>
        <v>0</v>
      </c>
      <c r="Z3833" s="129">
        <f t="shared" si="3347"/>
        <v>0</v>
      </c>
      <c r="AA3833" s="129">
        <f t="shared" si="3347"/>
        <v>0</v>
      </c>
      <c r="AB3833" s="131">
        <f t="shared" si="3347"/>
        <v>0</v>
      </c>
      <c r="AC3833" s="284">
        <f>AVERAGE(E3833:AB3833)</f>
        <v>0</v>
      </c>
      <c r="AD3833" s="373" t="e">
        <f>(AC3829-AC3833)/AC3829</f>
        <v>#DIV/0!</v>
      </c>
      <c r="AE3833" s="129"/>
      <c r="AF3833" s="131"/>
      <c r="AJ3833" s="64"/>
      <c r="AK3833" s="64"/>
      <c r="AL3833" s="9"/>
      <c r="AM3833" s="64"/>
    </row>
    <row r="3834" ht="15.75" customHeight="1">
      <c r="A3834" s="1748" t="s">
        <v>914</v>
      </c>
      <c r="B3834" s="610" t="s">
        <v>913</v>
      </c>
      <c r="C3834" s="221" t="s">
        <v>18</v>
      </c>
      <c r="D3834" s="222" t="s">
        <v>29</v>
      </c>
      <c r="E3834" s="1749">
        <v>150</v>
      </c>
      <c r="F3834" s="1750">
        <v>140.59999999999999</v>
      </c>
      <c r="G3834" s="1750">
        <v>131</v>
      </c>
      <c r="H3834" s="1750">
        <v>131</v>
      </c>
      <c r="I3834" s="1750">
        <v>141.20000000000002</v>
      </c>
      <c r="J3834" s="1750">
        <v>165.80000000000001</v>
      </c>
      <c r="K3834" s="1750">
        <v>192.59999999999999</v>
      </c>
      <c r="L3834" s="1750">
        <v>212.59999999999999</v>
      </c>
      <c r="M3834" s="1750">
        <v>220.80000000000001</v>
      </c>
      <c r="N3834" s="1750">
        <v>226.20000000000002</v>
      </c>
      <c r="O3834" s="1750">
        <v>210.80000000000001</v>
      </c>
      <c r="P3834" s="1750">
        <v>215.80000000000001</v>
      </c>
      <c r="Q3834" s="1750">
        <v>202.59999999999999</v>
      </c>
      <c r="R3834" s="1750">
        <v>216.59999999999999</v>
      </c>
      <c r="S3834" s="1750">
        <v>216.20000000000002</v>
      </c>
      <c r="T3834" s="1750">
        <v>207.20000000000002</v>
      </c>
      <c r="U3834" s="1750">
        <v>218</v>
      </c>
      <c r="V3834" s="1750">
        <v>228.80000000000001</v>
      </c>
      <c r="W3834" s="1750">
        <v>223.80000000000001</v>
      </c>
      <c r="X3834" s="1750">
        <v>208.20000000000002</v>
      </c>
      <c r="Y3834" s="1750">
        <v>195.59999999999999</v>
      </c>
      <c r="Z3834" s="1750">
        <v>172.59999999999999</v>
      </c>
      <c r="AA3834" s="1750">
        <v>163.80000000000001</v>
      </c>
      <c r="AB3834" s="1751">
        <v>149.20000000000002</v>
      </c>
      <c r="AC3834" s="308">
        <f t="shared" ref="AC3834:AC3835" si="3348">SUM(E3834:AB3834)</f>
        <v>4541</v>
      </c>
      <c r="AD3834" s="112">
        <f>MIN(E3834:AB3834)</f>
        <v>131</v>
      </c>
      <c r="AE3834" s="109">
        <v>100</v>
      </c>
      <c r="AF3834" s="110">
        <v>20</v>
      </c>
      <c r="AJ3834" s="81"/>
      <c r="AK3834" s="497"/>
      <c r="AL3834" s="81"/>
      <c r="AM3834" s="9"/>
    </row>
    <row r="3835" ht="15.75" customHeight="1">
      <c r="A3835" s="1752"/>
      <c r="B3835" s="368"/>
      <c r="C3835" s="75" t="s">
        <v>20</v>
      </c>
      <c r="D3835" s="76" t="s">
        <v>29</v>
      </c>
      <c r="E3835" s="1753">
        <v>130</v>
      </c>
      <c r="F3835" s="1754">
        <v>125.8</v>
      </c>
      <c r="G3835" s="1754">
        <v>126</v>
      </c>
      <c r="H3835" s="1754">
        <v>122.40000000000001</v>
      </c>
      <c r="I3835" s="1754">
        <v>126.60000000000001</v>
      </c>
      <c r="J3835" s="1754">
        <v>128.59999999999999</v>
      </c>
      <c r="K3835" s="1754">
        <v>126.60000000000001</v>
      </c>
      <c r="L3835" s="1754">
        <v>126.8</v>
      </c>
      <c r="M3835" s="1754">
        <v>118.2</v>
      </c>
      <c r="N3835" s="1754">
        <v>135.59999999999999</v>
      </c>
      <c r="O3835" s="1754">
        <v>127.40000000000001</v>
      </c>
      <c r="P3835" s="1754">
        <v>134.59999999999999</v>
      </c>
      <c r="Q3835" s="1754">
        <v>118.2</v>
      </c>
      <c r="R3835" s="1754">
        <v>133.59999999999999</v>
      </c>
      <c r="S3835" s="1754">
        <v>146.80000000000001</v>
      </c>
      <c r="T3835" s="1754">
        <v>149.20000000000002</v>
      </c>
      <c r="U3835" s="1754">
        <v>156</v>
      </c>
      <c r="V3835" s="1754">
        <v>153</v>
      </c>
      <c r="W3835" s="1754">
        <v>135.19999999999999</v>
      </c>
      <c r="X3835" s="1754">
        <v>135.59999999999999</v>
      </c>
      <c r="Y3835" s="1754">
        <v>114.8</v>
      </c>
      <c r="Z3835" s="1754">
        <v>108.2</v>
      </c>
      <c r="AA3835" s="1754">
        <v>105</v>
      </c>
      <c r="AB3835" s="1755">
        <v>105.60000000000001</v>
      </c>
      <c r="AC3835" s="280">
        <f t="shared" si="3348"/>
        <v>3089.7999999999993</v>
      </c>
      <c r="AD3835" s="117"/>
      <c r="AE3835" s="78"/>
      <c r="AF3835" s="79"/>
      <c r="AJ3835" s="9"/>
      <c r="AK3835" s="9"/>
      <c r="AL3835" s="9"/>
      <c r="AM3835" s="9"/>
    </row>
    <row r="3836" ht="15.75" customHeight="1">
      <c r="A3836" s="1752"/>
      <c r="B3836" s="368"/>
      <c r="C3836" s="75" t="s">
        <v>21</v>
      </c>
      <c r="D3836" s="76" t="s">
        <v>22</v>
      </c>
      <c r="E3836" s="1756">
        <v>10</v>
      </c>
      <c r="F3836" s="1756">
        <v>9</v>
      </c>
      <c r="G3836" s="1756">
        <v>9</v>
      </c>
      <c r="H3836" s="1756">
        <v>9</v>
      </c>
      <c r="I3836" s="1756">
        <v>10</v>
      </c>
      <c r="J3836" s="1756">
        <v>11</v>
      </c>
      <c r="K3836" s="1756">
        <v>12</v>
      </c>
      <c r="L3836" s="1756">
        <v>13</v>
      </c>
      <c r="M3836" s="1756">
        <v>14</v>
      </c>
      <c r="N3836" s="1756">
        <v>13</v>
      </c>
      <c r="O3836" s="1756">
        <v>12</v>
      </c>
      <c r="P3836" s="1756">
        <v>12</v>
      </c>
      <c r="Q3836" s="1756">
        <v>11</v>
      </c>
      <c r="R3836" s="1756">
        <v>13</v>
      </c>
      <c r="S3836" s="1756">
        <v>12</v>
      </c>
      <c r="T3836" s="1756">
        <v>13</v>
      </c>
      <c r="U3836" s="1756">
        <v>14</v>
      </c>
      <c r="V3836" s="1756">
        <v>14</v>
      </c>
      <c r="W3836" s="1756">
        <v>13</v>
      </c>
      <c r="X3836" s="1756">
        <v>11</v>
      </c>
      <c r="Y3836" s="1756">
        <v>11</v>
      </c>
      <c r="Z3836" s="1756">
        <v>10</v>
      </c>
      <c r="AA3836" s="1756">
        <v>10</v>
      </c>
      <c r="AB3836" s="1756">
        <v>9</v>
      </c>
      <c r="AC3836" s="280"/>
      <c r="AD3836" s="122"/>
      <c r="AE3836" s="122"/>
      <c r="AF3836" s="123"/>
      <c r="AJ3836" s="9"/>
      <c r="AK3836" s="9"/>
      <c r="AL3836" s="9"/>
      <c r="AM3836" s="9"/>
    </row>
    <row r="3837" ht="15.75" customHeight="1">
      <c r="A3837" s="1752"/>
      <c r="B3837" s="368"/>
      <c r="C3837" s="75" t="s">
        <v>23</v>
      </c>
      <c r="D3837" s="76"/>
      <c r="E3837" s="1757">
        <f t="shared" ref="E3837:AB3837" si="3349">E3835/E3834</f>
        <v>0.8666666666666667</v>
      </c>
      <c r="F3837" s="1758">
        <f t="shared" si="3349"/>
        <v>0.89473684210526316</v>
      </c>
      <c r="G3837" s="1758">
        <f t="shared" si="3349"/>
        <v>0.96183206106870234</v>
      </c>
      <c r="H3837" s="1758">
        <f t="shared" si="3349"/>
        <v>0.93435114503816796</v>
      </c>
      <c r="I3837" s="1758">
        <f t="shared" si="3349"/>
        <v>0.89660056657223797</v>
      </c>
      <c r="J3837" s="1758">
        <f t="shared" si="3349"/>
        <v>0.775633293124246</v>
      </c>
      <c r="K3837" s="1758">
        <f t="shared" si="3349"/>
        <v>0.65732087227414338</v>
      </c>
      <c r="L3837" s="1758">
        <f t="shared" si="3349"/>
        <v>0.59642521166509876</v>
      </c>
      <c r="M3837" s="1758">
        <f t="shared" si="3349"/>
        <v>0.53532608695652173</v>
      </c>
      <c r="N3837" s="1758">
        <f t="shared" si="3349"/>
        <v>0.59946949602122013</v>
      </c>
      <c r="O3837" s="1758">
        <f t="shared" si="3349"/>
        <v>0.60436432637571158</v>
      </c>
      <c r="P3837" s="1758">
        <f t="shared" si="3349"/>
        <v>0.62372567191844297</v>
      </c>
      <c r="Q3837" s="1758">
        <f t="shared" si="3349"/>
        <v>0.58341559723593295</v>
      </c>
      <c r="R3837" s="1758">
        <f t="shared" si="3349"/>
        <v>0.61680517082179132</v>
      </c>
      <c r="S3837" s="1758">
        <f t="shared" si="3349"/>
        <v>0.67900092506938026</v>
      </c>
      <c r="T3837" s="1758">
        <f t="shared" si="3349"/>
        <v>0.72007722007722008</v>
      </c>
      <c r="U3837" s="1758">
        <f t="shared" si="3349"/>
        <v>0.7155963302752294</v>
      </c>
      <c r="V3837" s="1758">
        <f t="shared" si="3349"/>
        <v>0.66870629370629364</v>
      </c>
      <c r="W3837" s="1758">
        <f t="shared" si="3349"/>
        <v>0.60411081322609461</v>
      </c>
      <c r="X3837" s="1758">
        <f t="shared" si="3349"/>
        <v>0.65129682997118143</v>
      </c>
      <c r="Y3837" s="1758">
        <f t="shared" si="3349"/>
        <v>0.58691206543967278</v>
      </c>
      <c r="Z3837" s="1758">
        <f t="shared" si="3349"/>
        <v>0.62688296639629204</v>
      </c>
      <c r="AA3837" s="1758">
        <f t="shared" si="3349"/>
        <v>0.64102564102564097</v>
      </c>
      <c r="AB3837" s="1759">
        <f t="shared" si="3349"/>
        <v>0.70777479892761397</v>
      </c>
      <c r="AC3837" s="902">
        <f>MAX(E3837:AB3837)</f>
        <v>0.96183206106870234</v>
      </c>
      <c r="AD3837" s="117"/>
      <c r="AE3837" s="78"/>
      <c r="AF3837" s="79"/>
      <c r="AJ3837" s="9"/>
      <c r="AK3837" s="9"/>
      <c r="AL3837" s="9"/>
      <c r="AM3837" s="9"/>
    </row>
    <row r="3838" ht="15.75" hidden="1" customHeight="1">
      <c r="A3838" s="1551"/>
      <c r="B3838" s="971"/>
      <c r="C3838" s="211" t="s">
        <v>25</v>
      </c>
      <c r="D3838" s="76"/>
      <c r="E3838" s="1760"/>
      <c r="F3838" s="1760"/>
      <c r="G3838" s="1760"/>
      <c r="H3838" s="1760"/>
      <c r="I3838" s="1760"/>
      <c r="J3838" s="1760"/>
      <c r="K3838" s="1760"/>
      <c r="L3838" s="1760"/>
      <c r="M3838" s="1760"/>
      <c r="N3838" s="1760"/>
      <c r="O3838" s="1760"/>
      <c r="P3838" s="1760"/>
      <c r="Q3838" s="1760"/>
      <c r="R3838" s="1760"/>
      <c r="S3838" s="1760"/>
      <c r="T3838" s="1760"/>
      <c r="U3838" s="1760"/>
      <c r="V3838" s="1760"/>
      <c r="W3838" s="1760"/>
      <c r="X3838" s="1760"/>
      <c r="Y3838" s="1760"/>
      <c r="Z3838" s="1760"/>
      <c r="AA3838" s="1760"/>
      <c r="AB3838" s="1760"/>
      <c r="AC3838" s="76"/>
      <c r="AD3838" s="117"/>
      <c r="AE3838" s="78"/>
      <c r="AF3838" s="79"/>
      <c r="AJ3838" s="9"/>
      <c r="AK3838" s="9"/>
      <c r="AL3838" s="9"/>
      <c r="AM3838" s="9"/>
    </row>
    <row r="3839" ht="15.75" hidden="1" customHeight="1">
      <c r="A3839" s="1551"/>
      <c r="B3839" s="971"/>
      <c r="C3839" s="211" t="s">
        <v>26</v>
      </c>
      <c r="D3839" s="76"/>
      <c r="E3839" s="1760"/>
      <c r="F3839" s="1761"/>
      <c r="G3839" s="1761"/>
      <c r="H3839" s="1761"/>
      <c r="I3839" s="1761"/>
      <c r="J3839" s="1761"/>
      <c r="K3839" s="1761"/>
      <c r="L3839" s="1761"/>
      <c r="M3839" s="1761"/>
      <c r="N3839" s="1761"/>
      <c r="O3839" s="1761"/>
      <c r="P3839" s="1761"/>
      <c r="Q3839" s="1761"/>
      <c r="R3839" s="1761"/>
      <c r="S3839" s="1761"/>
      <c r="T3839" s="1761"/>
      <c r="U3839" s="1761"/>
      <c r="V3839" s="1761"/>
      <c r="W3839" s="1761"/>
      <c r="X3839" s="1761"/>
      <c r="Y3839" s="1761"/>
      <c r="Z3839" s="1761"/>
      <c r="AA3839" s="1761"/>
      <c r="AB3839" s="1762"/>
      <c r="AC3839" s="76"/>
      <c r="AD3839" s="117"/>
      <c r="AE3839" s="78"/>
      <c r="AF3839" s="79"/>
      <c r="AH3839" s="9"/>
      <c r="AI3839" s="136"/>
      <c r="AJ3839" s="136"/>
      <c r="AK3839" s="137"/>
      <c r="AL3839" s="137"/>
    </row>
    <row r="3840" ht="15.75" customHeight="1">
      <c r="A3840" s="1334" t="s">
        <v>148</v>
      </c>
      <c r="B3840" s="1671"/>
      <c r="C3840" s="1672"/>
      <c r="D3840" s="94"/>
      <c r="E3840" s="1763">
        <f t="shared" ref="E3840:AB3840" si="3350">SQRT(E3834*E3834+E3835*E3835)/E3825/1.73</f>
        <v>11.150302072992584</v>
      </c>
      <c r="F3840" s="1764">
        <f t="shared" si="3350"/>
        <v>10.546825393439979</v>
      </c>
      <c r="G3840" s="1764">
        <f t="shared" si="3350"/>
        <v>10.170771022404779</v>
      </c>
      <c r="H3840" s="1764">
        <f t="shared" si="3350"/>
        <v>10.032176358295866</v>
      </c>
      <c r="I3840" s="1764">
        <f t="shared" si="3350"/>
        <v>10.632496879005739</v>
      </c>
      <c r="J3840" s="1764">
        <f t="shared" si="3350"/>
        <v>11.752674431992659</v>
      </c>
      <c r="K3840" s="1764">
        <f t="shared" si="3350"/>
        <v>13.061475553821225</v>
      </c>
      <c r="L3840" s="1764">
        <f t="shared" si="3350"/>
        <v>14.055777260330448</v>
      </c>
      <c r="M3840" s="1764">
        <f t="shared" si="3350"/>
        <v>14.433425719288881</v>
      </c>
      <c r="N3840" s="1764">
        <f t="shared" si="3350"/>
        <v>15.13857014230534</v>
      </c>
      <c r="O3840" s="1764">
        <f t="shared" si="3350"/>
        <v>14.138460335486601</v>
      </c>
      <c r="P3840" s="1764">
        <f t="shared" si="3350"/>
        <v>14.570369463186845</v>
      </c>
      <c r="Q3840" s="1764">
        <f t="shared" si="3350"/>
        <v>13.371137085471837</v>
      </c>
      <c r="R3840" s="1764">
        <f t="shared" si="3350"/>
        <v>14.680969989709993</v>
      </c>
      <c r="S3840" s="1764">
        <f t="shared" si="3350"/>
        <v>14.708572695115951</v>
      </c>
      <c r="T3840" s="1764">
        <f t="shared" si="3350"/>
        <v>14.427032640878036</v>
      </c>
      <c r="U3840" s="1764">
        <f t="shared" si="3350"/>
        <v>15.117279332588069</v>
      </c>
      <c r="V3840" s="1764">
        <f t="shared" si="3350"/>
        <v>15.537081785779536</v>
      </c>
      <c r="W3840" s="1764">
        <f t="shared" si="3350"/>
        <v>14.730753756340935</v>
      </c>
      <c r="X3840" s="1764">
        <f t="shared" si="3350"/>
        <v>14.052944152550451</v>
      </c>
      <c r="Y3840" s="1764">
        <f t="shared" si="3350"/>
        <v>12.9543942478359</v>
      </c>
      <c r="Z3840" s="1764">
        <f t="shared" si="3350"/>
        <v>11.624065130674254</v>
      </c>
      <c r="AA3840" s="1764">
        <f t="shared" si="3350"/>
        <v>11.168338681709415</v>
      </c>
      <c r="AB3840" s="1765">
        <f t="shared" si="3350"/>
        <v>10.440579886218519</v>
      </c>
      <c r="AC3840" s="284">
        <f>AVERAGE(E3840:AB3840)</f>
        <v>13.02068641739266</v>
      </c>
      <c r="AD3840" s="373" t="e">
        <f>(AC3836-AC3840)/AC3836</f>
        <v>#DIV/0!</v>
      </c>
      <c r="AE3840" s="129"/>
      <c r="AF3840" s="131"/>
      <c r="AJ3840" s="64"/>
      <c r="AK3840" s="64"/>
      <c r="AL3840" s="9"/>
      <c r="AM3840" s="64"/>
    </row>
    <row r="3841" ht="15.75" customHeight="1">
      <c r="A3841" s="700" t="s">
        <v>35</v>
      </c>
      <c r="B3841" s="610" t="s">
        <v>915</v>
      </c>
      <c r="C3841" s="221" t="s">
        <v>18</v>
      </c>
      <c r="D3841" s="68" t="s">
        <v>29</v>
      </c>
      <c r="E3841" s="1749">
        <v>49.5</v>
      </c>
      <c r="F3841" s="1750">
        <v>50.600000000000001</v>
      </c>
      <c r="G3841" s="1750">
        <v>48</v>
      </c>
      <c r="H3841" s="1750">
        <v>45.399999999999999</v>
      </c>
      <c r="I3841" s="1750">
        <v>48</v>
      </c>
      <c r="J3841" s="1750">
        <v>53.200000000000003</v>
      </c>
      <c r="K3841" s="1750">
        <v>60.800000000000004</v>
      </c>
      <c r="L3841" s="1750">
        <v>69.400000000000006</v>
      </c>
      <c r="M3841" s="1750">
        <v>86.400000000000006</v>
      </c>
      <c r="N3841" s="1750">
        <v>94.400000000000006</v>
      </c>
      <c r="O3841" s="1750">
        <v>85.200000000000003</v>
      </c>
      <c r="P3841" s="1750">
        <v>88.600000000000009</v>
      </c>
      <c r="Q3841" s="1750">
        <v>77.600000000000009</v>
      </c>
      <c r="R3841" s="1750">
        <v>87.600000000000009</v>
      </c>
      <c r="S3841" s="1750">
        <v>90</v>
      </c>
      <c r="T3841" s="1750">
        <v>78.799999999999997</v>
      </c>
      <c r="U3841" s="1750">
        <v>85</v>
      </c>
      <c r="V3841" s="1750">
        <v>85.799999999999997</v>
      </c>
      <c r="W3841" s="1750">
        <v>79</v>
      </c>
      <c r="X3841" s="1750">
        <v>76.400000000000006</v>
      </c>
      <c r="Y3841" s="1750">
        <v>74.400000000000006</v>
      </c>
      <c r="Z3841" s="1750">
        <v>65.400000000000006</v>
      </c>
      <c r="AA3841" s="1750">
        <v>62.800000000000004</v>
      </c>
      <c r="AB3841" s="1751">
        <v>57</v>
      </c>
      <c r="AC3841" s="308">
        <f t="shared" ref="AC3841:AC3842" si="3351">SUM(E3841:AB3841)</f>
        <v>1699.3000000000002</v>
      </c>
      <c r="AD3841" s="112">
        <f>MIN(E3841:AB3841)</f>
        <v>45.399999999999999</v>
      </c>
      <c r="AE3841" s="109">
        <v>100</v>
      </c>
      <c r="AF3841" s="110">
        <v>20</v>
      </c>
      <c r="AJ3841" s="81"/>
      <c r="AK3841" s="497"/>
      <c r="AL3841" s="81"/>
      <c r="AM3841" s="9"/>
    </row>
    <row r="3842" ht="15.75" customHeight="1">
      <c r="A3842" s="653"/>
      <c r="B3842" s="368"/>
      <c r="C3842" s="75" t="s">
        <v>20</v>
      </c>
      <c r="D3842" s="76" t="s">
        <v>29</v>
      </c>
      <c r="E3842" s="1753">
        <v>40.200000000000003</v>
      </c>
      <c r="F3842" s="1754">
        <v>43.600000000000001</v>
      </c>
      <c r="G3842" s="1754">
        <v>44.600000000000001</v>
      </c>
      <c r="H3842" s="1754">
        <v>41</v>
      </c>
      <c r="I3842" s="1754">
        <v>42.800000000000004</v>
      </c>
      <c r="J3842" s="1754">
        <v>41.600000000000001</v>
      </c>
      <c r="K3842" s="1754">
        <v>39.600000000000001</v>
      </c>
      <c r="L3842" s="1754">
        <v>42.399999999999999</v>
      </c>
      <c r="M3842" s="1754">
        <v>42</v>
      </c>
      <c r="N3842" s="1754">
        <v>63</v>
      </c>
      <c r="O3842" s="1754">
        <v>53</v>
      </c>
      <c r="P3842" s="1754">
        <v>57.800000000000004</v>
      </c>
      <c r="Q3842" s="1754">
        <v>39.399999999999999</v>
      </c>
      <c r="R3842" s="1754">
        <v>56.800000000000004</v>
      </c>
      <c r="S3842" s="1754">
        <v>68</v>
      </c>
      <c r="T3842" s="1754">
        <v>62.600000000000001</v>
      </c>
      <c r="U3842" s="1754">
        <v>67.400000000000006</v>
      </c>
      <c r="V3842" s="1754">
        <v>61.600000000000001</v>
      </c>
      <c r="W3842" s="1754">
        <v>45.200000000000003</v>
      </c>
      <c r="X3842" s="1754">
        <v>47</v>
      </c>
      <c r="Y3842" s="1754">
        <v>38.800000000000004</v>
      </c>
      <c r="Z3842" s="1754">
        <v>36.600000000000001</v>
      </c>
      <c r="AA3842" s="1754">
        <v>34.800000000000004</v>
      </c>
      <c r="AB3842" s="1755">
        <v>34.800000000000004</v>
      </c>
      <c r="AC3842" s="280">
        <f t="shared" si="3351"/>
        <v>1144.5999999999999</v>
      </c>
      <c r="AD3842" s="117"/>
      <c r="AE3842" s="78"/>
      <c r="AF3842" s="79"/>
      <c r="AJ3842" s="9"/>
      <c r="AK3842" s="9"/>
      <c r="AL3842" s="9"/>
      <c r="AM3842" s="9"/>
    </row>
    <row r="3843" ht="15.75" customHeight="1">
      <c r="A3843" s="653"/>
      <c r="B3843" s="368"/>
      <c r="C3843" s="75" t="s">
        <v>21</v>
      </c>
      <c r="D3843" s="76" t="s">
        <v>22</v>
      </c>
      <c r="E3843" s="1760">
        <v>3</v>
      </c>
      <c r="F3843" s="1761">
        <v>3</v>
      </c>
      <c r="G3843" s="1761">
        <v>3</v>
      </c>
      <c r="H3843" s="1761">
        <v>3</v>
      </c>
      <c r="I3843" s="1761">
        <v>3</v>
      </c>
      <c r="J3843" s="1761">
        <v>4</v>
      </c>
      <c r="K3843" s="1761">
        <v>3</v>
      </c>
      <c r="L3843" s="1761">
        <v>5</v>
      </c>
      <c r="M3843" s="1761">
        <v>6</v>
      </c>
      <c r="N3843" s="1761">
        <v>6</v>
      </c>
      <c r="O3843" s="1761">
        <v>5</v>
      </c>
      <c r="P3843" s="1761">
        <v>4</v>
      </c>
      <c r="Q3843" s="1761">
        <v>4</v>
      </c>
      <c r="R3843" s="1761">
        <v>6</v>
      </c>
      <c r="S3843" s="1761">
        <v>4</v>
      </c>
      <c r="T3843" s="1761">
        <v>5</v>
      </c>
      <c r="U3843" s="1761">
        <v>6</v>
      </c>
      <c r="V3843" s="1761">
        <v>4</v>
      </c>
      <c r="W3843" s="1761">
        <v>4</v>
      </c>
      <c r="X3843" s="1761">
        <v>4</v>
      </c>
      <c r="Y3843" s="1761">
        <v>4</v>
      </c>
      <c r="Z3843" s="1761">
        <v>4</v>
      </c>
      <c r="AA3843" s="1761">
        <v>4</v>
      </c>
      <c r="AB3843" s="1762">
        <v>3</v>
      </c>
      <c r="AC3843" s="280">
        <f>AVERAGE(E3843:AB3843)</f>
        <v>4.166666666666667</v>
      </c>
      <c r="AD3843" s="122"/>
      <c r="AE3843" s="122"/>
      <c r="AF3843" s="123"/>
      <c r="AJ3843" s="9"/>
      <c r="AK3843" s="9"/>
      <c r="AL3843" s="9"/>
      <c r="AM3843" s="9"/>
    </row>
    <row r="3844" ht="15.75" customHeight="1">
      <c r="A3844" s="653"/>
      <c r="B3844" s="368"/>
      <c r="C3844" s="75" t="s">
        <v>23</v>
      </c>
      <c r="D3844" s="76"/>
      <c r="E3844" s="1757">
        <f t="shared" ref="E3844:AB3844" si="3352">E3842/E3841</f>
        <v>0.81212121212121213</v>
      </c>
      <c r="F3844" s="1758">
        <f t="shared" si="3352"/>
        <v>0.86166007905138342</v>
      </c>
      <c r="G3844" s="1758">
        <f t="shared" si="3352"/>
        <v>0.9291666666666667</v>
      </c>
      <c r="H3844" s="1758">
        <f t="shared" si="3352"/>
        <v>0.90308370044052866</v>
      </c>
      <c r="I3844" s="1758">
        <f t="shared" si="3352"/>
        <v>0.89166666666666672</v>
      </c>
      <c r="J3844" s="1758">
        <f t="shared" si="3352"/>
        <v>0.78195488721804507</v>
      </c>
      <c r="K3844" s="1758">
        <f t="shared" si="3352"/>
        <v>0.65131578947368418</v>
      </c>
      <c r="L3844" s="1758">
        <f t="shared" si="3352"/>
        <v>0.61095100864553309</v>
      </c>
      <c r="M3844" s="1758">
        <f t="shared" si="3352"/>
        <v>0.4861111111111111</v>
      </c>
      <c r="N3844" s="1758">
        <f t="shared" si="3352"/>
        <v>0.6673728813559322</v>
      </c>
      <c r="O3844" s="1758">
        <f t="shared" si="3352"/>
        <v>0.6220657276995305</v>
      </c>
      <c r="P3844" s="1758">
        <f t="shared" si="3352"/>
        <v>0.65237020316027083</v>
      </c>
      <c r="Q3844" s="1758">
        <f t="shared" si="3352"/>
        <v>0.50773195876288657</v>
      </c>
      <c r="R3844" s="1758">
        <f t="shared" si="3352"/>
        <v>0.64840182648401823</v>
      </c>
      <c r="S3844" s="1758">
        <f t="shared" si="3352"/>
        <v>0.75555555555555554</v>
      </c>
      <c r="T3844" s="1758">
        <f t="shared" si="3352"/>
        <v>0.79441624365482233</v>
      </c>
      <c r="U3844" s="1758">
        <f t="shared" si="3352"/>
        <v>0.79294117647058826</v>
      </c>
      <c r="V3844" s="1758">
        <f t="shared" si="3352"/>
        <v>0.71794871794871795</v>
      </c>
      <c r="W3844" s="1758">
        <f t="shared" si="3352"/>
        <v>0.57215189873417727</v>
      </c>
      <c r="X3844" s="1758">
        <f t="shared" si="3352"/>
        <v>0.61518324607329833</v>
      </c>
      <c r="Y3844" s="1758">
        <f t="shared" si="3352"/>
        <v>0.521505376344086</v>
      </c>
      <c r="Z3844" s="1758">
        <f t="shared" si="3352"/>
        <v>0.55963302752293576</v>
      </c>
      <c r="AA3844" s="1758">
        <f t="shared" si="3352"/>
        <v>0.55414012738853502</v>
      </c>
      <c r="AB3844" s="1759">
        <f t="shared" si="3352"/>
        <v>0.61052631578947381</v>
      </c>
      <c r="AC3844" s="902">
        <f>MAX(E3844:AB3844)</f>
        <v>0.9291666666666667</v>
      </c>
      <c r="AD3844" s="117"/>
      <c r="AE3844" s="78"/>
      <c r="AF3844" s="79"/>
      <c r="AJ3844" s="9"/>
      <c r="AK3844" s="9"/>
      <c r="AL3844" s="9"/>
      <c r="AM3844" s="9"/>
    </row>
    <row r="3845" ht="15.75" hidden="1" customHeight="1">
      <c r="A3845" s="1551"/>
      <c r="B3845" s="971"/>
      <c r="C3845" s="211" t="s">
        <v>25</v>
      </c>
      <c r="D3845" s="1738"/>
      <c r="E3845" s="1766"/>
      <c r="F3845" s="1767"/>
      <c r="G3845" s="1767"/>
      <c r="H3845" s="1767"/>
      <c r="I3845" s="1767"/>
      <c r="J3845" s="1767"/>
      <c r="K3845" s="1767"/>
      <c r="L3845" s="1767"/>
      <c r="M3845" s="1767"/>
      <c r="N3845" s="1767"/>
      <c r="O3845" s="1761"/>
      <c r="P3845" s="1761"/>
      <c r="Q3845" s="1761"/>
      <c r="R3845" s="1761"/>
      <c r="S3845" s="1761"/>
      <c r="T3845" s="1767"/>
      <c r="U3845" s="1767"/>
      <c r="V3845" s="1767"/>
      <c r="W3845" s="1767"/>
      <c r="X3845" s="1767"/>
      <c r="Y3845" s="1761"/>
      <c r="Z3845" s="1767"/>
      <c r="AA3845" s="1767"/>
      <c r="AB3845" s="1767"/>
      <c r="AC3845" s="76"/>
      <c r="AD3845" s="117"/>
      <c r="AE3845" s="78"/>
      <c r="AF3845" s="79"/>
      <c r="AJ3845" s="9"/>
      <c r="AK3845" s="9"/>
      <c r="AL3845" s="9"/>
      <c r="AM3845" s="9"/>
    </row>
    <row r="3846" ht="15.75" hidden="1" customHeight="1">
      <c r="A3846" s="1551"/>
      <c r="B3846" s="971"/>
      <c r="C3846" s="211" t="s">
        <v>26</v>
      </c>
      <c r="D3846" s="1738"/>
      <c r="E3846" s="1766"/>
      <c r="F3846" s="1766"/>
      <c r="G3846" s="1766"/>
      <c r="H3846" s="1766"/>
      <c r="I3846" s="1766"/>
      <c r="J3846" s="1766"/>
      <c r="K3846" s="1766"/>
      <c r="L3846" s="1766"/>
      <c r="M3846" s="1766"/>
      <c r="N3846" s="1766"/>
      <c r="O3846" s="1761"/>
      <c r="P3846" s="1761"/>
      <c r="Q3846" s="1761"/>
      <c r="R3846" s="1761"/>
      <c r="S3846" s="1761"/>
      <c r="T3846" s="1761"/>
      <c r="U3846" s="1761"/>
      <c r="V3846" s="1766"/>
      <c r="W3846" s="1761"/>
      <c r="X3846" s="1761"/>
      <c r="Y3846" s="1761"/>
      <c r="Z3846" s="1761"/>
      <c r="AA3846" s="1761"/>
      <c r="AB3846" s="1761"/>
      <c r="AC3846" s="76"/>
      <c r="AD3846" s="117"/>
      <c r="AE3846" s="78"/>
      <c r="AF3846" s="79"/>
      <c r="AH3846" s="9"/>
      <c r="AI3846" s="136"/>
      <c r="AJ3846" s="136"/>
      <c r="AK3846" s="137"/>
      <c r="AL3846" s="137"/>
    </row>
    <row r="3847" ht="15.75" customHeight="1">
      <c r="A3847" s="1334" t="s">
        <v>148</v>
      </c>
      <c r="B3847" s="1671"/>
      <c r="C3847" s="1671"/>
      <c r="D3847" s="94"/>
      <c r="E3847" s="1763">
        <f t="shared" ref="E3847:AB3847" si="3353">SQRT(E3841*E3841+E3842*E3842)/E3825/1.73</f>
        <v>3.5820999227600381</v>
      </c>
      <c r="F3847" s="1764">
        <f t="shared" si="3353"/>
        <v>3.7339203171631246</v>
      </c>
      <c r="G3847" s="1764">
        <f t="shared" si="3353"/>
        <v>3.6664191492839775</v>
      </c>
      <c r="H3847" s="1764">
        <f t="shared" si="3353"/>
        <v>3.4230618908381638</v>
      </c>
      <c r="I3847" s="1764">
        <f t="shared" si="3353"/>
        <v>3.6055962733524529</v>
      </c>
      <c r="J3847" s="1764">
        <f t="shared" si="3353"/>
        <v>3.7826374117004282</v>
      </c>
      <c r="K3847" s="1764">
        <f t="shared" si="3353"/>
        <v>4.111920070150803</v>
      </c>
      <c r="L3847" s="1764">
        <f t="shared" si="3353"/>
        <v>4.6178747975131937</v>
      </c>
      <c r="M3847" s="1764">
        <f t="shared" si="3353"/>
        <v>5.5364240392234914</v>
      </c>
      <c r="N3847" s="1764">
        <f t="shared" si="3353"/>
        <v>6.514610082222382</v>
      </c>
      <c r="O3847" s="1764">
        <f t="shared" si="3353"/>
        <v>5.7596606000848363</v>
      </c>
      <c r="P3847" s="1764">
        <f t="shared" si="3353"/>
        <v>6.0602884787481246</v>
      </c>
      <c r="Q3847" s="1764">
        <f t="shared" si="3353"/>
        <v>4.9611462822737957</v>
      </c>
      <c r="R3847" s="1764">
        <f t="shared" si="3353"/>
        <v>6.0228136264526162</v>
      </c>
      <c r="S3847" s="1764">
        <f t="shared" si="3353"/>
        <v>6.3488531734288998</v>
      </c>
      <c r="T3847" s="1764">
        <f t="shared" si="3353"/>
        <v>5.6864915418868582</v>
      </c>
      <c r="U3847" s="1764">
        <f t="shared" si="3353"/>
        <v>6.1175416203268487</v>
      </c>
      <c r="V3847" s="1764">
        <f t="shared" si="3353"/>
        <v>5.9622761346520887</v>
      </c>
      <c r="W3847" s="1764">
        <f t="shared" si="3353"/>
        <v>5.1277592854013525</v>
      </c>
      <c r="X3847" s="1764">
        <f t="shared" si="3353"/>
        <v>5.0733162539388852</v>
      </c>
      <c r="Y3847" s="1764">
        <f t="shared" si="3353"/>
        <v>4.7927457236360791</v>
      </c>
      <c r="Z3847" s="1764">
        <f t="shared" si="3353"/>
        <v>4.2764740267525303</v>
      </c>
      <c r="AA3847" s="1764">
        <f t="shared" si="3353"/>
        <v>4.1212950383410742</v>
      </c>
      <c r="AB3847" s="1765">
        <f t="shared" si="3353"/>
        <v>3.8145451634695022</v>
      </c>
      <c r="AC3847" s="284">
        <f>AVERAGE(E3847:AB3847)</f>
        <v>4.8624904543167302</v>
      </c>
      <c r="AD3847" s="373">
        <f>(AC3843-AC3847)/AC3843</f>
        <v>-0.16699770903601516</v>
      </c>
      <c r="AE3847" s="129"/>
      <c r="AF3847" s="131"/>
      <c r="AJ3847" s="64"/>
      <c r="AK3847" s="64"/>
      <c r="AL3847" s="9"/>
      <c r="AM3847" s="64"/>
    </row>
    <row r="3848" ht="15.75" customHeight="1">
      <c r="A3848" s="1768" t="s">
        <v>74</v>
      </c>
      <c r="B3848" s="367" t="s">
        <v>61</v>
      </c>
      <c r="C3848" s="67" t="s">
        <v>18</v>
      </c>
      <c r="D3848" s="68"/>
      <c r="E3848" s="1769"/>
      <c r="F3848" s="1770"/>
      <c r="G3848" s="1770"/>
      <c r="H3848" s="1770"/>
      <c r="I3848" s="1770"/>
      <c r="J3848" s="1770"/>
      <c r="K3848" s="1770"/>
      <c r="L3848" s="1770"/>
      <c r="M3848" s="1770"/>
      <c r="N3848" s="1770"/>
      <c r="O3848" s="1770"/>
      <c r="P3848" s="1770"/>
      <c r="Q3848" s="1770"/>
      <c r="R3848" s="1770"/>
      <c r="S3848" s="1770"/>
      <c r="T3848" s="1770"/>
      <c r="U3848" s="1770"/>
      <c r="V3848" s="1770"/>
      <c r="W3848" s="1770"/>
      <c r="X3848" s="1770"/>
      <c r="Y3848" s="1770"/>
      <c r="Z3848" s="1770"/>
      <c r="AA3848" s="1770"/>
      <c r="AB3848" s="1771"/>
      <c r="AC3848" s="278">
        <f t="shared" ref="AC3848:AC3849" si="3354">SUM(E3848:AB3848)</f>
        <v>0</v>
      </c>
      <c r="AD3848" s="112">
        <f>MIN(E3848:AB3848)</f>
        <v>0</v>
      </c>
      <c r="AE3848" s="109">
        <v>0</v>
      </c>
      <c r="AF3848" s="110">
        <v>0</v>
      </c>
      <c r="AJ3848" s="81"/>
      <c r="AK3848" s="497"/>
      <c r="AL3848" s="81"/>
      <c r="AM3848" s="9"/>
    </row>
    <row r="3849" ht="15.75" customHeight="1">
      <c r="A3849" s="1752"/>
      <c r="B3849" s="368"/>
      <c r="C3849" s="75" t="s">
        <v>20</v>
      </c>
      <c r="D3849" s="76"/>
      <c r="E3849" s="1753"/>
      <c r="F3849" s="1754"/>
      <c r="G3849" s="1754"/>
      <c r="H3849" s="1754"/>
      <c r="I3849" s="1754"/>
      <c r="J3849" s="1754"/>
      <c r="K3849" s="1754"/>
      <c r="L3849" s="1754"/>
      <c r="M3849" s="1754"/>
      <c r="N3849" s="1754"/>
      <c r="O3849" s="1754"/>
      <c r="P3849" s="1754"/>
      <c r="Q3849" s="1754"/>
      <c r="R3849" s="1754"/>
      <c r="S3849" s="1754"/>
      <c r="T3849" s="1754"/>
      <c r="U3849" s="1754"/>
      <c r="V3849" s="1754"/>
      <c r="W3849" s="1754"/>
      <c r="X3849" s="1754"/>
      <c r="Y3849" s="1754"/>
      <c r="Z3849" s="1754"/>
      <c r="AA3849" s="1754"/>
      <c r="AB3849" s="1755"/>
      <c r="AC3849" s="280">
        <f t="shared" si="3354"/>
        <v>0</v>
      </c>
      <c r="AD3849" s="117"/>
      <c r="AE3849" s="78"/>
      <c r="AF3849" s="79"/>
      <c r="AJ3849" s="9"/>
      <c r="AK3849" s="9"/>
      <c r="AL3849" s="9"/>
      <c r="AM3849" s="9"/>
    </row>
    <row r="3850" ht="15.75" customHeight="1">
      <c r="A3850" s="1752"/>
      <c r="B3850" s="368"/>
      <c r="C3850" s="75" t="s">
        <v>21</v>
      </c>
      <c r="D3850" s="76"/>
      <c r="E3850" s="1760"/>
      <c r="F3850" s="1761"/>
      <c r="G3850" s="1761"/>
      <c r="H3850" s="1761"/>
      <c r="I3850" s="1761"/>
      <c r="J3850" s="1761"/>
      <c r="K3850" s="1761"/>
      <c r="L3850" s="1761"/>
      <c r="M3850" s="1761"/>
      <c r="N3850" s="1761"/>
      <c r="O3850" s="1761"/>
      <c r="P3850" s="1761"/>
      <c r="Q3850" s="1761"/>
      <c r="R3850" s="1761"/>
      <c r="S3850" s="1761"/>
      <c r="T3850" s="1761"/>
      <c r="U3850" s="1761"/>
      <c r="V3850" s="1761"/>
      <c r="W3850" s="1761"/>
      <c r="X3850" s="1761"/>
      <c r="Y3850" s="1761"/>
      <c r="Z3850" s="1761"/>
      <c r="AA3850" s="1761"/>
      <c r="AB3850" s="1762"/>
      <c r="AC3850" s="280">
        <v>0</v>
      </c>
      <c r="AD3850" s="122"/>
      <c r="AE3850" s="122"/>
      <c r="AF3850" s="123"/>
      <c r="AJ3850" s="9"/>
      <c r="AK3850" s="9"/>
      <c r="AL3850" s="9"/>
      <c r="AM3850" s="9"/>
    </row>
    <row r="3851" ht="15.75" customHeight="1">
      <c r="A3851" s="1772"/>
      <c r="B3851" s="390"/>
      <c r="C3851" s="127" t="s">
        <v>23</v>
      </c>
      <c r="D3851" s="94"/>
      <c r="E3851" s="1773" t="e">
        <f t="shared" ref="E3851:AB3851" si="3355">E3849/E3848</f>
        <v>#DIV/0!</v>
      </c>
      <c r="F3851" s="1774" t="e">
        <f t="shared" si="3355"/>
        <v>#DIV/0!</v>
      </c>
      <c r="G3851" s="1774" t="e">
        <f t="shared" si="3355"/>
        <v>#DIV/0!</v>
      </c>
      <c r="H3851" s="1774" t="e">
        <f t="shared" si="3355"/>
        <v>#DIV/0!</v>
      </c>
      <c r="I3851" s="1774" t="e">
        <f t="shared" si="3355"/>
        <v>#DIV/0!</v>
      </c>
      <c r="J3851" s="1774" t="e">
        <f t="shared" si="3355"/>
        <v>#DIV/0!</v>
      </c>
      <c r="K3851" s="1774" t="e">
        <f t="shared" si="3355"/>
        <v>#DIV/0!</v>
      </c>
      <c r="L3851" s="1774" t="e">
        <f t="shared" si="3355"/>
        <v>#DIV/0!</v>
      </c>
      <c r="M3851" s="1774" t="e">
        <f t="shared" si="3355"/>
        <v>#DIV/0!</v>
      </c>
      <c r="N3851" s="1774" t="e">
        <f t="shared" si="3355"/>
        <v>#DIV/0!</v>
      </c>
      <c r="O3851" s="1774" t="e">
        <f t="shared" si="3355"/>
        <v>#DIV/0!</v>
      </c>
      <c r="P3851" s="1774" t="e">
        <f t="shared" si="3355"/>
        <v>#DIV/0!</v>
      </c>
      <c r="Q3851" s="1774" t="e">
        <f t="shared" si="3355"/>
        <v>#DIV/0!</v>
      </c>
      <c r="R3851" s="1774" t="e">
        <f t="shared" si="3355"/>
        <v>#DIV/0!</v>
      </c>
      <c r="S3851" s="1774" t="e">
        <f t="shared" si="3355"/>
        <v>#DIV/0!</v>
      </c>
      <c r="T3851" s="1774" t="e">
        <f t="shared" si="3355"/>
        <v>#DIV/0!</v>
      </c>
      <c r="U3851" s="1774" t="e">
        <f t="shared" si="3355"/>
        <v>#DIV/0!</v>
      </c>
      <c r="V3851" s="1774" t="e">
        <f t="shared" si="3355"/>
        <v>#DIV/0!</v>
      </c>
      <c r="W3851" s="1774" t="e">
        <f t="shared" si="3355"/>
        <v>#DIV/0!</v>
      </c>
      <c r="X3851" s="1774" t="e">
        <f t="shared" si="3355"/>
        <v>#DIV/0!</v>
      </c>
      <c r="Y3851" s="1774" t="e">
        <f t="shared" si="3355"/>
        <v>#DIV/0!</v>
      </c>
      <c r="Z3851" s="1774" t="e">
        <f t="shared" si="3355"/>
        <v>#DIV/0!</v>
      </c>
      <c r="AA3851" s="1774" t="e">
        <f t="shared" si="3355"/>
        <v>#DIV/0!</v>
      </c>
      <c r="AB3851" s="1775" t="e">
        <f t="shared" si="3355"/>
        <v>#DIV/0!</v>
      </c>
      <c r="AC3851" s="591" t="e">
        <f>MAX(E3851:AB3851)</f>
        <v>#DIV/0!</v>
      </c>
      <c r="AD3851" s="370"/>
      <c r="AE3851" s="96"/>
      <c r="AF3851" s="97"/>
      <c r="AJ3851" s="9"/>
      <c r="AK3851" s="9"/>
      <c r="AL3851" s="9"/>
      <c r="AM3851" s="9"/>
    </row>
    <row r="3852" ht="15.75" hidden="1" customHeight="1">
      <c r="A3852" s="1685"/>
      <c r="B3852" s="1033"/>
      <c r="C3852" s="206" t="s">
        <v>25</v>
      </c>
      <c r="D3852" s="222"/>
      <c r="E3852" s="1776"/>
      <c r="F3852" s="1777"/>
      <c r="G3852" s="1777"/>
      <c r="H3852" s="1777"/>
      <c r="I3852" s="1777"/>
      <c r="J3852" s="1777"/>
      <c r="K3852" s="1777"/>
      <c r="L3852" s="1777"/>
      <c r="M3852" s="1777"/>
      <c r="N3852" s="1777"/>
      <c r="O3852" s="1777"/>
      <c r="P3852" s="1777"/>
      <c r="Q3852" s="1777"/>
      <c r="R3852" s="1777"/>
      <c r="S3852" s="1777"/>
      <c r="T3852" s="1777"/>
      <c r="U3852" s="1777"/>
      <c r="V3852" s="1777"/>
      <c r="W3852" s="1777"/>
      <c r="X3852" s="1777"/>
      <c r="Y3852" s="1777"/>
      <c r="Z3852" s="1777"/>
      <c r="AA3852" s="1777"/>
      <c r="AB3852" s="1778"/>
      <c r="AC3852" s="222"/>
      <c r="AD3852" s="212"/>
      <c r="AE3852" s="208"/>
      <c r="AF3852" s="209"/>
      <c r="AJ3852" s="9"/>
      <c r="AK3852" s="9"/>
      <c r="AL3852" s="9"/>
      <c r="AM3852" s="9"/>
    </row>
    <row r="3853" ht="15.75" hidden="1" customHeight="1">
      <c r="A3853" s="1551"/>
      <c r="B3853" s="971"/>
      <c r="C3853" s="211" t="s">
        <v>26</v>
      </c>
      <c r="D3853" s="76"/>
      <c r="E3853" s="1760"/>
      <c r="F3853" s="1761"/>
      <c r="G3853" s="1761"/>
      <c r="H3853" s="1761"/>
      <c r="I3853" s="1761"/>
      <c r="J3853" s="1761"/>
      <c r="K3853" s="1761"/>
      <c r="L3853" s="1761"/>
      <c r="M3853" s="1761"/>
      <c r="N3853" s="1761"/>
      <c r="O3853" s="1761"/>
      <c r="P3853" s="1761"/>
      <c r="Q3853" s="1761"/>
      <c r="R3853" s="1761"/>
      <c r="S3853" s="1761"/>
      <c r="T3853" s="1761"/>
      <c r="U3853" s="1761"/>
      <c r="V3853" s="1761"/>
      <c r="W3853" s="1761"/>
      <c r="X3853" s="1761"/>
      <c r="Y3853" s="1761"/>
      <c r="Z3853" s="1761"/>
      <c r="AA3853" s="1761"/>
      <c r="AB3853" s="1762"/>
      <c r="AC3853" s="76"/>
      <c r="AD3853" s="117"/>
      <c r="AE3853" s="78"/>
      <c r="AF3853" s="79"/>
      <c r="AH3853" s="9"/>
      <c r="AI3853" s="136"/>
      <c r="AJ3853" s="136"/>
      <c r="AK3853" s="137"/>
      <c r="AL3853" s="137"/>
    </row>
    <row r="3854" ht="15.75" customHeight="1">
      <c r="A3854" s="1334" t="s">
        <v>148</v>
      </c>
      <c r="B3854" s="1671"/>
      <c r="C3854" s="1672"/>
      <c r="D3854" s="94"/>
      <c r="E3854" s="1763">
        <f t="shared" ref="E3854:AB3854" si="3356">SQRT(E3848*E3848+E3849*E3849)/E3825/1.73</f>
        <v>0</v>
      </c>
      <c r="F3854" s="1764">
        <f t="shared" si="3356"/>
        <v>0</v>
      </c>
      <c r="G3854" s="1764">
        <f t="shared" si="3356"/>
        <v>0</v>
      </c>
      <c r="H3854" s="1764">
        <f t="shared" si="3356"/>
        <v>0</v>
      </c>
      <c r="I3854" s="1764">
        <f t="shared" si="3356"/>
        <v>0</v>
      </c>
      <c r="J3854" s="1764">
        <f t="shared" si="3356"/>
        <v>0</v>
      </c>
      <c r="K3854" s="1764">
        <f t="shared" si="3356"/>
        <v>0</v>
      </c>
      <c r="L3854" s="1764">
        <f t="shared" si="3356"/>
        <v>0</v>
      </c>
      <c r="M3854" s="1764">
        <f t="shared" si="3356"/>
        <v>0</v>
      </c>
      <c r="N3854" s="1764">
        <f t="shared" si="3356"/>
        <v>0</v>
      </c>
      <c r="O3854" s="1764">
        <f t="shared" si="3356"/>
        <v>0</v>
      </c>
      <c r="P3854" s="1764">
        <f t="shared" si="3356"/>
        <v>0</v>
      </c>
      <c r="Q3854" s="1764">
        <f t="shared" si="3356"/>
        <v>0</v>
      </c>
      <c r="R3854" s="1764">
        <f t="shared" si="3356"/>
        <v>0</v>
      </c>
      <c r="S3854" s="1764">
        <f t="shared" si="3356"/>
        <v>0</v>
      </c>
      <c r="T3854" s="1764">
        <f t="shared" si="3356"/>
        <v>0</v>
      </c>
      <c r="U3854" s="1764">
        <f t="shared" si="3356"/>
        <v>0</v>
      </c>
      <c r="V3854" s="1764">
        <f t="shared" si="3356"/>
        <v>0</v>
      </c>
      <c r="W3854" s="1764">
        <f t="shared" si="3356"/>
        <v>0</v>
      </c>
      <c r="X3854" s="1764">
        <f t="shared" si="3356"/>
        <v>0</v>
      </c>
      <c r="Y3854" s="1764">
        <f t="shared" si="3356"/>
        <v>0</v>
      </c>
      <c r="Z3854" s="1764">
        <f t="shared" si="3356"/>
        <v>0</v>
      </c>
      <c r="AA3854" s="1764">
        <f t="shared" si="3356"/>
        <v>0</v>
      </c>
      <c r="AB3854" s="1765">
        <f t="shared" si="3356"/>
        <v>0</v>
      </c>
      <c r="AC3854" s="284">
        <f>AVERAGE(E3854:AB3854)</f>
        <v>0</v>
      </c>
      <c r="AD3854" s="373" t="e">
        <f>(AC3850-AC3854)/AC3850</f>
        <v>#DIV/0!</v>
      </c>
      <c r="AE3854" s="129"/>
      <c r="AF3854" s="131"/>
      <c r="AJ3854" s="64"/>
      <c r="AK3854" s="64"/>
      <c r="AL3854" s="9"/>
      <c r="AM3854" s="64"/>
    </row>
    <row r="3855" ht="15.75" customHeight="1">
      <c r="A3855" s="652" t="s">
        <v>127</v>
      </c>
      <c r="B3855" s="367" t="s">
        <v>916</v>
      </c>
      <c r="C3855" s="67" t="s">
        <v>18</v>
      </c>
      <c r="D3855" s="68" t="s">
        <v>29</v>
      </c>
      <c r="E3855" s="1769">
        <v>28.600000000000001</v>
      </c>
      <c r="F3855" s="1770">
        <v>26.800000000000001</v>
      </c>
      <c r="G3855" s="1770">
        <v>24.800000000000001</v>
      </c>
      <c r="H3855" s="1770">
        <v>23.199999999999999</v>
      </c>
      <c r="I3855" s="1770">
        <v>26</v>
      </c>
      <c r="J3855" s="1770">
        <v>28.600000000000001</v>
      </c>
      <c r="K3855" s="1770">
        <v>39.600000000000001</v>
      </c>
      <c r="L3855" s="1770">
        <v>49.200000000000003</v>
      </c>
      <c r="M3855" s="1770">
        <v>51.800000000000004</v>
      </c>
      <c r="N3855" s="1770">
        <v>56.399999999999999</v>
      </c>
      <c r="O3855" s="1770">
        <v>48.600000000000001</v>
      </c>
      <c r="P3855" s="1770">
        <v>45.800000000000004</v>
      </c>
      <c r="Q3855" s="1770">
        <v>44.800000000000004</v>
      </c>
      <c r="R3855" s="1770">
        <v>44.800000000000004</v>
      </c>
      <c r="S3855" s="1770">
        <v>40.800000000000004</v>
      </c>
      <c r="T3855" s="1770">
        <v>42.200000000000003</v>
      </c>
      <c r="U3855" s="1770">
        <v>41.399999999999999</v>
      </c>
      <c r="V3855" s="1770">
        <v>44.200000000000003</v>
      </c>
      <c r="W3855" s="1770">
        <v>43.399999999999999</v>
      </c>
      <c r="X3855" s="1770">
        <v>39.800000000000004</v>
      </c>
      <c r="Y3855" s="1770">
        <v>42.399999999999999</v>
      </c>
      <c r="Z3855" s="1770">
        <v>35</v>
      </c>
      <c r="AA3855" s="1770">
        <v>29.600000000000001</v>
      </c>
      <c r="AB3855" s="1771">
        <v>26</v>
      </c>
      <c r="AC3855" s="278">
        <f t="shared" ref="AC3855:AC3856" si="3357">SUM(E3855:AB3855)</f>
        <v>923.79999999999995</v>
      </c>
      <c r="AD3855" s="112">
        <f>MIN(E3855:AB3855)</f>
        <v>23.199999999999999</v>
      </c>
      <c r="AE3855" s="109">
        <v>100</v>
      </c>
      <c r="AF3855" s="110">
        <v>20</v>
      </c>
      <c r="AJ3855" s="81"/>
      <c r="AK3855" s="497"/>
      <c r="AL3855" s="81"/>
      <c r="AM3855" s="9"/>
    </row>
    <row r="3856" ht="15.75" customHeight="1">
      <c r="A3856" s="653"/>
      <c r="B3856" s="368"/>
      <c r="C3856" s="75" t="s">
        <v>20</v>
      </c>
      <c r="D3856" s="222" t="s">
        <v>29</v>
      </c>
      <c r="E3856" s="1753">
        <v>18.100000000000001</v>
      </c>
      <c r="F3856" s="1754">
        <v>17.400000000000002</v>
      </c>
      <c r="G3856" s="1754">
        <v>17.600000000000001</v>
      </c>
      <c r="H3856" s="1754">
        <v>15.4</v>
      </c>
      <c r="I3856" s="1754">
        <v>16.800000000000001</v>
      </c>
      <c r="J3856" s="1754">
        <v>17.600000000000001</v>
      </c>
      <c r="K3856" s="1754">
        <v>16.800000000000001</v>
      </c>
      <c r="L3856" s="1754">
        <v>17</v>
      </c>
      <c r="M3856" s="1754">
        <v>16.399999999999999</v>
      </c>
      <c r="N3856" s="1754">
        <v>17</v>
      </c>
      <c r="O3856" s="1754">
        <v>15.200000000000001</v>
      </c>
      <c r="P3856" s="1754">
        <v>15.4</v>
      </c>
      <c r="Q3856" s="1754">
        <v>16.600000000000001</v>
      </c>
      <c r="R3856" s="1754">
        <v>16</v>
      </c>
      <c r="S3856" s="1754">
        <v>16.199999999999999</v>
      </c>
      <c r="T3856" s="1754">
        <v>17.800000000000001</v>
      </c>
      <c r="U3856" s="1754">
        <v>18.199999999999999</v>
      </c>
      <c r="V3856" s="1754">
        <v>18.400000000000002</v>
      </c>
      <c r="W3856" s="1754">
        <v>18.199999999999999</v>
      </c>
      <c r="X3856" s="1754">
        <v>18.600000000000001</v>
      </c>
      <c r="Y3856" s="1754">
        <v>16.600000000000001</v>
      </c>
      <c r="Z3856" s="1754">
        <v>15.200000000000001</v>
      </c>
      <c r="AA3856" s="1754">
        <v>14.4</v>
      </c>
      <c r="AB3856" s="1755">
        <v>14.6</v>
      </c>
      <c r="AC3856" s="280">
        <f t="shared" si="3357"/>
        <v>401.49999999999994</v>
      </c>
      <c r="AD3856" s="117"/>
      <c r="AE3856" s="78"/>
      <c r="AF3856" s="79"/>
      <c r="AJ3856" s="9"/>
      <c r="AK3856" s="9"/>
      <c r="AL3856" s="9"/>
      <c r="AM3856" s="9"/>
    </row>
    <row r="3857" ht="15.75" customHeight="1">
      <c r="A3857" s="653"/>
      <c r="B3857" s="368"/>
      <c r="C3857" s="75" t="s">
        <v>21</v>
      </c>
      <c r="D3857" s="76" t="s">
        <v>22</v>
      </c>
      <c r="E3857" s="1760">
        <v>2</v>
      </c>
      <c r="F3857" s="1760">
        <v>1</v>
      </c>
      <c r="G3857" s="1760">
        <v>2</v>
      </c>
      <c r="H3857" s="1760">
        <v>2</v>
      </c>
      <c r="I3857" s="1760">
        <v>2</v>
      </c>
      <c r="J3857" s="1760">
        <v>2</v>
      </c>
      <c r="K3857" s="1760">
        <v>2</v>
      </c>
      <c r="L3857" s="1760">
        <v>2</v>
      </c>
      <c r="M3857" s="1760">
        <v>3</v>
      </c>
      <c r="N3857" s="1760">
        <v>3</v>
      </c>
      <c r="O3857" s="1760">
        <v>2</v>
      </c>
      <c r="P3857" s="1760">
        <v>2</v>
      </c>
      <c r="Q3857" s="1760">
        <v>2</v>
      </c>
      <c r="R3857" s="1760">
        <v>2</v>
      </c>
      <c r="S3857" s="1760">
        <v>2</v>
      </c>
      <c r="T3857" s="1760">
        <v>2</v>
      </c>
      <c r="U3857" s="1760">
        <v>2</v>
      </c>
      <c r="V3857" s="1760">
        <v>3</v>
      </c>
      <c r="W3857" s="1760">
        <v>2</v>
      </c>
      <c r="X3857" s="1760">
        <v>2</v>
      </c>
      <c r="Y3857" s="1760">
        <v>2</v>
      </c>
      <c r="Z3857" s="1760">
        <v>2</v>
      </c>
      <c r="AA3857" s="1760">
        <v>2</v>
      </c>
      <c r="AB3857" s="1760">
        <v>1</v>
      </c>
      <c r="AC3857" s="280">
        <f>AVERAGE(E3857:AB3857)</f>
        <v>2.0416666666666665</v>
      </c>
      <c r="AD3857" s="122"/>
      <c r="AE3857" s="122"/>
      <c r="AF3857" s="123"/>
      <c r="AJ3857" s="9"/>
      <c r="AK3857" s="9"/>
      <c r="AL3857" s="9"/>
      <c r="AM3857" s="9"/>
    </row>
    <row r="3858" ht="15.75" customHeight="1">
      <c r="A3858" s="701"/>
      <c r="B3858" s="390"/>
      <c r="C3858" s="127" t="s">
        <v>23</v>
      </c>
      <c r="D3858" s="94"/>
      <c r="E3858" s="1773">
        <f t="shared" ref="E3858:AB3858" si="3358">E3856/E3855</f>
        <v>0.63286713286713292</v>
      </c>
      <c r="F3858" s="1774">
        <f t="shared" si="3358"/>
        <v>0.64925373134328368</v>
      </c>
      <c r="G3858" s="1774">
        <f t="shared" si="3358"/>
        <v>0.70967741935483875</v>
      </c>
      <c r="H3858" s="1774">
        <f t="shared" si="3358"/>
        <v>0.66379310344827591</v>
      </c>
      <c r="I3858" s="1774">
        <f t="shared" si="3358"/>
        <v>0.64615384615384619</v>
      </c>
      <c r="J3858" s="1774">
        <f t="shared" si="3358"/>
        <v>0.61538461538461542</v>
      </c>
      <c r="K3858" s="1774">
        <f t="shared" si="3358"/>
        <v>0.42424242424242425</v>
      </c>
      <c r="L3858" s="1774">
        <f t="shared" si="3358"/>
        <v>0.34552845528455284</v>
      </c>
      <c r="M3858" s="1774">
        <f t="shared" si="3358"/>
        <v>0.31660231660231652</v>
      </c>
      <c r="N3858" s="1774">
        <f t="shared" si="3358"/>
        <v>0.30141843971631205</v>
      </c>
      <c r="O3858" s="1774">
        <f t="shared" si="3358"/>
        <v>0.31275720164609055</v>
      </c>
      <c r="P3858" s="1774">
        <f t="shared" si="3358"/>
        <v>0.33624454148471611</v>
      </c>
      <c r="Q3858" s="1774">
        <f t="shared" si="3358"/>
        <v>0.3705357142857143</v>
      </c>
      <c r="R3858" s="1774">
        <f t="shared" si="3358"/>
        <v>0.3571428571428571</v>
      </c>
      <c r="S3858" s="1774">
        <f t="shared" si="3358"/>
        <v>0.39705882352941169</v>
      </c>
      <c r="T3858" s="1774">
        <f t="shared" si="3358"/>
        <v>0.42180094786729855</v>
      </c>
      <c r="U3858" s="1774">
        <f t="shared" si="3358"/>
        <v>0.43961352657004832</v>
      </c>
      <c r="V3858" s="1774">
        <f t="shared" si="3358"/>
        <v>0.41628959276018102</v>
      </c>
      <c r="W3858" s="1774">
        <f t="shared" si="3358"/>
        <v>0.41935483870967744</v>
      </c>
      <c r="X3858" s="1774">
        <f t="shared" si="3358"/>
        <v>0.4673366834170854</v>
      </c>
      <c r="Y3858" s="1774">
        <f t="shared" si="3358"/>
        <v>0.39150943396226418</v>
      </c>
      <c r="Z3858" s="1774">
        <f t="shared" si="3358"/>
        <v>0.43428571428571433</v>
      </c>
      <c r="AA3858" s="1774">
        <f t="shared" si="3358"/>
        <v>0.48648648648648646</v>
      </c>
      <c r="AB3858" s="1775">
        <f t="shared" si="3358"/>
        <v>0.56153846153846154</v>
      </c>
      <c r="AC3858" s="591">
        <f>MAX(E3858:AB3858)</f>
        <v>0.70967741935483875</v>
      </c>
      <c r="AD3858" s="117"/>
      <c r="AE3858" s="78"/>
      <c r="AF3858" s="79"/>
      <c r="AJ3858" s="9"/>
      <c r="AK3858" s="9"/>
      <c r="AL3858" s="9"/>
      <c r="AM3858" s="9"/>
    </row>
    <row r="3859" ht="15.75" hidden="1" customHeight="1">
      <c r="A3859" s="1685"/>
      <c r="B3859" s="1033"/>
      <c r="C3859" s="206" t="s">
        <v>25</v>
      </c>
      <c r="D3859" s="1734"/>
      <c r="E3859" s="1779"/>
      <c r="F3859" s="1780"/>
      <c r="G3859" s="1780"/>
      <c r="H3859" s="1780"/>
      <c r="I3859" s="1780"/>
      <c r="J3859" s="1780"/>
      <c r="K3859" s="1780"/>
      <c r="L3859" s="1780"/>
      <c r="M3859" s="1780"/>
      <c r="N3859" s="1780"/>
      <c r="O3859" s="1777"/>
      <c r="P3859" s="1777"/>
      <c r="Q3859" s="1777"/>
      <c r="R3859" s="1777"/>
      <c r="S3859" s="1777"/>
      <c r="T3859" s="1780"/>
      <c r="U3859" s="1780"/>
      <c r="V3859" s="1780"/>
      <c r="W3859" s="1780"/>
      <c r="X3859" s="1780"/>
      <c r="Y3859" s="1777"/>
      <c r="Z3859" s="1780"/>
      <c r="AA3859" s="1780"/>
      <c r="AB3859" s="1780"/>
      <c r="AC3859" s="222"/>
      <c r="AD3859" s="117"/>
      <c r="AE3859" s="78"/>
      <c r="AF3859" s="79"/>
      <c r="AJ3859" s="9"/>
      <c r="AK3859" s="9"/>
      <c r="AL3859" s="9"/>
      <c r="AM3859" s="9"/>
    </row>
    <row r="3860" ht="15.75" hidden="1" customHeight="1">
      <c r="A3860" s="1551"/>
      <c r="B3860" s="971"/>
      <c r="C3860" s="211" t="s">
        <v>26</v>
      </c>
      <c r="D3860" s="1738"/>
      <c r="E3860" s="1766"/>
      <c r="F3860" s="1767"/>
      <c r="G3860" s="1767"/>
      <c r="H3860" s="1767"/>
      <c r="I3860" s="1767"/>
      <c r="J3860" s="1767"/>
      <c r="K3860" s="1767"/>
      <c r="L3860" s="1767"/>
      <c r="M3860" s="1767"/>
      <c r="N3860" s="1767"/>
      <c r="O3860" s="1761"/>
      <c r="P3860" s="1761"/>
      <c r="Q3860" s="1761"/>
      <c r="R3860" s="1761"/>
      <c r="S3860" s="1761"/>
      <c r="T3860" s="1761"/>
      <c r="U3860" s="1767"/>
      <c r="V3860" s="1767"/>
      <c r="W3860" s="1767"/>
      <c r="X3860" s="1767"/>
      <c r="Y3860" s="1761"/>
      <c r="Z3860" s="1767"/>
      <c r="AA3860" s="1767"/>
      <c r="AB3860" s="1767"/>
      <c r="AC3860" s="76"/>
      <c r="AD3860" s="117"/>
      <c r="AE3860" s="78"/>
      <c r="AF3860" s="79"/>
      <c r="AH3860" s="9"/>
      <c r="AI3860" s="136"/>
      <c r="AJ3860" s="136"/>
      <c r="AK3860" s="137"/>
      <c r="AL3860" s="137"/>
    </row>
    <row r="3861" ht="15.75" customHeight="1">
      <c r="A3861" s="1334" t="s">
        <v>148</v>
      </c>
      <c r="B3861" s="1671"/>
      <c r="C3861" s="1671"/>
      <c r="D3861" s="94"/>
      <c r="E3861" s="1763">
        <f t="shared" ref="E3861:AB3861" si="3359">SQRT(E3855*E3855+E3856*E3856)/E3825/1.73</f>
        <v>1.9012942642947268</v>
      </c>
      <c r="F3861" s="1764">
        <f t="shared" si="3359"/>
        <v>1.7862664000481276</v>
      </c>
      <c r="G3861" s="1764">
        <f t="shared" si="3359"/>
        <v>1.701678398625539</v>
      </c>
      <c r="H3861" s="1764">
        <f t="shared" si="3359"/>
        <v>1.5581758668827659</v>
      </c>
      <c r="I3861" s="1764">
        <f t="shared" si="3359"/>
        <v>1.7355310160915303</v>
      </c>
      <c r="J3861" s="1764">
        <f t="shared" si="3359"/>
        <v>1.8809395611777036</v>
      </c>
      <c r="K3861" s="1764">
        <f t="shared" si="3359"/>
        <v>2.4377352368493606</v>
      </c>
      <c r="L3861" s="1764">
        <f t="shared" si="3359"/>
        <v>2.9557106487880334</v>
      </c>
      <c r="M3861" s="1764">
        <f t="shared" si="3359"/>
        <v>3.1313084632279997</v>
      </c>
      <c r="N3861" s="1764">
        <f t="shared" si="3359"/>
        <v>3.3813230151480318</v>
      </c>
      <c r="O3861" s="1764">
        <f t="shared" si="3359"/>
        <v>2.9229789293383348</v>
      </c>
      <c r="P3861" s="1764">
        <f t="shared" si="3359"/>
        <v>2.7681369530505564</v>
      </c>
      <c r="Q3861" s="1764">
        <f t="shared" si="3359"/>
        <v>2.723521752805107</v>
      </c>
      <c r="R3861" s="1764">
        <f t="shared" si="3359"/>
        <v>2.7443044541794572</v>
      </c>
      <c r="S3861" s="1764">
        <f t="shared" si="3359"/>
        <v>2.4707757223867053</v>
      </c>
      <c r="T3861" s="1764">
        <f t="shared" si="3359"/>
        <v>2.5879023318665468</v>
      </c>
      <c r="U3861" s="1764">
        <f t="shared" si="3359"/>
        <v>2.5503390663034771</v>
      </c>
      <c r="V3861" s="1764">
        <f t="shared" si="3359"/>
        <v>2.7025901795488765</v>
      </c>
      <c r="W3861" s="1764">
        <f t="shared" si="3359"/>
        <v>2.6513910961881546</v>
      </c>
      <c r="X3861" s="1764">
        <f t="shared" si="3359"/>
        <v>2.4847440286516069</v>
      </c>
      <c r="Y3861" s="1764">
        <f t="shared" si="3359"/>
        <v>2.6007975831077732</v>
      </c>
      <c r="Z3861" s="1764">
        <f t="shared" si="3359"/>
        <v>2.1773643327777252</v>
      </c>
      <c r="AA3861" s="1764">
        <f t="shared" si="3359"/>
        <v>1.8894825802220052</v>
      </c>
      <c r="AB3861" s="1765">
        <f t="shared" si="3359"/>
        <v>1.7031909584934886</v>
      </c>
      <c r="AC3861" s="284">
        <f>AVERAGE(E3861:AB3861)</f>
        <v>2.3936451183355678</v>
      </c>
      <c r="AD3861" s="373">
        <f>(AC3857-AC3861)/AC3857</f>
        <v>-0.17239760898068637</v>
      </c>
      <c r="AE3861" s="129"/>
      <c r="AF3861" s="131"/>
      <c r="AJ3861" s="64"/>
      <c r="AK3861" s="64"/>
      <c r="AL3861" s="9"/>
      <c r="AM3861" s="64"/>
    </row>
    <row r="3862" ht="15.75" customHeight="1">
      <c r="A3862" s="700" t="s">
        <v>87</v>
      </c>
      <c r="B3862" s="610" t="s">
        <v>917</v>
      </c>
      <c r="C3862" s="221" t="s">
        <v>18</v>
      </c>
      <c r="D3862" s="222" t="s">
        <v>29</v>
      </c>
      <c r="E3862" s="1749">
        <v>16.199999999999999</v>
      </c>
      <c r="F3862" s="1750">
        <v>14.9</v>
      </c>
      <c r="G3862" s="1750">
        <v>13.200000000000001</v>
      </c>
      <c r="H3862" s="1750">
        <v>13.6</v>
      </c>
      <c r="I3862" s="1750">
        <v>15.200000000000001</v>
      </c>
      <c r="J3862" s="1750">
        <v>20.199999999999999</v>
      </c>
      <c r="K3862" s="1750">
        <v>21</v>
      </c>
      <c r="L3862" s="1750">
        <v>24.400000000000002</v>
      </c>
      <c r="M3862" s="1750">
        <v>20</v>
      </c>
      <c r="N3862" s="1750">
        <v>19.699999999999999</v>
      </c>
      <c r="O3862" s="1750">
        <v>20.199999999999999</v>
      </c>
      <c r="P3862" s="1750">
        <v>21.600000000000001</v>
      </c>
      <c r="Q3862" s="1750">
        <v>19.699999999999999</v>
      </c>
      <c r="R3862" s="1750">
        <v>20.600000000000001</v>
      </c>
      <c r="S3862" s="1750">
        <v>22.300000000000001</v>
      </c>
      <c r="T3862" s="1750">
        <v>20.400000000000002</v>
      </c>
      <c r="U3862" s="1750">
        <v>20.699999999999999</v>
      </c>
      <c r="V3862" s="1750">
        <v>19.199999999999999</v>
      </c>
      <c r="W3862" s="1750">
        <v>23.100000000000001</v>
      </c>
      <c r="X3862" s="1750">
        <v>25.400000000000002</v>
      </c>
      <c r="Y3862" s="1750">
        <v>19.900000000000002</v>
      </c>
      <c r="Z3862" s="1750">
        <v>17.699999999999999</v>
      </c>
      <c r="AA3862" s="1750">
        <v>14.700000000000001</v>
      </c>
      <c r="AB3862" s="1751">
        <v>13.300000000000001</v>
      </c>
      <c r="AC3862" s="308">
        <f t="shared" ref="AC3862:AC3863" si="3360">SUM(E3862:AB3862)</f>
        <v>457.19999999999993</v>
      </c>
      <c r="AD3862" s="112">
        <f>MIN(E3862:AB3862)</f>
        <v>13.200000000000001</v>
      </c>
      <c r="AE3862" s="109">
        <v>100</v>
      </c>
      <c r="AF3862" s="110">
        <v>10</v>
      </c>
      <c r="AJ3862" s="81"/>
      <c r="AK3862" s="497"/>
      <c r="AL3862" s="81"/>
      <c r="AM3862" s="9"/>
    </row>
    <row r="3863" ht="15.75" customHeight="1">
      <c r="A3863" s="653"/>
      <c r="B3863" s="368"/>
      <c r="C3863" s="75" t="s">
        <v>20</v>
      </c>
      <c r="D3863" s="76" t="s">
        <v>29</v>
      </c>
      <c r="E3863" s="1753">
        <v>15.800000000000001</v>
      </c>
      <c r="F3863" s="1754">
        <v>16.699999999999999</v>
      </c>
      <c r="G3863" s="1754">
        <v>15.9</v>
      </c>
      <c r="H3863" s="1754">
        <v>16.199999999999999</v>
      </c>
      <c r="I3863" s="1754">
        <v>16.100000000000001</v>
      </c>
      <c r="J3863" s="1754">
        <v>16.399999999999999</v>
      </c>
      <c r="K3863" s="1754">
        <v>14.9</v>
      </c>
      <c r="L3863" s="1754">
        <v>15.700000000000001</v>
      </c>
      <c r="M3863" s="1754">
        <v>14.700000000000001</v>
      </c>
      <c r="N3863" s="1754">
        <v>14.1</v>
      </c>
      <c r="O3863" s="1754">
        <v>14</v>
      </c>
      <c r="P3863" s="1754">
        <v>14.300000000000001</v>
      </c>
      <c r="Q3863" s="1754">
        <v>15.4</v>
      </c>
      <c r="R3863" s="1754">
        <v>15.1</v>
      </c>
      <c r="S3863" s="1754">
        <v>15</v>
      </c>
      <c r="T3863" s="1754">
        <v>16.5</v>
      </c>
      <c r="U3863" s="1754">
        <v>16.899999999999999</v>
      </c>
      <c r="V3863" s="1754">
        <v>15.9</v>
      </c>
      <c r="W3863" s="1754">
        <v>16.5</v>
      </c>
      <c r="X3863" s="1754">
        <v>17.199999999999999</v>
      </c>
      <c r="Y3863" s="1754">
        <v>15.4</v>
      </c>
      <c r="Z3863" s="1754">
        <v>14.5</v>
      </c>
      <c r="AA3863" s="1754">
        <v>14</v>
      </c>
      <c r="AB3863" s="1755">
        <v>14.1</v>
      </c>
      <c r="AC3863" s="280">
        <f t="shared" si="3360"/>
        <v>371.29999999999995</v>
      </c>
      <c r="AD3863" s="117"/>
      <c r="AE3863" s="78"/>
      <c r="AF3863" s="79"/>
      <c r="AJ3863" s="9"/>
      <c r="AK3863" s="9"/>
      <c r="AL3863" s="9"/>
      <c r="AM3863" s="9"/>
    </row>
    <row r="3864" ht="15.75" customHeight="1">
      <c r="A3864" s="653"/>
      <c r="B3864" s="368"/>
      <c r="C3864" s="75" t="s">
        <v>21</v>
      </c>
      <c r="D3864" s="76" t="s">
        <v>22</v>
      </c>
      <c r="E3864" s="1757">
        <v>1</v>
      </c>
      <c r="F3864" s="1758">
        <v>1</v>
      </c>
      <c r="G3864" s="1758">
        <v>1</v>
      </c>
      <c r="H3864" s="1758">
        <v>1</v>
      </c>
      <c r="I3864" s="1758">
        <v>1</v>
      </c>
      <c r="J3864" s="1758">
        <v>1</v>
      </c>
      <c r="K3864" s="1758">
        <v>1</v>
      </c>
      <c r="L3864" s="1758">
        <v>2</v>
      </c>
      <c r="M3864" s="1758">
        <v>1</v>
      </c>
      <c r="N3864" s="1758">
        <v>1</v>
      </c>
      <c r="O3864" s="1758">
        <v>2</v>
      </c>
      <c r="P3864" s="1758">
        <v>1</v>
      </c>
      <c r="Q3864" s="1758">
        <v>1</v>
      </c>
      <c r="R3864" s="1758">
        <v>1</v>
      </c>
      <c r="S3864" s="1758">
        <v>2</v>
      </c>
      <c r="T3864" s="1758">
        <v>1</v>
      </c>
      <c r="U3864" s="1758">
        <v>1</v>
      </c>
      <c r="V3864" s="1758">
        <v>1</v>
      </c>
      <c r="W3864" s="1758">
        <v>1</v>
      </c>
      <c r="X3864" s="1758">
        <v>1</v>
      </c>
      <c r="Y3864" s="1758">
        <v>1</v>
      </c>
      <c r="Z3864" s="1758">
        <v>1</v>
      </c>
      <c r="AA3864" s="1758">
        <v>1</v>
      </c>
      <c r="AB3864" s="1759">
        <v>1</v>
      </c>
      <c r="AC3864" s="280">
        <f>AVERAGE(E3864:AB3864)</f>
        <v>1.125</v>
      </c>
      <c r="AD3864" s="122"/>
      <c r="AE3864" s="122"/>
      <c r="AF3864" s="123"/>
      <c r="AJ3864" s="9"/>
      <c r="AK3864" s="9"/>
      <c r="AL3864" s="9"/>
      <c r="AM3864" s="9"/>
    </row>
    <row r="3865" ht="15.75" customHeight="1">
      <c r="A3865" s="653"/>
      <c r="B3865" s="368"/>
      <c r="C3865" s="75" t="s">
        <v>23</v>
      </c>
      <c r="D3865" s="76"/>
      <c r="E3865" s="1757">
        <f t="shared" ref="E3865:AB3865" si="3361">E3863/E3862</f>
        <v>0.97530864197530875</v>
      </c>
      <c r="F3865" s="1758">
        <f t="shared" si="3361"/>
        <v>1.1208053691275166</v>
      </c>
      <c r="G3865" s="1758">
        <f t="shared" si="3361"/>
        <v>1.2045454545454546</v>
      </c>
      <c r="H3865" s="1758">
        <f t="shared" si="3361"/>
        <v>1.1911764705882353</v>
      </c>
      <c r="I3865" s="1758">
        <f t="shared" si="3361"/>
        <v>1.0592105263157896</v>
      </c>
      <c r="J3865" s="1758">
        <f t="shared" si="3361"/>
        <v>0.81188118811881183</v>
      </c>
      <c r="K3865" s="1758">
        <f t="shared" si="3361"/>
        <v>0.70952380952380956</v>
      </c>
      <c r="L3865" s="1758">
        <f t="shared" si="3361"/>
        <v>0.64344262295081966</v>
      </c>
      <c r="M3865" s="1758">
        <f t="shared" si="3361"/>
        <v>0.7350000000000001</v>
      </c>
      <c r="N3865" s="1758">
        <f t="shared" si="3361"/>
        <v>0.71573604060913709</v>
      </c>
      <c r="O3865" s="1758">
        <f t="shared" si="3361"/>
        <v>0.69306930693069313</v>
      </c>
      <c r="P3865" s="1758">
        <f t="shared" si="3361"/>
        <v>0.66203703703703698</v>
      </c>
      <c r="Q3865" s="1758">
        <f t="shared" si="3361"/>
        <v>0.78172588832487311</v>
      </c>
      <c r="R3865" s="1758">
        <f t="shared" si="3361"/>
        <v>0.73300970873786397</v>
      </c>
      <c r="S3865" s="1758">
        <f t="shared" si="3361"/>
        <v>0.67264573991031384</v>
      </c>
      <c r="T3865" s="1758">
        <f t="shared" si="3361"/>
        <v>0.80882352941176461</v>
      </c>
      <c r="U3865" s="1758">
        <f t="shared" si="3361"/>
        <v>0.81642512077294682</v>
      </c>
      <c r="V3865" s="1758">
        <f t="shared" si="3361"/>
        <v>0.828125</v>
      </c>
      <c r="W3865" s="1758">
        <f t="shared" si="3361"/>
        <v>0.71428571428571419</v>
      </c>
      <c r="X3865" s="1758">
        <f t="shared" si="3361"/>
        <v>0.67716535433070857</v>
      </c>
      <c r="Y3865" s="1758">
        <f t="shared" si="3361"/>
        <v>0.77386934673366825</v>
      </c>
      <c r="Z3865" s="1758">
        <f t="shared" si="3361"/>
        <v>0.8192090395480226</v>
      </c>
      <c r="AA3865" s="1758">
        <f t="shared" si="3361"/>
        <v>0.95238095238095233</v>
      </c>
      <c r="AB3865" s="1759">
        <f t="shared" si="3361"/>
        <v>1.0601503759398496</v>
      </c>
      <c r="AC3865" s="902">
        <f>MAX(E3865:AB3865)</f>
        <v>1.2045454545454546</v>
      </c>
      <c r="AD3865" s="117"/>
      <c r="AE3865" s="78"/>
      <c r="AF3865" s="79"/>
      <c r="AJ3865" s="9"/>
      <c r="AK3865" s="9"/>
      <c r="AL3865" s="9"/>
      <c r="AM3865" s="9"/>
    </row>
    <row r="3866" ht="15.75" hidden="1" customHeight="1">
      <c r="A3866" s="1551"/>
      <c r="B3866" s="971"/>
      <c r="C3866" s="211" t="s">
        <v>25</v>
      </c>
      <c r="D3866" s="1738"/>
      <c r="E3866" s="1766"/>
      <c r="F3866" s="1767"/>
      <c r="G3866" s="1767"/>
      <c r="H3866" s="1767"/>
      <c r="I3866" s="1767"/>
      <c r="J3866" s="1767"/>
      <c r="K3866" s="1767"/>
      <c r="L3866" s="1767"/>
      <c r="M3866" s="1767"/>
      <c r="N3866" s="1767"/>
      <c r="O3866" s="1761"/>
      <c r="P3866" s="1761"/>
      <c r="Q3866" s="1761"/>
      <c r="R3866" s="1761"/>
      <c r="S3866" s="1761"/>
      <c r="T3866" s="1767"/>
      <c r="U3866" s="1767"/>
      <c r="V3866" s="1767"/>
      <c r="W3866" s="1767"/>
      <c r="X3866" s="1767"/>
      <c r="Y3866" s="1761"/>
      <c r="Z3866" s="1767"/>
      <c r="AA3866" s="1767"/>
      <c r="AB3866" s="1767"/>
      <c r="AC3866" s="76"/>
      <c r="AD3866" s="117"/>
      <c r="AE3866" s="78"/>
      <c r="AF3866" s="79"/>
      <c r="AJ3866" s="9"/>
      <c r="AK3866" s="9"/>
      <c r="AL3866" s="9"/>
      <c r="AM3866" s="9"/>
    </row>
    <row r="3867" ht="15.75" hidden="1" customHeight="1">
      <c r="A3867" s="1551"/>
      <c r="B3867" s="971"/>
      <c r="C3867" s="211" t="s">
        <v>26</v>
      </c>
      <c r="D3867" s="1738"/>
      <c r="E3867" s="1766"/>
      <c r="F3867" s="1767"/>
      <c r="G3867" s="1767"/>
      <c r="H3867" s="1767"/>
      <c r="I3867" s="1767"/>
      <c r="J3867" s="1767"/>
      <c r="K3867" s="1767"/>
      <c r="L3867" s="1767"/>
      <c r="M3867" s="1767"/>
      <c r="N3867" s="1767"/>
      <c r="O3867" s="1761"/>
      <c r="P3867" s="1761"/>
      <c r="Q3867" s="1761"/>
      <c r="R3867" s="1761"/>
      <c r="S3867" s="1761"/>
      <c r="T3867" s="1767"/>
      <c r="U3867" s="1767"/>
      <c r="V3867" s="1767"/>
      <c r="W3867" s="1767"/>
      <c r="X3867" s="1767"/>
      <c r="Y3867" s="1761"/>
      <c r="Z3867" s="1767"/>
      <c r="AA3867" s="1767"/>
      <c r="AB3867" s="1767"/>
      <c r="AC3867" s="76"/>
      <c r="AD3867" s="117"/>
      <c r="AE3867" s="78"/>
      <c r="AF3867" s="79"/>
      <c r="AH3867" s="9"/>
      <c r="AI3867" s="136"/>
      <c r="AJ3867" s="136"/>
      <c r="AK3867" s="137"/>
      <c r="AL3867" s="137"/>
    </row>
    <row r="3868" ht="15.75" customHeight="1">
      <c r="A3868" s="1334" t="s">
        <v>148</v>
      </c>
      <c r="B3868" s="1671"/>
      <c r="C3868" s="1671"/>
      <c r="D3868" s="94"/>
      <c r="E3868" s="1763">
        <f t="shared" ref="E3868:AB3868" si="3362">SQRT(E3862*E3862+E3863*E3863)/E3825/1.73</f>
        <v>1.2711811060670883</v>
      </c>
      <c r="F3868" s="1764">
        <f t="shared" si="3362"/>
        <v>1.2511485414329779</v>
      </c>
      <c r="G3868" s="1764">
        <f t="shared" si="3362"/>
        <v>1.1563596751788343</v>
      </c>
      <c r="H3868" s="1764">
        <f t="shared" si="3362"/>
        <v>1.1835907577094968</v>
      </c>
      <c r="I3868" s="1764">
        <f t="shared" si="3362"/>
        <v>1.2413779665897371</v>
      </c>
      <c r="J3868" s="1764">
        <f t="shared" si="3362"/>
        <v>1.4573656664490846</v>
      </c>
      <c r="K3868" s="1764">
        <f t="shared" si="3362"/>
        <v>1.45919645031988</v>
      </c>
      <c r="L3868" s="1764">
        <f t="shared" si="3362"/>
        <v>1.6474926167870003</v>
      </c>
      <c r="M3868" s="1764">
        <f t="shared" si="3362"/>
        <v>1.4304577785389672</v>
      </c>
      <c r="N3868" s="1764">
        <f t="shared" si="3362"/>
        <v>1.390613627750986</v>
      </c>
      <c r="O3868" s="1764">
        <f t="shared" si="3362"/>
        <v>1.4107734431163883</v>
      </c>
      <c r="P3868" s="1764">
        <f t="shared" si="3362"/>
        <v>1.4840214251101065</v>
      </c>
      <c r="Q3868" s="1764">
        <f t="shared" si="3362"/>
        <v>1.4254198162203127</v>
      </c>
      <c r="R3868" s="1764">
        <f t="shared" si="3362"/>
        <v>1.4734424100459298</v>
      </c>
      <c r="S3868" s="1764">
        <f t="shared" si="3362"/>
        <v>1.5126527955910687</v>
      </c>
      <c r="T3868" s="1764">
        <f t="shared" si="3362"/>
        <v>1.4825243946967424</v>
      </c>
      <c r="U3868" s="1764">
        <f t="shared" si="3362"/>
        <v>1.5069871461571953</v>
      </c>
      <c r="V3868" s="1764">
        <f t="shared" si="3362"/>
        <v>1.4072039205118019</v>
      </c>
      <c r="W3868" s="1764">
        <f t="shared" si="3362"/>
        <v>1.5993235631522986</v>
      </c>
      <c r="X3868" s="1764">
        <f t="shared" si="3362"/>
        <v>1.7349933430062288</v>
      </c>
      <c r="Y3868" s="1764">
        <f t="shared" si="3362"/>
        <v>1.4372540765559079</v>
      </c>
      <c r="Z3868" s="1764">
        <f t="shared" si="3362"/>
        <v>1.3056277914166046</v>
      </c>
      <c r="AA3868" s="1764">
        <f t="shared" si="3362"/>
        <v>1.1652536292197393</v>
      </c>
      <c r="AB3868" s="1765">
        <f t="shared" si="3362"/>
        <v>1.1071181787729527</v>
      </c>
      <c r="AC3868" s="284">
        <f>AVERAGE(E3868:AB3868)</f>
        <v>1.3975575050165554</v>
      </c>
      <c r="AD3868" s="373">
        <f>(AC3864-AC3868)/AC3864</f>
        <v>-0.24227333779249369</v>
      </c>
      <c r="AE3868" s="129"/>
      <c r="AF3868" s="131"/>
      <c r="AJ3868" s="64"/>
      <c r="AK3868" s="64"/>
      <c r="AL3868" s="9"/>
      <c r="AM3868" s="64"/>
    </row>
    <row r="3869" ht="15.75" customHeight="1">
      <c r="A3869" s="652" t="s">
        <v>129</v>
      </c>
      <c r="B3869" s="367" t="s">
        <v>918</v>
      </c>
      <c r="C3869" s="67" t="s">
        <v>18</v>
      </c>
      <c r="D3869" s="68" t="s">
        <v>29</v>
      </c>
      <c r="E3869" s="1769">
        <v>39.100000000000001</v>
      </c>
      <c r="F3869" s="1770">
        <v>34.200000000000003</v>
      </c>
      <c r="G3869" s="1770">
        <v>30.400000000000002</v>
      </c>
      <c r="H3869" s="1770">
        <v>34</v>
      </c>
      <c r="I3869" s="1770">
        <v>36.399999999999999</v>
      </c>
      <c r="J3869" s="1770">
        <v>42.800000000000004</v>
      </c>
      <c r="K3869" s="1770">
        <v>48.200000000000003</v>
      </c>
      <c r="L3869" s="1770">
        <v>45.800000000000004</v>
      </c>
      <c r="M3869" s="1770">
        <v>42.600000000000001</v>
      </c>
      <c r="N3869" s="1770">
        <v>36.800000000000004</v>
      </c>
      <c r="O3869" s="1770">
        <v>37.800000000000004</v>
      </c>
      <c r="P3869" s="1770">
        <v>37.800000000000004</v>
      </c>
      <c r="Q3869" s="1770">
        <v>38.800000000000004</v>
      </c>
      <c r="R3869" s="1770">
        <v>39</v>
      </c>
      <c r="S3869" s="1770">
        <v>43</v>
      </c>
      <c r="T3869" s="1770">
        <v>44.600000000000001</v>
      </c>
      <c r="U3869" s="1770">
        <v>46.800000000000004</v>
      </c>
      <c r="V3869" s="1770">
        <v>55.200000000000003</v>
      </c>
      <c r="W3869" s="1770">
        <v>53.600000000000001</v>
      </c>
      <c r="X3869" s="1770">
        <v>44.200000000000003</v>
      </c>
      <c r="Y3869" s="1770">
        <v>36</v>
      </c>
      <c r="Z3869" s="1770">
        <v>35.200000000000003</v>
      </c>
      <c r="AA3869" s="1770">
        <v>38</v>
      </c>
      <c r="AB3869" s="1771">
        <v>37.600000000000001</v>
      </c>
      <c r="AC3869" s="278">
        <f t="shared" ref="AC3869:AC3870" si="3363">SUM(E3869:AB3869)</f>
        <v>977.9000000000002</v>
      </c>
      <c r="AD3869" s="112">
        <f>MIN(E3869:AB3869)</f>
        <v>30.400000000000002</v>
      </c>
      <c r="AE3869" s="109">
        <v>100</v>
      </c>
      <c r="AF3869" s="110">
        <v>20</v>
      </c>
      <c r="AJ3869" s="81"/>
      <c r="AK3869" s="497"/>
      <c r="AL3869" s="81"/>
      <c r="AM3869" s="9"/>
    </row>
    <row r="3870" ht="15.75" customHeight="1">
      <c r="A3870" s="653"/>
      <c r="B3870" s="368"/>
      <c r="C3870" s="75" t="s">
        <v>20</v>
      </c>
      <c r="D3870" s="76" t="s">
        <v>29</v>
      </c>
      <c r="E3870" s="1753">
        <v>25</v>
      </c>
      <c r="F3870" s="1754">
        <v>25</v>
      </c>
      <c r="G3870" s="1754">
        <v>25.199999999999999</v>
      </c>
      <c r="H3870" s="1754">
        <v>27.400000000000002</v>
      </c>
      <c r="I3870" s="1754">
        <v>28</v>
      </c>
      <c r="J3870" s="1754">
        <v>30.400000000000002</v>
      </c>
      <c r="K3870" s="1754">
        <v>33.799999999999997</v>
      </c>
      <c r="L3870" s="1754">
        <v>30</v>
      </c>
      <c r="M3870" s="1754">
        <v>25</v>
      </c>
      <c r="N3870" s="1754">
        <v>22.400000000000002</v>
      </c>
      <c r="O3870" s="1754">
        <v>25.400000000000002</v>
      </c>
      <c r="P3870" s="1754">
        <v>25.400000000000002</v>
      </c>
      <c r="Q3870" s="1754">
        <v>24.400000000000002</v>
      </c>
      <c r="R3870" s="1754">
        <v>23.199999999999999</v>
      </c>
      <c r="S3870" s="1754">
        <v>27</v>
      </c>
      <c r="T3870" s="1754">
        <v>28.600000000000001</v>
      </c>
      <c r="U3870" s="1754">
        <v>29</v>
      </c>
      <c r="V3870" s="1754">
        <v>33</v>
      </c>
      <c r="W3870" s="1754">
        <v>32.200000000000003</v>
      </c>
      <c r="X3870" s="1754">
        <v>29.800000000000001</v>
      </c>
      <c r="Y3870" s="1754">
        <v>23</v>
      </c>
      <c r="Z3870" s="1754">
        <v>22</v>
      </c>
      <c r="AA3870" s="1754">
        <v>22</v>
      </c>
      <c r="AB3870" s="1755">
        <v>21.400000000000002</v>
      </c>
      <c r="AC3870" s="280">
        <f t="shared" si="3363"/>
        <v>638.59999999999991</v>
      </c>
      <c r="AD3870" s="117"/>
      <c r="AE3870" s="78"/>
      <c r="AF3870" s="79"/>
      <c r="AJ3870" s="9"/>
      <c r="AK3870" s="9"/>
      <c r="AL3870" s="9"/>
      <c r="AM3870" s="9"/>
    </row>
    <row r="3871" ht="15.75" customHeight="1">
      <c r="A3871" s="653"/>
      <c r="B3871" s="368"/>
      <c r="C3871" s="75" t="s">
        <v>21</v>
      </c>
      <c r="D3871" s="76" t="s">
        <v>22</v>
      </c>
      <c r="E3871" s="1760">
        <v>3</v>
      </c>
      <c r="F3871" s="1760">
        <v>2</v>
      </c>
      <c r="G3871" s="1760">
        <v>2</v>
      </c>
      <c r="H3871" s="1760">
        <v>2</v>
      </c>
      <c r="I3871" s="1760">
        <v>3</v>
      </c>
      <c r="J3871" s="1760">
        <v>3</v>
      </c>
      <c r="K3871" s="1760">
        <v>3</v>
      </c>
      <c r="L3871" s="1760">
        <v>3</v>
      </c>
      <c r="M3871" s="1760">
        <v>2</v>
      </c>
      <c r="N3871" s="1760">
        <v>2</v>
      </c>
      <c r="O3871" s="1760">
        <v>2</v>
      </c>
      <c r="P3871" s="1760">
        <v>3</v>
      </c>
      <c r="Q3871" s="1760">
        <v>3</v>
      </c>
      <c r="R3871" s="1760">
        <v>3</v>
      </c>
      <c r="S3871" s="1760">
        <v>3</v>
      </c>
      <c r="T3871" s="1760">
        <v>3</v>
      </c>
      <c r="U3871" s="1760">
        <v>3</v>
      </c>
      <c r="V3871" s="1760">
        <v>4</v>
      </c>
      <c r="W3871" s="1760">
        <v>4</v>
      </c>
      <c r="X3871" s="1760">
        <v>2</v>
      </c>
      <c r="Y3871" s="1760">
        <v>2</v>
      </c>
      <c r="Z3871" s="1760">
        <v>2</v>
      </c>
      <c r="AA3871" s="1760">
        <v>3</v>
      </c>
      <c r="AB3871" s="1760">
        <v>2</v>
      </c>
      <c r="AC3871" s="280">
        <f>AVERAGE(E3871:AB3871)</f>
        <v>2.6666666666666665</v>
      </c>
      <c r="AD3871" s="122"/>
      <c r="AE3871" s="122"/>
      <c r="AF3871" s="123"/>
      <c r="AJ3871" s="9"/>
      <c r="AK3871" s="9"/>
      <c r="AL3871" s="9"/>
      <c r="AM3871" s="9"/>
    </row>
    <row r="3872" ht="15.75" customHeight="1">
      <c r="A3872" s="701"/>
      <c r="B3872" s="390"/>
      <c r="C3872" s="127" t="s">
        <v>23</v>
      </c>
      <c r="D3872" s="94"/>
      <c r="E3872" s="1773">
        <f t="shared" ref="E3872:AB3872" si="3364">E3870/E3869</f>
        <v>0.63938618925831203</v>
      </c>
      <c r="F3872" s="1774">
        <f t="shared" si="3364"/>
        <v>0.73099415204678353</v>
      </c>
      <c r="G3872" s="1774">
        <f t="shared" si="3364"/>
        <v>0.82894736842105254</v>
      </c>
      <c r="H3872" s="1774">
        <f t="shared" si="3364"/>
        <v>0.80588235294117649</v>
      </c>
      <c r="I3872" s="1774">
        <f t="shared" si="3364"/>
        <v>0.76923076923076927</v>
      </c>
      <c r="J3872" s="1774">
        <f t="shared" si="3364"/>
        <v>0.71028037383177567</v>
      </c>
      <c r="K3872" s="1774">
        <f t="shared" si="3364"/>
        <v>0.70124481327800825</v>
      </c>
      <c r="L3872" s="1774">
        <f t="shared" si="3364"/>
        <v>0.65502183406113534</v>
      </c>
      <c r="M3872" s="1774">
        <f t="shared" si="3364"/>
        <v>0.58685446009389675</v>
      </c>
      <c r="N3872" s="1774">
        <f t="shared" si="3364"/>
        <v>0.60869565217391308</v>
      </c>
      <c r="O3872" s="1774">
        <f t="shared" si="3364"/>
        <v>0.67195767195767198</v>
      </c>
      <c r="P3872" s="1774">
        <f t="shared" si="3364"/>
        <v>0.67195767195767198</v>
      </c>
      <c r="Q3872" s="1774">
        <f t="shared" si="3364"/>
        <v>0.62886597938144329</v>
      </c>
      <c r="R3872" s="1774">
        <f t="shared" si="3364"/>
        <v>0.59487179487179487</v>
      </c>
      <c r="S3872" s="1774">
        <f t="shared" si="3364"/>
        <v>0.62790697674418605</v>
      </c>
      <c r="T3872" s="1774">
        <f t="shared" si="3364"/>
        <v>0.64125560538116588</v>
      </c>
      <c r="U3872" s="1774">
        <f t="shared" si="3364"/>
        <v>0.61965811965811957</v>
      </c>
      <c r="V3872" s="1774">
        <f t="shared" si="3364"/>
        <v>0.59782608695652173</v>
      </c>
      <c r="W3872" s="1774">
        <f t="shared" si="3364"/>
        <v>0.60074626865671643</v>
      </c>
      <c r="X3872" s="1774">
        <f t="shared" si="3364"/>
        <v>0.67420814479638003</v>
      </c>
      <c r="Y3872" s="1774">
        <f t="shared" si="3364"/>
        <v>0.63888888888888884</v>
      </c>
      <c r="Z3872" s="1774">
        <f t="shared" si="3364"/>
        <v>0.625</v>
      </c>
      <c r="AA3872" s="1774">
        <f t="shared" si="3364"/>
        <v>0.57894736842105265</v>
      </c>
      <c r="AB3872" s="1775">
        <f t="shared" si="3364"/>
        <v>0.56914893617021278</v>
      </c>
      <c r="AC3872" s="591">
        <f>MAX(E3872:AB3872)</f>
        <v>0.82894736842105254</v>
      </c>
      <c r="AD3872" s="117"/>
      <c r="AE3872" s="78"/>
      <c r="AF3872" s="79"/>
      <c r="AJ3872" s="9"/>
      <c r="AK3872" s="9"/>
      <c r="AL3872" s="9"/>
      <c r="AM3872" s="9"/>
    </row>
    <row r="3873" ht="15.75" hidden="1" customHeight="1">
      <c r="A3873" s="1685"/>
      <c r="B3873" s="1033"/>
      <c r="C3873" s="206" t="s">
        <v>25</v>
      </c>
      <c r="D3873" s="1734"/>
      <c r="E3873" s="1779"/>
      <c r="F3873" s="1780"/>
      <c r="G3873" s="1780"/>
      <c r="H3873" s="1780"/>
      <c r="I3873" s="1780"/>
      <c r="J3873" s="1780"/>
      <c r="K3873" s="1780"/>
      <c r="L3873" s="1780"/>
      <c r="M3873" s="1780"/>
      <c r="N3873" s="1780"/>
      <c r="O3873" s="1777"/>
      <c r="P3873" s="1777"/>
      <c r="Q3873" s="1777"/>
      <c r="R3873" s="1777"/>
      <c r="S3873" s="1777"/>
      <c r="T3873" s="1777"/>
      <c r="U3873" s="1780"/>
      <c r="V3873" s="1780"/>
      <c r="W3873" s="1780"/>
      <c r="X3873" s="1780"/>
      <c r="Y3873" s="1777"/>
      <c r="Z3873" s="1780"/>
      <c r="AA3873" s="1780"/>
      <c r="AB3873" s="1780"/>
      <c r="AC3873" s="222"/>
      <c r="AD3873" s="117"/>
      <c r="AE3873" s="78"/>
      <c r="AF3873" s="79"/>
      <c r="AJ3873" s="9"/>
      <c r="AK3873" s="9"/>
      <c r="AL3873" s="9"/>
      <c r="AM3873" s="9"/>
    </row>
    <row r="3874" ht="15.75" hidden="1" customHeight="1">
      <c r="A3874" s="1551"/>
      <c r="B3874" s="971"/>
      <c r="C3874" s="211" t="s">
        <v>26</v>
      </c>
      <c r="D3874" s="1738"/>
      <c r="E3874" s="1766"/>
      <c r="F3874" s="1767"/>
      <c r="G3874" s="1767"/>
      <c r="H3874" s="1767"/>
      <c r="I3874" s="1767"/>
      <c r="J3874" s="1767"/>
      <c r="K3874" s="1767"/>
      <c r="L3874" s="1767"/>
      <c r="M3874" s="1767"/>
      <c r="N3874" s="1767"/>
      <c r="O3874" s="1761"/>
      <c r="P3874" s="1761"/>
      <c r="Q3874" s="1761"/>
      <c r="R3874" s="1761"/>
      <c r="S3874" s="1761"/>
      <c r="T3874" s="1767"/>
      <c r="U3874" s="1767"/>
      <c r="V3874" s="1767"/>
      <c r="W3874" s="1767"/>
      <c r="X3874" s="1767"/>
      <c r="Y3874" s="1761"/>
      <c r="Z3874" s="1767"/>
      <c r="AA3874" s="1767"/>
      <c r="AB3874" s="1767"/>
      <c r="AC3874" s="76"/>
      <c r="AD3874" s="117"/>
      <c r="AE3874" s="78"/>
      <c r="AF3874" s="79"/>
      <c r="AH3874" s="9"/>
      <c r="AI3874" s="136"/>
      <c r="AJ3874" s="136"/>
      <c r="AK3874" s="137"/>
      <c r="AL3874" s="137"/>
    </row>
    <row r="3875" ht="15.75" customHeight="1">
      <c r="A3875" s="1334" t="s">
        <v>148</v>
      </c>
      <c r="B3875" s="1671"/>
      <c r="C3875" s="1671"/>
      <c r="D3875" s="94"/>
      <c r="E3875" s="1763">
        <f t="shared" ref="E3875:AB3875" si="3365">SQRT(E3869*E3869+E3870*E3870)/E3825/1.73</f>
        <v>2.6070071161116064</v>
      </c>
      <c r="F3875" s="1764">
        <f t="shared" si="3365"/>
        <v>2.3682199198377192</v>
      </c>
      <c r="G3875" s="1764">
        <f t="shared" si="3365"/>
        <v>2.2095533310507776</v>
      </c>
      <c r="H3875" s="1764">
        <f t="shared" si="3365"/>
        <v>2.4434395080186908</v>
      </c>
      <c r="I3875" s="1764">
        <f t="shared" si="3365"/>
        <v>2.5747164214102041</v>
      </c>
      <c r="J3875" s="1764">
        <f t="shared" si="3365"/>
        <v>2.9404500489328065</v>
      </c>
      <c r="K3875" s="1764">
        <f t="shared" si="3365"/>
        <v>3.3361683287540549</v>
      </c>
      <c r="L3875" s="1764">
        <f t="shared" si="3365"/>
        <v>3.1088219992722022</v>
      </c>
      <c r="M3875" s="1764">
        <f t="shared" si="3365"/>
        <v>2.8466004732728294</v>
      </c>
      <c r="N3875" s="1764">
        <f t="shared" si="3365"/>
        <v>2.472939048457103</v>
      </c>
      <c r="O3875" s="1764">
        <f t="shared" si="3365"/>
        <v>2.6141397585079473</v>
      </c>
      <c r="P3875" s="1764">
        <f t="shared" si="3365"/>
        <v>2.6089581137933631</v>
      </c>
      <c r="Q3875" s="1764">
        <f t="shared" si="3365"/>
        <v>2.6128128076307355</v>
      </c>
      <c r="R3875" s="1764">
        <f t="shared" si="3365"/>
        <v>2.6178192573783736</v>
      </c>
      <c r="S3875" s="1764">
        <f t="shared" si="3365"/>
        <v>2.8577544505937613</v>
      </c>
      <c r="T3875" s="1764">
        <f t="shared" si="3365"/>
        <v>2.9937032745353696</v>
      </c>
      <c r="U3875" s="1764">
        <f t="shared" si="3365"/>
        <v>3.1048469222312911</v>
      </c>
      <c r="V3875" s="1764">
        <f t="shared" si="3365"/>
        <v>3.6303316783163049</v>
      </c>
      <c r="W3875" s="1764">
        <f t="shared" si="3365"/>
        <v>3.5227660903475164</v>
      </c>
      <c r="X3875" s="1764">
        <f t="shared" si="3365"/>
        <v>3.0150227009640385</v>
      </c>
      <c r="Y3875" s="1764">
        <f t="shared" si="3365"/>
        <v>2.4400842335093138</v>
      </c>
      <c r="Z3875" s="1764">
        <f t="shared" si="3365"/>
        <v>2.3686022163349891</v>
      </c>
      <c r="AA3875" s="1764">
        <f t="shared" si="3365"/>
        <v>2.5204491564941534</v>
      </c>
      <c r="AB3875" s="1765">
        <f t="shared" si="3365"/>
        <v>2.4711199383935667</v>
      </c>
      <c r="AC3875" s="284">
        <f>AVERAGE(E3875:AB3875)</f>
        <v>2.7619302830895296</v>
      </c>
      <c r="AD3875" s="373">
        <f>(AC3871-AC3875)/AC3871</f>
        <v>-0.035723856158573652</v>
      </c>
      <c r="AE3875" s="129"/>
      <c r="AF3875" s="131"/>
      <c r="AJ3875" s="64"/>
      <c r="AK3875" s="64"/>
      <c r="AL3875" s="9"/>
      <c r="AM3875" s="64"/>
    </row>
    <row r="3876" ht="15.75" customHeight="1">
      <c r="A3876" s="700" t="s">
        <v>91</v>
      </c>
      <c r="B3876" s="610" t="s">
        <v>919</v>
      </c>
      <c r="C3876" s="221" t="s">
        <v>18</v>
      </c>
      <c r="D3876" s="222" t="s">
        <v>29</v>
      </c>
      <c r="E3876" s="1749">
        <v>16.100000000000001</v>
      </c>
      <c r="F3876" s="1750">
        <v>14.4</v>
      </c>
      <c r="G3876" s="1750">
        <v>14.200000000000001</v>
      </c>
      <c r="H3876" s="1750">
        <v>14.200000000000001</v>
      </c>
      <c r="I3876" s="1750">
        <v>14.800000000000001</v>
      </c>
      <c r="J3876" s="1750">
        <v>19.800000000000001</v>
      </c>
      <c r="K3876" s="1750">
        <v>21.400000000000002</v>
      </c>
      <c r="L3876" s="1750">
        <v>23.199999999999999</v>
      </c>
      <c r="M3876" s="1750">
        <v>18.800000000000001</v>
      </c>
      <c r="N3876" s="1750">
        <v>18.800000000000001</v>
      </c>
      <c r="O3876" s="1750">
        <v>18.800000000000001</v>
      </c>
      <c r="P3876" s="1750">
        <v>22</v>
      </c>
      <c r="Q3876" s="1750">
        <v>21</v>
      </c>
      <c r="R3876" s="1750">
        <v>23.199999999999999</v>
      </c>
      <c r="S3876" s="1750">
        <v>20.600000000000001</v>
      </c>
      <c r="T3876" s="1750">
        <v>20.400000000000002</v>
      </c>
      <c r="U3876" s="1750">
        <v>23.199999999999999</v>
      </c>
      <c r="V3876" s="1750">
        <v>24.400000000000002</v>
      </c>
      <c r="W3876" s="1750">
        <v>24.400000000000002</v>
      </c>
      <c r="X3876" s="1750">
        <v>22.400000000000002</v>
      </c>
      <c r="Y3876" s="1750">
        <v>22.600000000000001</v>
      </c>
      <c r="Z3876" s="1750">
        <v>19.600000000000001</v>
      </c>
      <c r="AA3876" s="1750">
        <v>18.199999999999999</v>
      </c>
      <c r="AB3876" s="1751">
        <v>15.4</v>
      </c>
      <c r="AC3876" s="308">
        <f t="shared" ref="AC3876:AC3877" si="3366">SUM(E3876:AB3876)</f>
        <v>471.89999999999998</v>
      </c>
      <c r="AD3876" s="112">
        <f>MIN(E3876:AB3876)</f>
        <v>14.200000000000001</v>
      </c>
      <c r="AE3876" s="109">
        <v>100</v>
      </c>
      <c r="AF3876" s="110">
        <v>20</v>
      </c>
      <c r="AJ3876" s="81"/>
      <c r="AK3876" s="497"/>
      <c r="AL3876" s="81"/>
      <c r="AM3876" s="9"/>
    </row>
    <row r="3877" ht="15.75" customHeight="1">
      <c r="A3877" s="653"/>
      <c r="B3877" s="368"/>
      <c r="C3877" s="75" t="s">
        <v>20</v>
      </c>
      <c r="D3877" s="76" t="s">
        <v>29</v>
      </c>
      <c r="E3877" s="1753">
        <v>22</v>
      </c>
      <c r="F3877" s="1754">
        <v>22</v>
      </c>
      <c r="G3877" s="1754">
        <v>21.800000000000001</v>
      </c>
      <c r="H3877" s="1754">
        <v>21.600000000000001</v>
      </c>
      <c r="I3877" s="1754">
        <v>21.800000000000001</v>
      </c>
      <c r="J3877" s="1754">
        <v>21.199999999999999</v>
      </c>
      <c r="K3877" s="1754">
        <v>20.600000000000001</v>
      </c>
      <c r="L3877" s="1754">
        <v>20.800000000000001</v>
      </c>
      <c r="M3877" s="1754">
        <v>18.800000000000001</v>
      </c>
      <c r="N3877" s="1754">
        <v>18.400000000000002</v>
      </c>
      <c r="O3877" s="1754">
        <v>18.800000000000001</v>
      </c>
      <c r="P3877" s="1754">
        <v>20.800000000000001</v>
      </c>
      <c r="Q3877" s="1754">
        <v>21.400000000000002</v>
      </c>
      <c r="R3877" s="1754">
        <v>20.800000000000001</v>
      </c>
      <c r="S3877" s="1754">
        <v>20</v>
      </c>
      <c r="T3877" s="1754">
        <v>21.600000000000001</v>
      </c>
      <c r="U3877" s="1754">
        <v>23.800000000000001</v>
      </c>
      <c r="V3877" s="1754">
        <v>23.800000000000001</v>
      </c>
      <c r="W3877" s="1754">
        <v>21.600000000000001</v>
      </c>
      <c r="X3877" s="1754">
        <v>22.600000000000001</v>
      </c>
      <c r="Y3877" s="1754">
        <v>20</v>
      </c>
      <c r="Z3877" s="1754">
        <v>19.199999999999999</v>
      </c>
      <c r="AA3877" s="1754">
        <v>18.800000000000001</v>
      </c>
      <c r="AB3877" s="1755">
        <v>19.400000000000002</v>
      </c>
      <c r="AC3877" s="280">
        <f t="shared" si="3366"/>
        <v>501.60000000000014</v>
      </c>
      <c r="AD3877" s="117"/>
      <c r="AE3877" s="78"/>
      <c r="AF3877" s="79"/>
      <c r="AJ3877" s="9"/>
      <c r="AK3877" s="9"/>
      <c r="AL3877" s="9"/>
      <c r="AM3877" s="9"/>
    </row>
    <row r="3878" ht="15.75" customHeight="1">
      <c r="A3878" s="653"/>
      <c r="B3878" s="368"/>
      <c r="C3878" s="75" t="s">
        <v>21</v>
      </c>
      <c r="D3878" s="76" t="s">
        <v>22</v>
      </c>
      <c r="E3878" s="1760">
        <v>1</v>
      </c>
      <c r="F3878" s="1761">
        <v>1</v>
      </c>
      <c r="G3878" s="1761">
        <v>2</v>
      </c>
      <c r="H3878" s="1761">
        <v>2</v>
      </c>
      <c r="I3878" s="1761">
        <v>2</v>
      </c>
      <c r="J3878" s="1761">
        <v>2</v>
      </c>
      <c r="K3878" s="1761">
        <v>2</v>
      </c>
      <c r="L3878" s="1761">
        <v>2</v>
      </c>
      <c r="M3878" s="1761">
        <v>1</v>
      </c>
      <c r="N3878" s="1761">
        <v>2</v>
      </c>
      <c r="O3878" s="1761">
        <v>2</v>
      </c>
      <c r="P3878" s="1761">
        <v>2</v>
      </c>
      <c r="Q3878" s="1761">
        <v>2</v>
      </c>
      <c r="R3878" s="1761">
        <v>2</v>
      </c>
      <c r="S3878" s="1761">
        <v>2</v>
      </c>
      <c r="T3878" s="1761">
        <v>2</v>
      </c>
      <c r="U3878" s="1761">
        <v>2</v>
      </c>
      <c r="V3878" s="1761">
        <v>2</v>
      </c>
      <c r="W3878" s="1761">
        <v>2</v>
      </c>
      <c r="X3878" s="1761">
        <v>2</v>
      </c>
      <c r="Y3878" s="1761">
        <v>2</v>
      </c>
      <c r="Z3878" s="1761">
        <v>2</v>
      </c>
      <c r="AA3878" s="1761">
        <v>2</v>
      </c>
      <c r="AB3878" s="1762">
        <v>1</v>
      </c>
      <c r="AC3878" s="280">
        <f>AVERAGE(E3878:AB3878)</f>
        <v>1.8333333333333333</v>
      </c>
      <c r="AD3878" s="122"/>
      <c r="AE3878" s="122"/>
      <c r="AF3878" s="123"/>
      <c r="AJ3878" s="9"/>
      <c r="AK3878" s="9"/>
      <c r="AL3878" s="9"/>
      <c r="AM3878" s="9"/>
    </row>
    <row r="3879" ht="15.75" customHeight="1">
      <c r="A3879" s="653"/>
      <c r="B3879" s="368"/>
      <c r="C3879" s="75" t="s">
        <v>23</v>
      </c>
      <c r="D3879" s="76"/>
      <c r="E3879" s="1757">
        <f t="shared" ref="E3879:AB3879" si="3367">E3877/E3876</f>
        <v>1.3664596273291925</v>
      </c>
      <c r="F3879" s="1758">
        <f t="shared" si="3367"/>
        <v>1.5277777777777777</v>
      </c>
      <c r="G3879" s="1758">
        <f t="shared" si="3367"/>
        <v>1.5352112676056338</v>
      </c>
      <c r="H3879" s="1758">
        <f t="shared" si="3367"/>
        <v>1.5211267605633803</v>
      </c>
      <c r="I3879" s="1758">
        <f t="shared" si="3367"/>
        <v>1.472972972972973</v>
      </c>
      <c r="J3879" s="1758">
        <f t="shared" si="3367"/>
        <v>1.0707070707070707</v>
      </c>
      <c r="K3879" s="1758">
        <f t="shared" si="3367"/>
        <v>0.96261682242990654</v>
      </c>
      <c r="L3879" s="1758">
        <f t="shared" si="3367"/>
        <v>0.89655172413793105</v>
      </c>
      <c r="M3879" s="1758">
        <f t="shared" si="3367"/>
        <v>1</v>
      </c>
      <c r="N3879" s="1758">
        <f t="shared" si="3367"/>
        <v>0.97872340425531923</v>
      </c>
      <c r="O3879" s="1758">
        <f t="shared" si="3367"/>
        <v>1</v>
      </c>
      <c r="P3879" s="1758">
        <f t="shared" si="3367"/>
        <v>0.94545454545454544</v>
      </c>
      <c r="Q3879" s="1758">
        <f t="shared" si="3367"/>
        <v>1.0190476190476192</v>
      </c>
      <c r="R3879" s="1758">
        <f t="shared" si="3367"/>
        <v>0.89655172413793105</v>
      </c>
      <c r="S3879" s="1758">
        <f t="shared" si="3367"/>
        <v>0.97087378640776689</v>
      </c>
      <c r="T3879" s="1758">
        <f t="shared" si="3367"/>
        <v>1.0588235294117647</v>
      </c>
      <c r="U3879" s="1758">
        <f t="shared" si="3367"/>
        <v>1.0258620689655173</v>
      </c>
      <c r="V3879" s="1758">
        <f t="shared" si="3367"/>
        <v>0.97540983606557374</v>
      </c>
      <c r="W3879" s="1758">
        <f t="shared" si="3367"/>
        <v>0.88524590163934425</v>
      </c>
      <c r="X3879" s="1758">
        <f t="shared" si="3367"/>
        <v>1.0089285714285714</v>
      </c>
      <c r="Y3879" s="1758">
        <f t="shared" si="3367"/>
        <v>0.88495575221238931</v>
      </c>
      <c r="Z3879" s="1758">
        <f t="shared" si="3367"/>
        <v>0.97959183673469374</v>
      </c>
      <c r="AA3879" s="1758">
        <f t="shared" si="3367"/>
        <v>1.0329670329670331</v>
      </c>
      <c r="AB3879" s="1759">
        <f t="shared" si="3367"/>
        <v>1.2597402597402598</v>
      </c>
      <c r="AC3879" s="902">
        <f>MAX(E3879:AB3879)</f>
        <v>1.5352112676056338</v>
      </c>
      <c r="AD3879" s="117"/>
      <c r="AE3879" s="78"/>
      <c r="AF3879" s="79"/>
      <c r="AJ3879" s="9"/>
      <c r="AK3879" s="9"/>
      <c r="AL3879" s="9"/>
      <c r="AM3879" s="9"/>
    </row>
    <row r="3880" ht="15.75" hidden="1" customHeight="1">
      <c r="A3880" s="1551"/>
      <c r="B3880" s="971"/>
      <c r="C3880" s="211" t="s">
        <v>25</v>
      </c>
      <c r="D3880" s="1781"/>
      <c r="E3880" s="1766"/>
      <c r="F3880" s="1767"/>
      <c r="G3880" s="1767"/>
      <c r="H3880" s="1767"/>
      <c r="I3880" s="1767"/>
      <c r="J3880" s="1767"/>
      <c r="K3880" s="1767"/>
      <c r="L3880" s="1767"/>
      <c r="M3880" s="1767"/>
      <c r="N3880" s="1767"/>
      <c r="O3880" s="1761"/>
      <c r="P3880" s="1761"/>
      <c r="Q3880" s="1761"/>
      <c r="R3880" s="1761"/>
      <c r="S3880" s="1761"/>
      <c r="T3880" s="1767"/>
      <c r="U3880" s="1767"/>
      <c r="V3880" s="1767"/>
      <c r="W3880" s="1767"/>
      <c r="X3880" s="1767"/>
      <c r="Y3880" s="1761"/>
      <c r="Z3880" s="1767"/>
      <c r="AA3880" s="1767"/>
      <c r="AB3880" s="1767"/>
      <c r="AC3880" s="76"/>
      <c r="AD3880" s="117"/>
      <c r="AE3880" s="78"/>
      <c r="AF3880" s="79"/>
      <c r="AJ3880" s="9"/>
      <c r="AK3880" s="9"/>
      <c r="AL3880" s="9"/>
      <c r="AM3880" s="9"/>
    </row>
    <row r="3881" ht="15.75" hidden="1" customHeight="1">
      <c r="A3881" s="1551"/>
      <c r="B3881" s="971"/>
      <c r="C3881" s="211" t="s">
        <v>26</v>
      </c>
      <c r="D3881" s="1781"/>
      <c r="E3881" s="1766"/>
      <c r="F3881" s="1767"/>
      <c r="G3881" s="1767"/>
      <c r="H3881" s="1767"/>
      <c r="I3881" s="1767"/>
      <c r="J3881" s="1767"/>
      <c r="K3881" s="1767"/>
      <c r="L3881" s="1767"/>
      <c r="M3881" s="1767"/>
      <c r="N3881" s="1767"/>
      <c r="O3881" s="1761"/>
      <c r="P3881" s="1761"/>
      <c r="Q3881" s="1761"/>
      <c r="R3881" s="1761"/>
      <c r="S3881" s="1761"/>
      <c r="T3881" s="1761"/>
      <c r="U3881" s="1767"/>
      <c r="V3881" s="1767"/>
      <c r="W3881" s="1767"/>
      <c r="X3881" s="1767"/>
      <c r="Y3881" s="1761"/>
      <c r="Z3881" s="1767"/>
      <c r="AA3881" s="1767"/>
      <c r="AB3881" s="1767"/>
      <c r="AC3881" s="76"/>
      <c r="AD3881" s="117"/>
      <c r="AE3881" s="78"/>
      <c r="AF3881" s="79"/>
      <c r="AH3881" s="9"/>
      <c r="AI3881" s="136"/>
      <c r="AJ3881" s="136"/>
      <c r="AK3881" s="137"/>
      <c r="AL3881" s="137"/>
    </row>
    <row r="3882" ht="15.75" customHeight="1">
      <c r="A3882" s="1338" t="s">
        <v>148</v>
      </c>
      <c r="B3882" s="1697"/>
      <c r="C3882" s="1697"/>
      <c r="D3882" s="1782"/>
      <c r="E3882" s="1783">
        <f t="shared" ref="E3882:AB3882" si="3368">SQRT(E3876*E3876+E3877*E3877)/E3825/1.73</f>
        <v>1.531419928722062</v>
      </c>
      <c r="F3882" s="1784">
        <f t="shared" si="3368"/>
        <v>1.4698921907889935</v>
      </c>
      <c r="G3882" s="1784">
        <f t="shared" si="3368"/>
        <v>1.4558258158791495</v>
      </c>
      <c r="H3882" s="1784">
        <f t="shared" si="3368"/>
        <v>1.4464612746555399</v>
      </c>
      <c r="I3882" s="1784">
        <f t="shared" si="3368"/>
        <v>1.4772791182053364</v>
      </c>
      <c r="J3882" s="1784">
        <f t="shared" si="3368"/>
        <v>1.624785739657302</v>
      </c>
      <c r="K3882" s="1784">
        <f t="shared" si="3368"/>
        <v>1.6833204013091296</v>
      </c>
      <c r="L3882" s="1784">
        <f t="shared" si="3368"/>
        <v>1.7692487451673755</v>
      </c>
      <c r="M3882" s="1784">
        <f t="shared" si="3368"/>
        <v>1.5322365258337236</v>
      </c>
      <c r="N3882" s="1784">
        <f t="shared" si="3368"/>
        <v>1.510001829731292</v>
      </c>
      <c r="O3882" s="1784">
        <f t="shared" si="3368"/>
        <v>1.5261501841223681</v>
      </c>
      <c r="P3882" s="1784">
        <f t="shared" si="3368"/>
        <v>1.7344513913659161</v>
      </c>
      <c r="Q3882" s="1784">
        <f t="shared" si="3368"/>
        <v>1.7091734022165976</v>
      </c>
      <c r="R3882" s="1784">
        <f t="shared" si="3368"/>
        <v>1.7975002221361163</v>
      </c>
      <c r="S3882" s="1784">
        <f t="shared" si="3368"/>
        <v>1.616002054426301</v>
      </c>
      <c r="T3882" s="1784">
        <f t="shared" si="3368"/>
        <v>1.6787643826406453</v>
      </c>
      <c r="U3882" s="1784">
        <f t="shared" si="3368"/>
        <v>1.8743395840387518</v>
      </c>
      <c r="V3882" s="1784">
        <f t="shared" si="3368"/>
        <v>1.9240644982068527</v>
      </c>
      <c r="W3882" s="1784">
        <f t="shared" si="3368"/>
        <v>1.8359144338336444</v>
      </c>
      <c r="X3882" s="1784">
        <f t="shared" si="3368"/>
        <v>1.7997194338157774</v>
      </c>
      <c r="Y3882" s="1784">
        <f t="shared" si="3368"/>
        <v>1.723754284214609</v>
      </c>
      <c r="Z3882" s="1784">
        <f t="shared" si="3368"/>
        <v>1.5656124156730153</v>
      </c>
      <c r="AA3882" s="1784">
        <f t="shared" si="3368"/>
        <v>1.5019941712474185</v>
      </c>
      <c r="AB3882" s="1785">
        <f t="shared" si="3368"/>
        <v>1.414776204693206</v>
      </c>
      <c r="AC3882" s="576">
        <f>AVERAGE(E3882:AB3882)</f>
        <v>1.6334453430242133</v>
      </c>
      <c r="AD3882" s="373">
        <f>(AC3878-AC3882)/AC3878</f>
        <v>0.10902981289588362</v>
      </c>
      <c r="AE3882" s="129"/>
      <c r="AF3882" s="131"/>
      <c r="AJ3882" s="64"/>
      <c r="AK3882" s="64"/>
      <c r="AL3882" s="9"/>
      <c r="AM3882" s="64"/>
    </row>
    <row r="3883" ht="15.75" customHeight="1">
      <c r="A3883" s="1389"/>
      <c r="B3883" s="879" t="s">
        <v>63</v>
      </c>
      <c r="C3883" s="409" t="s">
        <v>18</v>
      </c>
      <c r="D3883" s="577" t="s">
        <v>29</v>
      </c>
      <c r="E3883" s="1786"/>
      <c r="F3883" s="1787"/>
      <c r="G3883" s="1787"/>
      <c r="H3883" s="1787"/>
      <c r="I3883" s="1787"/>
      <c r="J3883" s="1787"/>
      <c r="K3883" s="1787"/>
      <c r="L3883" s="1787"/>
      <c r="M3883" s="1787"/>
      <c r="N3883" s="1787"/>
      <c r="O3883" s="1787"/>
      <c r="P3883" s="1787"/>
      <c r="Q3883" s="1787"/>
      <c r="R3883" s="1787"/>
      <c r="S3883" s="1787"/>
      <c r="T3883" s="1787"/>
      <c r="U3883" s="1787"/>
      <c r="V3883" s="1787"/>
      <c r="W3883" s="1787"/>
      <c r="X3883" s="1787"/>
      <c r="Y3883" s="1787"/>
      <c r="Z3883" s="1787"/>
      <c r="AA3883" s="1787"/>
      <c r="AB3883" s="1788"/>
      <c r="AC3883" s="1789">
        <f>SUM(E3883:AB3883)</f>
        <v>0</v>
      </c>
      <c r="AD3883" s="581"/>
      <c r="AE3883" s="217">
        <v>1</v>
      </c>
      <c r="AF3883" s="218">
        <v>20</v>
      </c>
      <c r="AJ3883" s="81"/>
      <c r="AK3883" s="497"/>
      <c r="AL3883" s="81"/>
      <c r="AM3883" s="9"/>
    </row>
    <row r="3884" ht="15.75" hidden="1" customHeight="1">
      <c r="A3884" s="1390"/>
      <c r="B3884" s="1197"/>
      <c r="C3884" s="1704" t="s">
        <v>25</v>
      </c>
      <c r="D3884" s="1781">
        <v>37.149999999999999</v>
      </c>
      <c r="E3884" s="1790"/>
      <c r="F3884" s="1767"/>
      <c r="G3884" s="1767"/>
      <c r="H3884" s="1767"/>
      <c r="I3884" s="1767"/>
      <c r="J3884" s="1767"/>
      <c r="K3884" s="1767"/>
      <c r="L3884" s="1767"/>
      <c r="M3884" s="1767"/>
      <c r="N3884" s="1767"/>
      <c r="O3884" s="1761"/>
      <c r="P3884" s="1761"/>
      <c r="Q3884" s="1761"/>
      <c r="R3884" s="1761"/>
      <c r="S3884" s="1761"/>
      <c r="T3884" s="1761"/>
      <c r="U3884" s="1767"/>
      <c r="V3884" s="1767"/>
      <c r="W3884" s="1767"/>
      <c r="X3884" s="1767"/>
      <c r="Y3884" s="1761"/>
      <c r="Z3884" s="1767"/>
      <c r="AA3884" s="1767"/>
      <c r="AB3884" s="1791"/>
      <c r="AC3884" s="312"/>
      <c r="AD3884" s="1705"/>
      <c r="AE3884" s="330"/>
      <c r="AF3884" s="331"/>
      <c r="AJ3884" s="64"/>
      <c r="AK3884" s="64"/>
      <c r="AL3884" s="9"/>
      <c r="AM3884" s="64"/>
    </row>
    <row r="3885" ht="15.75" customHeight="1">
      <c r="A3885" s="1390"/>
      <c r="B3885" s="1197" t="s">
        <v>41</v>
      </c>
      <c r="C3885" s="410" t="s">
        <v>18</v>
      </c>
      <c r="D3885" s="578" t="s">
        <v>29</v>
      </c>
      <c r="E3885" s="1792">
        <v>0.0070000000000000001</v>
      </c>
      <c r="F3885" s="1793">
        <v>0.0065000000000000006</v>
      </c>
      <c r="G3885" s="1793">
        <v>0.0070000000000000001</v>
      </c>
      <c r="H3885" s="1793">
        <v>0.0065000000000000006</v>
      </c>
      <c r="I3885" s="1793">
        <v>0.0070000000000000001</v>
      </c>
      <c r="J3885" s="1793">
        <v>0.0065000000000000006</v>
      </c>
      <c r="K3885" s="1793">
        <v>0.0045000000000000005</v>
      </c>
      <c r="L3885" s="1793">
        <v>0.0040000000000000001</v>
      </c>
      <c r="M3885" s="1793">
        <v>0.0030000000000000001</v>
      </c>
      <c r="N3885" s="1793">
        <v>0.0025000000000000001</v>
      </c>
      <c r="O3885" s="1793">
        <v>0.0015</v>
      </c>
      <c r="P3885" s="1793">
        <v>0.00050000000000000001</v>
      </c>
      <c r="Q3885" s="1793">
        <v>0</v>
      </c>
      <c r="R3885" s="1793">
        <v>0.00050000000000000001</v>
      </c>
      <c r="S3885" s="1793">
        <v>0.001</v>
      </c>
      <c r="T3885" s="1793">
        <v>0.001</v>
      </c>
      <c r="U3885" s="1793">
        <v>0.00050000000000000001</v>
      </c>
      <c r="V3885" s="1793">
        <v>0.0045000000000000005</v>
      </c>
      <c r="W3885" s="1793">
        <v>0.0050000000000000001</v>
      </c>
      <c r="X3885" s="1793">
        <v>0.0054999999999999997</v>
      </c>
      <c r="Y3885" s="1793">
        <v>0.0060000000000000001</v>
      </c>
      <c r="Z3885" s="1793">
        <v>0.0060000000000000001</v>
      </c>
      <c r="AA3885" s="1793">
        <v>0.0065000000000000006</v>
      </c>
      <c r="AB3885" s="1794">
        <v>0.0060000000000000001</v>
      </c>
      <c r="AC3885" s="1546">
        <f>SUM(E3885:AB3885)</f>
        <v>0.099000000000000046</v>
      </c>
      <c r="AD3885" s="581"/>
      <c r="AE3885" s="217">
        <v>1</v>
      </c>
      <c r="AF3885" s="218">
        <v>20</v>
      </c>
      <c r="AJ3885" s="81"/>
      <c r="AK3885" s="497"/>
      <c r="AL3885" s="81"/>
      <c r="AM3885" s="9"/>
    </row>
    <row r="3886" ht="15.75" hidden="1" customHeight="1">
      <c r="A3886" s="1390"/>
      <c r="B3886" s="1197"/>
      <c r="C3886" s="1704" t="s">
        <v>25</v>
      </c>
      <c r="D3886" s="578">
        <v>244.18000000000001</v>
      </c>
      <c r="E3886" s="1795"/>
      <c r="F3886" s="1796"/>
      <c r="G3886" s="1796"/>
      <c r="H3886" s="78"/>
      <c r="I3886" s="78"/>
      <c r="J3886" s="78"/>
      <c r="K3886" s="78"/>
      <c r="L3886" s="78"/>
      <c r="M3886" s="78"/>
      <c r="N3886" s="78"/>
      <c r="O3886" s="78"/>
      <c r="P3886" s="78"/>
      <c r="Q3886" s="78"/>
      <c r="R3886" s="78"/>
      <c r="S3886" s="78"/>
      <c r="T3886" s="78"/>
      <c r="U3886" s="78"/>
      <c r="V3886" s="78"/>
      <c r="W3886" s="1796"/>
      <c r="X3886" s="1796"/>
      <c r="Y3886" s="1796"/>
      <c r="Z3886" s="1796"/>
      <c r="AA3886" s="1796"/>
      <c r="AB3886" s="1797"/>
      <c r="AC3886" s="312"/>
      <c r="AD3886" s="1705"/>
      <c r="AE3886" s="330"/>
      <c r="AF3886" s="331"/>
      <c r="AJ3886" s="64"/>
      <c r="AK3886" s="64"/>
      <c r="AL3886" s="9"/>
      <c r="AM3886" s="64"/>
    </row>
    <row r="3887" ht="15.75" customHeight="1">
      <c r="A3887" s="1390"/>
      <c r="B3887" s="1197" t="s">
        <v>381</v>
      </c>
      <c r="C3887" s="410" t="s">
        <v>18</v>
      </c>
      <c r="D3887" s="578"/>
      <c r="E3887" s="1798"/>
      <c r="F3887" s="1799"/>
      <c r="G3887" s="1799"/>
      <c r="H3887" s="1800"/>
      <c r="I3887" s="1800"/>
      <c r="J3887" s="1800"/>
      <c r="K3887" s="1800"/>
      <c r="L3887" s="1800"/>
      <c r="M3887" s="1800"/>
      <c r="N3887" s="1800"/>
      <c r="O3887" s="1800"/>
      <c r="P3887" s="1800"/>
      <c r="Q3887" s="1800"/>
      <c r="R3887" s="1800"/>
      <c r="S3887" s="1800"/>
      <c r="T3887" s="1800"/>
      <c r="U3887" s="1800"/>
      <c r="V3887" s="1800"/>
      <c r="W3887" s="1799"/>
      <c r="X3887" s="1799"/>
      <c r="Y3887" s="1799"/>
      <c r="Z3887" s="1799"/>
      <c r="AA3887" s="1799"/>
      <c r="AB3887" s="1801"/>
      <c r="AC3887" s="1546">
        <f>SUM(E3887:AB3887)</f>
        <v>0</v>
      </c>
      <c r="AD3887" s="581"/>
      <c r="AE3887" s="217">
        <v>1</v>
      </c>
      <c r="AF3887" s="218">
        <v>1</v>
      </c>
      <c r="AG3887" s="9"/>
    </row>
    <row r="3888" ht="15.75" hidden="1" customHeight="1">
      <c r="A3888" s="687"/>
      <c r="B3888" s="814"/>
      <c r="C3888" s="1032" t="s">
        <v>25</v>
      </c>
      <c r="D3888" s="1802"/>
      <c r="E3888" s="1803"/>
      <c r="F3888" s="1804"/>
      <c r="G3888" s="1804"/>
      <c r="H3888" s="96"/>
      <c r="I3888" s="96"/>
      <c r="J3888" s="96"/>
      <c r="K3888" s="96"/>
      <c r="L3888" s="96"/>
      <c r="M3888" s="96"/>
      <c r="N3888" s="96"/>
      <c r="O3888" s="96"/>
      <c r="P3888" s="96"/>
      <c r="Q3888" s="96"/>
      <c r="R3888" s="96"/>
      <c r="S3888" s="96"/>
      <c r="T3888" s="96"/>
      <c r="U3888" s="96"/>
      <c r="V3888" s="96"/>
      <c r="W3888" s="1804"/>
      <c r="X3888" s="1804"/>
      <c r="Y3888" s="1804"/>
      <c r="Z3888" s="1804"/>
      <c r="AA3888" s="1804"/>
      <c r="AB3888" s="1805"/>
      <c r="AC3888" s="328"/>
      <c r="AD3888" s="1705"/>
      <c r="AE3888" s="330"/>
      <c r="AF3888" s="331"/>
      <c r="AG3888" s="9"/>
    </row>
    <row r="3889" ht="15.75" customHeight="1">
      <c r="A3889" s="685" t="s">
        <v>42</v>
      </c>
      <c r="B3889" s="686"/>
      <c r="C3889" s="221" t="s">
        <v>18</v>
      </c>
      <c r="D3889" s="1806"/>
      <c r="E3889" s="1603">
        <f>SUM(E3827,E3841,E3848,E3855,E3862,E3869,E3876,E3885,)</f>
        <v>149.50700000000001</v>
      </c>
      <c r="F3889" s="1807">
        <f t="shared" ref="F3889:AC3889" si="3369">SUM(F3827,F3841,F3848,F3855,F3862,F3869,F3876,F3885)</f>
        <v>140.90649999999999</v>
      </c>
      <c r="G3889" s="1807">
        <f t="shared" si="3369"/>
        <v>130.607</v>
      </c>
      <c r="H3889" s="431">
        <f t="shared" si="3369"/>
        <v>130.40649999999997</v>
      </c>
      <c r="I3889" s="431">
        <f t="shared" si="3369"/>
        <v>140.40700000000001</v>
      </c>
      <c r="J3889" s="431">
        <f t="shared" si="3369"/>
        <v>164.60650000000001</v>
      </c>
      <c r="K3889" s="431">
        <f t="shared" si="3369"/>
        <v>191.00450000000004</v>
      </c>
      <c r="L3889" s="431">
        <f t="shared" si="3369"/>
        <v>212.00399999999999</v>
      </c>
      <c r="M3889" s="431">
        <f t="shared" si="3369"/>
        <v>219.60300000000001</v>
      </c>
      <c r="N3889" s="431">
        <f t="shared" si="3369"/>
        <v>226.10250000000002</v>
      </c>
      <c r="O3889" s="431">
        <f t="shared" si="3369"/>
        <v>210.60150000000002</v>
      </c>
      <c r="P3889" s="431">
        <f t="shared" si="3369"/>
        <v>215.8005</v>
      </c>
      <c r="Q3889" s="431">
        <f t="shared" si="3369"/>
        <v>201.90000000000001</v>
      </c>
      <c r="R3889" s="431">
        <f t="shared" si="3369"/>
        <v>215.20049999999998</v>
      </c>
      <c r="S3889" s="431">
        <f t="shared" si="3369"/>
        <v>216.70100000000002</v>
      </c>
      <c r="T3889" s="431">
        <f t="shared" si="3369"/>
        <v>206.40100000000001</v>
      </c>
      <c r="U3889" s="431">
        <f t="shared" si="3369"/>
        <v>217.10049999999998</v>
      </c>
      <c r="V3889" s="431">
        <f t="shared" si="3369"/>
        <v>228.80449999999999</v>
      </c>
      <c r="W3889" s="431">
        <f t="shared" si="3369"/>
        <v>223.505</v>
      </c>
      <c r="X3889" s="431">
        <f t="shared" si="3369"/>
        <v>208.20550000000003</v>
      </c>
      <c r="Y3889" s="431">
        <f t="shared" si="3369"/>
        <v>195.30600000000001</v>
      </c>
      <c r="Z3889" s="1807">
        <f t="shared" si="3369"/>
        <v>172.90600000000001</v>
      </c>
      <c r="AA3889" s="1807">
        <f t="shared" si="3369"/>
        <v>163.3065</v>
      </c>
      <c r="AB3889" s="1808">
        <f t="shared" si="3369"/>
        <v>149.30600000000001</v>
      </c>
      <c r="AC3889" s="308">
        <f t="shared" si="3369"/>
        <v>4530.1990000000005</v>
      </c>
      <c r="AD3889" s="9"/>
      <c r="AE3889" s="9"/>
      <c r="AF3889" s="9"/>
      <c r="AG3889" s="9"/>
    </row>
    <row r="3890" ht="15.75" customHeight="1">
      <c r="A3890" s="687"/>
      <c r="B3890" s="688"/>
      <c r="C3890" s="127" t="s">
        <v>20</v>
      </c>
      <c r="D3890" s="94"/>
      <c r="E3890" s="586">
        <f t="shared" ref="E3890:AC3890" si="3370">SUM(E3828,E3842,E3849,E3856,E3863,E3870,E3877)</f>
        <v>121.10000000000001</v>
      </c>
      <c r="F3890" s="134">
        <f t="shared" si="3370"/>
        <v>124.7</v>
      </c>
      <c r="G3890" s="134">
        <f t="shared" si="3370"/>
        <v>125.10000000000001</v>
      </c>
      <c r="H3890" s="134">
        <f t="shared" si="3370"/>
        <v>121.59999999999999</v>
      </c>
      <c r="I3890" s="134">
        <f t="shared" si="3370"/>
        <v>125.50000000000001</v>
      </c>
      <c r="J3890" s="134">
        <f t="shared" si="3370"/>
        <v>127.2</v>
      </c>
      <c r="K3890" s="134">
        <f t="shared" si="3370"/>
        <v>125.70000000000002</v>
      </c>
      <c r="L3890" s="134">
        <f t="shared" si="3370"/>
        <v>125.89999999999999</v>
      </c>
      <c r="M3890" s="134">
        <f t="shared" si="3370"/>
        <v>116.89999999999999</v>
      </c>
      <c r="N3890" s="134">
        <f t="shared" si="3370"/>
        <v>134.90000000000001</v>
      </c>
      <c r="O3890" s="134">
        <f t="shared" si="3370"/>
        <v>126.40000000000001</v>
      </c>
      <c r="P3890" s="134">
        <f t="shared" si="3370"/>
        <v>133.70000000000002</v>
      </c>
      <c r="Q3890" s="134">
        <f t="shared" si="3370"/>
        <v>117.20000000000002</v>
      </c>
      <c r="R3890" s="134">
        <f t="shared" si="3370"/>
        <v>131.90000000000001</v>
      </c>
      <c r="S3890" s="134">
        <f t="shared" si="3370"/>
        <v>146.19999999999999</v>
      </c>
      <c r="T3890" s="134">
        <f t="shared" si="3370"/>
        <v>147.09999999999999</v>
      </c>
      <c r="U3890" s="134">
        <f t="shared" si="3370"/>
        <v>155.30000000000001</v>
      </c>
      <c r="V3890" s="134">
        <f t="shared" si="3370"/>
        <v>152.70000000000002</v>
      </c>
      <c r="W3890" s="134">
        <f t="shared" si="3370"/>
        <v>133.70000000000002</v>
      </c>
      <c r="X3890" s="134">
        <f t="shared" si="3370"/>
        <v>135.19999999999999</v>
      </c>
      <c r="Y3890" s="134">
        <f t="shared" si="3370"/>
        <v>113.80000000000001</v>
      </c>
      <c r="Z3890" s="1809">
        <f t="shared" si="3370"/>
        <v>107.50000000000001</v>
      </c>
      <c r="AA3890" s="1809">
        <f t="shared" si="3370"/>
        <v>104</v>
      </c>
      <c r="AB3890" s="1810">
        <f t="shared" si="3370"/>
        <v>104.30000000000001</v>
      </c>
      <c r="AC3890" s="880">
        <f t="shared" si="3370"/>
        <v>3057.6000000000004</v>
      </c>
      <c r="AD3890" s="9"/>
      <c r="AE3890" s="9"/>
      <c r="AF3890" s="9"/>
      <c r="AG3890" s="9"/>
    </row>
    <row r="3891" ht="15.75" customHeight="1">
      <c r="A3891" s="689" t="s">
        <v>43</v>
      </c>
      <c r="B3891" s="690"/>
      <c r="C3891" s="67" t="s">
        <v>44</v>
      </c>
      <c r="D3891" s="68"/>
      <c r="E3891" s="231">
        <f>100-(E3889/(E3813+E3834))*100</f>
        <v>0.32866666666666333</v>
      </c>
      <c r="F3891" s="232">
        <f t="shared" ref="F3891:AB3891" si="3371">100-(F3889/(F3813+F3834))*100</f>
        <v>-0.21799431009957004</v>
      </c>
      <c r="G3891" s="232">
        <f t="shared" si="3371"/>
        <v>0.29999999999999716</v>
      </c>
      <c r="H3891" s="232">
        <f t="shared" si="3371"/>
        <v>0.45305343511452634</v>
      </c>
      <c r="I3891" s="232">
        <f t="shared" si="3371"/>
        <v>0.56161473087819047</v>
      </c>
      <c r="J3891" s="232">
        <f t="shared" si="3371"/>
        <v>0.71984318455970708</v>
      </c>
      <c r="K3891" s="232">
        <f t="shared" si="3371"/>
        <v>0.82840083073725168</v>
      </c>
      <c r="L3891" s="232">
        <f t="shared" si="3371"/>
        <v>0.28033866415803743</v>
      </c>
      <c r="M3891" s="232">
        <f t="shared" si="3371"/>
        <v>0.54211956521739069</v>
      </c>
      <c r="N3891" s="232">
        <f t="shared" si="3371"/>
        <v>0.043103448275857659</v>
      </c>
      <c r="O3891" s="232">
        <f t="shared" si="3371"/>
        <v>0.09416508538899393</v>
      </c>
      <c r="P3891" s="232">
        <f t="shared" si="3371"/>
        <v>-0.00023169601482209146</v>
      </c>
      <c r="Q3891" s="232">
        <f t="shared" si="3371"/>
        <v>0.34550839091805585</v>
      </c>
      <c r="R3891" s="232">
        <f t="shared" si="3371"/>
        <v>0.64612188365651946</v>
      </c>
      <c r="S3891" s="232">
        <f t="shared" si="3371"/>
        <v>-0.23172987974098191</v>
      </c>
      <c r="T3891" s="232">
        <f t="shared" si="3371"/>
        <v>0.38561776061776243</v>
      </c>
      <c r="U3891" s="232">
        <f t="shared" si="3371"/>
        <v>0.41261467889908943</v>
      </c>
      <c r="V3891" s="232">
        <f t="shared" si="3371"/>
        <v>-0.0019667832167726829</v>
      </c>
      <c r="W3891" s="232">
        <f t="shared" si="3371"/>
        <v>0.13181411974979085</v>
      </c>
      <c r="X3891" s="232">
        <f t="shared" si="3371"/>
        <v>-0.0026416906820543318</v>
      </c>
      <c r="Y3891" s="232">
        <f t="shared" si="3371"/>
        <v>0.15030674846624947</v>
      </c>
      <c r="Z3891" s="232">
        <f t="shared" si="3371"/>
        <v>-0.17728852838934017</v>
      </c>
      <c r="AA3891" s="232">
        <f t="shared" si="3371"/>
        <v>0.30128205128205821</v>
      </c>
      <c r="AB3891" s="340">
        <f t="shared" si="3371"/>
        <v>-0.071045576407513522</v>
      </c>
      <c r="AC3891" s="1115">
        <f>100-(AC3889/(AC3813+AC3834))*100</f>
        <v>0.23785509799601812</v>
      </c>
      <c r="AD3891" s="9"/>
      <c r="AE3891" s="9"/>
      <c r="AF3891" s="9"/>
      <c r="AG3891" s="9"/>
    </row>
    <row r="3892" ht="15.75" customHeight="1">
      <c r="A3892" s="687"/>
      <c r="B3892" s="688"/>
      <c r="C3892" s="127" t="s">
        <v>45</v>
      </c>
      <c r="D3892" s="94"/>
      <c r="E3892" s="691" t="e">
        <f t="shared" ref="E3891:E3892" si="3372">100-(E3890/(E3814))*100</f>
        <v>#DIV/0!</v>
      </c>
      <c r="F3892" s="499" t="e">
        <f t="shared" ref="F3891:F3892" si="3373">100-(F3890/(F3814))*100</f>
        <v>#DIV/0!</v>
      </c>
      <c r="G3892" s="499" t="e">
        <f t="shared" ref="G3891:G3892" si="3374">100-(G3890/(G3814))*100</f>
        <v>#DIV/0!</v>
      </c>
      <c r="H3892" s="499" t="e">
        <f t="shared" ref="H3891:H3892" si="3375">100-(H3890/(H3814))*100</f>
        <v>#DIV/0!</v>
      </c>
      <c r="I3892" s="499" t="e">
        <f t="shared" ref="I3891:I3892" si="3376">100-(I3890/(I3814))*100</f>
        <v>#DIV/0!</v>
      </c>
      <c r="J3892" s="499" t="e">
        <f t="shared" ref="J3891:J3892" si="3377">100-(J3890/(J3814))*100</f>
        <v>#DIV/0!</v>
      </c>
      <c r="K3892" s="499" t="e">
        <f t="shared" ref="K3891:K3892" si="3378">100-(K3890/(K3814))*100</f>
        <v>#DIV/0!</v>
      </c>
      <c r="L3892" s="499" t="e">
        <f t="shared" ref="L3891:L3892" si="3379">100-(L3890/(L3814))*100</f>
        <v>#DIV/0!</v>
      </c>
      <c r="M3892" s="499" t="e">
        <f t="shared" ref="M3891:M3892" si="3380">100-(M3890/(M3814))*100</f>
        <v>#DIV/0!</v>
      </c>
      <c r="N3892" s="499" t="e">
        <f t="shared" ref="N3891:N3892" si="3381">100-(N3890/(N3814))*100</f>
        <v>#DIV/0!</v>
      </c>
      <c r="O3892" s="499" t="e">
        <f t="shared" ref="O3891:O3892" si="3382">100-(O3890/(O3814))*100</f>
        <v>#DIV/0!</v>
      </c>
      <c r="P3892" s="499" t="e">
        <f t="shared" ref="P3891:P3892" si="3383">100-(P3890/(P3814))*100</f>
        <v>#DIV/0!</v>
      </c>
      <c r="Q3892" s="499" t="e">
        <f t="shared" ref="Q3891:Q3892" si="3384">100-(Q3890/(Q3814))*100</f>
        <v>#DIV/0!</v>
      </c>
      <c r="R3892" s="499" t="e">
        <f t="shared" ref="R3891:R3892" si="3385">100-(R3890/(R3814))*100</f>
        <v>#DIV/0!</v>
      </c>
      <c r="S3892" s="499" t="e">
        <f t="shared" ref="S3891:S3892" si="3386">100-(S3890/(S3814))*100</f>
        <v>#DIV/0!</v>
      </c>
      <c r="T3892" s="499" t="e">
        <f t="shared" ref="T3891:T3892" si="3387">100-(T3890/(T3814))*100</f>
        <v>#DIV/0!</v>
      </c>
      <c r="U3892" s="499" t="e">
        <f t="shared" ref="U3891:U3892" si="3388">100-(U3890/(U3814))*100</f>
        <v>#DIV/0!</v>
      </c>
      <c r="V3892" s="499" t="e">
        <f t="shared" ref="V3891:V3892" si="3389">100-(V3890/(V3814))*100</f>
        <v>#DIV/0!</v>
      </c>
      <c r="W3892" s="499" t="e">
        <f t="shared" ref="W3891:W3892" si="3390">100-(W3890/(W3814))*100</f>
        <v>#DIV/0!</v>
      </c>
      <c r="X3892" s="499" t="e">
        <f t="shared" ref="X3891:X3892" si="3391">100-(X3890/(X3814))*100</f>
        <v>#DIV/0!</v>
      </c>
      <c r="Y3892" s="499" t="e">
        <f t="shared" ref="Y3891:Y3892" si="3392">100-(Y3890/(Y3814))*100</f>
        <v>#DIV/0!</v>
      </c>
      <c r="Z3892" s="499" t="e">
        <f t="shared" ref="Z3891:Z3892" si="3393">100-(Z3890/(Z3814))*100</f>
        <v>#DIV/0!</v>
      </c>
      <c r="AA3892" s="499" t="e">
        <f t="shared" ref="AA3891:AA3892" si="3394">100-(AA3890/(AA3814))*100</f>
        <v>#DIV/0!</v>
      </c>
      <c r="AB3892" s="500" t="e">
        <f t="shared" ref="AB3891:AB3892" si="3395">100-(AB3890/(AB3814))*100</f>
        <v>#DIV/0!</v>
      </c>
      <c r="AC3892" s="692" t="e">
        <f t="shared" ref="AC3891:AC3892" si="3396">100-(AC3890/(AC3814))*100</f>
        <v>#DIV/0!</v>
      </c>
      <c r="AD3892" s="9"/>
      <c r="AE3892" s="9"/>
      <c r="AF3892" s="9"/>
      <c r="AG3892" s="30"/>
    </row>
    <row r="3893" ht="15.75" customHeight="1">
      <c r="A3893" s="435"/>
      <c r="B3893" s="436"/>
      <c r="C3893" s="437"/>
      <c r="D3893" s="245" t="s">
        <v>46</v>
      </c>
      <c r="E3893" s="246" t="e">
        <f t="shared" ref="E3893:AB3893" si="3397">(E3815-E3829-E3843-E3850-E3857-E3864-E3871-E3878)/E3815</f>
        <v>#DIV/0!</v>
      </c>
      <c r="F3893" s="246" t="e">
        <f t="shared" si="3397"/>
        <v>#DIV/0!</v>
      </c>
      <c r="G3893" s="246" t="e">
        <f t="shared" si="3397"/>
        <v>#DIV/0!</v>
      </c>
      <c r="H3893" s="246" t="e">
        <f t="shared" si="3397"/>
        <v>#DIV/0!</v>
      </c>
      <c r="I3893" s="246" t="e">
        <f t="shared" si="3397"/>
        <v>#DIV/0!</v>
      </c>
      <c r="J3893" s="246" t="e">
        <f t="shared" si="3397"/>
        <v>#DIV/0!</v>
      </c>
      <c r="K3893" s="246" t="e">
        <f t="shared" si="3397"/>
        <v>#DIV/0!</v>
      </c>
      <c r="L3893" s="246" t="e">
        <f t="shared" si="3397"/>
        <v>#DIV/0!</v>
      </c>
      <c r="M3893" s="246" t="e">
        <f t="shared" si="3397"/>
        <v>#DIV/0!</v>
      </c>
      <c r="N3893" s="246" t="e">
        <f t="shared" si="3397"/>
        <v>#DIV/0!</v>
      </c>
      <c r="O3893" s="246" t="e">
        <f t="shared" si="3397"/>
        <v>#DIV/0!</v>
      </c>
      <c r="P3893" s="246" t="e">
        <f t="shared" si="3397"/>
        <v>#DIV/0!</v>
      </c>
      <c r="Q3893" s="246" t="e">
        <f t="shared" si="3397"/>
        <v>#DIV/0!</v>
      </c>
      <c r="R3893" s="246" t="e">
        <f t="shared" si="3397"/>
        <v>#DIV/0!</v>
      </c>
      <c r="S3893" s="246" t="e">
        <f t="shared" si="3397"/>
        <v>#DIV/0!</v>
      </c>
      <c r="T3893" s="246" t="e">
        <f t="shared" si="3397"/>
        <v>#DIV/0!</v>
      </c>
      <c r="U3893" s="246" t="e">
        <f t="shared" si="3397"/>
        <v>#DIV/0!</v>
      </c>
      <c r="V3893" s="246" t="e">
        <f t="shared" si="3397"/>
        <v>#DIV/0!</v>
      </c>
      <c r="W3893" s="246" t="e">
        <f t="shared" si="3397"/>
        <v>#DIV/0!</v>
      </c>
      <c r="X3893" s="246" t="e">
        <f t="shared" si="3397"/>
        <v>#DIV/0!</v>
      </c>
      <c r="Y3893" s="246" t="e">
        <f t="shared" si="3397"/>
        <v>#DIV/0!</v>
      </c>
      <c r="Z3893" s="246" t="e">
        <f t="shared" si="3397"/>
        <v>#DIV/0!</v>
      </c>
      <c r="AA3893" s="246" t="e">
        <f t="shared" si="3397"/>
        <v>#DIV/0!</v>
      </c>
      <c r="AB3893" s="246" t="e">
        <f t="shared" si="3397"/>
        <v>#DIV/0!</v>
      </c>
      <c r="AC3893" s="248" t="e">
        <f>(AC3815-AC3829-AC3836-AC3843-AC3850-AC3857-AC3864-AC3871-AC3878)/AC3815</f>
        <v>#DIV/0!</v>
      </c>
      <c r="AD3893" s="9"/>
      <c r="AE3893" s="30"/>
      <c r="AF3893" s="9"/>
      <c r="AG3893" s="30"/>
    </row>
    <row r="3894" ht="17.25" customHeight="1">
      <c r="A3894" s="438"/>
      <c r="B3894" s="439"/>
      <c r="C3894" s="440"/>
      <c r="D3894" s="252" t="s">
        <v>47</v>
      </c>
      <c r="E3894" s="253" t="e">
        <f t="shared" ref="E3894:AC3894" si="3398">(E3819-E3833-E3840-E3847-E3854-E3861-E3868-E3875-E3882)/E3819</f>
        <v>#DIV/0!</v>
      </c>
      <c r="F3894" s="253" t="e">
        <f t="shared" si="3398"/>
        <v>#DIV/0!</v>
      </c>
      <c r="G3894" s="253" t="e">
        <f t="shared" si="3398"/>
        <v>#DIV/0!</v>
      </c>
      <c r="H3894" s="253" t="e">
        <f t="shared" si="3398"/>
        <v>#DIV/0!</v>
      </c>
      <c r="I3894" s="253" t="e">
        <f t="shared" si="3398"/>
        <v>#DIV/0!</v>
      </c>
      <c r="J3894" s="253" t="e">
        <f t="shared" si="3398"/>
        <v>#DIV/0!</v>
      </c>
      <c r="K3894" s="253" t="e">
        <f t="shared" si="3398"/>
        <v>#DIV/0!</v>
      </c>
      <c r="L3894" s="253" t="e">
        <f t="shared" si="3398"/>
        <v>#DIV/0!</v>
      </c>
      <c r="M3894" s="253" t="e">
        <f t="shared" si="3398"/>
        <v>#DIV/0!</v>
      </c>
      <c r="N3894" s="253" t="e">
        <f t="shared" si="3398"/>
        <v>#DIV/0!</v>
      </c>
      <c r="O3894" s="253" t="e">
        <f t="shared" si="3398"/>
        <v>#DIV/0!</v>
      </c>
      <c r="P3894" s="253" t="e">
        <f t="shared" si="3398"/>
        <v>#DIV/0!</v>
      </c>
      <c r="Q3894" s="253" t="e">
        <f t="shared" si="3398"/>
        <v>#DIV/0!</v>
      </c>
      <c r="R3894" s="253" t="e">
        <f t="shared" si="3398"/>
        <v>#DIV/0!</v>
      </c>
      <c r="S3894" s="253" t="e">
        <f t="shared" si="3398"/>
        <v>#DIV/0!</v>
      </c>
      <c r="T3894" s="253" t="e">
        <f t="shared" si="3398"/>
        <v>#DIV/0!</v>
      </c>
      <c r="U3894" s="253" t="e">
        <f t="shared" si="3398"/>
        <v>#DIV/0!</v>
      </c>
      <c r="V3894" s="253" t="e">
        <f t="shared" si="3398"/>
        <v>#DIV/0!</v>
      </c>
      <c r="W3894" s="253" t="e">
        <f t="shared" si="3398"/>
        <v>#DIV/0!</v>
      </c>
      <c r="X3894" s="253" t="e">
        <f t="shared" si="3398"/>
        <v>#DIV/0!</v>
      </c>
      <c r="Y3894" s="253" t="e">
        <f t="shared" si="3398"/>
        <v>#DIV/0!</v>
      </c>
      <c r="Z3894" s="253" t="e">
        <f t="shared" si="3398"/>
        <v>#DIV/0!</v>
      </c>
      <c r="AA3894" s="253" t="e">
        <f t="shared" si="3398"/>
        <v>#DIV/0!</v>
      </c>
      <c r="AB3894" s="254" t="e">
        <f t="shared" si="3398"/>
        <v>#DIV/0!</v>
      </c>
      <c r="AC3894" s="255" t="e">
        <f t="shared" si="3398"/>
        <v>#DIV/0!</v>
      </c>
      <c r="AD3894" s="9"/>
      <c r="AE3894" s="30"/>
      <c r="AF3894" s="9"/>
      <c r="AG3894" s="9"/>
    </row>
    <row r="3895" ht="51" customHeight="1">
      <c r="A3895" s="1811"/>
      <c r="B3895" s="1812"/>
      <c r="C3895" s="1812"/>
      <c r="D3895" s="1812"/>
      <c r="E3895" s="1812"/>
      <c r="F3895" s="1812"/>
      <c r="G3895" s="1812"/>
      <c r="H3895" s="1812"/>
      <c r="I3895" s="1812"/>
      <c r="J3895" s="1812"/>
      <c r="K3895" s="1812"/>
      <c r="L3895" s="1812"/>
      <c r="M3895" s="1812"/>
      <c r="N3895" s="1812"/>
      <c r="O3895" s="1812"/>
      <c r="P3895" s="1812"/>
      <c r="Q3895" s="1812"/>
      <c r="R3895" s="1812"/>
      <c r="S3895" s="1812"/>
      <c r="T3895" s="1812"/>
      <c r="U3895" s="1812"/>
      <c r="V3895" s="1812"/>
      <c r="W3895" s="1812"/>
      <c r="X3895" s="1812"/>
      <c r="Y3895" s="1812"/>
      <c r="Z3895" s="1812"/>
      <c r="AA3895" s="1812"/>
      <c r="AB3895" s="1812"/>
      <c r="AC3895" s="1813"/>
      <c r="AD3895" s="9"/>
      <c r="AE3895" s="9"/>
      <c r="AF3895" s="9"/>
      <c r="AG3895" s="64"/>
    </row>
    <row r="3896" ht="15.75" customHeight="1">
      <c r="A3896" s="48" t="s">
        <v>920</v>
      </c>
      <c r="B3896" s="49"/>
      <c r="C3896" s="50"/>
      <c r="D3896" s="260">
        <v>0</v>
      </c>
      <c r="E3896" s="261">
        <v>1</v>
      </c>
      <c r="F3896" s="51">
        <v>2</v>
      </c>
      <c r="G3896" s="51">
        <v>3</v>
      </c>
      <c r="H3896" s="51">
        <v>4</v>
      </c>
      <c r="I3896" s="51">
        <v>5</v>
      </c>
      <c r="J3896" s="51">
        <v>6</v>
      </c>
      <c r="K3896" s="51">
        <v>7</v>
      </c>
      <c r="L3896" s="51">
        <v>8</v>
      </c>
      <c r="M3896" s="51">
        <v>9</v>
      </c>
      <c r="N3896" s="51">
        <v>10</v>
      </c>
      <c r="O3896" s="51">
        <v>11</v>
      </c>
      <c r="P3896" s="51">
        <v>12</v>
      </c>
      <c r="Q3896" s="51">
        <v>13</v>
      </c>
      <c r="R3896" s="51">
        <v>14</v>
      </c>
      <c r="S3896" s="51">
        <v>15</v>
      </c>
      <c r="T3896" s="51">
        <v>16</v>
      </c>
      <c r="U3896" s="51">
        <v>17</v>
      </c>
      <c r="V3896" s="51">
        <v>18</v>
      </c>
      <c r="W3896" s="51">
        <v>19</v>
      </c>
      <c r="X3896" s="51">
        <v>20</v>
      </c>
      <c r="Y3896" s="51">
        <v>21</v>
      </c>
      <c r="Z3896" s="51">
        <v>22</v>
      </c>
      <c r="AA3896" s="51">
        <v>23</v>
      </c>
      <c r="AB3896" s="50">
        <v>24</v>
      </c>
      <c r="AC3896" s="1733"/>
      <c r="AD3896" s="64"/>
      <c r="AE3896" s="64"/>
      <c r="AF3896" s="64"/>
      <c r="AG3896" s="64"/>
    </row>
    <row r="3897" ht="15.75" customHeight="1">
      <c r="A3897" s="644" t="s">
        <v>49</v>
      </c>
      <c r="B3897" s="58"/>
      <c r="C3897" s="645"/>
      <c r="D3897" s="887" t="s">
        <v>22</v>
      </c>
      <c r="E3897" s="61">
        <v>16</v>
      </c>
      <c r="F3897" s="58">
        <v>16</v>
      </c>
      <c r="G3897" s="58">
        <v>18</v>
      </c>
      <c r="H3897" s="58">
        <v>18</v>
      </c>
      <c r="I3897" s="58">
        <v>18</v>
      </c>
      <c r="J3897" s="58">
        <v>18</v>
      </c>
      <c r="K3897" s="58">
        <v>18</v>
      </c>
      <c r="L3897" s="58">
        <v>18</v>
      </c>
      <c r="M3897" s="58">
        <v>18</v>
      </c>
      <c r="N3897" s="58">
        <v>18</v>
      </c>
      <c r="O3897" s="58">
        <v>18</v>
      </c>
      <c r="P3897" s="58">
        <v>18</v>
      </c>
      <c r="Q3897" s="58">
        <v>18</v>
      </c>
      <c r="R3897" s="58">
        <v>18</v>
      </c>
      <c r="S3897" s="58">
        <v>18</v>
      </c>
      <c r="T3897" s="58">
        <v>18</v>
      </c>
      <c r="U3897" s="58">
        <v>18</v>
      </c>
      <c r="V3897" s="58">
        <v>19</v>
      </c>
      <c r="W3897" s="58">
        <v>19</v>
      </c>
      <c r="X3897" s="58">
        <v>19</v>
      </c>
      <c r="Y3897" s="58">
        <v>19</v>
      </c>
      <c r="Z3897" s="58">
        <v>19</v>
      </c>
      <c r="AA3897" s="58">
        <v>19</v>
      </c>
      <c r="AB3897" s="62">
        <v>19</v>
      </c>
      <c r="AC3897" s="1287"/>
      <c r="AD3897" s="64"/>
      <c r="AE3897" s="64"/>
      <c r="AF3897" s="64"/>
      <c r="AK3897" s="64"/>
      <c r="AL3897" s="64"/>
      <c r="AM3897" s="9"/>
      <c r="AN3897" s="64"/>
    </row>
    <row r="3898" ht="15.75" customHeight="1">
      <c r="A3898" s="652" t="s">
        <v>50</v>
      </c>
      <c r="B3898" s="367" t="s">
        <v>51</v>
      </c>
      <c r="C3898" s="67" t="s">
        <v>18</v>
      </c>
      <c r="D3898" s="68" t="s">
        <v>19</v>
      </c>
      <c r="E3898" s="69">
        <f t="shared" ref="E3898:AB3898" si="3399">(E3903-D3903)*$AL3898*$AN3898</f>
        <v>0</v>
      </c>
      <c r="F3898" s="70">
        <f t="shared" si="3399"/>
        <v>0</v>
      </c>
      <c r="G3898" s="70">
        <f t="shared" si="3399"/>
        <v>0</v>
      </c>
      <c r="H3898" s="70">
        <f t="shared" si="3399"/>
        <v>0</v>
      </c>
      <c r="I3898" s="70">
        <f t="shared" si="3399"/>
        <v>0</v>
      </c>
      <c r="J3898" s="70">
        <f t="shared" si="3399"/>
        <v>0</v>
      </c>
      <c r="K3898" s="70">
        <f t="shared" si="3399"/>
        <v>0</v>
      </c>
      <c r="L3898" s="70">
        <f t="shared" si="3399"/>
        <v>0</v>
      </c>
      <c r="M3898" s="70">
        <f t="shared" si="3399"/>
        <v>0</v>
      </c>
      <c r="N3898" s="70">
        <f t="shared" si="3399"/>
        <v>0</v>
      </c>
      <c r="O3898" s="70">
        <f t="shared" si="3399"/>
        <v>0</v>
      </c>
      <c r="P3898" s="70">
        <f t="shared" si="3399"/>
        <v>0</v>
      </c>
      <c r="Q3898" s="70">
        <f t="shared" si="3399"/>
        <v>0</v>
      </c>
      <c r="R3898" s="70">
        <f t="shared" si="3399"/>
        <v>0</v>
      </c>
      <c r="S3898" s="70">
        <f t="shared" si="3399"/>
        <v>0</v>
      </c>
      <c r="T3898" s="70">
        <f t="shared" si="3399"/>
        <v>0</v>
      </c>
      <c r="U3898" s="70">
        <f t="shared" si="3399"/>
        <v>0</v>
      </c>
      <c r="V3898" s="70">
        <f t="shared" si="3399"/>
        <v>0</v>
      </c>
      <c r="W3898" s="70">
        <f t="shared" si="3399"/>
        <v>0</v>
      </c>
      <c r="X3898" s="70">
        <f t="shared" si="3399"/>
        <v>0</v>
      </c>
      <c r="Y3898" s="70">
        <f t="shared" si="3399"/>
        <v>0</v>
      </c>
      <c r="Z3898" s="70">
        <f t="shared" si="3399"/>
        <v>0</v>
      </c>
      <c r="AA3898" s="70">
        <f t="shared" si="3399"/>
        <v>0</v>
      </c>
      <c r="AB3898" s="334">
        <f t="shared" si="3399"/>
        <v>0</v>
      </c>
      <c r="AC3898" s="68">
        <f t="shared" ref="AC3898:AC3906" si="3400">SUM(E3898:AB3898)</f>
        <v>0</v>
      </c>
      <c r="AK3898" s="81"/>
      <c r="AL3898" s="497"/>
      <c r="AM3898" s="81"/>
      <c r="AN3898" s="9"/>
    </row>
    <row r="3899" ht="15.75" customHeight="1">
      <c r="A3899" s="653"/>
      <c r="B3899" s="368"/>
      <c r="C3899" s="75" t="s">
        <v>20</v>
      </c>
      <c r="D3899" s="76"/>
      <c r="E3899" s="77">
        <f t="shared" ref="E3899:AB3899" si="3401">(E3904-D3904)*$AL3898*$AN3898</f>
        <v>0</v>
      </c>
      <c r="F3899" s="78">
        <f t="shared" si="3401"/>
        <v>0</v>
      </c>
      <c r="G3899" s="78">
        <f t="shared" si="3401"/>
        <v>0</v>
      </c>
      <c r="H3899" s="78">
        <f t="shared" si="3401"/>
        <v>0</v>
      </c>
      <c r="I3899" s="78">
        <f t="shared" si="3401"/>
        <v>0</v>
      </c>
      <c r="J3899" s="78">
        <f t="shared" si="3401"/>
        <v>0</v>
      </c>
      <c r="K3899" s="78">
        <f t="shared" si="3401"/>
        <v>0</v>
      </c>
      <c r="L3899" s="78">
        <f t="shared" si="3401"/>
        <v>0</v>
      </c>
      <c r="M3899" s="78">
        <f t="shared" si="3401"/>
        <v>0</v>
      </c>
      <c r="N3899" s="78">
        <f t="shared" si="3401"/>
        <v>0</v>
      </c>
      <c r="O3899" s="78">
        <f t="shared" si="3401"/>
        <v>0</v>
      </c>
      <c r="P3899" s="78">
        <f t="shared" si="3401"/>
        <v>0</v>
      </c>
      <c r="Q3899" s="78">
        <f t="shared" si="3401"/>
        <v>0</v>
      </c>
      <c r="R3899" s="78">
        <f t="shared" si="3401"/>
        <v>0</v>
      </c>
      <c r="S3899" s="78">
        <f t="shared" si="3401"/>
        <v>0</v>
      </c>
      <c r="T3899" s="78">
        <f t="shared" si="3401"/>
        <v>0</v>
      </c>
      <c r="U3899" s="78">
        <f t="shared" si="3401"/>
        <v>0</v>
      </c>
      <c r="V3899" s="78">
        <f t="shared" si="3401"/>
        <v>0</v>
      </c>
      <c r="W3899" s="78">
        <f t="shared" si="3401"/>
        <v>0</v>
      </c>
      <c r="X3899" s="78">
        <f t="shared" si="3401"/>
        <v>0</v>
      </c>
      <c r="Y3899" s="78">
        <f t="shared" si="3401"/>
        <v>0</v>
      </c>
      <c r="Z3899" s="78">
        <f t="shared" si="3401"/>
        <v>0</v>
      </c>
      <c r="AA3899" s="78">
        <f t="shared" si="3401"/>
        <v>0</v>
      </c>
      <c r="AB3899" s="314">
        <f t="shared" si="3401"/>
        <v>0</v>
      </c>
      <c r="AC3899" s="76">
        <f t="shared" si="3400"/>
        <v>0</v>
      </c>
      <c r="AK3899" s="9"/>
      <c r="AL3899" s="9"/>
      <c r="AM3899" s="9"/>
      <c r="AN3899" s="9"/>
    </row>
    <row r="3900" ht="15.75" customHeight="1">
      <c r="A3900" s="653"/>
      <c r="B3900" s="368"/>
      <c r="C3900" s="75" t="s">
        <v>21</v>
      </c>
      <c r="D3900" s="76"/>
      <c r="E3900" s="77"/>
      <c r="F3900" s="78"/>
      <c r="G3900" s="78"/>
      <c r="H3900" s="78"/>
      <c r="I3900" s="78"/>
      <c r="J3900" s="78"/>
      <c r="K3900" s="78"/>
      <c r="L3900" s="78"/>
      <c r="M3900" s="78"/>
      <c r="N3900" s="78"/>
      <c r="O3900" s="78"/>
      <c r="P3900" s="78"/>
      <c r="Q3900" s="78"/>
      <c r="R3900" s="78"/>
      <c r="S3900" s="78"/>
      <c r="T3900" s="78"/>
      <c r="U3900" s="78"/>
      <c r="V3900" s="78"/>
      <c r="W3900" s="78"/>
      <c r="X3900" s="78"/>
      <c r="Y3900" s="78"/>
      <c r="Z3900" s="78"/>
      <c r="AA3900" s="78"/>
      <c r="AB3900" s="314"/>
      <c r="AC3900" s="76"/>
      <c r="AK3900" s="9"/>
      <c r="AL3900" s="9"/>
      <c r="AM3900" s="9"/>
      <c r="AN3900" s="9"/>
    </row>
    <row r="3901" ht="15.75" customHeight="1">
      <c r="A3901" s="653"/>
      <c r="B3901" s="368"/>
      <c r="C3901" s="75" t="s">
        <v>23</v>
      </c>
      <c r="D3901" s="76"/>
      <c r="E3901" s="77" t="e">
        <f t="shared" ref="E3901:AB3908" si="3402">E3899/E3898</f>
        <v>#DIV/0!</v>
      </c>
      <c r="F3901" s="78" t="e">
        <f t="shared" si="3402"/>
        <v>#DIV/0!</v>
      </c>
      <c r="G3901" s="78" t="e">
        <f t="shared" si="3402"/>
        <v>#DIV/0!</v>
      </c>
      <c r="H3901" s="78" t="e">
        <f t="shared" si="3402"/>
        <v>#DIV/0!</v>
      </c>
      <c r="I3901" s="78" t="e">
        <f t="shared" si="3402"/>
        <v>#DIV/0!</v>
      </c>
      <c r="J3901" s="78" t="e">
        <f t="shared" si="3402"/>
        <v>#DIV/0!</v>
      </c>
      <c r="K3901" s="78" t="e">
        <f t="shared" si="3402"/>
        <v>#DIV/0!</v>
      </c>
      <c r="L3901" s="78" t="e">
        <f t="shared" si="3402"/>
        <v>#DIV/0!</v>
      </c>
      <c r="M3901" s="78" t="e">
        <f t="shared" si="3402"/>
        <v>#DIV/0!</v>
      </c>
      <c r="N3901" s="78" t="e">
        <f t="shared" si="3402"/>
        <v>#DIV/0!</v>
      </c>
      <c r="O3901" s="78" t="e">
        <f t="shared" si="3402"/>
        <v>#DIV/0!</v>
      </c>
      <c r="P3901" s="78" t="e">
        <f t="shared" si="3402"/>
        <v>#DIV/0!</v>
      </c>
      <c r="Q3901" s="78" t="e">
        <f t="shared" si="3402"/>
        <v>#DIV/0!</v>
      </c>
      <c r="R3901" s="78" t="e">
        <f t="shared" si="3402"/>
        <v>#DIV/0!</v>
      </c>
      <c r="S3901" s="78" t="e">
        <f t="shared" si="3402"/>
        <v>#DIV/0!</v>
      </c>
      <c r="T3901" s="78" t="e">
        <f t="shared" si="3402"/>
        <v>#DIV/0!</v>
      </c>
      <c r="U3901" s="78" t="e">
        <f t="shared" si="3402"/>
        <v>#DIV/0!</v>
      </c>
      <c r="V3901" s="78" t="e">
        <f t="shared" si="3402"/>
        <v>#DIV/0!</v>
      </c>
      <c r="W3901" s="78" t="e">
        <f t="shared" si="3402"/>
        <v>#DIV/0!</v>
      </c>
      <c r="X3901" s="78" t="e">
        <f t="shared" si="3402"/>
        <v>#DIV/0!</v>
      </c>
      <c r="Y3901" s="78" t="e">
        <f t="shared" si="3402"/>
        <v>#DIV/0!</v>
      </c>
      <c r="Z3901" s="78" t="e">
        <f t="shared" si="3402"/>
        <v>#DIV/0!</v>
      </c>
      <c r="AA3901" s="78" t="e">
        <f t="shared" si="3402"/>
        <v>#DIV/0!</v>
      </c>
      <c r="AB3901" s="314" t="e">
        <f t="shared" si="3402"/>
        <v>#DIV/0!</v>
      </c>
      <c r="AC3901" s="76"/>
      <c r="AK3901" s="9"/>
      <c r="AL3901" s="9"/>
      <c r="AM3901" s="9"/>
      <c r="AN3901" s="9"/>
    </row>
    <row r="3902" ht="15.75" customHeight="1">
      <c r="A3902" s="1729"/>
      <c r="B3902" s="1730"/>
      <c r="C3902" s="127" t="s">
        <v>24</v>
      </c>
      <c r="D3902" s="94"/>
      <c r="E3902" s="95"/>
      <c r="F3902" s="96"/>
      <c r="G3902" s="96"/>
      <c r="H3902" s="96"/>
      <c r="I3902" s="96"/>
      <c r="J3902" s="96"/>
      <c r="K3902" s="96"/>
      <c r="L3902" s="96"/>
      <c r="M3902" s="96"/>
      <c r="N3902" s="96"/>
      <c r="O3902" s="96"/>
      <c r="P3902" s="96"/>
      <c r="Q3902" s="96"/>
      <c r="R3902" s="96"/>
      <c r="S3902" s="96"/>
      <c r="T3902" s="96"/>
      <c r="U3902" s="96"/>
      <c r="V3902" s="96"/>
      <c r="W3902" s="96"/>
      <c r="X3902" s="96"/>
      <c r="Y3902" s="96"/>
      <c r="Z3902" s="96"/>
      <c r="AA3902" s="96"/>
      <c r="AB3902" s="512"/>
      <c r="AC3902" s="94"/>
      <c r="AK3902" s="9"/>
      <c r="AL3902" s="9"/>
      <c r="AM3902" s="9"/>
      <c r="AN3902" s="9"/>
    </row>
    <row r="3903" ht="15.75" hidden="1" customHeight="1">
      <c r="A3903" s="1665"/>
      <c r="B3903" s="1732"/>
      <c r="C3903" s="101" t="s">
        <v>25</v>
      </c>
      <c r="D3903" s="1733"/>
      <c r="E3903" s="103"/>
      <c r="F3903" s="104"/>
      <c r="G3903" s="104"/>
      <c r="H3903" s="104"/>
      <c r="I3903" s="104"/>
      <c r="J3903" s="104"/>
      <c r="K3903" s="104"/>
      <c r="L3903" s="104"/>
      <c r="M3903" s="104"/>
      <c r="N3903" s="104"/>
      <c r="O3903" s="104"/>
      <c r="P3903" s="104"/>
      <c r="Q3903" s="104"/>
      <c r="R3903" s="104"/>
      <c r="S3903" s="104"/>
      <c r="T3903" s="104"/>
      <c r="U3903" s="104"/>
      <c r="V3903" s="104"/>
      <c r="W3903" s="104"/>
      <c r="X3903" s="104"/>
      <c r="Y3903" s="104"/>
      <c r="Z3903" s="104"/>
      <c r="AA3903" s="104"/>
      <c r="AB3903" s="1814"/>
      <c r="AC3903" s="102"/>
      <c r="AK3903" s="9"/>
      <c r="AL3903" s="9"/>
      <c r="AM3903" s="9"/>
      <c r="AN3903" s="9"/>
    </row>
    <row r="3904" ht="15.75" hidden="1" customHeight="1">
      <c r="A3904" s="1665"/>
      <c r="B3904" s="1732"/>
      <c r="C3904" s="101" t="s">
        <v>26</v>
      </c>
      <c r="D3904" s="424"/>
      <c r="E3904" s="320"/>
      <c r="F3904" s="337"/>
      <c r="G3904" s="337"/>
      <c r="H3904" s="337"/>
      <c r="I3904" s="337"/>
      <c r="J3904" s="337"/>
      <c r="K3904" s="337"/>
      <c r="L3904" s="337"/>
      <c r="M3904" s="337"/>
      <c r="N3904" s="337"/>
      <c r="O3904" s="337"/>
      <c r="P3904" s="337"/>
      <c r="Q3904" s="337"/>
      <c r="R3904" s="337"/>
      <c r="S3904" s="337"/>
      <c r="T3904" s="337"/>
      <c r="U3904" s="337"/>
      <c r="V3904" s="337"/>
      <c r="W3904" s="337"/>
      <c r="X3904" s="337"/>
      <c r="Y3904" s="337"/>
      <c r="Z3904" s="337"/>
      <c r="AA3904" s="337"/>
      <c r="AB3904" s="338"/>
      <c r="AC3904" s="102"/>
      <c r="AK3904" s="64"/>
      <c r="AL3904" s="64"/>
      <c r="AM3904" s="9"/>
      <c r="AN3904" s="64"/>
    </row>
    <row r="3905" ht="15.75" customHeight="1">
      <c r="A3905" s="652" t="s">
        <v>163</v>
      </c>
      <c r="B3905" s="367" t="s">
        <v>53</v>
      </c>
      <c r="C3905" s="67" t="s">
        <v>18</v>
      </c>
      <c r="D3905" s="68" t="s">
        <v>29</v>
      </c>
      <c r="E3905" s="108">
        <v>332</v>
      </c>
      <c r="F3905" s="109">
        <v>313.19999999999999</v>
      </c>
      <c r="G3905" s="109">
        <v>301.60000000000002</v>
      </c>
      <c r="H3905" s="109">
        <v>341.60000000000002</v>
      </c>
      <c r="I3905" s="109">
        <v>370.39999999999998</v>
      </c>
      <c r="J3905" s="109">
        <v>427.60000000000002</v>
      </c>
      <c r="K3905" s="109">
        <v>488.80000000000001</v>
      </c>
      <c r="L3905" s="109">
        <v>504.80000000000001</v>
      </c>
      <c r="M3905" s="109">
        <v>534.79999999999995</v>
      </c>
      <c r="N3905" s="109">
        <v>575.20000000000005</v>
      </c>
      <c r="O3905" s="109">
        <v>549.60000000000002</v>
      </c>
      <c r="P3905" s="109">
        <v>525.20000000000005</v>
      </c>
      <c r="Q3905" s="109">
        <v>510.80000000000001</v>
      </c>
      <c r="R3905" s="109">
        <v>493.60000000000002</v>
      </c>
      <c r="S3905" s="109">
        <v>471.60000000000002</v>
      </c>
      <c r="T3905" s="109">
        <v>463.60000000000002</v>
      </c>
      <c r="U3905" s="109">
        <v>472</v>
      </c>
      <c r="V3905" s="109">
        <v>468</v>
      </c>
      <c r="W3905" s="109">
        <v>457.19999999999999</v>
      </c>
      <c r="X3905" s="109">
        <v>446.39999999999998</v>
      </c>
      <c r="Y3905" s="109">
        <v>434.80000000000001</v>
      </c>
      <c r="Z3905" s="109">
        <v>413.19999999999999</v>
      </c>
      <c r="AA3905" s="109">
        <v>390</v>
      </c>
      <c r="AB3905" s="501">
        <v>355.60000000000002</v>
      </c>
      <c r="AC3905" s="278">
        <f t="shared" si="3400"/>
        <v>10641.600000000002</v>
      </c>
      <c r="AD3905" s="112">
        <v>2500</v>
      </c>
      <c r="AE3905" s="109">
        <v>100</v>
      </c>
      <c r="AF3905" s="110">
        <v>40</v>
      </c>
      <c r="AK3905" s="81"/>
      <c r="AL3905" s="497"/>
      <c r="AM3905" s="81"/>
      <c r="AN3905" s="9"/>
    </row>
    <row r="3906" ht="15.75" customHeight="1">
      <c r="A3906" s="653"/>
      <c r="B3906" s="368"/>
      <c r="C3906" s="75" t="s">
        <v>20</v>
      </c>
      <c r="D3906" s="76" t="s">
        <v>29</v>
      </c>
      <c r="E3906" s="113">
        <v>180.40000000000001</v>
      </c>
      <c r="F3906" s="114">
        <v>183.19999999999999</v>
      </c>
      <c r="G3906" s="114">
        <v>164</v>
      </c>
      <c r="H3906" s="114">
        <v>153.59999999999999</v>
      </c>
      <c r="I3906" s="114">
        <v>163.19999999999999</v>
      </c>
      <c r="J3906" s="114">
        <v>177.59999999999999</v>
      </c>
      <c r="K3906" s="114">
        <v>178.80000000000001</v>
      </c>
      <c r="L3906" s="114">
        <v>174.80000000000001</v>
      </c>
      <c r="M3906" s="114">
        <v>193.59999999999999</v>
      </c>
      <c r="N3906" s="114">
        <v>192.80000000000001</v>
      </c>
      <c r="O3906" s="114">
        <v>193.59999999999999</v>
      </c>
      <c r="P3906" s="114">
        <v>185.19999999999999</v>
      </c>
      <c r="Q3906" s="114">
        <v>187.19999999999999</v>
      </c>
      <c r="R3906" s="114">
        <v>183.59999999999999</v>
      </c>
      <c r="S3906" s="114">
        <v>184.40000000000001</v>
      </c>
      <c r="T3906" s="114">
        <v>182.40000000000001</v>
      </c>
      <c r="U3906" s="114">
        <v>180.80000000000001</v>
      </c>
      <c r="V3906" s="114">
        <v>196</v>
      </c>
      <c r="W3906" s="114">
        <v>200.80000000000001</v>
      </c>
      <c r="X3906" s="114">
        <v>201.19999999999999</v>
      </c>
      <c r="Y3906" s="114">
        <v>183.19999999999999</v>
      </c>
      <c r="Z3906" s="114">
        <v>167.59999999999999</v>
      </c>
      <c r="AA3906" s="114">
        <v>165.59999999999999</v>
      </c>
      <c r="AB3906" s="496">
        <v>165.19999999999999</v>
      </c>
      <c r="AC3906" s="280">
        <f t="shared" si="3400"/>
        <v>4338.7999999999993</v>
      </c>
      <c r="AD3906" s="117"/>
      <c r="AE3906" s="78"/>
      <c r="AF3906" s="79"/>
      <c r="AK3906" s="9"/>
      <c r="AL3906" s="9"/>
      <c r="AM3906" s="9"/>
      <c r="AN3906" s="9"/>
    </row>
    <row r="3907" ht="15.75" customHeight="1">
      <c r="A3907" s="653"/>
      <c r="B3907" s="368"/>
      <c r="C3907" s="75" t="s">
        <v>21</v>
      </c>
      <c r="D3907" s="76" t="s">
        <v>22</v>
      </c>
      <c r="E3907" s="77">
        <v>19</v>
      </c>
      <c r="F3907" s="78">
        <v>19</v>
      </c>
      <c r="G3907" s="78">
        <v>18</v>
      </c>
      <c r="H3907" s="78">
        <v>22</v>
      </c>
      <c r="I3907" s="78">
        <v>23</v>
      </c>
      <c r="J3907" s="78">
        <v>27</v>
      </c>
      <c r="K3907" s="78">
        <v>28</v>
      </c>
      <c r="L3907" s="78">
        <v>35</v>
      </c>
      <c r="M3907" s="78">
        <v>30</v>
      </c>
      <c r="N3907" s="78">
        <v>32</v>
      </c>
      <c r="O3907" s="78">
        <v>31</v>
      </c>
      <c r="P3907" s="78">
        <v>31</v>
      </c>
      <c r="Q3907" s="78">
        <v>27</v>
      </c>
      <c r="R3907" s="78">
        <v>27</v>
      </c>
      <c r="S3907" s="78">
        <v>26</v>
      </c>
      <c r="T3907" s="78">
        <v>26</v>
      </c>
      <c r="U3907" s="78">
        <v>27</v>
      </c>
      <c r="V3907" s="78">
        <v>27</v>
      </c>
      <c r="W3907" s="78">
        <v>27</v>
      </c>
      <c r="X3907" s="78">
        <v>26</v>
      </c>
      <c r="Y3907" s="78">
        <v>24</v>
      </c>
      <c r="Z3907" s="78">
        <v>24</v>
      </c>
      <c r="AA3907" s="78">
        <v>22</v>
      </c>
      <c r="AB3907" s="314">
        <v>21</v>
      </c>
      <c r="AC3907" s="280">
        <f>AVERAGE(E3907:AB3907)</f>
        <v>25.791666666666668</v>
      </c>
      <c r="AD3907" s="122">
        <f>SQRT(MIN((E3905*E3905+E3906*E3906),(F3905*F3905+F3906*F3906),(G3905*G3905+G3906*G3906),(H3905*H3905+H3906*H3906),(I3905*I3905+I3906*I3906),(J3905*J3905+J3906*J3906),(K3905*K3905+K3906*K3906),(L3905*L3905+L3906*L3906),(M3905*M3905+M3906*M3906),(N3905*N3905+N3906*N3906),(O3905*O3905+O3906*O3906),(P3905*P3905+P3906*P3906),(R3905*R3905+R3906*R3906),(S3905*S3905+S3906*S3906),(T3905*T3905+T3906*T3906),(U3905*U3905+U3906*U3906),(V3905*V3905+V3906*V3906),(W3905*W3905+W3906*W3906),(X3905*X3905+X3906*X3906),(V3905*V3905+V3906*V3906),(Z3905*Z3905+Z3906*Z3906),(AA3905*AA3905+AA3906*AA3906),(AB3905*AB3905+AB3906*AB3906)))/AD3905</f>
        <v>0.13732213805501284</v>
      </c>
      <c r="AE3907" s="122">
        <f>SQRT(MAX((E3905*E3905+E3906*E3906),(F3905*F3905+F3906*F3906),(G3905*G3905+G3906*G3906),(H3905*H3905+H3906*H3906),(I3905*I3905+I3906*I3906),(J3905*J3905+J3906*J3906),(K3905*K3905+K3906*K3906),(L3905*L3905+L3906*L3906),(M3905*M3905+M3906*M3906),(N3905*N3905+N3906*N3906),(O3905*O3905+O3906*O3906),(P3905*P3905+P3906*P3906),(R3905*R3905+R3906*R3906),(S3905*S3905+S3906*S3906),(T3905*T3905+T3906*T3906),(U3905*U3905+U3906*U3906),(V3905*V3905+V3906*V3906),(W3905*W3905+W3906*W3906),(X3905*X3905+X3906*X3906),(V3905*V3905+V3906*V3906),(Z3905*Z3905+Z3906*Z3906),(AA3905*AA3905+AA3906*AA3906),(AB3905*AB3905+AB3906*AB3906)))/AD3905</f>
        <v>0.24266087612138881</v>
      </c>
      <c r="AF3907" s="123"/>
      <c r="AK3907" s="9"/>
      <c r="AL3907" s="9"/>
      <c r="AM3907" s="9"/>
      <c r="AN3907" s="9"/>
    </row>
    <row r="3908" ht="15.75" customHeight="1">
      <c r="A3908" s="701"/>
      <c r="B3908" s="390"/>
      <c r="C3908" s="127" t="s">
        <v>23</v>
      </c>
      <c r="D3908" s="94"/>
      <c r="E3908" s="691">
        <f t="shared" si="3402"/>
        <v>0.54337349397590362</v>
      </c>
      <c r="F3908" s="499">
        <f t="shared" si="3402"/>
        <v>0.58492975734355046</v>
      </c>
      <c r="G3908" s="499">
        <f t="shared" si="3402"/>
        <v>0.54376657824933683</v>
      </c>
      <c r="H3908" s="499">
        <f t="shared" si="3402"/>
        <v>0.44964871194379386</v>
      </c>
      <c r="I3908" s="499">
        <f t="shared" si="3402"/>
        <v>0.44060475161987039</v>
      </c>
      <c r="J3908" s="499">
        <f t="shared" si="3402"/>
        <v>0.41534144059869033</v>
      </c>
      <c r="K3908" s="499">
        <f t="shared" si="3402"/>
        <v>0.36579378068739771</v>
      </c>
      <c r="L3908" s="499">
        <f t="shared" si="3402"/>
        <v>0.34627575277337563</v>
      </c>
      <c r="M3908" s="499">
        <f t="shared" si="3402"/>
        <v>0.36200448765893795</v>
      </c>
      <c r="N3908" s="499">
        <f t="shared" si="3402"/>
        <v>0.33518776077885953</v>
      </c>
      <c r="O3908" s="499">
        <f t="shared" si="3402"/>
        <v>0.35225618631732164</v>
      </c>
      <c r="P3908" s="499">
        <f t="shared" si="3402"/>
        <v>0.35262757044935256</v>
      </c>
      <c r="Q3908" s="499">
        <f t="shared" si="3402"/>
        <v>0.36648394675019574</v>
      </c>
      <c r="R3908" s="499">
        <f t="shared" si="3402"/>
        <v>0.3719611021069692</v>
      </c>
      <c r="S3908" s="499">
        <f t="shared" si="3402"/>
        <v>0.39100932994062765</v>
      </c>
      <c r="T3908" s="499">
        <f t="shared" si="3402"/>
        <v>0.39344262295081966</v>
      </c>
      <c r="U3908" s="499">
        <f t="shared" si="3402"/>
        <v>0.38305084745762713</v>
      </c>
      <c r="V3908" s="499">
        <f t="shared" si="3402"/>
        <v>0.41880341880341881</v>
      </c>
      <c r="W3908" s="499">
        <f t="shared" si="3402"/>
        <v>0.43919510061242351</v>
      </c>
      <c r="X3908" s="499">
        <f t="shared" si="3402"/>
        <v>0.45071684587813621</v>
      </c>
      <c r="Y3908" s="499">
        <f t="shared" si="3402"/>
        <v>0.42134314627414898</v>
      </c>
      <c r="Z3908" s="499">
        <f t="shared" si="3402"/>
        <v>0.40561471442400776</v>
      </c>
      <c r="AA3908" s="499">
        <f t="shared" si="3402"/>
        <v>0.42461538461538462</v>
      </c>
      <c r="AB3908" s="500">
        <f t="shared" si="3402"/>
        <v>0.46456692913385822</v>
      </c>
      <c r="AC3908" s="591">
        <f>MAX(E3908:AB3908)</f>
        <v>0.58492975734355046</v>
      </c>
      <c r="AD3908" s="117"/>
      <c r="AE3908" s="78"/>
      <c r="AF3908" s="79"/>
      <c r="AK3908" s="9"/>
      <c r="AL3908" s="9"/>
      <c r="AM3908" s="9"/>
      <c r="AN3908" s="9"/>
    </row>
    <row r="3909" ht="15.75" hidden="1" customHeight="1">
      <c r="A3909" s="1685"/>
      <c r="B3909" s="1033"/>
      <c r="C3909" s="206" t="s">
        <v>25</v>
      </c>
      <c r="D3909" s="1734"/>
      <c r="E3909" s="1735"/>
      <c r="F3909" s="1736"/>
      <c r="G3909" s="1736"/>
      <c r="H3909" s="1736"/>
      <c r="I3909" s="1736"/>
      <c r="J3909" s="1736"/>
      <c r="K3909" s="1736"/>
      <c r="L3909" s="1736"/>
      <c r="M3909" s="1736"/>
      <c r="N3909" s="208"/>
      <c r="O3909" s="208"/>
      <c r="P3909" s="1736"/>
      <c r="Q3909" s="208"/>
      <c r="R3909" s="208"/>
      <c r="S3909" s="208"/>
      <c r="T3909" s="208"/>
      <c r="U3909" s="1736"/>
      <c r="V3909" s="1736"/>
      <c r="W3909" s="1736"/>
      <c r="X3909" s="1736"/>
      <c r="Y3909" s="208"/>
      <c r="Z3909" s="1736"/>
      <c r="AA3909" s="1736"/>
      <c r="AB3909" s="1736"/>
      <c r="AC3909" s="222"/>
      <c r="AD3909" s="117"/>
      <c r="AE3909" s="78"/>
      <c r="AF3909" s="79"/>
      <c r="AG3909" s="9"/>
    </row>
    <row r="3910" ht="15.75" hidden="1" customHeight="1" collapsed="1">
      <c r="A3910" s="1551"/>
      <c r="B3910" s="971"/>
      <c r="C3910" s="211" t="s">
        <v>26</v>
      </c>
      <c r="D3910" s="1738"/>
      <c r="E3910" s="1739"/>
      <c r="F3910" s="1740"/>
      <c r="G3910" s="1740"/>
      <c r="H3910" s="1740"/>
      <c r="I3910" s="1740"/>
      <c r="J3910" s="1740"/>
      <c r="K3910" s="1740"/>
      <c r="L3910" s="1740"/>
      <c r="M3910" s="1740"/>
      <c r="N3910" s="78"/>
      <c r="O3910" s="78"/>
      <c r="P3910" s="1740"/>
      <c r="Q3910" s="78"/>
      <c r="R3910" s="78"/>
      <c r="S3910" s="78"/>
      <c r="T3910" s="78"/>
      <c r="U3910" s="1740"/>
      <c r="V3910" s="1740"/>
      <c r="W3910" s="1740"/>
      <c r="X3910" s="1740"/>
      <c r="Y3910" s="78"/>
      <c r="Z3910" s="1740"/>
      <c r="AA3910" s="1740"/>
      <c r="AB3910" s="1740"/>
      <c r="AC3910" s="76"/>
      <c r="AD3910" s="117"/>
      <c r="AE3910" s="78"/>
      <c r="AF3910" s="79"/>
      <c r="AH3910" s="9"/>
      <c r="AI3910" s="136"/>
      <c r="AJ3910" s="136"/>
      <c r="AK3910" s="137"/>
      <c r="AL3910" s="137"/>
    </row>
    <row r="3911" ht="15.75" customHeight="1">
      <c r="A3911" s="1338" t="s">
        <v>148</v>
      </c>
      <c r="B3911" s="1697"/>
      <c r="C3911" s="1697"/>
      <c r="D3911" s="94"/>
      <c r="E3911" s="128">
        <f t="shared" ref="E3911:AB3911" si="3403">SQRT(E3905*E3905+E3906*E3906)/E3917/1.73</f>
        <v>20.546427191976797</v>
      </c>
      <c r="F3911" s="129">
        <f t="shared" si="3403"/>
        <v>19.712122466945832</v>
      </c>
      <c r="G3911" s="129">
        <f t="shared" si="3403"/>
        <v>18.953428465449427</v>
      </c>
      <c r="H3911" s="129">
        <f t="shared" si="3403"/>
        <v>20.638671379385677</v>
      </c>
      <c r="I3911" s="129">
        <f t="shared" si="3403"/>
        <v>22.324917364570705</v>
      </c>
      <c r="J3911" s="129">
        <f t="shared" si="3403"/>
        <v>25.513738935515768</v>
      </c>
      <c r="K3911" s="129">
        <f t="shared" si="3403"/>
        <v>28.817333766976702</v>
      </c>
      <c r="L3911" s="129">
        <f t="shared" si="3403"/>
        <v>29.69141282818136</v>
      </c>
      <c r="M3911" s="129">
        <f t="shared" si="3403"/>
        <v>31.764741072109441</v>
      </c>
      <c r="N3911" s="129">
        <f t="shared" si="3403"/>
        <v>33.946370373258873</v>
      </c>
      <c r="O3911" s="129">
        <f t="shared" si="3403"/>
        <v>32.606168143416625</v>
      </c>
      <c r="P3911" s="129">
        <f t="shared" si="3403"/>
        <v>31.162215146453775</v>
      </c>
      <c r="Q3911" s="129">
        <f t="shared" si="3403"/>
        <v>30.324385010937288</v>
      </c>
      <c r="R3911" s="129">
        <f t="shared" si="3403"/>
        <v>29.355478439094966</v>
      </c>
      <c r="S3911" s="129">
        <f t="shared" si="3403"/>
        <v>28.280101162392114</v>
      </c>
      <c r="T3911" s="129">
        <f t="shared" si="3403"/>
        <v>27.796518911319694</v>
      </c>
      <c r="U3911" s="129">
        <f t="shared" si="3403"/>
        <v>27.745830168849722</v>
      </c>
      <c r="V3911" s="129">
        <f t="shared" si="3403"/>
        <v>27.878934430078161</v>
      </c>
      <c r="W3911" s="129">
        <f t="shared" si="3403"/>
        <v>27.411472872661204</v>
      </c>
      <c r="X3911" s="129">
        <f t="shared" si="3403"/>
        <v>26.701233501207088</v>
      </c>
      <c r="Y3911" s="129">
        <f t="shared" si="3403"/>
        <v>25.974077505263651</v>
      </c>
      <c r="Z3911" s="129">
        <f t="shared" si="3403"/>
        <v>24.617368040708932</v>
      </c>
      <c r="AA3911" s="129">
        <f t="shared" si="3403"/>
        <v>23.526842838390539</v>
      </c>
      <c r="AB3911" s="616">
        <f t="shared" si="3403"/>
        <v>21.688745595494694</v>
      </c>
      <c r="AC3911" s="284">
        <f t="shared" ref="AC3911:AC3912" si="3404">AVERAGE(E3911:AB3911)</f>
        <v>26.540772317109955</v>
      </c>
      <c r="AD3911" s="373">
        <f>(AC3907-AC3911)/AC3907</f>
        <v>-0.029044484023649248</v>
      </c>
      <c r="AE3911" s="129"/>
      <c r="AF3911" s="131"/>
      <c r="AG3911" s="9"/>
    </row>
    <row r="3912" ht="15.75" customHeight="1">
      <c r="A3912" s="957" t="s">
        <v>921</v>
      </c>
      <c r="B3912" s="938" t="s">
        <v>105</v>
      </c>
      <c r="C3912" s="1815" t="s">
        <v>21</v>
      </c>
      <c r="D3912" s="1608" t="s">
        <v>22</v>
      </c>
      <c r="E3912" s="735">
        <v>6</v>
      </c>
      <c r="F3912" s="365">
        <v>5</v>
      </c>
      <c r="G3912" s="365">
        <v>6</v>
      </c>
      <c r="H3912" s="365">
        <v>6</v>
      </c>
      <c r="I3912" s="365">
        <v>5</v>
      </c>
      <c r="J3912" s="365">
        <v>7</v>
      </c>
      <c r="K3912" s="365">
        <v>6</v>
      </c>
      <c r="L3912" s="365">
        <v>6</v>
      </c>
      <c r="M3912" s="365">
        <v>7</v>
      </c>
      <c r="N3912" s="365">
        <v>6</v>
      </c>
      <c r="O3912" s="365">
        <v>7</v>
      </c>
      <c r="P3912" s="365">
        <v>7</v>
      </c>
      <c r="Q3912" s="365">
        <v>6</v>
      </c>
      <c r="R3912" s="365">
        <v>6</v>
      </c>
      <c r="S3912" s="365">
        <v>6</v>
      </c>
      <c r="T3912" s="365">
        <v>6</v>
      </c>
      <c r="U3912" s="365">
        <v>6</v>
      </c>
      <c r="V3912" s="365">
        <v>7</v>
      </c>
      <c r="W3912" s="365">
        <v>7</v>
      </c>
      <c r="X3912" s="365">
        <v>7</v>
      </c>
      <c r="Y3912" s="365">
        <v>6</v>
      </c>
      <c r="Z3912" s="365">
        <v>6</v>
      </c>
      <c r="AA3912" s="365">
        <v>5</v>
      </c>
      <c r="AB3912" s="736">
        <v>5</v>
      </c>
      <c r="AC3912" s="787">
        <f t="shared" si="3404"/>
        <v>6.125</v>
      </c>
      <c r="AD3912" s="364"/>
      <c r="AE3912" s="365"/>
      <c r="AF3912" s="366"/>
      <c r="AG3912" s="9"/>
    </row>
    <row r="3913" ht="15.75" customHeight="1">
      <c r="A3913" s="138" t="s">
        <v>788</v>
      </c>
      <c r="B3913" s="1537"/>
      <c r="C3913" s="140"/>
      <c r="D3913" s="288"/>
      <c r="E3913" s="1745">
        <f t="shared" ref="E3913:E3914" si="3405">E3898+E3905</f>
        <v>332</v>
      </c>
      <c r="F3913" s="1174">
        <f t="shared" ref="F3913:F3914" si="3406">F3898+F3905</f>
        <v>313.19999999999999</v>
      </c>
      <c r="G3913" s="1174">
        <f t="shared" ref="G3913:G3914" si="3407">G3898+G3905</f>
        <v>301.60000000000002</v>
      </c>
      <c r="H3913" s="1174">
        <f t="shared" ref="H3913:H3914" si="3408">H3898+H3905</f>
        <v>341.60000000000002</v>
      </c>
      <c r="I3913" s="1174">
        <f t="shared" ref="I3913:I3914" si="3409">I3898+I3905</f>
        <v>370.39999999999998</v>
      </c>
      <c r="J3913" s="1174">
        <f t="shared" ref="J3913:J3914" si="3410">J3898+J3905</f>
        <v>427.60000000000002</v>
      </c>
      <c r="K3913" s="1174">
        <f t="shared" ref="K3913:K3914" si="3411">K3898+K3905</f>
        <v>488.80000000000001</v>
      </c>
      <c r="L3913" s="1174">
        <f t="shared" ref="L3913:L3914" si="3412">L3898+L3905</f>
        <v>504.80000000000001</v>
      </c>
      <c r="M3913" s="1174">
        <f t="shared" ref="M3913:M3914" si="3413">M3898+M3905</f>
        <v>534.79999999999995</v>
      </c>
      <c r="N3913" s="1174">
        <f t="shared" ref="N3913:N3914" si="3414">N3898+N3905</f>
        <v>575.20000000000005</v>
      </c>
      <c r="O3913" s="1174">
        <f t="shared" ref="O3913:O3914" si="3415">O3898+O3905</f>
        <v>549.60000000000002</v>
      </c>
      <c r="P3913" s="1174">
        <f t="shared" ref="P3913:P3914" si="3416">P3898+P3905</f>
        <v>525.20000000000005</v>
      </c>
      <c r="Q3913" s="1174">
        <f t="shared" ref="Q3913:Q3914" si="3417">Q3898+Q3905</f>
        <v>510.80000000000001</v>
      </c>
      <c r="R3913" s="1174">
        <f t="shared" ref="R3913:R3914" si="3418">R3898+R3905</f>
        <v>493.60000000000002</v>
      </c>
      <c r="S3913" s="1174">
        <f t="shared" ref="S3913:S3914" si="3419">S3898+S3905</f>
        <v>471.60000000000002</v>
      </c>
      <c r="T3913" s="1174">
        <f t="shared" ref="T3913:T3914" si="3420">T3898+T3905</f>
        <v>463.60000000000002</v>
      </c>
      <c r="U3913" s="1174">
        <f t="shared" ref="U3913:U3914" si="3421">U3898+U3905</f>
        <v>472</v>
      </c>
      <c r="V3913" s="1174">
        <f t="shared" ref="V3913:V3914" si="3422">V3898+V3905</f>
        <v>468</v>
      </c>
      <c r="W3913" s="1174">
        <f t="shared" ref="W3913:W3914" si="3423">W3898+W3905</f>
        <v>457.19999999999999</v>
      </c>
      <c r="X3913" s="1174">
        <f t="shared" ref="X3913:X3914" si="3424">X3898+X3905</f>
        <v>446.39999999999998</v>
      </c>
      <c r="Y3913" s="1174">
        <f t="shared" ref="Y3913:Y3914" si="3425">Y3898+Y3905</f>
        <v>434.80000000000001</v>
      </c>
      <c r="Z3913" s="1174">
        <f t="shared" ref="Z3913:Z3914" si="3426">Z3898+Z3905</f>
        <v>413.19999999999999</v>
      </c>
      <c r="AA3913" s="1174">
        <f t="shared" ref="AA3913:AA3914" si="3427">AA3898+AA3905</f>
        <v>390</v>
      </c>
      <c r="AB3913" s="1289">
        <f t="shared" ref="AB3913:AB3914" si="3428">AB3898+AB3905</f>
        <v>355.60000000000002</v>
      </c>
      <c r="AC3913" s="288"/>
      <c r="AD3913" s="145">
        <f t="shared" ref="AD3913:AD3919" si="3429">MIN(E3913:AB3913)</f>
        <v>301.60000000000002</v>
      </c>
      <c r="AE3913" s="146"/>
      <c r="AF3913" s="147"/>
      <c r="AG3913" s="9"/>
    </row>
    <row r="3914" ht="15.75" customHeight="1">
      <c r="A3914" s="148" t="s">
        <v>32</v>
      </c>
      <c r="B3914" s="1493"/>
      <c r="C3914" s="150"/>
      <c r="D3914" s="151"/>
      <c r="E3914" s="659">
        <f t="shared" si="3405"/>
        <v>180.40000000000001</v>
      </c>
      <c r="F3914" s="660">
        <f t="shared" si="3406"/>
        <v>183.19999999999999</v>
      </c>
      <c r="G3914" s="660">
        <f t="shared" si="3407"/>
        <v>164</v>
      </c>
      <c r="H3914" s="660">
        <f t="shared" si="3408"/>
        <v>153.59999999999999</v>
      </c>
      <c r="I3914" s="660">
        <f t="shared" si="3409"/>
        <v>163.19999999999999</v>
      </c>
      <c r="J3914" s="660">
        <f t="shared" si="3410"/>
        <v>177.59999999999999</v>
      </c>
      <c r="K3914" s="660">
        <f t="shared" si="3411"/>
        <v>178.80000000000001</v>
      </c>
      <c r="L3914" s="660">
        <f t="shared" si="3412"/>
        <v>174.80000000000001</v>
      </c>
      <c r="M3914" s="660">
        <f t="shared" si="3413"/>
        <v>193.59999999999999</v>
      </c>
      <c r="N3914" s="660">
        <f t="shared" si="3414"/>
        <v>192.80000000000001</v>
      </c>
      <c r="O3914" s="660">
        <f t="shared" si="3415"/>
        <v>193.59999999999999</v>
      </c>
      <c r="P3914" s="660">
        <f t="shared" si="3416"/>
        <v>185.19999999999999</v>
      </c>
      <c r="Q3914" s="660">
        <f t="shared" si="3417"/>
        <v>187.19999999999999</v>
      </c>
      <c r="R3914" s="660">
        <f t="shared" si="3418"/>
        <v>183.59999999999999</v>
      </c>
      <c r="S3914" s="660">
        <f t="shared" si="3419"/>
        <v>184.40000000000001</v>
      </c>
      <c r="T3914" s="660">
        <f t="shared" si="3420"/>
        <v>182.40000000000001</v>
      </c>
      <c r="U3914" s="660">
        <f t="shared" si="3421"/>
        <v>180.80000000000001</v>
      </c>
      <c r="V3914" s="660">
        <f t="shared" si="3422"/>
        <v>196</v>
      </c>
      <c r="W3914" s="660">
        <f t="shared" si="3423"/>
        <v>200.80000000000001</v>
      </c>
      <c r="X3914" s="660">
        <f t="shared" si="3424"/>
        <v>201.19999999999999</v>
      </c>
      <c r="Y3914" s="660">
        <f t="shared" si="3425"/>
        <v>183.19999999999999</v>
      </c>
      <c r="Z3914" s="660">
        <f t="shared" si="3426"/>
        <v>167.59999999999999</v>
      </c>
      <c r="AA3914" s="660">
        <f t="shared" si="3427"/>
        <v>165.59999999999999</v>
      </c>
      <c r="AB3914" s="1746">
        <f t="shared" si="3428"/>
        <v>165.19999999999999</v>
      </c>
      <c r="AC3914" s="151"/>
      <c r="AD3914" s="155">
        <f t="shared" si="3429"/>
        <v>153.59999999999999</v>
      </c>
      <c r="AE3914" s="156"/>
      <c r="AF3914" s="157"/>
      <c r="AG3914" s="9"/>
    </row>
    <row r="3915" ht="15.75" customHeight="1">
      <c r="A3915" s="158" t="s">
        <v>33</v>
      </c>
      <c r="B3915" s="1494"/>
      <c r="C3915" s="160"/>
      <c r="D3915" s="161"/>
      <c r="E3915" s="661">
        <f t="shared" ref="E3915:AB3915" si="3430">SQRT(E3914*E3914+E3913*E3913)</f>
        <v>377.84674141773411</v>
      </c>
      <c r="F3915" s="459">
        <f t="shared" si="3430"/>
        <v>362.84498067356532</v>
      </c>
      <c r="G3915" s="459">
        <f t="shared" si="3430"/>
        <v>343.30534513753207</v>
      </c>
      <c r="H3915" s="459">
        <f t="shared" si="3430"/>
        <v>374.54441659167742</v>
      </c>
      <c r="I3915" s="459">
        <f t="shared" si="3430"/>
        <v>404.7596817866127</v>
      </c>
      <c r="J3915" s="459">
        <f t="shared" si="3430"/>
        <v>463.0156800800595</v>
      </c>
      <c r="K3915" s="459">
        <f t="shared" si="3430"/>
        <v>520.47562863211954</v>
      </c>
      <c r="L3915" s="459">
        <f t="shared" si="3430"/>
        <v>534.20789960463901</v>
      </c>
      <c r="M3915" s="459">
        <f t="shared" si="3430"/>
        <v>568.76357126665562</v>
      </c>
      <c r="N3915" s="459">
        <f t="shared" si="3430"/>
        <v>606.65219030347203</v>
      </c>
      <c r="O3915" s="459">
        <f t="shared" si="3430"/>
        <v>582.70157027418418</v>
      </c>
      <c r="P3915" s="459">
        <f t="shared" si="3430"/>
        <v>556.89683066076077</v>
      </c>
      <c r="Q3915" s="459">
        <f t="shared" si="3430"/>
        <v>544.02249953471596</v>
      </c>
      <c r="R3915" s="459">
        <f t="shared" si="3430"/>
        <v>526.64021874520756</v>
      </c>
      <c r="S3915" s="459">
        <f t="shared" si="3430"/>
        <v>506.36935136321199</v>
      </c>
      <c r="T3915" s="459">
        <f t="shared" si="3430"/>
        <v>498.19144914380058</v>
      </c>
      <c r="U3915" s="459">
        <f t="shared" si="3430"/>
        <v>505.44301360291848</v>
      </c>
      <c r="V3915" s="459">
        <f t="shared" si="3430"/>
        <v>507.3854550536505</v>
      </c>
      <c r="W3915" s="459">
        <f t="shared" si="3430"/>
        <v>499.3520601739819</v>
      </c>
      <c r="X3915" s="459">
        <f t="shared" si="3430"/>
        <v>489.64721994513559</v>
      </c>
      <c r="Y3915" s="459">
        <f t="shared" si="3430"/>
        <v>471.81911788311419</v>
      </c>
      <c r="Z3915" s="459">
        <f t="shared" si="3430"/>
        <v>445.896849058165</v>
      </c>
      <c r="AA3915" s="459">
        <f t="shared" si="3430"/>
        <v>423.70197072942671</v>
      </c>
      <c r="AB3915" s="1297">
        <f t="shared" si="3430"/>
        <v>392.0999872481508</v>
      </c>
      <c r="AC3915" s="161"/>
      <c r="AD3915" s="165">
        <f t="shared" si="3429"/>
        <v>343.30534513753207</v>
      </c>
      <c r="AE3915" s="166"/>
      <c r="AF3915" s="167"/>
      <c r="AG3915" s="64"/>
    </row>
    <row r="3916" ht="15.75" customHeight="1">
      <c r="A3916" s="841" t="s">
        <v>69</v>
      </c>
      <c r="B3916" s="842"/>
      <c r="C3916" s="540"/>
      <c r="D3916" s="559"/>
      <c r="E3916" s="560">
        <v>1</v>
      </c>
      <c r="F3916" s="561">
        <v>2</v>
      </c>
      <c r="G3916" s="561">
        <v>3</v>
      </c>
      <c r="H3916" s="561">
        <v>4</v>
      </c>
      <c r="I3916" s="561">
        <v>5</v>
      </c>
      <c r="J3916" s="561">
        <v>6</v>
      </c>
      <c r="K3916" s="561">
        <v>7</v>
      </c>
      <c r="L3916" s="561">
        <v>8</v>
      </c>
      <c r="M3916" s="561">
        <v>9</v>
      </c>
      <c r="N3916" s="561">
        <v>10</v>
      </c>
      <c r="O3916" s="561">
        <v>11</v>
      </c>
      <c r="P3916" s="561">
        <v>12</v>
      </c>
      <c r="Q3916" s="561">
        <v>13</v>
      </c>
      <c r="R3916" s="561">
        <v>14</v>
      </c>
      <c r="S3916" s="561">
        <v>15</v>
      </c>
      <c r="T3916" s="561">
        <v>16</v>
      </c>
      <c r="U3916" s="561">
        <v>17</v>
      </c>
      <c r="V3916" s="561">
        <v>18</v>
      </c>
      <c r="W3916" s="561">
        <v>19</v>
      </c>
      <c r="X3916" s="561">
        <v>20</v>
      </c>
      <c r="Y3916" s="561">
        <v>21</v>
      </c>
      <c r="Z3916" s="561">
        <v>22</v>
      </c>
      <c r="AA3916" s="561">
        <v>23</v>
      </c>
      <c r="AB3916" s="562">
        <v>24</v>
      </c>
      <c r="AC3916" s="559"/>
      <c r="AD3916" s="64"/>
      <c r="AE3916" s="64"/>
      <c r="AF3916" s="64"/>
      <c r="AG3916" s="64"/>
    </row>
    <row r="3917" ht="15.75" customHeight="1">
      <c r="A3917" s="721" t="s">
        <v>70</v>
      </c>
      <c r="B3917" s="302"/>
      <c r="C3917" s="722" t="s">
        <v>24</v>
      </c>
      <c r="D3917" s="760" t="s">
        <v>22</v>
      </c>
      <c r="E3917" s="361">
        <v>10.630000000000001</v>
      </c>
      <c r="F3917" s="362">
        <v>10.640000000000001</v>
      </c>
      <c r="G3917" s="362">
        <v>10.470000000000001</v>
      </c>
      <c r="H3917" s="362">
        <v>10.49</v>
      </c>
      <c r="I3917" s="362">
        <v>10.48</v>
      </c>
      <c r="J3917" s="362">
        <v>10.49</v>
      </c>
      <c r="K3917" s="362">
        <v>10.44</v>
      </c>
      <c r="L3917" s="362">
        <v>10.4</v>
      </c>
      <c r="M3917" s="362">
        <v>10.35</v>
      </c>
      <c r="N3917" s="362">
        <v>10.33</v>
      </c>
      <c r="O3917" s="362">
        <v>10.33</v>
      </c>
      <c r="P3917" s="362">
        <v>10.33</v>
      </c>
      <c r="Q3917" s="362">
        <v>10.369999999999999</v>
      </c>
      <c r="R3917" s="362">
        <v>10.369999999999999</v>
      </c>
      <c r="S3917" s="362">
        <v>10.35</v>
      </c>
      <c r="T3917" s="362">
        <v>10.359999999999999</v>
      </c>
      <c r="U3917" s="362">
        <v>10.529999999999999</v>
      </c>
      <c r="V3917" s="362">
        <v>10.52</v>
      </c>
      <c r="W3917" s="362">
        <v>10.529999999999999</v>
      </c>
      <c r="X3917" s="362">
        <v>10.6</v>
      </c>
      <c r="Y3917" s="362">
        <v>10.5</v>
      </c>
      <c r="Z3917" s="362">
        <v>10.470000000000001</v>
      </c>
      <c r="AA3917" s="362">
        <v>10.41</v>
      </c>
      <c r="AB3917" s="665">
        <v>10.449999999999999</v>
      </c>
      <c r="AC3917" s="726"/>
      <c r="AD3917" s="64"/>
      <c r="AE3917" s="64"/>
      <c r="AF3917" s="64"/>
      <c r="AG3917" s="64"/>
    </row>
    <row r="3918" ht="15.75" customHeight="1">
      <c r="A3918" s="730" t="s">
        <v>34</v>
      </c>
      <c r="B3918" s="272"/>
      <c r="C3918" s="731" t="s">
        <v>24</v>
      </c>
      <c r="D3918" s="270"/>
      <c r="E3918" s="404"/>
      <c r="F3918" s="272"/>
      <c r="G3918" s="272"/>
      <c r="H3918" s="272"/>
      <c r="I3918" s="272"/>
      <c r="J3918" s="272"/>
      <c r="K3918" s="272"/>
      <c r="L3918" s="272"/>
      <c r="M3918" s="272"/>
      <c r="N3918" s="272"/>
      <c r="O3918" s="272"/>
      <c r="P3918" s="272"/>
      <c r="Q3918" s="272"/>
      <c r="R3918" s="272"/>
      <c r="S3918" s="272"/>
      <c r="T3918" s="272"/>
      <c r="U3918" s="272"/>
      <c r="V3918" s="272"/>
      <c r="W3918" s="272"/>
      <c r="X3918" s="272"/>
      <c r="Y3918" s="272"/>
      <c r="Z3918" s="272"/>
      <c r="AA3918" s="272"/>
      <c r="AB3918" s="273"/>
      <c r="AC3918" s="732"/>
      <c r="AD3918" s="64"/>
      <c r="AE3918" s="64"/>
      <c r="AF3918" s="64"/>
      <c r="AL3918" s="64"/>
      <c r="AM3918" s="64"/>
      <c r="AN3918" s="9"/>
      <c r="AO3918" s="64"/>
    </row>
    <row r="3919" ht="15.75" customHeight="1">
      <c r="A3919" s="652" t="s">
        <v>922</v>
      </c>
      <c r="B3919" s="315" t="s">
        <v>923</v>
      </c>
      <c r="C3919" s="67" t="s">
        <v>18</v>
      </c>
      <c r="D3919" s="68" t="s">
        <v>29</v>
      </c>
      <c r="E3919" s="108">
        <v>0</v>
      </c>
      <c r="F3919" s="109">
        <v>0</v>
      </c>
      <c r="G3919" s="109">
        <v>0</v>
      </c>
      <c r="H3919" s="109">
        <v>0</v>
      </c>
      <c r="I3919" s="109">
        <v>0</v>
      </c>
      <c r="J3919" s="109">
        <v>0</v>
      </c>
      <c r="K3919" s="109">
        <v>0</v>
      </c>
      <c r="L3919" s="109">
        <v>0</v>
      </c>
      <c r="M3919" s="109">
        <v>0</v>
      </c>
      <c r="N3919" s="109">
        <v>0</v>
      </c>
      <c r="O3919" s="109">
        <v>0</v>
      </c>
      <c r="P3919" s="109">
        <v>0</v>
      </c>
      <c r="Q3919" s="109">
        <v>0</v>
      </c>
      <c r="R3919" s="109">
        <v>0</v>
      </c>
      <c r="S3919" s="109">
        <v>0</v>
      </c>
      <c r="T3919" s="109">
        <v>0</v>
      </c>
      <c r="U3919" s="109">
        <v>0</v>
      </c>
      <c r="V3919" s="109">
        <v>0</v>
      </c>
      <c r="W3919" s="109">
        <v>0</v>
      </c>
      <c r="X3919" s="109">
        <v>0</v>
      </c>
      <c r="Y3919" s="109">
        <v>0</v>
      </c>
      <c r="Z3919" s="109">
        <v>0</v>
      </c>
      <c r="AA3919" s="109">
        <v>0</v>
      </c>
      <c r="AB3919" s="110">
        <v>0</v>
      </c>
      <c r="AC3919" s="278">
        <f t="shared" ref="AC3919:AC3920" si="3431">SUM(E3919:AB3919)</f>
        <v>0</v>
      </c>
      <c r="AD3919" s="112">
        <f t="shared" si="3429"/>
        <v>0</v>
      </c>
      <c r="AE3919" s="109">
        <v>100</v>
      </c>
      <c r="AF3919" s="110">
        <v>40</v>
      </c>
      <c r="AL3919" s="81"/>
      <c r="AM3919" s="497"/>
      <c r="AN3919" s="81"/>
      <c r="AO3919" s="9"/>
    </row>
    <row r="3920" ht="15.75" customHeight="1">
      <c r="A3920" s="653"/>
      <c r="B3920" s="316"/>
      <c r="C3920" s="75" t="s">
        <v>20</v>
      </c>
      <c r="D3920" s="76" t="s">
        <v>29</v>
      </c>
      <c r="E3920" s="113">
        <v>0</v>
      </c>
      <c r="F3920" s="114">
        <v>0</v>
      </c>
      <c r="G3920" s="114">
        <v>0</v>
      </c>
      <c r="H3920" s="114">
        <v>0</v>
      </c>
      <c r="I3920" s="114">
        <v>0</v>
      </c>
      <c r="J3920" s="114">
        <v>0</v>
      </c>
      <c r="K3920" s="114">
        <v>0</v>
      </c>
      <c r="L3920" s="114">
        <v>0</v>
      </c>
      <c r="M3920" s="114">
        <v>0</v>
      </c>
      <c r="N3920" s="114">
        <v>0</v>
      </c>
      <c r="O3920" s="114">
        <v>0</v>
      </c>
      <c r="P3920" s="114">
        <v>0</v>
      </c>
      <c r="Q3920" s="114">
        <v>0</v>
      </c>
      <c r="R3920" s="114">
        <v>0</v>
      </c>
      <c r="S3920" s="114">
        <v>0</v>
      </c>
      <c r="T3920" s="114">
        <v>0</v>
      </c>
      <c r="U3920" s="114">
        <v>0</v>
      </c>
      <c r="V3920" s="114">
        <v>0</v>
      </c>
      <c r="W3920" s="114">
        <v>0</v>
      </c>
      <c r="X3920" s="114">
        <v>0</v>
      </c>
      <c r="Y3920" s="114">
        <v>0</v>
      </c>
      <c r="Z3920" s="114">
        <v>0</v>
      </c>
      <c r="AA3920" s="114">
        <v>0</v>
      </c>
      <c r="AB3920" s="115">
        <v>0</v>
      </c>
      <c r="AC3920" s="280">
        <f t="shared" si="3431"/>
        <v>0</v>
      </c>
      <c r="AD3920" s="117"/>
      <c r="AE3920" s="78"/>
      <c r="AF3920" s="79"/>
      <c r="AL3920" s="9"/>
      <c r="AM3920" s="9"/>
      <c r="AN3920" s="9"/>
      <c r="AO3920" s="9"/>
    </row>
    <row r="3921" ht="15.75" customHeight="1">
      <c r="A3921" s="653"/>
      <c r="B3921" s="316"/>
      <c r="C3921" s="75" t="s">
        <v>21</v>
      </c>
      <c r="D3921" s="76" t="s">
        <v>22</v>
      </c>
      <c r="E3921" s="77">
        <v>0</v>
      </c>
      <c r="F3921" s="78">
        <v>0</v>
      </c>
      <c r="G3921" s="78">
        <v>0</v>
      </c>
      <c r="H3921" s="78">
        <v>0</v>
      </c>
      <c r="I3921" s="78">
        <v>0</v>
      </c>
      <c r="J3921" s="78">
        <v>0</v>
      </c>
      <c r="K3921" s="78">
        <v>0</v>
      </c>
      <c r="L3921" s="78">
        <v>0</v>
      </c>
      <c r="M3921" s="78">
        <v>0</v>
      </c>
      <c r="N3921" s="78">
        <v>0</v>
      </c>
      <c r="O3921" s="78">
        <v>0</v>
      </c>
      <c r="P3921" s="78">
        <v>0</v>
      </c>
      <c r="Q3921" s="78">
        <v>0</v>
      </c>
      <c r="R3921" s="78">
        <v>0</v>
      </c>
      <c r="S3921" s="78">
        <v>0</v>
      </c>
      <c r="T3921" s="78">
        <v>0</v>
      </c>
      <c r="U3921" s="78">
        <v>0</v>
      </c>
      <c r="V3921" s="78">
        <v>0</v>
      </c>
      <c r="W3921" s="78">
        <v>0</v>
      </c>
      <c r="X3921" s="78">
        <v>0</v>
      </c>
      <c r="Y3921" s="78">
        <v>0</v>
      </c>
      <c r="Z3921" s="78">
        <v>0</v>
      </c>
      <c r="AA3921" s="78">
        <v>0</v>
      </c>
      <c r="AB3921" s="79">
        <v>0</v>
      </c>
      <c r="AC3921" s="280">
        <f>AVERAGE(E3921:AB3921)</f>
        <v>0</v>
      </c>
      <c r="AD3921" s="122"/>
      <c r="AE3921" s="122"/>
      <c r="AF3921" s="123"/>
      <c r="AL3921" s="9"/>
      <c r="AM3921" s="9"/>
      <c r="AN3921" s="9"/>
      <c r="AO3921" s="9"/>
    </row>
    <row r="3922" ht="15.75" customHeight="1">
      <c r="A3922" s="701"/>
      <c r="B3922" s="861"/>
      <c r="C3922" s="127" t="s">
        <v>23</v>
      </c>
      <c r="D3922" s="94"/>
      <c r="E3922" s="691" t="e">
        <f t="shared" ref="E3922:AB3922" si="3432">E3920/E3919</f>
        <v>#DIV/0!</v>
      </c>
      <c r="F3922" s="499" t="e">
        <f t="shared" si="3432"/>
        <v>#DIV/0!</v>
      </c>
      <c r="G3922" s="499" t="e">
        <f t="shared" si="3432"/>
        <v>#DIV/0!</v>
      </c>
      <c r="H3922" s="499" t="e">
        <f t="shared" si="3432"/>
        <v>#DIV/0!</v>
      </c>
      <c r="I3922" s="499" t="e">
        <f t="shared" si="3432"/>
        <v>#DIV/0!</v>
      </c>
      <c r="J3922" s="499" t="e">
        <f t="shared" si="3432"/>
        <v>#DIV/0!</v>
      </c>
      <c r="K3922" s="499" t="e">
        <f t="shared" si="3432"/>
        <v>#DIV/0!</v>
      </c>
      <c r="L3922" s="499" t="e">
        <f t="shared" si="3432"/>
        <v>#DIV/0!</v>
      </c>
      <c r="M3922" s="499" t="e">
        <f t="shared" si="3432"/>
        <v>#DIV/0!</v>
      </c>
      <c r="N3922" s="499" t="e">
        <f t="shared" si="3432"/>
        <v>#DIV/0!</v>
      </c>
      <c r="O3922" s="499" t="e">
        <f t="shared" si="3432"/>
        <v>#DIV/0!</v>
      </c>
      <c r="P3922" s="499" t="e">
        <f t="shared" si="3432"/>
        <v>#DIV/0!</v>
      </c>
      <c r="Q3922" s="499" t="e">
        <f t="shared" si="3432"/>
        <v>#DIV/0!</v>
      </c>
      <c r="R3922" s="499" t="e">
        <f t="shared" si="3432"/>
        <v>#DIV/0!</v>
      </c>
      <c r="S3922" s="499" t="e">
        <f t="shared" si="3432"/>
        <v>#DIV/0!</v>
      </c>
      <c r="T3922" s="499" t="e">
        <f t="shared" si="3432"/>
        <v>#DIV/0!</v>
      </c>
      <c r="U3922" s="499" t="e">
        <f t="shared" si="3432"/>
        <v>#DIV/0!</v>
      </c>
      <c r="V3922" s="499" t="e">
        <f t="shared" si="3432"/>
        <v>#DIV/0!</v>
      </c>
      <c r="W3922" s="499" t="e">
        <f t="shared" si="3432"/>
        <v>#DIV/0!</v>
      </c>
      <c r="X3922" s="499" t="e">
        <f t="shared" si="3432"/>
        <v>#DIV/0!</v>
      </c>
      <c r="Y3922" s="499" t="e">
        <f t="shared" si="3432"/>
        <v>#DIV/0!</v>
      </c>
      <c r="Z3922" s="499" t="e">
        <f t="shared" si="3432"/>
        <v>#DIV/0!</v>
      </c>
      <c r="AA3922" s="499" t="e">
        <f t="shared" si="3432"/>
        <v>#DIV/0!</v>
      </c>
      <c r="AB3922" s="590" t="e">
        <f t="shared" si="3432"/>
        <v>#DIV/0!</v>
      </c>
      <c r="AC3922" s="591" t="e">
        <f>MAX(E3922:AB3922)</f>
        <v>#DIV/0!</v>
      </c>
      <c r="AD3922" s="117"/>
      <c r="AE3922" s="78"/>
      <c r="AF3922" s="79"/>
      <c r="AL3922" s="9"/>
      <c r="AM3922" s="9"/>
      <c r="AN3922" s="9"/>
      <c r="AO3922" s="9"/>
    </row>
    <row r="3923" ht="15.75" hidden="1" customHeight="1">
      <c r="A3923" s="1685"/>
      <c r="B3923" s="1033"/>
      <c r="C3923" s="206" t="s">
        <v>25</v>
      </c>
      <c r="D3923" s="222"/>
      <c r="E3923" s="207"/>
      <c r="F3923" s="207"/>
      <c r="G3923" s="207"/>
      <c r="H3923" s="207"/>
      <c r="I3923" s="207"/>
      <c r="J3923" s="207"/>
      <c r="K3923" s="207"/>
      <c r="L3923" s="207"/>
      <c r="M3923" s="207"/>
      <c r="N3923" s="207"/>
      <c r="O3923" s="207"/>
      <c r="P3923" s="207"/>
      <c r="Q3923" s="207"/>
      <c r="R3923" s="207"/>
      <c r="S3923" s="207"/>
      <c r="T3923" s="207"/>
      <c r="U3923" s="207"/>
      <c r="V3923" s="207"/>
      <c r="W3923" s="207"/>
      <c r="X3923" s="207"/>
      <c r="Y3923" s="207"/>
      <c r="Z3923" s="207"/>
      <c r="AA3923" s="207"/>
      <c r="AB3923" s="207"/>
      <c r="AC3923" s="222"/>
      <c r="AD3923" s="117"/>
      <c r="AE3923" s="78"/>
      <c r="AF3923" s="79"/>
      <c r="AL3923" s="9"/>
      <c r="AM3923" s="9"/>
      <c r="AN3923" s="9"/>
      <c r="AO3923" s="9"/>
    </row>
    <row r="3924" ht="15.75" hidden="1" customHeight="1">
      <c r="A3924" s="1551"/>
      <c r="B3924" s="971"/>
      <c r="C3924" s="211" t="s">
        <v>26</v>
      </c>
      <c r="D3924" s="76"/>
      <c r="E3924" s="77"/>
      <c r="F3924" s="77"/>
      <c r="G3924" s="77"/>
      <c r="H3924" s="77"/>
      <c r="I3924" s="77"/>
      <c r="J3924" s="77"/>
      <c r="K3924" s="77"/>
      <c r="L3924" s="77"/>
      <c r="M3924" s="77"/>
      <c r="N3924" s="77"/>
      <c r="O3924" s="77"/>
      <c r="P3924" s="77"/>
      <c r="Q3924" s="77"/>
      <c r="R3924" s="77"/>
      <c r="S3924" s="77"/>
      <c r="T3924" s="77"/>
      <c r="U3924" s="77"/>
      <c r="V3924" s="77"/>
      <c r="W3924" s="77"/>
      <c r="X3924" s="77"/>
      <c r="Y3924" s="77"/>
      <c r="Z3924" s="77"/>
      <c r="AA3924" s="77"/>
      <c r="AB3924" s="77"/>
      <c r="AC3924" s="76"/>
      <c r="AD3924" s="117"/>
      <c r="AE3924" s="78"/>
      <c r="AF3924" s="79"/>
      <c r="AH3924" s="9"/>
      <c r="AI3924" s="136"/>
      <c r="AJ3924" s="136"/>
      <c r="AK3924" s="137"/>
      <c r="AL3924" s="137"/>
    </row>
    <row r="3925" ht="15.75" customHeight="1">
      <c r="A3925" s="1334" t="s">
        <v>148</v>
      </c>
      <c r="B3925" s="1671"/>
      <c r="C3925" s="1671"/>
      <c r="D3925" s="94"/>
      <c r="E3925" s="128">
        <f t="shared" ref="E3925:AB3925" si="3433">SQRT(E3919*E3919+E3920*E3920)/E3917/1.73</f>
        <v>0</v>
      </c>
      <c r="F3925" s="129">
        <f t="shared" si="3433"/>
        <v>0</v>
      </c>
      <c r="G3925" s="129">
        <f t="shared" si="3433"/>
        <v>0</v>
      </c>
      <c r="H3925" s="129">
        <f t="shared" si="3433"/>
        <v>0</v>
      </c>
      <c r="I3925" s="129">
        <f t="shared" si="3433"/>
        <v>0</v>
      </c>
      <c r="J3925" s="129">
        <f t="shared" si="3433"/>
        <v>0</v>
      </c>
      <c r="K3925" s="129">
        <f t="shared" si="3433"/>
        <v>0</v>
      </c>
      <c r="L3925" s="129">
        <f t="shared" si="3433"/>
        <v>0</v>
      </c>
      <c r="M3925" s="129">
        <f t="shared" si="3433"/>
        <v>0</v>
      </c>
      <c r="N3925" s="129">
        <f t="shared" si="3433"/>
        <v>0</v>
      </c>
      <c r="O3925" s="129">
        <f t="shared" si="3433"/>
        <v>0</v>
      </c>
      <c r="P3925" s="129">
        <f t="shared" si="3433"/>
        <v>0</v>
      </c>
      <c r="Q3925" s="129">
        <f t="shared" si="3433"/>
        <v>0</v>
      </c>
      <c r="R3925" s="129">
        <f t="shared" si="3433"/>
        <v>0</v>
      </c>
      <c r="S3925" s="129">
        <f t="shared" si="3433"/>
        <v>0</v>
      </c>
      <c r="T3925" s="129">
        <f t="shared" si="3433"/>
        <v>0</v>
      </c>
      <c r="U3925" s="129">
        <f t="shared" si="3433"/>
        <v>0</v>
      </c>
      <c r="V3925" s="129">
        <f t="shared" si="3433"/>
        <v>0</v>
      </c>
      <c r="W3925" s="129">
        <f t="shared" si="3433"/>
        <v>0</v>
      </c>
      <c r="X3925" s="129">
        <f t="shared" si="3433"/>
        <v>0</v>
      </c>
      <c r="Y3925" s="129">
        <f t="shared" si="3433"/>
        <v>0</v>
      </c>
      <c r="Z3925" s="129">
        <f t="shared" si="3433"/>
        <v>0</v>
      </c>
      <c r="AA3925" s="129">
        <f t="shared" si="3433"/>
        <v>0</v>
      </c>
      <c r="AB3925" s="131">
        <f t="shared" si="3433"/>
        <v>0</v>
      </c>
      <c r="AC3925" s="284">
        <f>AVERAGE(E3925:AB3925)</f>
        <v>0</v>
      </c>
      <c r="AD3925" s="373" t="e">
        <f>(AC3921-AC3925)/AC3921</f>
        <v>#DIV/0!</v>
      </c>
      <c r="AE3925" s="129"/>
      <c r="AF3925" s="131"/>
      <c r="AL3925" s="64"/>
      <c r="AM3925" s="64"/>
      <c r="AN3925" s="9"/>
      <c r="AO3925" s="64"/>
    </row>
    <row r="3926" ht="15.75" customHeight="1">
      <c r="A3926" s="700" t="s">
        <v>924</v>
      </c>
      <c r="B3926" s="1135" t="s">
        <v>923</v>
      </c>
      <c r="C3926" s="221" t="s">
        <v>18</v>
      </c>
      <c r="D3926" s="222" t="s">
        <v>29</v>
      </c>
      <c r="E3926" s="223">
        <v>0</v>
      </c>
      <c r="F3926" s="431">
        <v>0</v>
      </c>
      <c r="G3926" s="431">
        <v>0</v>
      </c>
      <c r="H3926" s="431">
        <v>0</v>
      </c>
      <c r="I3926" s="431">
        <v>0</v>
      </c>
      <c r="J3926" s="431">
        <v>0</v>
      </c>
      <c r="K3926" s="431">
        <v>0</v>
      </c>
      <c r="L3926" s="431">
        <v>0</v>
      </c>
      <c r="M3926" s="431">
        <v>0</v>
      </c>
      <c r="N3926" s="431">
        <v>0</v>
      </c>
      <c r="O3926" s="431">
        <v>0</v>
      </c>
      <c r="P3926" s="431">
        <v>0</v>
      </c>
      <c r="Q3926" s="431">
        <v>0</v>
      </c>
      <c r="R3926" s="431">
        <v>0</v>
      </c>
      <c r="S3926" s="431">
        <v>0</v>
      </c>
      <c r="T3926" s="431">
        <v>0</v>
      </c>
      <c r="U3926" s="431">
        <v>0</v>
      </c>
      <c r="V3926" s="431">
        <v>0</v>
      </c>
      <c r="W3926" s="431">
        <v>0</v>
      </c>
      <c r="X3926" s="431">
        <v>0</v>
      </c>
      <c r="Y3926" s="431">
        <v>0</v>
      </c>
      <c r="Z3926" s="431">
        <v>0</v>
      </c>
      <c r="AA3926" s="431">
        <v>0</v>
      </c>
      <c r="AB3926" s="839">
        <v>0</v>
      </c>
      <c r="AC3926" s="308">
        <f t="shared" ref="AC3926:AC3927" si="3434">SUM(E3926:AB3926)</f>
        <v>0</v>
      </c>
      <c r="AD3926" s="112">
        <f>MIN(E3926:AB3926)</f>
        <v>0</v>
      </c>
      <c r="AE3926" s="109">
        <v>100</v>
      </c>
      <c r="AF3926" s="110">
        <v>40</v>
      </c>
      <c r="AL3926" s="81"/>
      <c r="AM3926" s="497"/>
      <c r="AN3926" s="81"/>
      <c r="AO3926" s="9"/>
    </row>
    <row r="3927" ht="15.75" customHeight="1">
      <c r="A3927" s="653"/>
      <c r="B3927" s="316"/>
      <c r="C3927" s="75" t="s">
        <v>20</v>
      </c>
      <c r="D3927" s="76" t="s">
        <v>29</v>
      </c>
      <c r="E3927" s="113">
        <v>0</v>
      </c>
      <c r="F3927" s="114">
        <v>0</v>
      </c>
      <c r="G3927" s="114">
        <v>0</v>
      </c>
      <c r="H3927" s="114">
        <v>0</v>
      </c>
      <c r="I3927" s="114">
        <v>0</v>
      </c>
      <c r="J3927" s="114">
        <v>0</v>
      </c>
      <c r="K3927" s="114">
        <v>0</v>
      </c>
      <c r="L3927" s="114">
        <v>0</v>
      </c>
      <c r="M3927" s="114">
        <v>0</v>
      </c>
      <c r="N3927" s="114">
        <v>0</v>
      </c>
      <c r="O3927" s="114">
        <v>0</v>
      </c>
      <c r="P3927" s="114">
        <v>0</v>
      </c>
      <c r="Q3927" s="114">
        <v>0</v>
      </c>
      <c r="R3927" s="114">
        <v>0</v>
      </c>
      <c r="S3927" s="114">
        <v>0</v>
      </c>
      <c r="T3927" s="114">
        <v>0</v>
      </c>
      <c r="U3927" s="114">
        <v>0</v>
      </c>
      <c r="V3927" s="114">
        <v>0</v>
      </c>
      <c r="W3927" s="114">
        <v>0</v>
      </c>
      <c r="X3927" s="114">
        <v>0</v>
      </c>
      <c r="Y3927" s="114">
        <v>0</v>
      </c>
      <c r="Z3927" s="114">
        <v>0</v>
      </c>
      <c r="AA3927" s="114">
        <v>0</v>
      </c>
      <c r="AB3927" s="115">
        <v>0</v>
      </c>
      <c r="AC3927" s="280">
        <f t="shared" si="3434"/>
        <v>0</v>
      </c>
      <c r="AD3927" s="117"/>
      <c r="AE3927" s="78"/>
      <c r="AF3927" s="79"/>
      <c r="AL3927" s="9"/>
      <c r="AM3927" s="9"/>
      <c r="AN3927" s="9"/>
      <c r="AO3927" s="9"/>
    </row>
    <row r="3928" ht="15.75" customHeight="1">
      <c r="A3928" s="653"/>
      <c r="B3928" s="316"/>
      <c r="C3928" s="75" t="s">
        <v>21</v>
      </c>
      <c r="D3928" s="76" t="s">
        <v>22</v>
      </c>
      <c r="E3928" s="77">
        <v>0</v>
      </c>
      <c r="F3928" s="78">
        <v>0</v>
      </c>
      <c r="G3928" s="78">
        <v>0</v>
      </c>
      <c r="H3928" s="78">
        <v>0</v>
      </c>
      <c r="I3928" s="78">
        <v>0</v>
      </c>
      <c r="J3928" s="78">
        <v>0</v>
      </c>
      <c r="K3928" s="78">
        <v>0</v>
      </c>
      <c r="L3928" s="78">
        <v>0</v>
      </c>
      <c r="M3928" s="78">
        <v>0</v>
      </c>
      <c r="N3928" s="78">
        <v>0</v>
      </c>
      <c r="O3928" s="78">
        <v>0</v>
      </c>
      <c r="P3928" s="78">
        <v>0</v>
      </c>
      <c r="Q3928" s="78">
        <v>0</v>
      </c>
      <c r="R3928" s="78">
        <v>0</v>
      </c>
      <c r="S3928" s="78">
        <v>0</v>
      </c>
      <c r="T3928" s="78">
        <v>0</v>
      </c>
      <c r="U3928" s="78">
        <v>0</v>
      </c>
      <c r="V3928" s="78">
        <v>0</v>
      </c>
      <c r="W3928" s="78">
        <v>0</v>
      </c>
      <c r="X3928" s="78">
        <v>0</v>
      </c>
      <c r="Y3928" s="78">
        <v>0</v>
      </c>
      <c r="Z3928" s="78">
        <v>0</v>
      </c>
      <c r="AA3928" s="78">
        <v>0</v>
      </c>
      <c r="AB3928" s="79">
        <v>0</v>
      </c>
      <c r="AC3928" s="280"/>
      <c r="AD3928" s="122"/>
      <c r="AE3928" s="122"/>
      <c r="AF3928" s="123"/>
      <c r="AL3928" s="9"/>
      <c r="AM3928" s="9"/>
      <c r="AN3928" s="9"/>
      <c r="AO3928" s="9"/>
    </row>
    <row r="3929" ht="15.75" customHeight="1">
      <c r="A3929" s="653"/>
      <c r="B3929" s="316"/>
      <c r="C3929" s="75" t="s">
        <v>23</v>
      </c>
      <c r="D3929" s="76"/>
      <c r="E3929" s="82" t="e">
        <f t="shared" ref="E3929:AB3929" si="3435">E3927/E3926</f>
        <v>#DIV/0!</v>
      </c>
      <c r="F3929" s="83" t="e">
        <f t="shared" si="3435"/>
        <v>#DIV/0!</v>
      </c>
      <c r="G3929" s="83" t="e">
        <f t="shared" si="3435"/>
        <v>#DIV/0!</v>
      </c>
      <c r="H3929" s="83" t="e">
        <f t="shared" si="3435"/>
        <v>#DIV/0!</v>
      </c>
      <c r="I3929" s="83" t="e">
        <f t="shared" si="3435"/>
        <v>#DIV/0!</v>
      </c>
      <c r="J3929" s="83" t="e">
        <f t="shared" si="3435"/>
        <v>#DIV/0!</v>
      </c>
      <c r="K3929" s="83" t="e">
        <f t="shared" si="3435"/>
        <v>#DIV/0!</v>
      </c>
      <c r="L3929" s="83" t="e">
        <f t="shared" si="3435"/>
        <v>#DIV/0!</v>
      </c>
      <c r="M3929" s="83" t="e">
        <f t="shared" si="3435"/>
        <v>#DIV/0!</v>
      </c>
      <c r="N3929" s="83" t="e">
        <f t="shared" si="3435"/>
        <v>#DIV/0!</v>
      </c>
      <c r="O3929" s="83" t="e">
        <f t="shared" si="3435"/>
        <v>#DIV/0!</v>
      </c>
      <c r="P3929" s="83" t="e">
        <f t="shared" si="3435"/>
        <v>#DIV/0!</v>
      </c>
      <c r="Q3929" s="83" t="e">
        <f t="shared" si="3435"/>
        <v>#DIV/0!</v>
      </c>
      <c r="R3929" s="83" t="e">
        <f t="shared" si="3435"/>
        <v>#DIV/0!</v>
      </c>
      <c r="S3929" s="83" t="e">
        <f t="shared" si="3435"/>
        <v>#DIV/0!</v>
      </c>
      <c r="T3929" s="83" t="e">
        <f t="shared" si="3435"/>
        <v>#DIV/0!</v>
      </c>
      <c r="U3929" s="83" t="e">
        <f t="shared" si="3435"/>
        <v>#DIV/0!</v>
      </c>
      <c r="V3929" s="83" t="e">
        <f t="shared" si="3435"/>
        <v>#DIV/0!</v>
      </c>
      <c r="W3929" s="83" t="e">
        <f t="shared" si="3435"/>
        <v>#DIV/0!</v>
      </c>
      <c r="X3929" s="83" t="e">
        <f t="shared" si="3435"/>
        <v>#DIV/0!</v>
      </c>
      <c r="Y3929" s="83" t="e">
        <f t="shared" si="3435"/>
        <v>#DIV/0!</v>
      </c>
      <c r="Z3929" s="83" t="e">
        <f t="shared" si="3435"/>
        <v>#DIV/0!</v>
      </c>
      <c r="AA3929" s="83" t="e">
        <f t="shared" si="3435"/>
        <v>#DIV/0!</v>
      </c>
      <c r="AB3929" s="84" t="e">
        <f t="shared" si="3435"/>
        <v>#DIV/0!</v>
      </c>
      <c r="AC3929" s="902" t="e">
        <f>MAX(E3929:AB3929)</f>
        <v>#DIV/0!</v>
      </c>
      <c r="AD3929" s="117"/>
      <c r="AE3929" s="78"/>
      <c r="AF3929" s="79"/>
      <c r="AL3929" s="9"/>
      <c r="AM3929" s="9"/>
      <c r="AN3929" s="9"/>
      <c r="AO3929" s="9"/>
    </row>
    <row r="3930" ht="15.75" hidden="1" customHeight="1">
      <c r="A3930" s="1551"/>
      <c r="B3930" s="971"/>
      <c r="C3930" s="211" t="s">
        <v>25</v>
      </c>
      <c r="D3930" s="76"/>
      <c r="E3930" s="77"/>
      <c r="F3930" s="77"/>
      <c r="G3930" s="77"/>
      <c r="H3930" s="77"/>
      <c r="I3930" s="77"/>
      <c r="J3930" s="77"/>
      <c r="K3930" s="77"/>
      <c r="L3930" s="77"/>
      <c r="M3930" s="77"/>
      <c r="N3930" s="77"/>
      <c r="O3930" s="77"/>
      <c r="P3930" s="77"/>
      <c r="Q3930" s="77"/>
      <c r="R3930" s="77"/>
      <c r="S3930" s="77"/>
      <c r="T3930" s="77"/>
      <c r="U3930" s="77"/>
      <c r="V3930" s="77"/>
      <c r="W3930" s="77"/>
      <c r="X3930" s="77"/>
      <c r="Y3930" s="77"/>
      <c r="Z3930" s="77"/>
      <c r="AA3930" s="77"/>
      <c r="AB3930" s="77"/>
      <c r="AC3930" s="76"/>
      <c r="AD3930" s="117"/>
      <c r="AE3930" s="78"/>
      <c r="AF3930" s="79"/>
      <c r="AL3930" s="9"/>
      <c r="AM3930" s="9"/>
      <c r="AN3930" s="9"/>
      <c r="AO3930" s="9"/>
    </row>
    <row r="3931" ht="15.75" hidden="1" customHeight="1">
      <c r="A3931" s="1551"/>
      <c r="B3931" s="971"/>
      <c r="C3931" s="211" t="s">
        <v>26</v>
      </c>
      <c r="D3931" s="76"/>
      <c r="E3931" s="77"/>
      <c r="F3931" s="77"/>
      <c r="G3931" s="77"/>
      <c r="H3931" s="77"/>
      <c r="I3931" s="77"/>
      <c r="J3931" s="77"/>
      <c r="K3931" s="77"/>
      <c r="L3931" s="77"/>
      <c r="M3931" s="77"/>
      <c r="N3931" s="77"/>
      <c r="O3931" s="77"/>
      <c r="P3931" s="77"/>
      <c r="Q3931" s="77"/>
      <c r="R3931" s="77"/>
      <c r="S3931" s="77"/>
      <c r="T3931" s="77"/>
      <c r="U3931" s="77"/>
      <c r="V3931" s="77"/>
      <c r="W3931" s="77"/>
      <c r="X3931" s="77"/>
      <c r="Y3931" s="77"/>
      <c r="Z3931" s="77"/>
      <c r="AA3931" s="77"/>
      <c r="AB3931" s="77"/>
      <c r="AC3931" s="76"/>
      <c r="AD3931" s="117"/>
      <c r="AE3931" s="78"/>
      <c r="AF3931" s="79"/>
      <c r="AH3931" s="9"/>
      <c r="AI3931" s="136"/>
      <c r="AJ3931" s="136"/>
      <c r="AK3931" s="137"/>
      <c r="AL3931" s="137"/>
    </row>
    <row r="3932" ht="15.75" customHeight="1">
      <c r="A3932" s="1334" t="s">
        <v>148</v>
      </c>
      <c r="B3932" s="1671"/>
      <c r="C3932" s="1671"/>
      <c r="D3932" s="94"/>
      <c r="E3932" s="128">
        <f t="shared" ref="E3932:AB3932" si="3436">SQRT(E3926*E3926+E3927*E3927)/E3917/1.73</f>
        <v>0</v>
      </c>
      <c r="F3932" s="129">
        <f t="shared" si="3436"/>
        <v>0</v>
      </c>
      <c r="G3932" s="129">
        <f t="shared" si="3436"/>
        <v>0</v>
      </c>
      <c r="H3932" s="129">
        <f t="shared" si="3436"/>
        <v>0</v>
      </c>
      <c r="I3932" s="129">
        <f t="shared" si="3436"/>
        <v>0</v>
      </c>
      <c r="J3932" s="129">
        <f t="shared" si="3436"/>
        <v>0</v>
      </c>
      <c r="K3932" s="129">
        <f t="shared" si="3436"/>
        <v>0</v>
      </c>
      <c r="L3932" s="129">
        <f t="shared" si="3436"/>
        <v>0</v>
      </c>
      <c r="M3932" s="129">
        <f t="shared" si="3436"/>
        <v>0</v>
      </c>
      <c r="N3932" s="129">
        <f t="shared" si="3436"/>
        <v>0</v>
      </c>
      <c r="O3932" s="129">
        <f t="shared" si="3436"/>
        <v>0</v>
      </c>
      <c r="P3932" s="129">
        <f t="shared" si="3436"/>
        <v>0</v>
      </c>
      <c r="Q3932" s="129">
        <f t="shared" si="3436"/>
        <v>0</v>
      </c>
      <c r="R3932" s="129">
        <f t="shared" si="3436"/>
        <v>0</v>
      </c>
      <c r="S3932" s="129">
        <f t="shared" si="3436"/>
        <v>0</v>
      </c>
      <c r="T3932" s="129">
        <f t="shared" si="3436"/>
        <v>0</v>
      </c>
      <c r="U3932" s="129">
        <f t="shared" si="3436"/>
        <v>0</v>
      </c>
      <c r="V3932" s="129">
        <f t="shared" si="3436"/>
        <v>0</v>
      </c>
      <c r="W3932" s="129">
        <f t="shared" si="3436"/>
        <v>0</v>
      </c>
      <c r="X3932" s="129">
        <f t="shared" si="3436"/>
        <v>0</v>
      </c>
      <c r="Y3932" s="129">
        <f t="shared" si="3436"/>
        <v>0</v>
      </c>
      <c r="Z3932" s="129">
        <f t="shared" si="3436"/>
        <v>0</v>
      </c>
      <c r="AA3932" s="129">
        <f t="shared" si="3436"/>
        <v>0</v>
      </c>
      <c r="AB3932" s="131">
        <f t="shared" si="3436"/>
        <v>0</v>
      </c>
      <c r="AC3932" s="284">
        <f>AVERAGE(E3932:AB3932)</f>
        <v>0</v>
      </c>
      <c r="AD3932" s="373" t="e">
        <f>(AC3928-AC3932)/AC3928</f>
        <v>#DIV/0!</v>
      </c>
      <c r="AE3932" s="129"/>
      <c r="AF3932" s="131"/>
      <c r="AL3932" s="64"/>
      <c r="AM3932" s="64"/>
      <c r="AN3932" s="9"/>
      <c r="AO3932" s="64"/>
    </row>
    <row r="3933" ht="15.75" customHeight="1">
      <c r="A3933" s="652" t="s">
        <v>131</v>
      </c>
      <c r="B3933" s="315" t="s">
        <v>925</v>
      </c>
      <c r="C3933" s="67" t="s">
        <v>18</v>
      </c>
      <c r="D3933" s="68" t="s">
        <v>29</v>
      </c>
      <c r="E3933" s="108">
        <v>44</v>
      </c>
      <c r="F3933" s="109">
        <v>41.799999999999997</v>
      </c>
      <c r="G3933" s="109">
        <v>42.600000000000001</v>
      </c>
      <c r="H3933" s="109">
        <v>44.799999999999997</v>
      </c>
      <c r="I3933" s="109">
        <v>49.600000000000001</v>
      </c>
      <c r="J3933" s="109">
        <v>54.799999999999997</v>
      </c>
      <c r="K3933" s="109">
        <v>61</v>
      </c>
      <c r="L3933" s="109">
        <v>64</v>
      </c>
      <c r="M3933" s="109">
        <v>68.200000000000003</v>
      </c>
      <c r="N3933" s="109">
        <v>72.400000000000006</v>
      </c>
      <c r="O3933" s="109">
        <v>63.799999999999997</v>
      </c>
      <c r="P3933" s="109">
        <v>65.599999999999994</v>
      </c>
      <c r="Q3933" s="109">
        <v>60.600000000000001</v>
      </c>
      <c r="R3933" s="109">
        <v>59</v>
      </c>
      <c r="S3933" s="109">
        <v>60.399999999999999</v>
      </c>
      <c r="T3933" s="109">
        <v>61.799999999999997</v>
      </c>
      <c r="U3933" s="109">
        <v>64.599999999999994</v>
      </c>
      <c r="V3933" s="109">
        <v>66.599999999999994</v>
      </c>
      <c r="W3933" s="109">
        <v>64.799999999999997</v>
      </c>
      <c r="X3933" s="109">
        <v>68.799999999999997</v>
      </c>
      <c r="Y3933" s="109">
        <v>59.600000000000001</v>
      </c>
      <c r="Z3933" s="109">
        <v>53.399999999999999</v>
      </c>
      <c r="AA3933" s="109">
        <v>46.600000000000001</v>
      </c>
      <c r="AB3933" s="110">
        <v>42.799999999999997</v>
      </c>
      <c r="AC3933" s="278">
        <f t="shared" ref="AC3933:AC3934" si="3437">SUM(E3933:AB3933)</f>
        <v>1381.5999999999997</v>
      </c>
      <c r="AD3933" s="112">
        <f>MIN(E3933:AB3933)</f>
        <v>41.799999999999997</v>
      </c>
      <c r="AE3933" s="109">
        <v>100</v>
      </c>
      <c r="AF3933" s="110">
        <v>20</v>
      </c>
      <c r="AL3933" s="81"/>
      <c r="AM3933" s="497"/>
      <c r="AN3933" s="81"/>
      <c r="AO3933" s="9"/>
    </row>
    <row r="3934" ht="15.75" customHeight="1">
      <c r="A3934" s="653"/>
      <c r="B3934" s="316"/>
      <c r="C3934" s="75" t="s">
        <v>20</v>
      </c>
      <c r="D3934" s="76" t="s">
        <v>29</v>
      </c>
      <c r="E3934" s="113">
        <v>43.399999999999999</v>
      </c>
      <c r="F3934" s="114">
        <v>44.200000000000003</v>
      </c>
      <c r="G3934" s="114">
        <v>42.600000000000001</v>
      </c>
      <c r="H3934" s="114">
        <v>40.399999999999999</v>
      </c>
      <c r="I3934" s="114">
        <v>41.399999999999999</v>
      </c>
      <c r="J3934" s="114">
        <v>44.799999999999997</v>
      </c>
      <c r="K3934" s="114">
        <v>46.600000000000001</v>
      </c>
      <c r="L3934" s="114">
        <v>47</v>
      </c>
      <c r="M3934" s="114">
        <v>46.600000000000001</v>
      </c>
      <c r="N3934" s="114">
        <v>45.399999999999999</v>
      </c>
      <c r="O3934" s="114">
        <v>40.200000000000003</v>
      </c>
      <c r="P3934" s="114">
        <v>41.200000000000003</v>
      </c>
      <c r="Q3934" s="114">
        <v>39.799999999999997</v>
      </c>
      <c r="R3934" s="114">
        <v>40</v>
      </c>
      <c r="S3934" s="114">
        <v>40.799999999999997</v>
      </c>
      <c r="T3934" s="114">
        <v>43</v>
      </c>
      <c r="U3934" s="114">
        <v>42.600000000000001</v>
      </c>
      <c r="V3934" s="114">
        <v>49.799999999999997</v>
      </c>
      <c r="W3934" s="114">
        <v>45.600000000000001</v>
      </c>
      <c r="X3934" s="114">
        <v>49.200000000000003</v>
      </c>
      <c r="Y3934" s="114">
        <v>43.799999999999997</v>
      </c>
      <c r="Z3934" s="114">
        <v>38.399999999999999</v>
      </c>
      <c r="AA3934" s="114">
        <v>36.799999999999997</v>
      </c>
      <c r="AB3934" s="115">
        <v>37.600000000000001</v>
      </c>
      <c r="AC3934" s="280">
        <f t="shared" si="3437"/>
        <v>1031.1999999999998</v>
      </c>
      <c r="AD3934" s="117"/>
      <c r="AE3934" s="78"/>
      <c r="AF3934" s="79"/>
      <c r="AL3934" s="9"/>
      <c r="AM3934" s="9"/>
      <c r="AN3934" s="9"/>
      <c r="AO3934" s="9"/>
    </row>
    <row r="3935" ht="15.75" customHeight="1">
      <c r="A3935" s="653"/>
      <c r="B3935" s="316"/>
      <c r="C3935" s="75" t="s">
        <v>21</v>
      </c>
      <c r="D3935" s="76" t="s">
        <v>22</v>
      </c>
      <c r="E3935" s="77">
        <v>3</v>
      </c>
      <c r="F3935" s="78">
        <v>3</v>
      </c>
      <c r="G3935" s="78">
        <v>4</v>
      </c>
      <c r="H3935" s="78">
        <v>4</v>
      </c>
      <c r="I3935" s="78">
        <v>3</v>
      </c>
      <c r="J3935" s="78">
        <v>5</v>
      </c>
      <c r="K3935" s="78">
        <v>4</v>
      </c>
      <c r="L3935" s="78">
        <v>4</v>
      </c>
      <c r="M3935" s="78">
        <v>4</v>
      </c>
      <c r="N3935" s="78">
        <v>3</v>
      </c>
      <c r="O3935" s="78">
        <v>4</v>
      </c>
      <c r="P3935" s="78">
        <v>4</v>
      </c>
      <c r="Q3935" s="78">
        <v>3</v>
      </c>
      <c r="R3935" s="78">
        <v>3</v>
      </c>
      <c r="S3935" s="78">
        <v>3</v>
      </c>
      <c r="T3935" s="78">
        <v>4</v>
      </c>
      <c r="U3935" s="78">
        <v>4</v>
      </c>
      <c r="V3935" s="78">
        <v>4</v>
      </c>
      <c r="W3935" s="78">
        <v>4</v>
      </c>
      <c r="X3935" s="78">
        <v>4</v>
      </c>
      <c r="Y3935" s="78">
        <v>4</v>
      </c>
      <c r="Z3935" s="78">
        <v>3</v>
      </c>
      <c r="AA3935" s="78">
        <v>3</v>
      </c>
      <c r="AB3935" s="79">
        <v>3</v>
      </c>
      <c r="AC3935" s="280">
        <f>AVERAGE(E3935:AB3935)</f>
        <v>3.625</v>
      </c>
      <c r="AD3935" s="122"/>
      <c r="AE3935" s="122"/>
      <c r="AF3935" s="123"/>
      <c r="AL3935" s="9"/>
      <c r="AM3935" s="9"/>
      <c r="AN3935" s="9"/>
      <c r="AO3935" s="9"/>
    </row>
    <row r="3936" ht="15.75" customHeight="1">
      <c r="A3936" s="701"/>
      <c r="B3936" s="861"/>
      <c r="C3936" s="127" t="s">
        <v>23</v>
      </c>
      <c r="D3936" s="94"/>
      <c r="E3936" s="691">
        <f t="shared" ref="E3936:AB3936" si="3438">E3934/E3933</f>
        <v>0.98636363636363633</v>
      </c>
      <c r="F3936" s="499">
        <f t="shared" si="3438"/>
        <v>1.0574162679425838</v>
      </c>
      <c r="G3936" s="499">
        <f t="shared" si="3438"/>
        <v>1</v>
      </c>
      <c r="H3936" s="499">
        <f t="shared" si="3438"/>
        <v>0.9017857142857143</v>
      </c>
      <c r="I3936" s="499">
        <f t="shared" si="3438"/>
        <v>0.83467741935483863</v>
      </c>
      <c r="J3936" s="499">
        <f t="shared" si="3438"/>
        <v>0.81751824817518248</v>
      </c>
      <c r="K3936" s="499">
        <f t="shared" si="3438"/>
        <v>0.76393442622950825</v>
      </c>
      <c r="L3936" s="499">
        <f t="shared" si="3438"/>
        <v>0.734375</v>
      </c>
      <c r="M3936" s="499">
        <f t="shared" si="3438"/>
        <v>0.68328445747800581</v>
      </c>
      <c r="N3936" s="499">
        <f t="shared" si="3438"/>
        <v>0.62707182320441979</v>
      </c>
      <c r="O3936" s="499">
        <f t="shared" si="3438"/>
        <v>0.6300940438871474</v>
      </c>
      <c r="P3936" s="499">
        <f t="shared" si="3438"/>
        <v>0.62804878048780499</v>
      </c>
      <c r="Q3936" s="499">
        <f t="shared" si="3438"/>
        <v>0.65676567656765672</v>
      </c>
      <c r="R3936" s="499">
        <f t="shared" si="3438"/>
        <v>0.67796610169491522</v>
      </c>
      <c r="S3936" s="499">
        <f t="shared" si="3438"/>
        <v>0.67549668874172186</v>
      </c>
      <c r="T3936" s="499">
        <f t="shared" si="3438"/>
        <v>0.69579288025889974</v>
      </c>
      <c r="U3936" s="499">
        <f t="shared" si="3438"/>
        <v>0.6594427244582044</v>
      </c>
      <c r="V3936" s="499">
        <f t="shared" si="3438"/>
        <v>0.74774774774774777</v>
      </c>
      <c r="W3936" s="499">
        <f t="shared" si="3438"/>
        <v>0.70370370370370372</v>
      </c>
      <c r="X3936" s="499">
        <f t="shared" si="3438"/>
        <v>0.71511627906976749</v>
      </c>
      <c r="Y3936" s="499">
        <f t="shared" si="3438"/>
        <v>0.73489932885906029</v>
      </c>
      <c r="Z3936" s="499">
        <f t="shared" si="3438"/>
        <v>0.7191011235955056</v>
      </c>
      <c r="AA3936" s="499">
        <f t="shared" si="3438"/>
        <v>0.78969957081545061</v>
      </c>
      <c r="AB3936" s="590">
        <f t="shared" si="3438"/>
        <v>0.87850467289719636</v>
      </c>
      <c r="AC3936" s="591">
        <f>MAX(E3936:AB3936)</f>
        <v>1.0574162679425838</v>
      </c>
      <c r="AD3936" s="117"/>
      <c r="AE3936" s="78"/>
      <c r="AF3936" s="79"/>
      <c r="AL3936" s="9"/>
      <c r="AM3936" s="9"/>
      <c r="AN3936" s="9"/>
      <c r="AO3936" s="9"/>
    </row>
    <row r="3937" ht="15.75" hidden="1" customHeight="1">
      <c r="A3937" s="1685"/>
      <c r="B3937" s="1033"/>
      <c r="C3937" s="206" t="s">
        <v>25</v>
      </c>
      <c r="D3937" s="1734"/>
      <c r="E3937" s="1735"/>
      <c r="F3937" s="1736"/>
      <c r="G3937" s="1736"/>
      <c r="H3937" s="1736"/>
      <c r="I3937" s="1736"/>
      <c r="J3937" s="1736"/>
      <c r="K3937" s="1736"/>
      <c r="L3937" s="1736"/>
      <c r="M3937" s="1736"/>
      <c r="N3937" s="1736"/>
      <c r="O3937" s="208"/>
      <c r="P3937" s="208"/>
      <c r="Q3937" s="208"/>
      <c r="R3937" s="208"/>
      <c r="S3937" s="208"/>
      <c r="T3937" s="208"/>
      <c r="U3937" s="1736"/>
      <c r="V3937" s="1736"/>
      <c r="W3937" s="1736"/>
      <c r="X3937" s="1736"/>
      <c r="Y3937" s="208"/>
      <c r="Z3937" s="1736"/>
      <c r="AA3937" s="1736"/>
      <c r="AB3937" s="1736"/>
      <c r="AC3937" s="222"/>
      <c r="AD3937" s="117"/>
      <c r="AE3937" s="78"/>
      <c r="AF3937" s="79"/>
      <c r="AL3937" s="9"/>
      <c r="AM3937" s="9"/>
      <c r="AN3937" s="9"/>
      <c r="AO3937" s="9"/>
    </row>
    <row r="3938" ht="15.75" hidden="1" customHeight="1">
      <c r="A3938" s="1551"/>
      <c r="B3938" s="971"/>
      <c r="C3938" s="211" t="s">
        <v>26</v>
      </c>
      <c r="D3938" s="1738"/>
      <c r="E3938" s="1739"/>
      <c r="F3938" s="1740"/>
      <c r="G3938" s="1740"/>
      <c r="H3938" s="1740"/>
      <c r="I3938" s="1740"/>
      <c r="J3938" s="1740"/>
      <c r="K3938" s="1740"/>
      <c r="L3938" s="1740"/>
      <c r="M3938" s="1740"/>
      <c r="N3938" s="1740"/>
      <c r="O3938" s="1740"/>
      <c r="P3938" s="1740"/>
      <c r="Q3938" s="1740"/>
      <c r="R3938" s="1740"/>
      <c r="S3938" s="1740"/>
      <c r="T3938" s="1740"/>
      <c r="U3938" s="1740"/>
      <c r="V3938" s="1740"/>
      <c r="W3938" s="1740"/>
      <c r="X3938" s="1740"/>
      <c r="Y3938" s="1740"/>
      <c r="Z3938" s="1740"/>
      <c r="AA3938" s="1740"/>
      <c r="AB3938" s="1740"/>
      <c r="AC3938" s="76"/>
      <c r="AD3938" s="117"/>
      <c r="AE3938" s="78"/>
      <c r="AF3938" s="79"/>
      <c r="AH3938" s="9"/>
      <c r="AI3938" s="136"/>
      <c r="AJ3938" s="136"/>
      <c r="AK3938" s="137"/>
      <c r="AL3938" s="137"/>
    </row>
    <row r="3939" ht="15.75" customHeight="1">
      <c r="A3939" s="1334" t="s">
        <v>148</v>
      </c>
      <c r="B3939" s="1671"/>
      <c r="C3939" s="1671"/>
      <c r="D3939" s="94"/>
      <c r="E3939" s="128">
        <f t="shared" ref="E3939:AB3939" si="3439">SQRT(E3933*E3933+E3934*E3934)/E3917/1.73</f>
        <v>3.3606810772508497</v>
      </c>
      <c r="F3939" s="129">
        <f t="shared" si="3439"/>
        <v>3.3049490649512947</v>
      </c>
      <c r="G3939" s="129">
        <f t="shared" si="3439"/>
        <v>3.3260732705662672</v>
      </c>
      <c r="H3939" s="129">
        <f t="shared" si="3439"/>
        <v>3.324155800251817</v>
      </c>
      <c r="I3939" s="129">
        <f t="shared" si="3439"/>
        <v>3.5634861841594638</v>
      </c>
      <c r="J3939" s="129">
        <f t="shared" si="3439"/>
        <v>3.9003244816189508</v>
      </c>
      <c r="K3939" s="129">
        <f t="shared" si="3439"/>
        <v>4.2501612255175596</v>
      </c>
      <c r="L3939" s="129">
        <f t="shared" si="3439"/>
        <v>4.4132964720109635</v>
      </c>
      <c r="M3939" s="129">
        <f t="shared" si="3439"/>
        <v>4.6131212270193922</v>
      </c>
      <c r="N3939" s="129">
        <f t="shared" si="3439"/>
        <v>4.7819149428516132</v>
      </c>
      <c r="O3939" s="129">
        <f t="shared" si="3439"/>
        <v>4.2196393470734606</v>
      </c>
      <c r="P3939" s="129">
        <f t="shared" si="3439"/>
        <v>4.3346910748659644</v>
      </c>
      <c r="Q3939" s="129">
        <f t="shared" si="3439"/>
        <v>4.0412837428653328</v>
      </c>
      <c r="R3939" s="129">
        <f t="shared" si="3439"/>
        <v>3.9732851850762785</v>
      </c>
      <c r="S3939" s="129">
        <f t="shared" si="3439"/>
        <v>4.0707579592602778</v>
      </c>
      <c r="T3939" s="129">
        <f t="shared" si="3439"/>
        <v>4.200667016386249</v>
      </c>
      <c r="U3939" s="129">
        <f t="shared" si="3439"/>
        <v>4.2477947165507164</v>
      </c>
      <c r="V3939" s="129">
        <f t="shared" si="3439"/>
        <v>4.5693359513418708</v>
      </c>
      <c r="W3939" s="129">
        <f t="shared" si="3439"/>
        <v>4.3496069744167265</v>
      </c>
      <c r="X3939" s="129">
        <f t="shared" si="3439"/>
        <v>4.6123783799482245</v>
      </c>
      <c r="Y3939" s="129">
        <f t="shared" si="3439"/>
        <v>4.071759125463843</v>
      </c>
      <c r="Z3939" s="129">
        <f t="shared" si="3439"/>
        <v>3.6312528965746282</v>
      </c>
      <c r="AA3939" s="129">
        <f t="shared" si="3439"/>
        <v>3.2970991248048578</v>
      </c>
      <c r="AB3939" s="131">
        <f t="shared" si="3439"/>
        <v>3.1512662904466877</v>
      </c>
      <c r="AC3939" s="284">
        <f>AVERAGE(E3939:AB3939)</f>
        <v>3.9837075638030535</v>
      </c>
      <c r="AD3939" s="373">
        <f>(AC3935-AC3939)/AC3935</f>
        <v>-0.098953810704290615</v>
      </c>
      <c r="AE3939" s="129"/>
      <c r="AF3939" s="131"/>
      <c r="AL3939" s="64"/>
      <c r="AM3939" s="64"/>
      <c r="AN3939" s="9"/>
      <c r="AO3939" s="64"/>
    </row>
    <row r="3940" ht="15.75" customHeight="1">
      <c r="A3940" s="700" t="s">
        <v>129</v>
      </c>
      <c r="B3940" s="1135" t="s">
        <v>926</v>
      </c>
      <c r="C3940" s="221" t="s">
        <v>18</v>
      </c>
      <c r="D3940" s="222" t="s">
        <v>29</v>
      </c>
      <c r="E3940" s="223">
        <v>25.800000000000001</v>
      </c>
      <c r="F3940" s="431">
        <v>24</v>
      </c>
      <c r="G3940" s="431">
        <v>21.800000000000001</v>
      </c>
      <c r="H3940" s="431">
        <v>23.199999999999999</v>
      </c>
      <c r="I3940" s="431">
        <v>24.399999999999999</v>
      </c>
      <c r="J3940" s="431">
        <v>28.199999999999999</v>
      </c>
      <c r="K3940" s="431">
        <v>33.399999999999999</v>
      </c>
      <c r="L3940" s="431">
        <v>35.600000000000001</v>
      </c>
      <c r="M3940" s="431">
        <v>37</v>
      </c>
      <c r="N3940" s="431">
        <v>32</v>
      </c>
      <c r="O3940" s="431">
        <v>36.600000000000001</v>
      </c>
      <c r="P3940" s="431">
        <v>36.200000000000003</v>
      </c>
      <c r="Q3940" s="431">
        <v>39.799999999999997</v>
      </c>
      <c r="R3940" s="431">
        <v>38.200000000000003</v>
      </c>
      <c r="S3940" s="431">
        <v>39</v>
      </c>
      <c r="T3940" s="431">
        <v>36</v>
      </c>
      <c r="U3940" s="431">
        <v>37.799999999999997</v>
      </c>
      <c r="V3940" s="431">
        <v>40.200000000000003</v>
      </c>
      <c r="W3940" s="431">
        <v>42.399999999999999</v>
      </c>
      <c r="X3940" s="431">
        <v>39.399999999999999</v>
      </c>
      <c r="Y3940" s="431">
        <v>39.200000000000003</v>
      </c>
      <c r="Z3940" s="431">
        <v>42</v>
      </c>
      <c r="AA3940" s="431">
        <v>34</v>
      </c>
      <c r="AB3940" s="839">
        <v>27.199999999999999</v>
      </c>
      <c r="AC3940" s="308">
        <f t="shared" ref="AC3940:AC3941" si="3440">SUM(E3940:AB3940)</f>
        <v>813.40000000000009</v>
      </c>
      <c r="AD3940" s="112">
        <f>MIN(E3940:AB3940)</f>
        <v>21.800000000000001</v>
      </c>
      <c r="AE3940" s="109">
        <v>100</v>
      </c>
      <c r="AF3940" s="110">
        <v>20</v>
      </c>
      <c r="AL3940" s="81"/>
      <c r="AM3940" s="497"/>
      <c r="AN3940" s="81"/>
      <c r="AO3940" s="9"/>
    </row>
    <row r="3941" ht="15.75" customHeight="1">
      <c r="A3941" s="653"/>
      <c r="B3941" s="316"/>
      <c r="C3941" s="75" t="s">
        <v>20</v>
      </c>
      <c r="D3941" s="76" t="s">
        <v>29</v>
      </c>
      <c r="E3941" s="113">
        <v>27.399999999999999</v>
      </c>
      <c r="F3941" s="114">
        <v>27.800000000000001</v>
      </c>
      <c r="G3941" s="114">
        <v>25.399999999999999</v>
      </c>
      <c r="H3941" s="114">
        <v>25</v>
      </c>
      <c r="I3941" s="114">
        <v>24.600000000000001</v>
      </c>
      <c r="J3941" s="114">
        <v>25.399999999999999</v>
      </c>
      <c r="K3941" s="114">
        <v>26.199999999999999</v>
      </c>
      <c r="L3941" s="114">
        <v>26</v>
      </c>
      <c r="M3941" s="114">
        <v>27.399999999999999</v>
      </c>
      <c r="N3941" s="114">
        <v>25.800000000000001</v>
      </c>
      <c r="O3941" s="114">
        <v>27.399999999999999</v>
      </c>
      <c r="P3941" s="114">
        <v>27</v>
      </c>
      <c r="Q3941" s="114">
        <v>26.800000000000001</v>
      </c>
      <c r="R3941" s="114">
        <v>28.399999999999999</v>
      </c>
      <c r="S3941" s="114">
        <v>28.199999999999999</v>
      </c>
      <c r="T3941" s="114">
        <v>27.600000000000001</v>
      </c>
      <c r="U3941" s="114">
        <v>28.600000000000001</v>
      </c>
      <c r="V3941" s="114">
        <v>31</v>
      </c>
      <c r="W3941" s="114">
        <v>29.800000000000001</v>
      </c>
      <c r="X3941" s="114">
        <v>29.399999999999999</v>
      </c>
      <c r="Y3941" s="114">
        <v>28.600000000000001</v>
      </c>
      <c r="Z3941" s="114">
        <v>27</v>
      </c>
      <c r="AA3941" s="114">
        <v>25.399999999999999</v>
      </c>
      <c r="AB3941" s="115">
        <v>25</v>
      </c>
      <c r="AC3941" s="280">
        <f t="shared" si="3440"/>
        <v>651.19999999999993</v>
      </c>
      <c r="AD3941" s="117"/>
      <c r="AE3941" s="78"/>
      <c r="AF3941" s="79"/>
      <c r="AL3941" s="9"/>
      <c r="AM3941" s="9"/>
      <c r="AN3941" s="9"/>
      <c r="AO3941" s="9"/>
    </row>
    <row r="3942" ht="15.75" customHeight="1">
      <c r="A3942" s="653"/>
      <c r="B3942" s="316"/>
      <c r="C3942" s="75" t="s">
        <v>21</v>
      </c>
      <c r="D3942" s="76" t="s">
        <v>22</v>
      </c>
      <c r="E3942" s="77">
        <v>2</v>
      </c>
      <c r="F3942" s="78">
        <v>2</v>
      </c>
      <c r="G3942" s="78">
        <v>2</v>
      </c>
      <c r="H3942" s="78">
        <v>2</v>
      </c>
      <c r="I3942" s="78">
        <v>2</v>
      </c>
      <c r="J3942" s="78">
        <v>2</v>
      </c>
      <c r="K3942" s="78">
        <v>2</v>
      </c>
      <c r="L3942" s="78">
        <v>2</v>
      </c>
      <c r="M3942" s="78">
        <v>2</v>
      </c>
      <c r="N3942" s="78">
        <v>3</v>
      </c>
      <c r="O3942" s="78">
        <v>2</v>
      </c>
      <c r="P3942" s="78">
        <v>3</v>
      </c>
      <c r="Q3942" s="78">
        <v>2</v>
      </c>
      <c r="R3942" s="78">
        <v>3</v>
      </c>
      <c r="S3942" s="78">
        <v>3</v>
      </c>
      <c r="T3942" s="78">
        <v>2</v>
      </c>
      <c r="U3942" s="78">
        <v>2</v>
      </c>
      <c r="V3942" s="78">
        <v>3</v>
      </c>
      <c r="W3942" s="78">
        <v>3</v>
      </c>
      <c r="X3942" s="78">
        <v>3</v>
      </c>
      <c r="Y3942" s="78">
        <v>3</v>
      </c>
      <c r="Z3942" s="78">
        <v>2</v>
      </c>
      <c r="AA3942" s="78">
        <v>3</v>
      </c>
      <c r="AB3942" s="79">
        <v>2</v>
      </c>
      <c r="AC3942" s="280">
        <f>AVERAGE(E3942:AB3942)</f>
        <v>2.375</v>
      </c>
      <c r="AD3942" s="122"/>
      <c r="AE3942" s="122"/>
      <c r="AF3942" s="123"/>
      <c r="AL3942" s="9"/>
      <c r="AM3942" s="9"/>
      <c r="AN3942" s="9"/>
      <c r="AO3942" s="9"/>
    </row>
    <row r="3943" ht="15.75" customHeight="1">
      <c r="A3943" s="653"/>
      <c r="B3943" s="316"/>
      <c r="C3943" s="75" t="s">
        <v>23</v>
      </c>
      <c r="D3943" s="76"/>
      <c r="E3943" s="82">
        <f t="shared" ref="E3943:AB3943" si="3441">E3941/E3940</f>
        <v>1.0620155038759689</v>
      </c>
      <c r="F3943" s="83">
        <f t="shared" si="3441"/>
        <v>1.1583333333333334</v>
      </c>
      <c r="G3943" s="83">
        <f t="shared" si="3441"/>
        <v>1.165137614678899</v>
      </c>
      <c r="H3943" s="83">
        <f t="shared" si="3441"/>
        <v>1.0775862068965518</v>
      </c>
      <c r="I3943" s="83">
        <f t="shared" si="3441"/>
        <v>1.0081967213114755</v>
      </c>
      <c r="J3943" s="83">
        <f t="shared" si="3441"/>
        <v>0.900709219858156</v>
      </c>
      <c r="K3943" s="83">
        <f t="shared" si="3441"/>
        <v>0.78443113772455086</v>
      </c>
      <c r="L3943" s="83">
        <f t="shared" si="3441"/>
        <v>0.7303370786516854</v>
      </c>
      <c r="M3943" s="83">
        <f t="shared" si="3441"/>
        <v>0.74054054054054053</v>
      </c>
      <c r="N3943" s="83">
        <f t="shared" si="3441"/>
        <v>0.80625000000000002</v>
      </c>
      <c r="O3943" s="83">
        <f t="shared" si="3441"/>
        <v>0.74863387978142071</v>
      </c>
      <c r="P3943" s="83">
        <f t="shared" si="3441"/>
        <v>0.7458563535911602</v>
      </c>
      <c r="Q3943" s="83">
        <f t="shared" si="3441"/>
        <v>0.6733668341708543</v>
      </c>
      <c r="R3943" s="83">
        <f t="shared" si="3441"/>
        <v>0.74345549738219885</v>
      </c>
      <c r="S3943" s="83">
        <f t="shared" si="3441"/>
        <v>0.72307692307692306</v>
      </c>
      <c r="T3943" s="83">
        <f t="shared" si="3441"/>
        <v>0.76666666666666672</v>
      </c>
      <c r="U3943" s="83">
        <f t="shared" si="3441"/>
        <v>0.75661375661375674</v>
      </c>
      <c r="V3943" s="83">
        <f t="shared" si="3441"/>
        <v>0.77114427860696511</v>
      </c>
      <c r="W3943" s="83">
        <f t="shared" si="3441"/>
        <v>0.70283018867924529</v>
      </c>
      <c r="X3943" s="83">
        <f t="shared" si="3441"/>
        <v>0.74619289340101524</v>
      </c>
      <c r="Y3943" s="83">
        <f t="shared" si="3441"/>
        <v>0.72959183673469385</v>
      </c>
      <c r="Z3943" s="83">
        <f t="shared" si="3441"/>
        <v>0.6428571428571429</v>
      </c>
      <c r="AA3943" s="83">
        <f t="shared" si="3441"/>
        <v>0.74705882352941178</v>
      </c>
      <c r="AB3943" s="84">
        <f t="shared" si="3441"/>
        <v>0.91911764705882359</v>
      </c>
      <c r="AC3943" s="902">
        <f>MAX(E3943:AB3943)</f>
        <v>1.165137614678899</v>
      </c>
      <c r="AD3943" s="117"/>
      <c r="AE3943" s="78"/>
      <c r="AF3943" s="79"/>
      <c r="AL3943" s="9"/>
      <c r="AM3943" s="9"/>
      <c r="AN3943" s="9"/>
      <c r="AO3943" s="9"/>
    </row>
    <row r="3944" ht="15.75" hidden="1" customHeight="1">
      <c r="A3944" s="1551"/>
      <c r="B3944" s="971"/>
      <c r="C3944" s="211" t="s">
        <v>25</v>
      </c>
      <c r="D3944" s="1738"/>
      <c r="E3944" s="1739"/>
      <c r="F3944" s="1740"/>
      <c r="G3944" s="1740"/>
      <c r="H3944" s="1740"/>
      <c r="I3944" s="1740"/>
      <c r="J3944" s="1740"/>
      <c r="K3944" s="1740"/>
      <c r="L3944" s="1740"/>
      <c r="M3944" s="1740"/>
      <c r="N3944" s="1740"/>
      <c r="O3944" s="78"/>
      <c r="P3944" s="78"/>
      <c r="Q3944" s="78"/>
      <c r="R3944" s="78"/>
      <c r="S3944" s="78"/>
      <c r="T3944" s="78"/>
      <c r="U3944" s="1740"/>
      <c r="V3944" s="1740"/>
      <c r="W3944" s="1740"/>
      <c r="X3944" s="1740"/>
      <c r="Y3944" s="78"/>
      <c r="Z3944" s="1740"/>
      <c r="AA3944" s="1740"/>
      <c r="AB3944" s="1740"/>
      <c r="AC3944" s="76"/>
      <c r="AD3944" s="117"/>
      <c r="AE3944" s="78"/>
      <c r="AF3944" s="79"/>
      <c r="AL3944" s="9"/>
      <c r="AM3944" s="9"/>
      <c r="AN3944" s="9"/>
      <c r="AO3944" s="9"/>
    </row>
    <row r="3945" ht="15.75" hidden="1" customHeight="1">
      <c r="A3945" s="1551"/>
      <c r="B3945" s="971"/>
      <c r="C3945" s="211" t="s">
        <v>26</v>
      </c>
      <c r="D3945" s="1738"/>
      <c r="E3945" s="1739"/>
      <c r="F3945" s="1740"/>
      <c r="G3945" s="1740"/>
      <c r="H3945" s="1740"/>
      <c r="I3945" s="1740"/>
      <c r="J3945" s="1740"/>
      <c r="K3945" s="1740"/>
      <c r="L3945" s="1740"/>
      <c r="M3945" s="1740"/>
      <c r="N3945" s="1740"/>
      <c r="O3945" s="78"/>
      <c r="P3945" s="78"/>
      <c r="Q3945" s="78"/>
      <c r="R3945" s="78"/>
      <c r="S3945" s="78"/>
      <c r="T3945" s="78"/>
      <c r="U3945" s="1740"/>
      <c r="V3945" s="1740"/>
      <c r="W3945" s="1740"/>
      <c r="X3945" s="1740"/>
      <c r="Y3945" s="78"/>
      <c r="Z3945" s="1740"/>
      <c r="AA3945" s="1740"/>
      <c r="AB3945" s="1740"/>
      <c r="AC3945" s="76"/>
      <c r="AD3945" s="117"/>
      <c r="AE3945" s="78"/>
      <c r="AF3945" s="79"/>
      <c r="AH3945" s="9"/>
      <c r="AI3945" s="136"/>
      <c r="AJ3945" s="136"/>
      <c r="AK3945" s="137"/>
      <c r="AL3945" s="137"/>
    </row>
    <row r="3946" ht="15.75" customHeight="1">
      <c r="A3946" s="1338" t="s">
        <v>148</v>
      </c>
      <c r="B3946" s="1697"/>
      <c r="C3946" s="1697"/>
      <c r="D3946" s="450"/>
      <c r="E3946" s="521">
        <f t="shared" ref="E3946:AB3946" si="3442">SQRT(E3940*E3940+E3941*E3941)/E3917/1.73</f>
        <v>2.0465086818956175</v>
      </c>
      <c r="F3946" s="461">
        <f t="shared" si="3442"/>
        <v>1.9952277993798384</v>
      </c>
      <c r="G3946" s="461">
        <f t="shared" si="3442"/>
        <v>1.8479651009998705</v>
      </c>
      <c r="H3946" s="461">
        <f t="shared" si="3442"/>
        <v>1.8793733863001247</v>
      </c>
      <c r="I3946" s="461">
        <f t="shared" si="3442"/>
        <v>1.9110731639650258</v>
      </c>
      <c r="J3946" s="461">
        <f t="shared" si="3442"/>
        <v>2.0913174682650673</v>
      </c>
      <c r="K3946" s="461">
        <f t="shared" si="3442"/>
        <v>2.3503405395866412</v>
      </c>
      <c r="L3946" s="461">
        <f t="shared" si="3442"/>
        <v>2.4501754682785335</v>
      </c>
      <c r="M3946" s="461">
        <f t="shared" si="3442"/>
        <v>2.5713245330017744</v>
      </c>
      <c r="N3946" s="461">
        <f t="shared" si="3442"/>
        <v>2.300120912247777</v>
      </c>
      <c r="O3946" s="461">
        <f t="shared" si="3442"/>
        <v>2.5583500270165147</v>
      </c>
      <c r="P3946" s="461">
        <f t="shared" si="3442"/>
        <v>2.5270221104054769</v>
      </c>
      <c r="Q3946" s="461">
        <f t="shared" si="3442"/>
        <v>2.6745714900286113</v>
      </c>
      <c r="R3946" s="461">
        <f t="shared" si="3442"/>
        <v>2.6532973710410102</v>
      </c>
      <c r="S3946" s="461">
        <f t="shared" si="3442"/>
        <v>2.6878518395114992</v>
      </c>
      <c r="T3946" s="461">
        <f t="shared" si="3442"/>
        <v>2.5309962512244693</v>
      </c>
      <c r="U3946" s="461">
        <f t="shared" si="3442"/>
        <v>2.602002642548968</v>
      </c>
      <c r="V3946" s="461">
        <f t="shared" si="3442"/>
        <v>2.7893225435283697</v>
      </c>
      <c r="W3946" s="461">
        <f t="shared" si="3442"/>
        <v>2.8448695735086003</v>
      </c>
      <c r="X3946" s="461">
        <f t="shared" si="3442"/>
        <v>2.6807801537964258</v>
      </c>
      <c r="Y3946" s="461">
        <f t="shared" si="3442"/>
        <v>2.6713030969577085</v>
      </c>
      <c r="Z3946" s="461">
        <f t="shared" si="3442"/>
        <v>2.756565741440157</v>
      </c>
      <c r="AA3946" s="461">
        <f t="shared" si="3442"/>
        <v>2.3565644084166806</v>
      </c>
      <c r="AB3946" s="462">
        <f t="shared" si="3442"/>
        <v>2.0435180469905103</v>
      </c>
      <c r="AC3946" s="576">
        <f>AVERAGE(E3946:AB3946)</f>
        <v>2.4091850979306368</v>
      </c>
      <c r="AD3946" s="373">
        <f>(AC3942-AC3946)/AC3942</f>
        <v>-0.01439372544447867</v>
      </c>
      <c r="AE3946" s="129"/>
      <c r="AF3946" s="131"/>
      <c r="AL3946" s="64"/>
      <c r="AM3946" s="64"/>
      <c r="AN3946" s="9"/>
      <c r="AO3946" s="64"/>
    </row>
    <row r="3947" ht="15.75" customHeight="1">
      <c r="A3947" s="652" t="s">
        <v>87</v>
      </c>
      <c r="B3947" s="315" t="s">
        <v>774</v>
      </c>
      <c r="C3947" s="67" t="s">
        <v>18</v>
      </c>
      <c r="D3947" s="68" t="s">
        <v>29</v>
      </c>
      <c r="E3947" s="108">
        <f>E3949*E3917*1.73*0.928</f>
        <v>0</v>
      </c>
      <c r="F3947" s="109">
        <f t="shared" ref="F3947:AB3947" si="3443">F3949*F3917*1.73*0.928</f>
        <v>0</v>
      </c>
      <c r="G3947" s="109">
        <f t="shared" si="3443"/>
        <v>0</v>
      </c>
      <c r="H3947" s="109">
        <f t="shared" si="3443"/>
        <v>0</v>
      </c>
      <c r="I3947" s="109">
        <f t="shared" si="3443"/>
        <v>0</v>
      </c>
      <c r="J3947" s="109">
        <f t="shared" si="3443"/>
        <v>0</v>
      </c>
      <c r="K3947" s="109">
        <f t="shared" si="3443"/>
        <v>0</v>
      </c>
      <c r="L3947" s="109">
        <f t="shared" si="3443"/>
        <v>0</v>
      </c>
      <c r="M3947" s="109">
        <f t="shared" si="3443"/>
        <v>0</v>
      </c>
      <c r="N3947" s="109">
        <f t="shared" si="3443"/>
        <v>0</v>
      </c>
      <c r="O3947" s="109">
        <f t="shared" si="3443"/>
        <v>0</v>
      </c>
      <c r="P3947" s="109">
        <f t="shared" si="3443"/>
        <v>0</v>
      </c>
      <c r="Q3947" s="109">
        <f t="shared" si="3443"/>
        <v>0</v>
      </c>
      <c r="R3947" s="109">
        <f t="shared" si="3443"/>
        <v>0</v>
      </c>
      <c r="S3947" s="109">
        <f t="shared" si="3443"/>
        <v>0</v>
      </c>
      <c r="T3947" s="109">
        <f t="shared" si="3443"/>
        <v>0</v>
      </c>
      <c r="U3947" s="109">
        <f t="shared" si="3443"/>
        <v>0</v>
      </c>
      <c r="V3947" s="109">
        <f t="shared" si="3443"/>
        <v>0</v>
      </c>
      <c r="W3947" s="109">
        <f t="shared" si="3443"/>
        <v>0</v>
      </c>
      <c r="X3947" s="109">
        <f t="shared" si="3443"/>
        <v>0</v>
      </c>
      <c r="Y3947" s="109">
        <f t="shared" si="3443"/>
        <v>0</v>
      </c>
      <c r="Z3947" s="109">
        <f t="shared" si="3443"/>
        <v>0</v>
      </c>
      <c r="AA3947" s="109">
        <f t="shared" si="3443"/>
        <v>0</v>
      </c>
      <c r="AB3947" s="501">
        <f t="shared" si="3443"/>
        <v>0</v>
      </c>
      <c r="AC3947" s="278">
        <f t="shared" ref="AC3947:AC3948" si="3444">SUM(E3947:AB3947)</f>
        <v>0</v>
      </c>
      <c r="AD3947" s="112">
        <f>MIN(E3947:AB3947)</f>
        <v>0</v>
      </c>
      <c r="AE3947" s="109">
        <v>100</v>
      </c>
      <c r="AF3947" s="110">
        <v>40</v>
      </c>
      <c r="AL3947" s="81"/>
      <c r="AM3947" s="497"/>
      <c r="AN3947" s="81"/>
      <c r="AO3947" s="9"/>
    </row>
    <row r="3948" ht="15.75" customHeight="1">
      <c r="A3948" s="653"/>
      <c r="B3948" s="316"/>
      <c r="C3948" s="75" t="s">
        <v>20</v>
      </c>
      <c r="D3948" s="76" t="s">
        <v>29</v>
      </c>
      <c r="E3948" s="113">
        <f>E3949*E3917*1.73*0.371</f>
        <v>0</v>
      </c>
      <c r="F3948" s="114">
        <f t="shared" ref="F3948:AB3948" si="3445">F3949*F3917*1.73*0.371</f>
        <v>0</v>
      </c>
      <c r="G3948" s="114">
        <f t="shared" si="3445"/>
        <v>0</v>
      </c>
      <c r="H3948" s="114">
        <f t="shared" si="3445"/>
        <v>0</v>
      </c>
      <c r="I3948" s="114">
        <f t="shared" si="3445"/>
        <v>0</v>
      </c>
      <c r="J3948" s="114">
        <f t="shared" si="3445"/>
        <v>0</v>
      </c>
      <c r="K3948" s="114">
        <f t="shared" si="3445"/>
        <v>0</v>
      </c>
      <c r="L3948" s="114">
        <f t="shared" si="3445"/>
        <v>0</v>
      </c>
      <c r="M3948" s="114">
        <f t="shared" si="3445"/>
        <v>0</v>
      </c>
      <c r="N3948" s="114">
        <f t="shared" si="3445"/>
        <v>0</v>
      </c>
      <c r="O3948" s="114">
        <f t="shared" si="3445"/>
        <v>0</v>
      </c>
      <c r="P3948" s="114">
        <f t="shared" si="3445"/>
        <v>0</v>
      </c>
      <c r="Q3948" s="114">
        <f t="shared" si="3445"/>
        <v>0</v>
      </c>
      <c r="R3948" s="114">
        <f t="shared" si="3445"/>
        <v>0</v>
      </c>
      <c r="S3948" s="114">
        <f t="shared" si="3445"/>
        <v>0</v>
      </c>
      <c r="T3948" s="114">
        <f t="shared" si="3445"/>
        <v>0</v>
      </c>
      <c r="U3948" s="114">
        <f t="shared" si="3445"/>
        <v>0</v>
      </c>
      <c r="V3948" s="114">
        <f t="shared" si="3445"/>
        <v>0</v>
      </c>
      <c r="W3948" s="114">
        <f t="shared" si="3445"/>
        <v>0</v>
      </c>
      <c r="X3948" s="114">
        <f t="shared" si="3445"/>
        <v>0</v>
      </c>
      <c r="Y3948" s="114">
        <f t="shared" si="3445"/>
        <v>0</v>
      </c>
      <c r="Z3948" s="114">
        <f t="shared" si="3445"/>
        <v>0</v>
      </c>
      <c r="AA3948" s="114">
        <f t="shared" si="3445"/>
        <v>0</v>
      </c>
      <c r="AB3948" s="496">
        <f t="shared" si="3445"/>
        <v>0</v>
      </c>
      <c r="AC3948" s="280">
        <f t="shared" si="3444"/>
        <v>0</v>
      </c>
      <c r="AD3948" s="77"/>
      <c r="AE3948" s="78"/>
      <c r="AF3948" s="79"/>
      <c r="AG3948" s="136"/>
      <c r="AH3948" s="136"/>
      <c r="AI3948" s="136"/>
      <c r="AL3948" s="9"/>
      <c r="AM3948" s="9"/>
      <c r="AN3948" s="9"/>
      <c r="AO3948" s="9"/>
    </row>
    <row r="3949" ht="15.75" customHeight="1">
      <c r="A3949" s="653"/>
      <c r="B3949" s="316"/>
      <c r="C3949" s="75" t="s">
        <v>21</v>
      </c>
      <c r="D3949" s="76" t="s">
        <v>22</v>
      </c>
      <c r="E3949" s="77">
        <v>0</v>
      </c>
      <c r="F3949" s="78">
        <v>0</v>
      </c>
      <c r="G3949" s="78">
        <v>0</v>
      </c>
      <c r="H3949" s="78">
        <v>0</v>
      </c>
      <c r="I3949" s="78">
        <v>0</v>
      </c>
      <c r="J3949" s="78">
        <v>0</v>
      </c>
      <c r="K3949" s="78">
        <v>0</v>
      </c>
      <c r="L3949" s="78">
        <v>0</v>
      </c>
      <c r="M3949" s="78">
        <v>0</v>
      </c>
      <c r="N3949" s="78">
        <v>0</v>
      </c>
      <c r="O3949" s="78">
        <v>0</v>
      </c>
      <c r="P3949" s="78">
        <v>0</v>
      </c>
      <c r="Q3949" s="78">
        <v>0</v>
      </c>
      <c r="R3949" s="78">
        <v>0</v>
      </c>
      <c r="S3949" s="78">
        <v>0</v>
      </c>
      <c r="T3949" s="78">
        <v>0</v>
      </c>
      <c r="U3949" s="78">
        <v>0</v>
      </c>
      <c r="V3949" s="78">
        <v>0</v>
      </c>
      <c r="W3949" s="78">
        <v>0</v>
      </c>
      <c r="X3949" s="78">
        <v>0</v>
      </c>
      <c r="Y3949" s="78">
        <v>0</v>
      </c>
      <c r="Z3949" s="78">
        <v>0</v>
      </c>
      <c r="AA3949" s="78">
        <v>0</v>
      </c>
      <c r="AB3949" s="314">
        <v>0</v>
      </c>
      <c r="AC3949" s="280">
        <f>AVERAGE(E3949:AB3949)</f>
        <v>0</v>
      </c>
      <c r="AD3949" s="837"/>
      <c r="AE3949" s="122"/>
      <c r="AF3949" s="123"/>
      <c r="AL3949" s="9"/>
      <c r="AM3949" s="9"/>
      <c r="AN3949" s="9"/>
      <c r="AO3949" s="9"/>
    </row>
    <row r="3950" ht="15.75" customHeight="1">
      <c r="A3950" s="701"/>
      <c r="B3950" s="861"/>
      <c r="C3950" s="127" t="s">
        <v>23</v>
      </c>
      <c r="D3950" s="94"/>
      <c r="E3950" s="691" t="e">
        <f t="shared" ref="E3950:AB3950" si="3446">E3948/E3947</f>
        <v>#DIV/0!</v>
      </c>
      <c r="F3950" s="499" t="e">
        <f t="shared" si="3446"/>
        <v>#DIV/0!</v>
      </c>
      <c r="G3950" s="499" t="e">
        <f t="shared" si="3446"/>
        <v>#DIV/0!</v>
      </c>
      <c r="H3950" s="499" t="e">
        <f t="shared" si="3446"/>
        <v>#DIV/0!</v>
      </c>
      <c r="I3950" s="499" t="e">
        <f t="shared" si="3446"/>
        <v>#DIV/0!</v>
      </c>
      <c r="J3950" s="499" t="e">
        <f t="shared" si="3446"/>
        <v>#DIV/0!</v>
      </c>
      <c r="K3950" s="499" t="e">
        <f t="shared" si="3446"/>
        <v>#DIV/0!</v>
      </c>
      <c r="L3950" s="499" t="e">
        <f t="shared" si="3446"/>
        <v>#DIV/0!</v>
      </c>
      <c r="M3950" s="499" t="e">
        <f t="shared" si="3446"/>
        <v>#DIV/0!</v>
      </c>
      <c r="N3950" s="499" t="e">
        <f t="shared" si="3446"/>
        <v>#DIV/0!</v>
      </c>
      <c r="O3950" s="499" t="e">
        <f t="shared" si="3446"/>
        <v>#DIV/0!</v>
      </c>
      <c r="P3950" s="499" t="e">
        <f t="shared" si="3446"/>
        <v>#DIV/0!</v>
      </c>
      <c r="Q3950" s="499" t="e">
        <f t="shared" si="3446"/>
        <v>#DIV/0!</v>
      </c>
      <c r="R3950" s="499" t="e">
        <f t="shared" si="3446"/>
        <v>#DIV/0!</v>
      </c>
      <c r="S3950" s="499" t="e">
        <f t="shared" si="3446"/>
        <v>#DIV/0!</v>
      </c>
      <c r="T3950" s="499" t="e">
        <f t="shared" si="3446"/>
        <v>#DIV/0!</v>
      </c>
      <c r="U3950" s="499" t="e">
        <f t="shared" si="3446"/>
        <v>#DIV/0!</v>
      </c>
      <c r="V3950" s="499" t="e">
        <f t="shared" si="3446"/>
        <v>#DIV/0!</v>
      </c>
      <c r="W3950" s="499" t="e">
        <f t="shared" si="3446"/>
        <v>#DIV/0!</v>
      </c>
      <c r="X3950" s="499" t="e">
        <f t="shared" si="3446"/>
        <v>#DIV/0!</v>
      </c>
      <c r="Y3950" s="499" t="e">
        <f t="shared" si="3446"/>
        <v>#DIV/0!</v>
      </c>
      <c r="Z3950" s="499" t="e">
        <f t="shared" si="3446"/>
        <v>#DIV/0!</v>
      </c>
      <c r="AA3950" s="499" t="e">
        <f t="shared" si="3446"/>
        <v>#DIV/0!</v>
      </c>
      <c r="AB3950" s="500" t="e">
        <f t="shared" si="3446"/>
        <v>#DIV/0!</v>
      </c>
      <c r="AC3950" s="591" t="e">
        <f>MAX(E3950:AB3950)</f>
        <v>#DIV/0!</v>
      </c>
      <c r="AD3950" s="77"/>
      <c r="AE3950" s="78"/>
      <c r="AF3950" s="79"/>
      <c r="AL3950" s="9"/>
      <c r="AM3950" s="9"/>
      <c r="AN3950" s="9"/>
      <c r="AO3950" s="9"/>
    </row>
    <row r="3951" ht="15.75" hidden="1" customHeight="1">
      <c r="A3951" s="1685"/>
      <c r="B3951" s="1033"/>
      <c r="C3951" s="206" t="s">
        <v>25</v>
      </c>
      <c r="D3951" s="1734"/>
      <c r="E3951" s="1735"/>
      <c r="F3951" s="1736"/>
      <c r="G3951" s="1736"/>
      <c r="H3951" s="1736"/>
      <c r="I3951" s="1736"/>
      <c r="J3951" s="1736"/>
      <c r="K3951" s="1736"/>
      <c r="L3951" s="1736"/>
      <c r="M3951" s="1736"/>
      <c r="N3951" s="1736"/>
      <c r="O3951" s="1735"/>
      <c r="P3951" s="1735"/>
      <c r="Q3951" s="1735"/>
      <c r="R3951" s="1735"/>
      <c r="S3951" s="1735"/>
      <c r="T3951" s="1735"/>
      <c r="U3951" s="1736"/>
      <c r="V3951" s="1736"/>
      <c r="W3951" s="1736"/>
      <c r="X3951" s="1736"/>
      <c r="Y3951" s="1735"/>
      <c r="Z3951" s="1736"/>
      <c r="AA3951" s="1736"/>
      <c r="AB3951" s="1736"/>
      <c r="AC3951" s="222"/>
      <c r="AD3951" s="117"/>
      <c r="AE3951" s="78"/>
      <c r="AF3951" s="79"/>
      <c r="AL3951" s="9"/>
      <c r="AM3951" s="9"/>
      <c r="AN3951" s="9"/>
      <c r="AO3951" s="9"/>
    </row>
    <row r="3952" ht="15.75" hidden="1" customHeight="1">
      <c r="A3952" s="1551"/>
      <c r="B3952" s="971"/>
      <c r="C3952" s="211" t="s">
        <v>26</v>
      </c>
      <c r="D3952" s="1738"/>
      <c r="E3952" s="1739"/>
      <c r="F3952" s="1740"/>
      <c r="G3952" s="1740"/>
      <c r="H3952" s="1740"/>
      <c r="I3952" s="1740"/>
      <c r="J3952" s="1740"/>
      <c r="K3952" s="1740"/>
      <c r="L3952" s="1740"/>
      <c r="M3952" s="1740"/>
      <c r="N3952" s="1740"/>
      <c r="O3952" s="78"/>
      <c r="P3952" s="78"/>
      <c r="Q3952" s="78"/>
      <c r="R3952" s="78"/>
      <c r="S3952" s="78"/>
      <c r="T3952" s="78"/>
      <c r="U3952" s="1740"/>
      <c r="V3952" s="1740"/>
      <c r="W3952" s="1740"/>
      <c r="X3952" s="1740"/>
      <c r="Y3952" s="78"/>
      <c r="Z3952" s="1740"/>
      <c r="AA3952" s="1740"/>
      <c r="AB3952" s="1740"/>
      <c r="AC3952" s="76"/>
      <c r="AD3952" s="117"/>
      <c r="AE3952" s="78"/>
      <c r="AF3952" s="79"/>
      <c r="AH3952" s="9"/>
      <c r="AI3952" s="136"/>
      <c r="AJ3952" s="136"/>
      <c r="AK3952" s="137"/>
      <c r="AL3952" s="137"/>
    </row>
    <row r="3953" ht="15.75" customHeight="1">
      <c r="A3953" s="1334" t="s">
        <v>148</v>
      </c>
      <c r="B3953" s="1671"/>
      <c r="C3953" s="1671"/>
      <c r="D3953" s="94"/>
      <c r="E3953" s="128">
        <f t="shared" ref="E3953:AB3953" si="3447">SQRT(E3947*E3947+E3948*E3948)/E3917/1.73</f>
        <v>0</v>
      </c>
      <c r="F3953" s="129">
        <f t="shared" si="3447"/>
        <v>0</v>
      </c>
      <c r="G3953" s="129">
        <f t="shared" si="3447"/>
        <v>0</v>
      </c>
      <c r="H3953" s="129">
        <f t="shared" si="3447"/>
        <v>0</v>
      </c>
      <c r="I3953" s="129">
        <f t="shared" si="3447"/>
        <v>0</v>
      </c>
      <c r="J3953" s="129">
        <f t="shared" si="3447"/>
        <v>0</v>
      </c>
      <c r="K3953" s="129">
        <f t="shared" si="3447"/>
        <v>0</v>
      </c>
      <c r="L3953" s="129">
        <f t="shared" si="3447"/>
        <v>0</v>
      </c>
      <c r="M3953" s="129">
        <f t="shared" si="3447"/>
        <v>0</v>
      </c>
      <c r="N3953" s="129">
        <f t="shared" si="3447"/>
        <v>0</v>
      </c>
      <c r="O3953" s="129">
        <f t="shared" si="3447"/>
        <v>0</v>
      </c>
      <c r="P3953" s="129">
        <f t="shared" si="3447"/>
        <v>0</v>
      </c>
      <c r="Q3953" s="129">
        <f t="shared" si="3447"/>
        <v>0</v>
      </c>
      <c r="R3953" s="129">
        <f t="shared" si="3447"/>
        <v>0</v>
      </c>
      <c r="S3953" s="129">
        <f t="shared" si="3447"/>
        <v>0</v>
      </c>
      <c r="T3953" s="129">
        <f t="shared" si="3447"/>
        <v>0</v>
      </c>
      <c r="U3953" s="129">
        <f t="shared" si="3447"/>
        <v>0</v>
      </c>
      <c r="V3953" s="129">
        <f t="shared" si="3447"/>
        <v>0</v>
      </c>
      <c r="W3953" s="129">
        <f t="shared" si="3447"/>
        <v>0</v>
      </c>
      <c r="X3953" s="129">
        <f t="shared" si="3447"/>
        <v>0</v>
      </c>
      <c r="Y3953" s="129">
        <f t="shared" si="3447"/>
        <v>0</v>
      </c>
      <c r="Z3953" s="129">
        <f t="shared" si="3447"/>
        <v>0</v>
      </c>
      <c r="AA3953" s="129">
        <f t="shared" si="3447"/>
        <v>0</v>
      </c>
      <c r="AB3953" s="131">
        <f t="shared" si="3447"/>
        <v>0</v>
      </c>
      <c r="AC3953" s="284">
        <f>AVERAGE(E3953:AB3953)</f>
        <v>0</v>
      </c>
      <c r="AD3953" s="373" t="e">
        <f>(AC3949-AC3953)/AC3949</f>
        <v>#DIV/0!</v>
      </c>
      <c r="AE3953" s="129"/>
      <c r="AF3953" s="131"/>
      <c r="AL3953" s="64"/>
      <c r="AM3953" s="64"/>
      <c r="AN3953" s="9"/>
      <c r="AO3953" s="64"/>
    </row>
    <row r="3954" ht="15.75" customHeight="1">
      <c r="A3954" s="700" t="s">
        <v>74</v>
      </c>
      <c r="B3954" s="1135" t="s">
        <v>927</v>
      </c>
      <c r="C3954" s="221" t="s">
        <v>18</v>
      </c>
      <c r="D3954" s="222" t="s">
        <v>29</v>
      </c>
      <c r="E3954" s="223">
        <v>101.8</v>
      </c>
      <c r="F3954" s="431">
        <v>91.799999999999997</v>
      </c>
      <c r="G3954" s="431">
        <v>92.400000000000006</v>
      </c>
      <c r="H3954" s="431">
        <v>125.59999999999999</v>
      </c>
      <c r="I3954" s="431">
        <v>141.80000000000001</v>
      </c>
      <c r="J3954" s="431">
        <v>164.40000000000001</v>
      </c>
      <c r="K3954" s="431">
        <v>164</v>
      </c>
      <c r="L3954" s="431">
        <v>171.59999999999999</v>
      </c>
      <c r="M3954" s="431">
        <v>166</v>
      </c>
      <c r="N3954" s="431">
        <v>202</v>
      </c>
      <c r="O3954" s="431">
        <v>188</v>
      </c>
      <c r="P3954" s="431">
        <v>178.19999999999999</v>
      </c>
      <c r="Q3954" s="431">
        <v>180.80000000000001</v>
      </c>
      <c r="R3954" s="431">
        <v>176.19999999999999</v>
      </c>
      <c r="S3954" s="431">
        <v>156.59999999999999</v>
      </c>
      <c r="T3954" s="431">
        <v>148.40000000000001</v>
      </c>
      <c r="U3954" s="431">
        <v>142.59999999999999</v>
      </c>
      <c r="V3954" s="431">
        <v>131.59999999999999</v>
      </c>
      <c r="W3954" s="431">
        <v>123.2</v>
      </c>
      <c r="X3954" s="431">
        <v>119.40000000000001</v>
      </c>
      <c r="Y3954" s="431">
        <v>119</v>
      </c>
      <c r="Z3954" s="431">
        <v>117.59999999999999</v>
      </c>
      <c r="AA3954" s="431">
        <v>120.59999999999999</v>
      </c>
      <c r="AB3954" s="839">
        <v>116.8</v>
      </c>
      <c r="AC3954" s="308">
        <f t="shared" ref="AC3954:AC3955" si="3448">SUM(E3954:AB3954)</f>
        <v>3440.3999999999996</v>
      </c>
      <c r="AD3954" s="112">
        <f>MIN(E3954:AB3954)</f>
        <v>91.799999999999997</v>
      </c>
      <c r="AE3954" s="109">
        <v>100</v>
      </c>
      <c r="AF3954" s="110">
        <v>20</v>
      </c>
      <c r="AL3954" s="81"/>
      <c r="AM3954" s="497"/>
      <c r="AN3954" s="81"/>
      <c r="AO3954" s="9"/>
    </row>
    <row r="3955" ht="15.75" customHeight="1">
      <c r="A3955" s="653"/>
      <c r="B3955" s="316"/>
      <c r="C3955" s="75" t="s">
        <v>20</v>
      </c>
      <c r="D3955" s="76" t="s">
        <v>29</v>
      </c>
      <c r="E3955" s="113">
        <v>21.600000000000001</v>
      </c>
      <c r="F3955" s="114">
        <v>22.800000000000001</v>
      </c>
      <c r="G3955" s="114">
        <v>22.800000000000001</v>
      </c>
      <c r="H3955" s="114">
        <v>19.600000000000001</v>
      </c>
      <c r="I3955" s="114">
        <v>19.399999999999999</v>
      </c>
      <c r="J3955" s="114">
        <v>19.399999999999999</v>
      </c>
      <c r="K3955" s="114">
        <v>20.399999999999999</v>
      </c>
      <c r="L3955" s="114">
        <v>18.800000000000001</v>
      </c>
      <c r="M3955" s="114">
        <v>19</v>
      </c>
      <c r="N3955" s="114">
        <v>23.600000000000001</v>
      </c>
      <c r="O3955" s="114">
        <v>24.800000000000001</v>
      </c>
      <c r="P3955" s="114">
        <v>24</v>
      </c>
      <c r="Q3955" s="114">
        <v>29</v>
      </c>
      <c r="R3955" s="114">
        <v>24.199999999999999</v>
      </c>
      <c r="S3955" s="114">
        <v>20</v>
      </c>
      <c r="T3955" s="114">
        <v>19.800000000000001</v>
      </c>
      <c r="U3955" s="114">
        <v>20</v>
      </c>
      <c r="V3955" s="114">
        <v>22.399999999999999</v>
      </c>
      <c r="W3955" s="114">
        <v>23.199999999999999</v>
      </c>
      <c r="X3955" s="114">
        <v>22.800000000000001</v>
      </c>
      <c r="Y3955" s="114">
        <v>23.399999999999999</v>
      </c>
      <c r="Z3955" s="114">
        <v>21</v>
      </c>
      <c r="AA3955" s="114">
        <v>22</v>
      </c>
      <c r="AB3955" s="115">
        <v>20.800000000000001</v>
      </c>
      <c r="AC3955" s="280">
        <f t="shared" si="3448"/>
        <v>524.79999999999995</v>
      </c>
      <c r="AD3955" s="117"/>
      <c r="AE3955" s="78"/>
      <c r="AF3955" s="79"/>
      <c r="AL3955" s="9"/>
      <c r="AM3955" s="9"/>
      <c r="AN3955" s="9"/>
      <c r="AO3955" s="9"/>
    </row>
    <row r="3956" ht="15.75" customHeight="1">
      <c r="A3956" s="653"/>
      <c r="B3956" s="316"/>
      <c r="C3956" s="75" t="s">
        <v>21</v>
      </c>
      <c r="D3956" s="76" t="s">
        <v>22</v>
      </c>
      <c r="E3956" s="77">
        <v>6</v>
      </c>
      <c r="F3956" s="78">
        <v>6</v>
      </c>
      <c r="G3956" s="78">
        <v>5</v>
      </c>
      <c r="H3956" s="78">
        <v>7</v>
      </c>
      <c r="I3956" s="78">
        <v>8</v>
      </c>
      <c r="J3956" s="78">
        <v>9</v>
      </c>
      <c r="K3956" s="78">
        <v>9</v>
      </c>
      <c r="L3956" s="78">
        <v>10</v>
      </c>
      <c r="M3956" s="78">
        <v>9</v>
      </c>
      <c r="N3956" s="78">
        <v>11</v>
      </c>
      <c r="O3956" s="78">
        <v>11</v>
      </c>
      <c r="P3956" s="78">
        <v>11</v>
      </c>
      <c r="Q3956" s="78">
        <v>9</v>
      </c>
      <c r="R3956" s="78">
        <v>9</v>
      </c>
      <c r="S3956" s="78">
        <v>8</v>
      </c>
      <c r="T3956" s="78">
        <v>8</v>
      </c>
      <c r="U3956" s="78">
        <v>8</v>
      </c>
      <c r="V3956" s="78">
        <v>7</v>
      </c>
      <c r="W3956" s="78">
        <v>7</v>
      </c>
      <c r="X3956" s="78">
        <v>7</v>
      </c>
      <c r="Y3956" s="78">
        <v>7</v>
      </c>
      <c r="Z3956" s="78">
        <v>7</v>
      </c>
      <c r="AA3956" s="78">
        <v>7</v>
      </c>
      <c r="AB3956" s="79">
        <v>7</v>
      </c>
      <c r="AC3956" s="280">
        <f>AVERAGE(E3956:AB3956)</f>
        <v>8.0416666666666661</v>
      </c>
      <c r="AD3956" s="122"/>
      <c r="AE3956" s="122"/>
      <c r="AF3956" s="123"/>
      <c r="AL3956" s="9"/>
      <c r="AM3956" s="9"/>
      <c r="AN3956" s="9"/>
      <c r="AO3956" s="9"/>
    </row>
    <row r="3957" ht="15.75" customHeight="1">
      <c r="A3957" s="653"/>
      <c r="B3957" s="316"/>
      <c r="C3957" s="75" t="s">
        <v>23</v>
      </c>
      <c r="D3957" s="76"/>
      <c r="E3957" s="82">
        <f t="shared" ref="E3957:AB3957" si="3449">E3955/E3954</f>
        <v>0.21218074656188607</v>
      </c>
      <c r="F3957" s="83">
        <f t="shared" si="3449"/>
        <v>0.24836601307189543</v>
      </c>
      <c r="G3957" s="83">
        <f t="shared" si="3449"/>
        <v>0.24675324675324675</v>
      </c>
      <c r="H3957" s="83">
        <f t="shared" si="3449"/>
        <v>0.15605095541401276</v>
      </c>
      <c r="I3957" s="83">
        <f t="shared" si="3449"/>
        <v>0.13681241184767276</v>
      </c>
      <c r="J3957" s="83">
        <f t="shared" si="3449"/>
        <v>0.11800486618004864</v>
      </c>
      <c r="K3957" s="83">
        <f t="shared" si="3449"/>
        <v>0.12439024390243901</v>
      </c>
      <c r="L3957" s="83">
        <f t="shared" si="3449"/>
        <v>0.10955710955710957</v>
      </c>
      <c r="M3957" s="83">
        <f t="shared" si="3449"/>
        <v>0.1144578313253012</v>
      </c>
      <c r="N3957" s="83">
        <f t="shared" si="3449"/>
        <v>0.11683168316831684</v>
      </c>
      <c r="O3957" s="83">
        <f t="shared" si="3449"/>
        <v>0.13191489361702127</v>
      </c>
      <c r="P3957" s="83">
        <f t="shared" si="3449"/>
        <v>0.13468013468013468</v>
      </c>
      <c r="Q3957" s="83">
        <f t="shared" si="3449"/>
        <v>0.16039823008849557</v>
      </c>
      <c r="R3957" s="83">
        <f t="shared" si="3449"/>
        <v>0.13734392735527809</v>
      </c>
      <c r="S3957" s="83">
        <f t="shared" si="3449"/>
        <v>0.1277139208173691</v>
      </c>
      <c r="T3957" s="83">
        <f t="shared" si="3449"/>
        <v>0.13342318059299191</v>
      </c>
      <c r="U3957" s="83">
        <f t="shared" si="3449"/>
        <v>0.14025245441795231</v>
      </c>
      <c r="V3957" s="83">
        <f t="shared" si="3449"/>
        <v>0.1702127659574468</v>
      </c>
      <c r="W3957" s="83">
        <f t="shared" si="3449"/>
        <v>0.18831168831168829</v>
      </c>
      <c r="X3957" s="83">
        <f t="shared" si="3449"/>
        <v>0.19095477386934673</v>
      </c>
      <c r="Y3957" s="83">
        <f t="shared" si="3449"/>
        <v>0.19663865546218487</v>
      </c>
      <c r="Z3957" s="83">
        <f t="shared" si="3449"/>
        <v>0.17857142857142858</v>
      </c>
      <c r="AA3957" s="83">
        <f t="shared" si="3449"/>
        <v>0.1824212271973466</v>
      </c>
      <c r="AB3957" s="84">
        <f t="shared" si="3449"/>
        <v>0.17808219178082194</v>
      </c>
      <c r="AC3957" s="902">
        <f>MAX(E3957:AB3957)</f>
        <v>0.24836601307189543</v>
      </c>
      <c r="AD3957" s="117"/>
      <c r="AE3957" s="78"/>
      <c r="AF3957" s="79"/>
      <c r="AL3957" s="9"/>
      <c r="AM3957" s="9"/>
      <c r="AN3957" s="9"/>
      <c r="AO3957" s="9"/>
    </row>
    <row r="3958" ht="15.75" hidden="1" customHeight="1">
      <c r="A3958" s="1551"/>
      <c r="B3958" s="971"/>
      <c r="C3958" s="211" t="s">
        <v>25</v>
      </c>
      <c r="D3958" s="1738"/>
      <c r="E3958" s="1739"/>
      <c r="F3958" s="1740"/>
      <c r="G3958" s="1740"/>
      <c r="H3958" s="1740"/>
      <c r="I3958" s="1740"/>
      <c r="J3958" s="1740"/>
      <c r="K3958" s="1740"/>
      <c r="L3958" s="1740"/>
      <c r="M3958" s="1740"/>
      <c r="N3958" s="1740"/>
      <c r="O3958" s="78"/>
      <c r="P3958" s="78"/>
      <c r="Q3958" s="78"/>
      <c r="R3958" s="78"/>
      <c r="S3958" s="78"/>
      <c r="T3958" s="78"/>
      <c r="U3958" s="1740"/>
      <c r="V3958" s="1740"/>
      <c r="W3958" s="1740"/>
      <c r="X3958" s="1740"/>
      <c r="Y3958" s="78"/>
      <c r="Z3958" s="1740"/>
      <c r="AA3958" s="1740"/>
      <c r="AB3958" s="1740"/>
      <c r="AC3958" s="76"/>
      <c r="AD3958" s="117"/>
      <c r="AE3958" s="78"/>
      <c r="AF3958" s="79"/>
      <c r="AL3958" s="9"/>
      <c r="AM3958" s="9"/>
      <c r="AN3958" s="9"/>
      <c r="AO3958" s="9"/>
    </row>
    <row r="3959" ht="15.75" hidden="1" customHeight="1">
      <c r="A3959" s="1551"/>
      <c r="B3959" s="971"/>
      <c r="C3959" s="211" t="s">
        <v>26</v>
      </c>
      <c r="D3959" s="1738"/>
      <c r="E3959" s="1739"/>
      <c r="F3959" s="1740"/>
      <c r="G3959" s="1740"/>
      <c r="H3959" s="1740"/>
      <c r="I3959" s="1740"/>
      <c r="J3959" s="1740"/>
      <c r="K3959" s="1740"/>
      <c r="L3959" s="1740"/>
      <c r="M3959" s="1740"/>
      <c r="N3959" s="1740"/>
      <c r="O3959" s="78"/>
      <c r="P3959" s="78"/>
      <c r="Q3959" s="78"/>
      <c r="R3959" s="78"/>
      <c r="S3959" s="78"/>
      <c r="T3959" s="78"/>
      <c r="U3959" s="1740"/>
      <c r="V3959" s="1740"/>
      <c r="W3959" s="1740"/>
      <c r="X3959" s="1740"/>
      <c r="Y3959" s="78"/>
      <c r="Z3959" s="1740"/>
      <c r="AA3959" s="1740"/>
      <c r="AB3959" s="1740"/>
      <c r="AC3959" s="76"/>
      <c r="AD3959" s="117"/>
      <c r="AE3959" s="78"/>
      <c r="AF3959" s="79"/>
      <c r="AH3959" s="9"/>
      <c r="AI3959" s="136"/>
      <c r="AJ3959" s="136"/>
      <c r="AK3959" s="137"/>
      <c r="AL3959" s="137"/>
    </row>
    <row r="3960" ht="15.75" customHeight="1">
      <c r="A3960" s="1334" t="s">
        <v>148</v>
      </c>
      <c r="B3960" s="1671"/>
      <c r="C3960" s="1671"/>
      <c r="D3960" s="94"/>
      <c r="E3960" s="128">
        <f t="shared" ref="E3960:AB3960" si="3450">SQRT(E3954*E3954+E3955*E3955)/E3917/1.73</f>
        <v>5.6588847685293331</v>
      </c>
      <c r="F3960" s="129">
        <f t="shared" si="3450"/>
        <v>5.1386960376169579</v>
      </c>
      <c r="G3960" s="129">
        <f t="shared" si="3450"/>
        <v>5.2542869129366094</v>
      </c>
      <c r="H3960" s="129">
        <f t="shared" si="3450"/>
        <v>7.0047499513557856</v>
      </c>
      <c r="I3960" s="129">
        <f t="shared" si="3450"/>
        <v>7.8939751957855089</v>
      </c>
      <c r="J3960" s="129">
        <f t="shared" si="3450"/>
        <v>9.1218551035139246</v>
      </c>
      <c r="K3960" s="129">
        <f t="shared" si="3450"/>
        <v>9.150217602144231</v>
      </c>
      <c r="L3960" s="129">
        <f t="shared" si="3450"/>
        <v>9.594640118737253</v>
      </c>
      <c r="M3960" s="129">
        <f t="shared" si="3450"/>
        <v>9.3314239370242102</v>
      </c>
      <c r="N3960" s="129">
        <f t="shared" si="3450"/>
        <v>11.380173427206019</v>
      </c>
      <c r="O3960" s="129">
        <f t="shared" si="3450"/>
        <v>10.611031890530747</v>
      </c>
      <c r="P3960" s="129">
        <f t="shared" si="3450"/>
        <v>10.06154690341377</v>
      </c>
      <c r="Q3960" s="129">
        <f t="shared" si="3450"/>
        <v>10.20679954875674</v>
      </c>
      <c r="R3960" s="129">
        <f t="shared" si="3450"/>
        <v>9.9137740317454845</v>
      </c>
      <c r="S3960" s="129">
        <f t="shared" si="3450"/>
        <v>8.8169542010466486</v>
      </c>
      <c r="T3960" s="129">
        <f t="shared" si="3450"/>
        <v>8.353329987638924</v>
      </c>
      <c r="U3960" s="129">
        <f t="shared" si="3450"/>
        <v>7.9045114360882005</v>
      </c>
      <c r="V3960" s="129">
        <f t="shared" si="3450"/>
        <v>7.3349288632648202</v>
      </c>
      <c r="W3960" s="129">
        <f t="shared" si="3450"/>
        <v>6.8818177611100024</v>
      </c>
      <c r="X3960" s="129">
        <f t="shared" si="3450"/>
        <v>6.6287159914728324</v>
      </c>
      <c r="Y3960" s="129">
        <f t="shared" si="3450"/>
        <v>6.676512647250922</v>
      </c>
      <c r="Z3960" s="129">
        <f t="shared" si="3450"/>
        <v>6.5952424647329435</v>
      </c>
      <c r="AA3960" s="129">
        <f t="shared" si="3450"/>
        <v>6.8070503396040403</v>
      </c>
      <c r="AB3960" s="131">
        <f t="shared" si="3450"/>
        <v>6.5623585715776427</v>
      </c>
      <c r="AC3960" s="284">
        <f>AVERAGE(E3960:AB3960)</f>
        <v>8.0368115705451455</v>
      </c>
      <c r="AD3960" s="373">
        <f>(AC3956-AC3960)/AC3956</f>
        <v>0.00060374252288338752</v>
      </c>
      <c r="AE3960" s="129"/>
      <c r="AF3960" s="131"/>
      <c r="AL3960" s="64"/>
      <c r="AM3960" s="64"/>
      <c r="AN3960" s="9"/>
      <c r="AO3960" s="64"/>
    </row>
    <row r="3961" ht="15.75" customHeight="1">
      <c r="A3961" s="652" t="s">
        <v>35</v>
      </c>
      <c r="B3961" s="315" t="s">
        <v>928</v>
      </c>
      <c r="C3961" s="67" t="s">
        <v>18</v>
      </c>
      <c r="D3961" s="68" t="s">
        <v>29</v>
      </c>
      <c r="E3961" s="108">
        <v>116.8</v>
      </c>
      <c r="F3961" s="109">
        <v>118</v>
      </c>
      <c r="G3961" s="109">
        <v>110.40000000000001</v>
      </c>
      <c r="H3961" s="109">
        <v>118.40000000000001</v>
      </c>
      <c r="I3961" s="109">
        <v>124.2</v>
      </c>
      <c r="J3961" s="109">
        <v>140.19999999999999</v>
      </c>
      <c r="K3961" s="109">
        <v>171.40000000000001</v>
      </c>
      <c r="L3961" s="109">
        <v>173</v>
      </c>
      <c r="M3961" s="109">
        <v>201.80000000000001</v>
      </c>
      <c r="N3961" s="109">
        <v>215.59999999999999</v>
      </c>
      <c r="O3961" s="109">
        <v>214</v>
      </c>
      <c r="P3961" s="109">
        <v>197.80000000000001</v>
      </c>
      <c r="Q3961" s="109">
        <v>182.19999999999999</v>
      </c>
      <c r="R3961" s="109">
        <v>172.40000000000001</v>
      </c>
      <c r="S3961" s="109">
        <v>167.80000000000001</v>
      </c>
      <c r="T3961" s="109">
        <v>170</v>
      </c>
      <c r="U3961" s="109">
        <v>172.40000000000001</v>
      </c>
      <c r="V3961" s="109">
        <v>176.19999999999999</v>
      </c>
      <c r="W3961" s="109">
        <v>179.40000000000001</v>
      </c>
      <c r="X3961" s="109">
        <v>164.80000000000001</v>
      </c>
      <c r="Y3961" s="109">
        <v>154.19999999999999</v>
      </c>
      <c r="Z3961" s="109">
        <v>149.59999999999999</v>
      </c>
      <c r="AA3961" s="109">
        <v>142.40000000000001</v>
      </c>
      <c r="AB3961" s="110">
        <v>131.80000000000001</v>
      </c>
      <c r="AC3961" s="278">
        <f t="shared" ref="AC3961:AC3962" si="3451">SUM(E3961:AB3961)</f>
        <v>3864.8000000000002</v>
      </c>
      <c r="AD3961" s="112">
        <f>MIN(E3961:AB3961)</f>
        <v>110.40000000000001</v>
      </c>
      <c r="AE3961" s="109">
        <v>100</v>
      </c>
      <c r="AF3961" s="110">
        <v>20</v>
      </c>
      <c r="AL3961" s="81"/>
      <c r="AM3961" s="497"/>
      <c r="AN3961" s="81"/>
      <c r="AO3961" s="9"/>
    </row>
    <row r="3962" ht="15.75" customHeight="1">
      <c r="A3962" s="653"/>
      <c r="B3962" s="316"/>
      <c r="C3962" s="75" t="s">
        <v>20</v>
      </c>
      <c r="D3962" s="76" t="s">
        <v>29</v>
      </c>
      <c r="E3962" s="113">
        <v>67.200000000000003</v>
      </c>
      <c r="F3962" s="114">
        <v>68.799999999999997</v>
      </c>
      <c r="G3962" s="114">
        <v>58.200000000000003</v>
      </c>
      <c r="H3962" s="114">
        <v>55.200000000000003</v>
      </c>
      <c r="I3962" s="114">
        <v>62.799999999999997</v>
      </c>
      <c r="J3962" s="114">
        <v>72.599999999999994</v>
      </c>
      <c r="K3962" s="114">
        <v>73.400000000000006</v>
      </c>
      <c r="L3962" s="114">
        <v>68</v>
      </c>
      <c r="M3962" s="114">
        <v>83.200000000000003</v>
      </c>
      <c r="N3962" s="114">
        <v>86.799999999999997</v>
      </c>
      <c r="O3962" s="114">
        <v>89</v>
      </c>
      <c r="P3962" s="114">
        <v>80.200000000000003</v>
      </c>
      <c r="Q3962" s="114">
        <v>77.400000000000006</v>
      </c>
      <c r="R3962" s="114">
        <v>74.599999999999994</v>
      </c>
      <c r="S3962" s="114">
        <v>77.400000000000006</v>
      </c>
      <c r="T3962" s="114">
        <v>75.799999999999997</v>
      </c>
      <c r="U3962" s="114">
        <v>71.599999999999994</v>
      </c>
      <c r="V3962" s="114">
        <v>76.599999999999994</v>
      </c>
      <c r="W3962" s="114">
        <v>84.599999999999994</v>
      </c>
      <c r="X3962" s="114">
        <v>77.200000000000003</v>
      </c>
      <c r="Y3962" s="114">
        <v>67.400000000000006</v>
      </c>
      <c r="Z3962" s="114">
        <v>63.799999999999997</v>
      </c>
      <c r="AA3962" s="114">
        <v>65</v>
      </c>
      <c r="AB3962" s="115">
        <v>67.200000000000003</v>
      </c>
      <c r="AC3962" s="280">
        <f t="shared" si="3451"/>
        <v>1743.9999999999998</v>
      </c>
      <c r="AD3962" s="117"/>
      <c r="AE3962" s="78"/>
      <c r="AF3962" s="79"/>
      <c r="AL3962" s="9"/>
      <c r="AM3962" s="9"/>
      <c r="AN3962" s="9"/>
      <c r="AO3962" s="9"/>
    </row>
    <row r="3963" ht="15.75" customHeight="1">
      <c r="A3963" s="653"/>
      <c r="B3963" s="316"/>
      <c r="C3963" s="75" t="s">
        <v>21</v>
      </c>
      <c r="D3963" s="76" t="s">
        <v>22</v>
      </c>
      <c r="E3963" s="77">
        <v>6</v>
      </c>
      <c r="F3963" s="78">
        <v>7</v>
      </c>
      <c r="G3963" s="78">
        <v>6</v>
      </c>
      <c r="H3963" s="78">
        <v>7</v>
      </c>
      <c r="I3963" s="78">
        <v>8</v>
      </c>
      <c r="J3963" s="78">
        <v>10</v>
      </c>
      <c r="K3963" s="78">
        <v>11</v>
      </c>
      <c r="L3963" s="78">
        <v>15</v>
      </c>
      <c r="M3963" s="78">
        <v>13</v>
      </c>
      <c r="N3963" s="78">
        <v>13</v>
      </c>
      <c r="O3963" s="78">
        <v>12</v>
      </c>
      <c r="P3963" s="78">
        <v>11</v>
      </c>
      <c r="Q3963" s="78">
        <v>11</v>
      </c>
      <c r="R3963" s="78">
        <v>10</v>
      </c>
      <c r="S3963" s="78">
        <v>11</v>
      </c>
      <c r="T3963" s="78">
        <v>11</v>
      </c>
      <c r="U3963" s="78">
        <v>11</v>
      </c>
      <c r="V3963" s="78">
        <v>10</v>
      </c>
      <c r="W3963" s="78">
        <v>10</v>
      </c>
      <c r="X3963" s="78">
        <v>9</v>
      </c>
      <c r="Y3963" s="78">
        <v>9</v>
      </c>
      <c r="Z3963" s="78">
        <v>8</v>
      </c>
      <c r="AA3963" s="78">
        <v>8</v>
      </c>
      <c r="AB3963" s="79">
        <v>8</v>
      </c>
      <c r="AC3963" s="280">
        <f>AVERAGE(E3963:AB3963)</f>
        <v>9.7916666666666661</v>
      </c>
      <c r="AD3963" s="122"/>
      <c r="AE3963" s="122"/>
      <c r="AF3963" s="123"/>
      <c r="AL3963" s="9"/>
      <c r="AM3963" s="9"/>
      <c r="AN3963" s="9"/>
      <c r="AO3963" s="9"/>
    </row>
    <row r="3964" ht="15.75" customHeight="1">
      <c r="A3964" s="701"/>
      <c r="B3964" s="861"/>
      <c r="C3964" s="127" t="s">
        <v>23</v>
      </c>
      <c r="D3964" s="94"/>
      <c r="E3964" s="691">
        <f t="shared" ref="E3964:AB3964" si="3452">E3962/E3961</f>
        <v>0.57534246575342474</v>
      </c>
      <c r="F3964" s="499">
        <f t="shared" si="3452"/>
        <v>0.58305084745762714</v>
      </c>
      <c r="G3964" s="499">
        <f t="shared" si="3452"/>
        <v>0.52717391304347827</v>
      </c>
      <c r="H3964" s="499">
        <f t="shared" si="3452"/>
        <v>0.46621621621621623</v>
      </c>
      <c r="I3964" s="499">
        <f t="shared" si="3452"/>
        <v>0.50563607085346207</v>
      </c>
      <c r="J3964" s="499">
        <f t="shared" si="3452"/>
        <v>0.51783166904422251</v>
      </c>
      <c r="K3964" s="499">
        <f t="shared" si="3452"/>
        <v>0.42823803967327889</v>
      </c>
      <c r="L3964" s="499">
        <f t="shared" si="3452"/>
        <v>0.39306358381502893</v>
      </c>
      <c r="M3964" s="499">
        <f t="shared" si="3452"/>
        <v>0.41228939544103071</v>
      </c>
      <c r="N3964" s="499">
        <f t="shared" si="3452"/>
        <v>0.40259740259740262</v>
      </c>
      <c r="O3964" s="499">
        <f t="shared" si="3452"/>
        <v>0.41588785046728971</v>
      </c>
      <c r="P3964" s="499">
        <f t="shared" si="3452"/>
        <v>0.40546006066734075</v>
      </c>
      <c r="Q3964" s="499">
        <f t="shared" si="3452"/>
        <v>0.42480790340285407</v>
      </c>
      <c r="R3964" s="499">
        <f t="shared" si="3452"/>
        <v>0.43271461716937348</v>
      </c>
      <c r="S3964" s="499">
        <f t="shared" si="3452"/>
        <v>0.46126340882002387</v>
      </c>
      <c r="T3964" s="499">
        <f t="shared" si="3452"/>
        <v>0.44588235294117645</v>
      </c>
      <c r="U3964" s="499">
        <f t="shared" si="3452"/>
        <v>0.41531322505800461</v>
      </c>
      <c r="V3964" s="499">
        <f t="shared" si="3452"/>
        <v>0.43473325766174803</v>
      </c>
      <c r="W3964" s="499">
        <f t="shared" si="3452"/>
        <v>0.47157190635451501</v>
      </c>
      <c r="X3964" s="499">
        <f t="shared" si="3452"/>
        <v>0.46844660194174753</v>
      </c>
      <c r="Y3964" s="499">
        <f t="shared" si="3452"/>
        <v>0.43709468223086906</v>
      </c>
      <c r="Z3964" s="499">
        <f t="shared" si="3452"/>
        <v>0.4264705882352941</v>
      </c>
      <c r="AA3964" s="499">
        <f t="shared" si="3452"/>
        <v>0.45646067415730335</v>
      </c>
      <c r="AB3964" s="590">
        <f t="shared" si="3452"/>
        <v>0.50986342943854324</v>
      </c>
      <c r="AC3964" s="591">
        <f>MAX(E3964:AB3964)</f>
        <v>0.58305084745762714</v>
      </c>
      <c r="AD3964" s="117"/>
      <c r="AE3964" s="78"/>
      <c r="AF3964" s="79"/>
      <c r="AL3964" s="9"/>
      <c r="AM3964" s="9"/>
      <c r="AN3964" s="9"/>
      <c r="AO3964" s="9"/>
    </row>
    <row r="3965" ht="15.75" hidden="1" customHeight="1">
      <c r="A3965" s="1685"/>
      <c r="B3965" s="1033"/>
      <c r="C3965" s="206" t="s">
        <v>25</v>
      </c>
      <c r="D3965" s="1734"/>
      <c r="E3965" s="1735"/>
      <c r="F3965" s="1736"/>
      <c r="G3965" s="1736"/>
      <c r="H3965" s="1736"/>
      <c r="I3965" s="1736"/>
      <c r="J3965" s="1736"/>
      <c r="K3965" s="1736"/>
      <c r="L3965" s="1736"/>
      <c r="M3965" s="1736"/>
      <c r="N3965" s="1736"/>
      <c r="O3965" s="208"/>
      <c r="P3965" s="208"/>
      <c r="Q3965" s="208"/>
      <c r="R3965" s="208"/>
      <c r="S3965" s="208"/>
      <c r="T3965" s="208"/>
      <c r="U3965" s="1736"/>
      <c r="V3965" s="1736"/>
      <c r="W3965" s="1736"/>
      <c r="X3965" s="1736"/>
      <c r="Y3965" s="208"/>
      <c r="Z3965" s="1736"/>
      <c r="AA3965" s="1736"/>
      <c r="AB3965" s="1736"/>
      <c r="AC3965" s="222"/>
      <c r="AD3965" s="117"/>
      <c r="AE3965" s="78"/>
      <c r="AF3965" s="79"/>
      <c r="AL3965" s="9"/>
      <c r="AM3965" s="9"/>
      <c r="AN3965" s="9"/>
      <c r="AO3965" s="9"/>
    </row>
    <row r="3966" ht="15.75" hidden="1" customHeight="1">
      <c r="A3966" s="1551"/>
      <c r="B3966" s="971"/>
      <c r="C3966" s="211" t="s">
        <v>26</v>
      </c>
      <c r="D3966" s="1738"/>
      <c r="E3966" s="1739"/>
      <c r="F3966" s="1740"/>
      <c r="G3966" s="1740"/>
      <c r="H3966" s="1740"/>
      <c r="I3966" s="1740"/>
      <c r="J3966" s="1740"/>
      <c r="K3966" s="1740"/>
      <c r="L3966" s="1740"/>
      <c r="M3966" s="1740"/>
      <c r="N3966" s="1740"/>
      <c r="O3966" s="78"/>
      <c r="P3966" s="78"/>
      <c r="Q3966" s="78"/>
      <c r="R3966" s="78"/>
      <c r="S3966" s="78"/>
      <c r="T3966" s="78"/>
      <c r="U3966" s="1740"/>
      <c r="V3966" s="1740"/>
      <c r="W3966" s="1740"/>
      <c r="X3966" s="1740"/>
      <c r="Y3966" s="78"/>
      <c r="Z3966" s="1740"/>
      <c r="AA3966" s="1740"/>
      <c r="AB3966" s="1740"/>
      <c r="AC3966" s="76"/>
      <c r="AD3966" s="117"/>
      <c r="AE3966" s="78"/>
      <c r="AF3966" s="79"/>
      <c r="AH3966" s="9"/>
      <c r="AI3966" s="136"/>
      <c r="AJ3966" s="136"/>
      <c r="AK3966" s="137"/>
      <c r="AL3966" s="137"/>
    </row>
    <row r="3967" ht="15.75" customHeight="1">
      <c r="A3967" s="1334" t="s">
        <v>148</v>
      </c>
      <c r="B3967" s="1671"/>
      <c r="C3967" s="1671"/>
      <c r="D3967" s="94"/>
      <c r="E3967" s="128">
        <f t="shared" ref="E3967:AB3967" si="3453">SQRT(E3961*E3961+E3962*E3962)/E3917/1.73</f>
        <v>7.3274960825753732</v>
      </c>
      <c r="F3967" s="129">
        <f t="shared" si="3453"/>
        <v>7.4205875905465595</v>
      </c>
      <c r="G3967" s="129">
        <f t="shared" si="3453"/>
        <v>6.8901205370344147</v>
      </c>
      <c r="H3967" s="129">
        <f t="shared" si="3453"/>
        <v>7.1984532696562509</v>
      </c>
      <c r="I3967" s="129">
        <f t="shared" si="3453"/>
        <v>7.676293917007345</v>
      </c>
      <c r="J3967" s="129">
        <f t="shared" si="3453"/>
        <v>8.6998481676878914</v>
      </c>
      <c r="K3967" s="129">
        <f t="shared" si="3453"/>
        <v>10.32351903851081</v>
      </c>
      <c r="L3967" s="129">
        <f t="shared" si="3453"/>
        <v>10.331501370728498</v>
      </c>
      <c r="M3967" s="129">
        <f t="shared" si="3453"/>
        <v>12.190580884481705</v>
      </c>
      <c r="N3967" s="129">
        <f t="shared" si="3453"/>
        <v>13.005325241471212</v>
      </c>
      <c r="O3967" s="129">
        <f t="shared" si="3453"/>
        <v>12.969088396779849</v>
      </c>
      <c r="P3967" s="129">
        <f t="shared" si="3453"/>
        <v>11.943471073679211</v>
      </c>
      <c r="Q3967" s="129">
        <f t="shared" si="3453"/>
        <v>11.03441906826275</v>
      </c>
      <c r="R3967" s="129">
        <f t="shared" si="3453"/>
        <v>10.470851898692537</v>
      </c>
      <c r="S3967" s="129">
        <f t="shared" si="3453"/>
        <v>10.320331317544923</v>
      </c>
      <c r="T3967" s="129">
        <f t="shared" si="3453"/>
        <v>10.385285392220448</v>
      </c>
      <c r="U3967" s="129">
        <f t="shared" si="3453"/>
        <v>10.247465119224985</v>
      </c>
      <c r="V3967" s="129">
        <f t="shared" si="3453"/>
        <v>10.556834447551674</v>
      </c>
      <c r="W3967" s="129">
        <f t="shared" si="3453"/>
        <v>10.888074739333243</v>
      </c>
      <c r="X3967" s="129">
        <f t="shared" si="3453"/>
        <v>9.9239793610179259</v>
      </c>
      <c r="Y3967" s="129">
        <f t="shared" si="3453"/>
        <v>9.2643358214272435</v>
      </c>
      <c r="Z3967" s="129">
        <f t="shared" si="3453"/>
        <v>8.9789381325576922</v>
      </c>
      <c r="AA3967" s="129">
        <f t="shared" si="3453"/>
        <v>8.6918189309576128</v>
      </c>
      <c r="AB3967" s="131">
        <f t="shared" si="3453"/>
        <v>8.1833574021449618</v>
      </c>
      <c r="AC3967" s="284">
        <f>AVERAGE(E3967:AB3967)</f>
        <v>9.7884157167122954</v>
      </c>
      <c r="AD3967" s="373">
        <f>(AC3963-AC3967)/AC3963</f>
        <v>0.00033201191023360307</v>
      </c>
      <c r="AE3967" s="129"/>
      <c r="AF3967" s="131"/>
      <c r="AL3967" s="64"/>
      <c r="AM3967" s="64"/>
      <c r="AN3967" s="9"/>
      <c r="AO3967" s="64"/>
    </row>
    <row r="3968" ht="15.75" customHeight="1">
      <c r="A3968" s="700" t="s">
        <v>60</v>
      </c>
      <c r="B3968" s="1135" t="s">
        <v>929</v>
      </c>
      <c r="C3968" s="221" t="s">
        <v>18</v>
      </c>
      <c r="D3968" s="222" t="s">
        <v>29</v>
      </c>
      <c r="E3968" s="223">
        <v>33.600000000000001</v>
      </c>
      <c r="F3968" s="431">
        <v>32.799999999999997</v>
      </c>
      <c r="G3968" s="431">
        <v>31.399999999999999</v>
      </c>
      <c r="H3968" s="431">
        <v>29</v>
      </c>
      <c r="I3968" s="431">
        <v>30.600000000000001</v>
      </c>
      <c r="J3968" s="431">
        <v>41.399999999999999</v>
      </c>
      <c r="K3968" s="431">
        <v>60.799999999999997</v>
      </c>
      <c r="L3968" s="431">
        <v>60.200000000000003</v>
      </c>
      <c r="M3968" s="431">
        <v>54.799999999999997</v>
      </c>
      <c r="N3968" s="431">
        <v>55</v>
      </c>
      <c r="O3968" s="431">
        <v>48.399999999999999</v>
      </c>
      <c r="P3968" s="431">
        <v>48.600000000000001</v>
      </c>
      <c r="Q3968" s="431">
        <v>48.399999999999999</v>
      </c>
      <c r="R3968" s="431">
        <v>47.200000000000003</v>
      </c>
      <c r="S3968" s="431">
        <v>47</v>
      </c>
      <c r="T3968" s="431">
        <v>45.799999999999997</v>
      </c>
      <c r="U3968" s="431">
        <v>54</v>
      </c>
      <c r="V3968" s="431">
        <v>51.600000000000001</v>
      </c>
      <c r="W3968" s="431">
        <v>43.799999999999997</v>
      </c>
      <c r="X3968" s="431">
        <v>47.200000000000003</v>
      </c>
      <c r="Y3968" s="431">
        <v>49</v>
      </c>
      <c r="Z3968" s="431">
        <v>42</v>
      </c>
      <c r="AA3968" s="431">
        <v>39.399999999999999</v>
      </c>
      <c r="AB3968" s="839">
        <v>35</v>
      </c>
      <c r="AC3968" s="308">
        <f t="shared" ref="AC3968:AC3969" si="3454">SUM(E3968:AB3968)</f>
        <v>1077</v>
      </c>
      <c r="AD3968" s="112">
        <f>MIN(E3968:AB3968)</f>
        <v>29</v>
      </c>
      <c r="AE3968" s="109">
        <v>100</v>
      </c>
      <c r="AF3968" s="110">
        <v>20</v>
      </c>
      <c r="AL3968" s="81"/>
      <c r="AM3968" s="497"/>
      <c r="AN3968" s="81"/>
      <c r="AO3968" s="9"/>
    </row>
    <row r="3969" ht="15.75" customHeight="1">
      <c r="A3969" s="653"/>
      <c r="B3969" s="316"/>
      <c r="C3969" s="75" t="s">
        <v>20</v>
      </c>
      <c r="D3969" s="76" t="s">
        <v>29</v>
      </c>
      <c r="E3969" s="113">
        <v>23.399999999999999</v>
      </c>
      <c r="F3969" s="114">
        <v>25.399999999999999</v>
      </c>
      <c r="G3969" s="114">
        <v>21.199999999999999</v>
      </c>
      <c r="H3969" s="114">
        <v>19.399999999999999</v>
      </c>
      <c r="I3969" s="114">
        <v>20.399999999999999</v>
      </c>
      <c r="J3969" s="114">
        <v>21.199999999999999</v>
      </c>
      <c r="K3969" s="114">
        <v>20.600000000000001</v>
      </c>
      <c r="L3969" s="114">
        <v>21.600000000000001</v>
      </c>
      <c r="M3969" s="114">
        <v>22.399999999999999</v>
      </c>
      <c r="N3969" s="114">
        <v>20.800000000000001</v>
      </c>
      <c r="O3969" s="114">
        <v>20.800000000000001</v>
      </c>
      <c r="P3969" s="114">
        <v>21</v>
      </c>
      <c r="Q3969" s="114">
        <v>22.600000000000001</v>
      </c>
      <c r="R3969" s="114">
        <v>23.600000000000001</v>
      </c>
      <c r="S3969" s="114">
        <v>25.399999999999999</v>
      </c>
      <c r="T3969" s="114">
        <v>23.399999999999999</v>
      </c>
      <c r="U3969" s="114">
        <v>26</v>
      </c>
      <c r="V3969" s="114">
        <v>24.600000000000001</v>
      </c>
      <c r="W3969" s="114">
        <v>24.800000000000001</v>
      </c>
      <c r="X3969" s="114">
        <v>28</v>
      </c>
      <c r="Y3969" s="114">
        <v>23.399999999999999</v>
      </c>
      <c r="Z3969" s="114">
        <v>21.399999999999999</v>
      </c>
      <c r="AA3969" s="114">
        <v>21</v>
      </c>
      <c r="AB3969" s="115">
        <v>20.800000000000001</v>
      </c>
      <c r="AC3969" s="280">
        <f t="shared" si="3454"/>
        <v>543.20000000000005</v>
      </c>
      <c r="AD3969" s="117"/>
      <c r="AE3969" s="78"/>
      <c r="AF3969" s="79"/>
      <c r="AL3969" s="9"/>
      <c r="AM3969" s="9"/>
      <c r="AN3969" s="9"/>
      <c r="AO3969" s="9"/>
    </row>
    <row r="3970" ht="15.75" customHeight="1">
      <c r="A3970" s="653"/>
      <c r="B3970" s="316"/>
      <c r="C3970" s="75" t="s">
        <v>21</v>
      </c>
      <c r="D3970" s="76" t="s">
        <v>22</v>
      </c>
      <c r="E3970" s="82">
        <v>2</v>
      </c>
      <c r="F3970" s="83">
        <v>2</v>
      </c>
      <c r="G3970" s="83">
        <v>2</v>
      </c>
      <c r="H3970" s="83">
        <v>2</v>
      </c>
      <c r="I3970" s="83">
        <v>2</v>
      </c>
      <c r="J3970" s="83">
        <v>2</v>
      </c>
      <c r="K3970" s="83">
        <v>3</v>
      </c>
      <c r="L3970" s="83">
        <v>4</v>
      </c>
      <c r="M3970" s="83">
        <v>3</v>
      </c>
      <c r="N3970" s="83">
        <v>3</v>
      </c>
      <c r="O3970" s="83">
        <v>2</v>
      </c>
      <c r="P3970" s="83">
        <v>2</v>
      </c>
      <c r="Q3970" s="83">
        <v>3</v>
      </c>
      <c r="R3970" s="83">
        <v>3</v>
      </c>
      <c r="S3970" s="83">
        <v>3</v>
      </c>
      <c r="T3970" s="83">
        <v>3</v>
      </c>
      <c r="U3970" s="83">
        <v>3</v>
      </c>
      <c r="V3970" s="83">
        <v>3</v>
      </c>
      <c r="W3970" s="83">
        <v>3</v>
      </c>
      <c r="X3970" s="83">
        <v>2</v>
      </c>
      <c r="Y3970" s="83">
        <v>2</v>
      </c>
      <c r="Z3970" s="83">
        <v>2</v>
      </c>
      <c r="AA3970" s="83">
        <v>2</v>
      </c>
      <c r="AB3970" s="84">
        <v>2</v>
      </c>
      <c r="AC3970" s="280">
        <f>AVERAGE(E3970:AB3970)</f>
        <v>2.5</v>
      </c>
      <c r="AD3970" s="122"/>
      <c r="AE3970" s="122"/>
      <c r="AF3970" s="123"/>
      <c r="AL3970" s="9"/>
      <c r="AM3970" s="9"/>
      <c r="AN3970" s="9"/>
      <c r="AO3970" s="9"/>
    </row>
    <row r="3971" ht="15.75" customHeight="1">
      <c r="A3971" s="653"/>
      <c r="B3971" s="316"/>
      <c r="C3971" s="75" t="s">
        <v>23</v>
      </c>
      <c r="D3971" s="76"/>
      <c r="E3971" s="82">
        <f t="shared" ref="E3971:AB3971" si="3455">E3969/E3968</f>
        <v>0.6964285714285714</v>
      </c>
      <c r="F3971" s="83">
        <f t="shared" si="3455"/>
        <v>0.77439024390243905</v>
      </c>
      <c r="G3971" s="83">
        <f t="shared" si="3455"/>
        <v>0.67515923566878977</v>
      </c>
      <c r="H3971" s="83">
        <f t="shared" si="3455"/>
        <v>0.66896551724137931</v>
      </c>
      <c r="I3971" s="83">
        <f t="shared" si="3455"/>
        <v>0.66666666666666663</v>
      </c>
      <c r="J3971" s="83">
        <f t="shared" si="3455"/>
        <v>0.51207729468599039</v>
      </c>
      <c r="K3971" s="83">
        <f t="shared" si="3455"/>
        <v>0.33881578947368424</v>
      </c>
      <c r="L3971" s="83">
        <f t="shared" si="3455"/>
        <v>0.35880398671096347</v>
      </c>
      <c r="M3971" s="83">
        <f t="shared" si="3455"/>
        <v>0.40875912408759124</v>
      </c>
      <c r="N3971" s="83">
        <f t="shared" si="3455"/>
        <v>0.37818181818181817</v>
      </c>
      <c r="O3971" s="83">
        <f t="shared" si="3455"/>
        <v>0.42975206611570249</v>
      </c>
      <c r="P3971" s="83">
        <f t="shared" si="3455"/>
        <v>0.43209876543209874</v>
      </c>
      <c r="Q3971" s="83">
        <f t="shared" si="3455"/>
        <v>0.46694214876033063</v>
      </c>
      <c r="R3971" s="83">
        <f t="shared" si="3455"/>
        <v>0.5</v>
      </c>
      <c r="S3971" s="83">
        <f t="shared" si="3455"/>
        <v>0.54042553191489362</v>
      </c>
      <c r="T3971" s="83">
        <f t="shared" si="3455"/>
        <v>0.51091703056768556</v>
      </c>
      <c r="U3971" s="83">
        <f t="shared" si="3455"/>
        <v>0.48148148148148145</v>
      </c>
      <c r="V3971" s="83">
        <f t="shared" si="3455"/>
        <v>0.47674418604651164</v>
      </c>
      <c r="W3971" s="83">
        <f t="shared" si="3455"/>
        <v>0.56621004566210054</v>
      </c>
      <c r="X3971" s="83">
        <f t="shared" si="3455"/>
        <v>0.59322033898305082</v>
      </c>
      <c r="Y3971" s="83">
        <f t="shared" si="3455"/>
        <v>0.47755102040816322</v>
      </c>
      <c r="Z3971" s="83">
        <f t="shared" si="3455"/>
        <v>0.50952380952380949</v>
      </c>
      <c r="AA3971" s="83">
        <f t="shared" si="3455"/>
        <v>0.53299492385786806</v>
      </c>
      <c r="AB3971" s="84">
        <f t="shared" si="3455"/>
        <v>0.59428571428571431</v>
      </c>
      <c r="AC3971" s="902">
        <f>MAX(E3971:AB3971)</f>
        <v>0.77439024390243905</v>
      </c>
      <c r="AD3971" s="117"/>
      <c r="AE3971" s="78"/>
      <c r="AF3971" s="79"/>
      <c r="AL3971" s="9"/>
      <c r="AM3971" s="9"/>
      <c r="AN3971" s="9"/>
      <c r="AO3971" s="9"/>
    </row>
    <row r="3972" ht="15.75" hidden="1" customHeight="1">
      <c r="A3972" s="1551"/>
      <c r="B3972" s="971"/>
      <c r="C3972" s="211" t="s">
        <v>25</v>
      </c>
      <c r="D3972" s="1738"/>
      <c r="E3972" s="1739"/>
      <c r="F3972" s="1740"/>
      <c r="G3972" s="1740"/>
      <c r="H3972" s="1740"/>
      <c r="I3972" s="1740"/>
      <c r="J3972" s="1740"/>
      <c r="K3972" s="1740"/>
      <c r="L3972" s="1740"/>
      <c r="M3972" s="1740"/>
      <c r="N3972" s="1740"/>
      <c r="O3972" s="78"/>
      <c r="P3972" s="78"/>
      <c r="Q3972" s="78"/>
      <c r="R3972" s="78"/>
      <c r="S3972" s="78"/>
      <c r="T3972" s="78"/>
      <c r="U3972" s="1740"/>
      <c r="V3972" s="1740"/>
      <c r="W3972" s="1740"/>
      <c r="X3972" s="1740"/>
      <c r="Y3972" s="78"/>
      <c r="Z3972" s="1740"/>
      <c r="AA3972" s="1740"/>
      <c r="AB3972" s="1740"/>
      <c r="AC3972" s="76"/>
      <c r="AD3972" s="117"/>
      <c r="AE3972" s="78"/>
      <c r="AF3972" s="79"/>
      <c r="AL3972" s="9"/>
      <c r="AM3972" s="9"/>
      <c r="AN3972" s="9"/>
      <c r="AO3972" s="9"/>
    </row>
    <row r="3973" ht="15.75" hidden="1" customHeight="1">
      <c r="A3973" s="1551"/>
      <c r="B3973" s="971"/>
      <c r="C3973" s="211" t="s">
        <v>26</v>
      </c>
      <c r="D3973" s="1738"/>
      <c r="E3973" s="1739"/>
      <c r="F3973" s="1740"/>
      <c r="G3973" s="1740"/>
      <c r="H3973" s="1740"/>
      <c r="I3973" s="1740"/>
      <c r="J3973" s="1740"/>
      <c r="K3973" s="1740"/>
      <c r="L3973" s="1740"/>
      <c r="M3973" s="1740"/>
      <c r="N3973" s="1740"/>
      <c r="O3973" s="78"/>
      <c r="P3973" s="78"/>
      <c r="Q3973" s="78"/>
      <c r="R3973" s="78"/>
      <c r="S3973" s="78"/>
      <c r="T3973" s="78"/>
      <c r="U3973" s="1740"/>
      <c r="V3973" s="1740"/>
      <c r="W3973" s="1740"/>
      <c r="X3973" s="1740"/>
      <c r="Y3973" s="78"/>
      <c r="Z3973" s="1740"/>
      <c r="AA3973" s="1740"/>
      <c r="AB3973" s="1740"/>
      <c r="AC3973" s="76"/>
      <c r="AD3973" s="117"/>
      <c r="AE3973" s="78"/>
      <c r="AF3973" s="79"/>
      <c r="AH3973" s="9"/>
      <c r="AI3973" s="136"/>
      <c r="AJ3973" s="136"/>
      <c r="AK3973" s="137"/>
      <c r="AL3973" s="137"/>
    </row>
    <row r="3974" ht="15.75" customHeight="1">
      <c r="A3974" s="1338" t="s">
        <v>148</v>
      </c>
      <c r="B3974" s="1697"/>
      <c r="C3974" s="1697"/>
      <c r="D3974" s="450"/>
      <c r="E3974" s="521">
        <f t="shared" ref="E3974:AB3974" si="3456">SQRT(E3968*E3968+E3969*E3969)/E3917/1.73</f>
        <v>2.2265118028904318</v>
      </c>
      <c r="F3974" s="461">
        <f t="shared" si="3456"/>
        <v>2.2537342466742949</v>
      </c>
      <c r="G3974" s="461">
        <f t="shared" si="3456"/>
        <v>2.0916724977313343</v>
      </c>
      <c r="H3974" s="461">
        <f t="shared" si="3456"/>
        <v>1.922595504463614</v>
      </c>
      <c r="I3974" s="461">
        <f t="shared" si="3456"/>
        <v>2.0284507241832883</v>
      </c>
      <c r="J3974" s="461">
        <f t="shared" si="3456"/>
        <v>2.5629894668561022</v>
      </c>
      <c r="K3974" s="461">
        <f t="shared" si="3456"/>
        <v>3.5543051061289472</v>
      </c>
      <c r="L3974" s="461">
        <f t="shared" si="3456"/>
        <v>3.5547909396540298</v>
      </c>
      <c r="M3974" s="461">
        <f t="shared" si="3456"/>
        <v>3.3063221544178121</v>
      </c>
      <c r="N3974" s="461">
        <f t="shared" si="3456"/>
        <v>3.2903603431096538</v>
      </c>
      <c r="O3974" s="461">
        <f t="shared" si="3456"/>
        <v>2.9478183553180051</v>
      </c>
      <c r="P3974" s="461">
        <f t="shared" si="3456"/>
        <v>2.9625250101726195</v>
      </c>
      <c r="Q3974" s="461">
        <f t="shared" si="3456"/>
        <v>2.9774904743416784</v>
      </c>
      <c r="R3974" s="461">
        <f t="shared" si="3456"/>
        <v>2.9415223030526607</v>
      </c>
      <c r="S3974" s="461">
        <f t="shared" si="3456"/>
        <v>2.9836831712369984</v>
      </c>
      <c r="T3974" s="461">
        <f t="shared" si="3456"/>
        <v>2.86961344503522</v>
      </c>
      <c r="U3974" s="461">
        <f t="shared" si="3456"/>
        <v>3.289983271307785</v>
      </c>
      <c r="V3974" s="461">
        <f t="shared" si="3456"/>
        <v>3.1409467608830264</v>
      </c>
      <c r="W3974" s="461">
        <f t="shared" si="3456"/>
        <v>2.7630215093115238</v>
      </c>
      <c r="X3974" s="461">
        <f t="shared" si="3456"/>
        <v>2.9927054878206998</v>
      </c>
      <c r="Y3974" s="461">
        <f t="shared" si="3456"/>
        <v>2.9893005539990938</v>
      </c>
      <c r="Z3974" s="461">
        <f t="shared" si="3456"/>
        <v>2.6024076889310885</v>
      </c>
      <c r="AA3974" s="461">
        <f t="shared" si="3456"/>
        <v>2.4791113687681645</v>
      </c>
      <c r="AB3974" s="462">
        <f t="shared" si="3456"/>
        <v>2.2520743044482257</v>
      </c>
      <c r="AC3974" s="576">
        <f>AVERAGE(E3974:AB3974)</f>
        <v>2.7909973537806789</v>
      </c>
      <c r="AD3974" s="878">
        <f>(AC3970-AC3974)/AC3970</f>
        <v>-0.11639894151227156</v>
      </c>
      <c r="AE3974" s="461"/>
      <c r="AF3974" s="462"/>
      <c r="AL3974" s="64"/>
      <c r="AM3974" s="64"/>
      <c r="AN3974" s="9"/>
      <c r="AO3974" s="64"/>
    </row>
    <row r="3975" ht="15.75" customHeight="1">
      <c r="A3975" s="781"/>
      <c r="B3975" s="844" t="s">
        <v>63</v>
      </c>
      <c r="C3975" s="1303" t="s">
        <v>18</v>
      </c>
      <c r="D3975" s="258" t="s">
        <v>29</v>
      </c>
      <c r="E3975" s="1816">
        <v>0.040000000000000001</v>
      </c>
      <c r="F3975" s="1817">
        <v>0.040000000000000001</v>
      </c>
      <c r="G3975" s="1818">
        <v>0.080000000000000002</v>
      </c>
      <c r="H3975" s="1818">
        <v>0.029999999999999999</v>
      </c>
      <c r="I3975" s="1818">
        <v>0.02</v>
      </c>
      <c r="J3975" s="1818">
        <v>0.025000000000000001</v>
      </c>
      <c r="K3975" s="1818">
        <v>0.029999999999999999</v>
      </c>
      <c r="L3975" s="1818">
        <v>0.029999999999999999</v>
      </c>
      <c r="M3975" s="1818">
        <v>0.065000000000000002</v>
      </c>
      <c r="N3975" s="1818">
        <v>0.074999999999999997</v>
      </c>
      <c r="O3975" s="1818">
        <v>0.059999999999999998</v>
      </c>
      <c r="P3975" s="1818">
        <v>0.070000000000000007</v>
      </c>
      <c r="Q3975" s="1818">
        <v>0.035000000000000003</v>
      </c>
      <c r="R3975" s="1818">
        <v>0.025000000000000001</v>
      </c>
      <c r="S3975" s="1818">
        <v>0.044999999999999998</v>
      </c>
      <c r="T3975" s="1818">
        <v>0.070000000000000007</v>
      </c>
      <c r="U3975" s="1818">
        <v>0.065000000000000002</v>
      </c>
      <c r="V3975" s="1818">
        <v>0.095000000000000001</v>
      </c>
      <c r="W3975" s="1818">
        <v>0.085000000000000006</v>
      </c>
      <c r="X3975" s="1818">
        <v>0.065000000000000002</v>
      </c>
      <c r="Y3975" s="1818">
        <v>0.085000000000000006</v>
      </c>
      <c r="Z3975" s="1817">
        <v>0.089999999999999997</v>
      </c>
      <c r="AA3975" s="1818">
        <v>0.065000000000000002</v>
      </c>
      <c r="AB3975" s="1819">
        <v>0.070000000000000007</v>
      </c>
      <c r="AC3975" s="1409">
        <f>SUM(E3975:AB3975)</f>
        <v>1.3600000000000001</v>
      </c>
      <c r="AD3975" s="421"/>
      <c r="AE3975" s="422">
        <v>1</v>
      </c>
      <c r="AF3975" s="423">
        <v>10</v>
      </c>
      <c r="AL3975" s="81"/>
      <c r="AM3975" s="497"/>
      <c r="AN3975" s="81"/>
      <c r="AO3975" s="9"/>
    </row>
    <row r="3976" ht="15.75" hidden="1" customHeight="1">
      <c r="A3976" s="1820"/>
      <c r="B3976" s="1821"/>
      <c r="C3976" s="101" t="s">
        <v>25</v>
      </c>
      <c r="D3976" s="1822"/>
      <c r="E3976" s="1823"/>
      <c r="F3976" s="1823"/>
      <c r="G3976" s="1824"/>
      <c r="H3976" s="1824"/>
      <c r="I3976" s="1824"/>
      <c r="J3976" s="1824"/>
      <c r="K3976" s="1824"/>
      <c r="L3976" s="1824"/>
      <c r="M3976" s="1824"/>
      <c r="N3976" s="1824"/>
      <c r="O3976" s="1824"/>
      <c r="P3976" s="1824"/>
      <c r="Q3976" s="1824"/>
      <c r="R3976" s="1824"/>
      <c r="S3976" s="1824"/>
      <c r="T3976" s="1824"/>
      <c r="U3976" s="1824"/>
      <c r="V3976" s="1824"/>
      <c r="W3976" s="1824"/>
      <c r="X3976" s="1824"/>
      <c r="Y3976" s="1824"/>
      <c r="Z3976" s="1823"/>
      <c r="AA3976" s="1824"/>
      <c r="AB3976" s="1825"/>
      <c r="AC3976" s="1826"/>
      <c r="AD3976" s="1654"/>
      <c r="AE3976" s="1827"/>
      <c r="AF3976" s="1828"/>
      <c r="AL3976" s="64"/>
      <c r="AM3976" s="64"/>
      <c r="AN3976" s="9"/>
      <c r="AO3976" s="64"/>
    </row>
    <row r="3977" ht="15.75" customHeight="1">
      <c r="A3977" s="781"/>
      <c r="B3977" s="844" t="s">
        <v>41</v>
      </c>
      <c r="C3977" s="1303" t="s">
        <v>18</v>
      </c>
      <c r="D3977" s="1059" t="s">
        <v>29</v>
      </c>
      <c r="E3977" s="1829">
        <v>0.26000000000000001</v>
      </c>
      <c r="F3977" s="1830">
        <v>0.26000000000000001</v>
      </c>
      <c r="G3977" s="1831">
        <v>0.245</v>
      </c>
      <c r="H3977" s="1831">
        <v>0.26500000000000001</v>
      </c>
      <c r="I3977" s="1831">
        <v>0.26500000000000001</v>
      </c>
      <c r="J3977" s="1831">
        <v>0.26500000000000001</v>
      </c>
      <c r="K3977" s="1831">
        <v>0.26500000000000001</v>
      </c>
      <c r="L3977" s="1831">
        <v>0.26000000000000001</v>
      </c>
      <c r="M3977" s="1831">
        <v>0.26000000000000001</v>
      </c>
      <c r="N3977" s="1831">
        <v>0.27000000000000002</v>
      </c>
      <c r="O3977" s="1831">
        <v>0.26000000000000001</v>
      </c>
      <c r="P3977" s="1831">
        <v>0.27000000000000002</v>
      </c>
      <c r="Q3977" s="1831">
        <v>0.29499999999999998</v>
      </c>
      <c r="R3977" s="1831">
        <v>0.29999999999999999</v>
      </c>
      <c r="S3977" s="1831">
        <v>0.29499999999999998</v>
      </c>
      <c r="T3977" s="1831">
        <v>0.29499999999999998</v>
      </c>
      <c r="U3977" s="1831">
        <v>0.27500000000000002</v>
      </c>
      <c r="V3977" s="1831">
        <v>0.27000000000000002</v>
      </c>
      <c r="W3977" s="1831">
        <v>0.26500000000000001</v>
      </c>
      <c r="X3977" s="1831">
        <v>0.245</v>
      </c>
      <c r="Y3977" s="1831">
        <v>0.23499999999999999</v>
      </c>
      <c r="Z3977" s="1830">
        <v>0.23000000000000001</v>
      </c>
      <c r="AA3977" s="1831">
        <v>0.245</v>
      </c>
      <c r="AB3977" s="1832">
        <v>0.23999999999999999</v>
      </c>
      <c r="AC3977" s="1409">
        <f>SUM(E3977:AB3977)</f>
        <v>6.3350000000000009</v>
      </c>
      <c r="AD3977" s="421"/>
      <c r="AE3977" s="422">
        <v>1</v>
      </c>
      <c r="AF3977" s="423">
        <v>10</v>
      </c>
    </row>
    <row r="3978" ht="15.75" hidden="1" customHeight="1">
      <c r="A3978" s="1833"/>
      <c r="B3978" s="679"/>
      <c r="C3978" s="321" t="s">
        <v>25</v>
      </c>
      <c r="D3978" s="1834"/>
      <c r="E3978" s="1835"/>
      <c r="F3978" s="1835"/>
      <c r="G3978" s="1836"/>
      <c r="H3978" s="1836"/>
      <c r="I3978" s="1836"/>
      <c r="J3978" s="1836"/>
      <c r="K3978" s="1836"/>
      <c r="L3978" s="1836"/>
      <c r="M3978" s="1836"/>
      <c r="N3978" s="1836"/>
      <c r="O3978" s="1059"/>
      <c r="P3978" s="1059"/>
      <c r="Q3978" s="1059"/>
      <c r="R3978" s="1059"/>
      <c r="S3978" s="1059"/>
      <c r="T3978" s="1059"/>
      <c r="U3978" s="1836"/>
      <c r="V3978" s="1836"/>
      <c r="W3978" s="1836"/>
      <c r="X3978" s="1836"/>
      <c r="Y3978" s="1059"/>
      <c r="Z3978" s="1835"/>
      <c r="AA3978" s="1836"/>
      <c r="AB3978" s="1837"/>
      <c r="AC3978" s="1838"/>
      <c r="AD3978" s="426"/>
      <c r="AE3978" s="427"/>
      <c r="AF3978" s="428"/>
      <c r="AG3978" s="9"/>
      <c r="AL3978" s="81"/>
      <c r="AM3978" s="497"/>
      <c r="AN3978" s="81"/>
      <c r="AO3978" s="9"/>
    </row>
    <row r="3979" ht="15.75" customHeight="1">
      <c r="A3979" s="685" t="s">
        <v>42</v>
      </c>
      <c r="B3979" s="686"/>
      <c r="C3979" s="221" t="s">
        <v>18</v>
      </c>
      <c r="D3979" s="222"/>
      <c r="E3979" s="1603">
        <f t="shared" ref="E3979:E3980" si="3457">SUM(E3919,E3933,E3940,E3947,E3954,E3961,E3968)</f>
        <v>322</v>
      </c>
      <c r="F3979" s="1807">
        <f t="shared" ref="F3979:F3980" si="3458">SUM(F3919,F3933,F3940,F3947,F3954,F3961,F3968)</f>
        <v>308.40000000000003</v>
      </c>
      <c r="G3979" s="431">
        <f t="shared" ref="G3979:G3980" si="3459">SUM(G3919,G3933,G3940,G3947,G3954,G3961,G3968)</f>
        <v>298.60000000000002</v>
      </c>
      <c r="H3979" s="431">
        <f t="shared" ref="H3979:H3980" si="3460">SUM(H3919,H3933,H3940,H3947,H3954,H3961,H3968)</f>
        <v>341</v>
      </c>
      <c r="I3979" s="431">
        <f t="shared" ref="I3979:I3980" si="3461">SUM(I3919,I3933,I3940,I3947,I3954,I3961,I3968)</f>
        <v>370.60000000000002</v>
      </c>
      <c r="J3979" s="431">
        <f t="shared" ref="J3979:J3980" si="3462">SUM(J3919,J3933,J3940,J3947,J3954,J3961,J3968)</f>
        <v>429</v>
      </c>
      <c r="K3979" s="431">
        <f t="shared" ref="K3979:K3980" si="3463">SUM(K3919,K3933,K3940,K3947,K3954,K3961,K3968)</f>
        <v>490.59999999999997</v>
      </c>
      <c r="L3979" s="431">
        <f t="shared" ref="L3979:L3980" si="3464">SUM(L3919,L3933,L3940,L3947,L3954,L3961,L3968)</f>
        <v>504.39999999999998</v>
      </c>
      <c r="M3979" s="431">
        <f t="shared" ref="M3979:M3980" si="3465">SUM(M3919,M3933,M3940,M3947,M3954,M3961,M3968)</f>
        <v>527.79999999999995</v>
      </c>
      <c r="N3979" s="431">
        <f t="shared" ref="N3979:N3980" si="3466">SUM(N3919,N3933,N3940,N3947,N3954,N3961,N3968)</f>
        <v>577</v>
      </c>
      <c r="O3979" s="431">
        <f t="shared" ref="O3979:O3980" si="3467">SUM(O3919,O3933,O3940,O3947,O3954,O3961,O3968)</f>
        <v>550.79999999999995</v>
      </c>
      <c r="P3979" s="431">
        <f t="shared" ref="P3979:P3980" si="3468">SUM(P3919,P3933,P3940,P3947,P3954,P3961,P3968)</f>
        <v>526.39999999999998</v>
      </c>
      <c r="Q3979" s="431">
        <f t="shared" ref="Q3979:Q3980" si="3469">SUM(Q3919,Q3933,Q3940,Q3947,Q3954,Q3961,Q3968)</f>
        <v>511.80000000000001</v>
      </c>
      <c r="R3979" s="431">
        <f t="shared" ref="R3979:R3980" si="3470">SUM(R3919,R3933,R3940,R3947,R3954,R3961,R3968)</f>
        <v>492.99999999999994</v>
      </c>
      <c r="S3979" s="431">
        <f t="shared" ref="S3979:S3980" si="3471">SUM(S3919,S3933,S3940,S3947,S3954,S3961,S3968)</f>
        <v>470.80000000000001</v>
      </c>
      <c r="T3979" s="431">
        <f t="shared" ref="T3979:T3980" si="3472">SUM(T3919,T3933,T3940,T3947,T3954,T3961,T3968)</f>
        <v>462</v>
      </c>
      <c r="U3979" s="431">
        <f t="shared" ref="U3979:U3980" si="3473">SUM(U3919,U3933,U3940,U3947,U3954,U3961,U3968)</f>
        <v>471.39999999999998</v>
      </c>
      <c r="V3979" s="431">
        <f t="shared" ref="V3979:V3980" si="3474">SUM(V3919,V3933,V3940,V3947,V3954,V3961,V3968)</f>
        <v>466.19999999999999</v>
      </c>
      <c r="W3979" s="431">
        <f t="shared" ref="W3979:W3980" si="3475">SUM(W3919,W3933,W3940,W3947,W3954,W3961,W3968)</f>
        <v>453.59999999999997</v>
      </c>
      <c r="X3979" s="431">
        <f t="shared" ref="X3979:X3980" si="3476">SUM(X3919,X3933,X3940,X3947,X3954,X3961,X3968)</f>
        <v>439.59999999999997</v>
      </c>
      <c r="Y3979" s="431">
        <f t="shared" ref="Y3979:Y3980" si="3477">SUM(Y3919,Y3933,Y3940,Y3947,Y3954,Y3961,Y3968)</f>
        <v>421</v>
      </c>
      <c r="Z3979" s="1807">
        <f t="shared" ref="Z3979:Z3980" si="3478">SUM(Z3919,Z3933,Z3940,Z3947,Z3954,Z3961,Z3968)</f>
        <v>404.60000000000002</v>
      </c>
      <c r="AA3979" s="431">
        <f t="shared" ref="AA3979:AA3980" si="3479">SUM(AA3919,AA3933,AA3940,AA3947,AA3954,AA3961,AA3968)</f>
        <v>383</v>
      </c>
      <c r="AB3979" s="432">
        <f t="shared" ref="AB3979:AB3980" si="3480">SUM(AB3919,AB3933,AB3940,AB3947,AB3954,AB3961,AB3968)</f>
        <v>353.60000000000002</v>
      </c>
      <c r="AC3979" s="308">
        <f t="shared" ref="AC3979:AC3980" si="3481">SUM(AC3919,AC3933,AC3940,AC3947,AC3954,AC3961,AC3968)</f>
        <v>10577.200000000001</v>
      </c>
      <c r="AD3979" s="9"/>
      <c r="AE3979" s="9"/>
      <c r="AF3979" s="9"/>
      <c r="AG3979" s="9"/>
    </row>
    <row r="3980" ht="15.75" customHeight="1">
      <c r="A3980" s="687"/>
      <c r="B3980" s="688"/>
      <c r="C3980" s="127" t="s">
        <v>20</v>
      </c>
      <c r="D3980" s="94"/>
      <c r="E3980" s="128">
        <f t="shared" si="3457"/>
        <v>183.00000000000003</v>
      </c>
      <c r="F3980" s="129">
        <f t="shared" si="3458"/>
        <v>189</v>
      </c>
      <c r="G3980" s="129">
        <f t="shared" si="3459"/>
        <v>170.19999999999999</v>
      </c>
      <c r="H3980" s="129">
        <f t="shared" si="3460"/>
        <v>159.59999999999999</v>
      </c>
      <c r="I3980" s="129">
        <f t="shared" si="3461"/>
        <v>168.59999999999999</v>
      </c>
      <c r="J3980" s="129">
        <f t="shared" si="3462"/>
        <v>183.39999999999998</v>
      </c>
      <c r="K3980" s="129">
        <f t="shared" si="3463"/>
        <v>187.19999999999999</v>
      </c>
      <c r="L3980" s="129">
        <f t="shared" si="3464"/>
        <v>181.40000000000001</v>
      </c>
      <c r="M3980" s="129">
        <f t="shared" si="3465"/>
        <v>198.59999999999999</v>
      </c>
      <c r="N3980" s="129">
        <f t="shared" si="3466"/>
        <v>202.40000000000003</v>
      </c>
      <c r="O3980" s="129">
        <f t="shared" si="3467"/>
        <v>202.19999999999999</v>
      </c>
      <c r="P3980" s="129">
        <f t="shared" si="3468"/>
        <v>193.40000000000001</v>
      </c>
      <c r="Q3980" s="129">
        <f t="shared" si="3469"/>
        <v>195.59999999999999</v>
      </c>
      <c r="R3980" s="129">
        <f t="shared" si="3470"/>
        <v>190.79999999999998</v>
      </c>
      <c r="S3980" s="129">
        <f t="shared" si="3471"/>
        <v>191.80000000000001</v>
      </c>
      <c r="T3980" s="129">
        <f t="shared" si="3472"/>
        <v>189.59999999999999</v>
      </c>
      <c r="U3980" s="129">
        <f t="shared" si="3473"/>
        <v>188.80000000000001</v>
      </c>
      <c r="V3980" s="129">
        <f t="shared" si="3474"/>
        <v>204.39999999999998</v>
      </c>
      <c r="W3980" s="129">
        <f t="shared" si="3475"/>
        <v>208</v>
      </c>
      <c r="X3980" s="129">
        <f t="shared" si="3476"/>
        <v>206.59999999999999</v>
      </c>
      <c r="Y3980" s="129">
        <f t="shared" si="3477"/>
        <v>186.60000000000002</v>
      </c>
      <c r="Z3980" s="1839">
        <f t="shared" si="3478"/>
        <v>171.59999999999999</v>
      </c>
      <c r="AA3980" s="129">
        <f t="shared" si="3479"/>
        <v>170.19999999999999</v>
      </c>
      <c r="AB3980" s="616">
        <f t="shared" si="3480"/>
        <v>171.40000000000003</v>
      </c>
      <c r="AC3980" s="284">
        <f t="shared" si="3481"/>
        <v>4494.3999999999996</v>
      </c>
      <c r="AD3980" s="9"/>
      <c r="AE3980" s="9"/>
      <c r="AF3980" s="9"/>
      <c r="AG3980" s="9"/>
    </row>
    <row r="3981" ht="15.75" customHeight="1">
      <c r="A3981" s="689" t="s">
        <v>43</v>
      </c>
      <c r="B3981" s="690"/>
      <c r="C3981" s="67" t="s">
        <v>44</v>
      </c>
      <c r="D3981" s="68"/>
      <c r="E3981" s="231">
        <f t="shared" ref="E3981:E3982" si="3482">100-(E3979/(E3905))*100</f>
        <v>3.0120481927710898</v>
      </c>
      <c r="F3981" s="232">
        <f t="shared" ref="F3981:F3982" si="3483">100-(F3979/(F3905))*100</f>
        <v>1.5325670498084207</v>
      </c>
      <c r="G3981" s="232">
        <f t="shared" ref="G3981:G3982" si="3484">100-(G3979/(G3905))*100</f>
        <v>0.99469496021220039</v>
      </c>
      <c r="H3981" s="232">
        <f t="shared" ref="H3981:H3982" si="3485">100-(H3979/(H3905))*100</f>
        <v>0.17564402810305069</v>
      </c>
      <c r="I3981" s="232">
        <f t="shared" ref="I3981:I3982" si="3486">100-(I3979/(I3905))*100</f>
        <v>-0.053995680345593655</v>
      </c>
      <c r="J3981" s="232">
        <f t="shared" ref="J3981:J3982" si="3487">100-(J3979/(J3905))*100</f>
        <v>-0.3274087932647376</v>
      </c>
      <c r="K3981" s="232">
        <f t="shared" ref="K3981:K3982" si="3488">100-(K3979/(K3905))*100</f>
        <v>-0.3682487725040744</v>
      </c>
      <c r="L3981" s="232">
        <f t="shared" ref="L3981:L3982" si="3489">100-(L3979/(L3905))*100</f>
        <v>0.07923930269414825</v>
      </c>
      <c r="M3981" s="232">
        <f t="shared" ref="M3981:M3982" si="3490">100-(M3979/(M3905))*100</f>
        <v>1.3089005235602116</v>
      </c>
      <c r="N3981" s="232">
        <f t="shared" ref="N3981:N3982" si="3491">100-(N3979/(N3905))*100</f>
        <v>-0.3129346314325403</v>
      </c>
      <c r="O3981" s="232">
        <f t="shared" ref="O3981:O3982" si="3492">100-(O3979/(O3905))*100</f>
        <v>-0.2183406113537103</v>
      </c>
      <c r="P3981" s="232">
        <f t="shared" ref="P3981:P3982" si="3493">100-(P3979/(P3905))*100</f>
        <v>-0.22848438690022022</v>
      </c>
      <c r="Q3981" s="232">
        <f t="shared" ref="Q3981:Q3982" si="3494">100-(Q3979/(Q3905))*100</f>
        <v>-0.19577133907596078</v>
      </c>
      <c r="R3981" s="232">
        <f t="shared" ref="R3981:R3982" si="3495">100-(R3979/(R3905))*100</f>
        <v>0.12155591572124536</v>
      </c>
      <c r="S3981" s="232">
        <f t="shared" ref="S3981:S3982" si="3496">100-(S3979/(S3905))*100</f>
        <v>0.16963528413910467</v>
      </c>
      <c r="T3981" s="232">
        <f t="shared" ref="T3981:T3982" si="3497">100-(T3979/(T3905))*100</f>
        <v>0.34512510785160089</v>
      </c>
      <c r="U3981" s="232">
        <f t="shared" ref="U3981:U3982" si="3498">100-(U3979/(U3905))*100</f>
        <v>0.12711864406780649</v>
      </c>
      <c r="V3981" s="232">
        <f t="shared" ref="V3981:V3982" si="3499">100-(V3979/(V3905))*100</f>
        <v>0.3846153846153868</v>
      </c>
      <c r="W3981" s="232">
        <f t="shared" ref="W3981:W3982" si="3500">100-(W3979/(W3905))*100</f>
        <v>0.78740157480315531</v>
      </c>
      <c r="X3981" s="232">
        <f t="shared" ref="X3981:X3982" si="3501">100-(X3979/(X3905))*100</f>
        <v>1.523297491039429</v>
      </c>
      <c r="Y3981" s="232">
        <f t="shared" ref="Y3981:Y3982" si="3502">100-(Y3979/(Y3905))*100</f>
        <v>3.1738730450781958</v>
      </c>
      <c r="Z3981" s="1840">
        <f t="shared" ref="Z3981:Z3982" si="3503">100-(Z3979/(Z3905))*100</f>
        <v>2.0813165537269924</v>
      </c>
      <c r="AA3981" s="232">
        <f t="shared" ref="AA3981:AA3982" si="3504">100-(AA3979/(AA3905))*100</f>
        <v>1.7948717948717956</v>
      </c>
      <c r="AB3981" s="340">
        <f t="shared" ref="AB3981:AB3982" si="3505">100-(AB3979/(AB3905))*100</f>
        <v>0.56242969628796402</v>
      </c>
      <c r="AC3981" s="341">
        <f t="shared" ref="AC3981:AC3982" si="3506">100-(AC3979/(AC3905))*100</f>
        <v>0.6051721545632347</v>
      </c>
      <c r="AD3981" s="9"/>
      <c r="AE3981" s="9"/>
      <c r="AF3981" s="9"/>
      <c r="AG3981" s="9"/>
    </row>
    <row r="3982" ht="15.75" customHeight="1">
      <c r="A3982" s="687"/>
      <c r="B3982" s="688"/>
      <c r="C3982" s="127" t="s">
        <v>45</v>
      </c>
      <c r="D3982" s="94"/>
      <c r="E3982" s="691">
        <f t="shared" si="3482"/>
        <v>-1.4412416851441492</v>
      </c>
      <c r="F3982" s="499">
        <f t="shared" si="3483"/>
        <v>-3.165938864628842</v>
      </c>
      <c r="G3982" s="499">
        <f t="shared" si="3484"/>
        <v>-3.7804878048780495</v>
      </c>
      <c r="H3982" s="499">
        <f t="shared" si="3485"/>
        <v>-3.90625</v>
      </c>
      <c r="I3982" s="499">
        <f t="shared" si="3486"/>
        <v>-3.308823529411768</v>
      </c>
      <c r="J3982" s="499">
        <f t="shared" si="3487"/>
        <v>-3.2657657657657637</v>
      </c>
      <c r="K3982" s="499">
        <f t="shared" si="3488"/>
        <v>-4.6979865771811831</v>
      </c>
      <c r="L3982" s="499">
        <f t="shared" si="3489"/>
        <v>-3.7757437070938096</v>
      </c>
      <c r="M3982" s="499">
        <f t="shared" si="3490"/>
        <v>-2.5826446280991888</v>
      </c>
      <c r="N3982" s="499">
        <f t="shared" si="3491"/>
        <v>-4.9792531120332058</v>
      </c>
      <c r="O3982" s="499">
        <f t="shared" si="3492"/>
        <v>-4.442148760330582</v>
      </c>
      <c r="P3982" s="499">
        <f t="shared" si="3493"/>
        <v>-4.427645788336946</v>
      </c>
      <c r="Q3982" s="499">
        <f t="shared" si="3494"/>
        <v>-4.487179487179489</v>
      </c>
      <c r="R3982" s="499">
        <f t="shared" si="3495"/>
        <v>-3.9215686274509665</v>
      </c>
      <c r="S3982" s="499">
        <f t="shared" si="3496"/>
        <v>-4.0130151843817714</v>
      </c>
      <c r="T3982" s="499">
        <f t="shared" si="3497"/>
        <v>-3.9473684210526301</v>
      </c>
      <c r="U3982" s="499">
        <f t="shared" si="3498"/>
        <v>-4.4247787610619582</v>
      </c>
      <c r="V3982" s="499">
        <f t="shared" si="3499"/>
        <v>-4.2857142857142776</v>
      </c>
      <c r="W3982" s="499">
        <f t="shared" si="3500"/>
        <v>-3.5856573705179215</v>
      </c>
      <c r="X3982" s="499">
        <f t="shared" si="3501"/>
        <v>-2.6838966202783183</v>
      </c>
      <c r="Y3982" s="499">
        <f t="shared" si="3502"/>
        <v>-1.8558951965065802</v>
      </c>
      <c r="Z3982" s="499">
        <f t="shared" si="3503"/>
        <v>-2.3866348448687376</v>
      </c>
      <c r="AA3982" s="499">
        <f t="shared" si="3504"/>
        <v>-2.7777777777777715</v>
      </c>
      <c r="AB3982" s="500">
        <f t="shared" si="3505"/>
        <v>-3.7530266343825929</v>
      </c>
      <c r="AC3982" s="692">
        <f t="shared" si="3506"/>
        <v>-3.5862450447128253</v>
      </c>
      <c r="AD3982" s="9"/>
      <c r="AE3982" s="9"/>
      <c r="AF3982" s="9"/>
      <c r="AG3982" s="30"/>
    </row>
    <row r="3983" ht="15.75" customHeight="1">
      <c r="A3983" s="435"/>
      <c r="B3983" s="436"/>
      <c r="C3983" s="437"/>
      <c r="D3983" s="245" t="s">
        <v>46</v>
      </c>
      <c r="E3983" s="246">
        <f t="shared" ref="E3983:AC3983" si="3507">(E3907-E3921-E3928-E3935-E3942-E3949-E3956-E3963-E3970)/E3907</f>
        <v>0</v>
      </c>
      <c r="F3983" s="246">
        <f t="shared" si="3507"/>
        <v>-0.052631578947368418</v>
      </c>
      <c r="G3983" s="246">
        <f t="shared" si="3507"/>
        <v>-0.055555555555555552</v>
      </c>
      <c r="H3983" s="246">
        <f t="shared" si="3507"/>
        <v>0</v>
      </c>
      <c r="I3983" s="246">
        <f t="shared" si="3507"/>
        <v>0</v>
      </c>
      <c r="J3983" s="246">
        <f t="shared" si="3507"/>
        <v>-0.037037037037037035</v>
      </c>
      <c r="K3983" s="246">
        <f t="shared" si="3507"/>
        <v>-0.035714285714285712</v>
      </c>
      <c r="L3983" s="246">
        <f t="shared" si="3507"/>
        <v>0</v>
      </c>
      <c r="M3983" s="246">
        <f t="shared" si="3507"/>
        <v>-0.033333333333333333</v>
      </c>
      <c r="N3983" s="246">
        <f t="shared" si="3507"/>
        <v>-0.03125</v>
      </c>
      <c r="O3983" s="246">
        <f t="shared" si="3507"/>
        <v>0</v>
      </c>
      <c r="P3983" s="246">
        <f t="shared" si="3507"/>
        <v>0</v>
      </c>
      <c r="Q3983" s="246">
        <f t="shared" si="3507"/>
        <v>-0.037037037037037035</v>
      </c>
      <c r="R3983" s="246">
        <f t="shared" si="3507"/>
        <v>-0.037037037037037035</v>
      </c>
      <c r="S3983" s="246">
        <f t="shared" si="3507"/>
        <v>-0.076923076923076927</v>
      </c>
      <c r="T3983" s="246">
        <f t="shared" si="3507"/>
        <v>-0.076923076923076927</v>
      </c>
      <c r="U3983" s="246">
        <f t="shared" si="3507"/>
        <v>-0.037037037037037035</v>
      </c>
      <c r="V3983" s="246">
        <f t="shared" si="3507"/>
        <v>0</v>
      </c>
      <c r="W3983" s="246">
        <f t="shared" si="3507"/>
        <v>0</v>
      </c>
      <c r="X3983" s="246">
        <f t="shared" si="3507"/>
        <v>0.038461538461538464</v>
      </c>
      <c r="Y3983" s="246">
        <f t="shared" si="3507"/>
        <v>-0.041666666666666664</v>
      </c>
      <c r="Z3983" s="246">
        <f t="shared" si="3507"/>
        <v>0.083333333333333329</v>
      </c>
      <c r="AA3983" s="246">
        <f t="shared" si="3507"/>
        <v>-0.045454545454545456</v>
      </c>
      <c r="AB3983" s="247">
        <f t="shared" si="3507"/>
        <v>-0.047619047619047616</v>
      </c>
      <c r="AC3983" s="248">
        <f t="shared" si="3507"/>
        <v>-0.021001615508885206</v>
      </c>
      <c r="AD3983" s="9"/>
      <c r="AE3983" s="30"/>
      <c r="AF3983" s="9"/>
      <c r="AG3983" s="30"/>
    </row>
    <row r="3984" ht="16.5" customHeight="1">
      <c r="A3984" s="438"/>
      <c r="B3984" s="439"/>
      <c r="C3984" s="440"/>
      <c r="D3984" s="252" t="s">
        <v>47</v>
      </c>
      <c r="E3984" s="253">
        <f t="shared" ref="E3984:AC3984" si="3508">(E3911-E3925-E3932-E3939-E3946-E3953-E3960-E3967-E3974)/E3911</f>
        <v>-0.0035848189311263163</v>
      </c>
      <c r="F3984" s="253">
        <f t="shared" si="3508"/>
        <v>-0.020346478310270717</v>
      </c>
      <c r="G3984" s="253">
        <f t="shared" si="3508"/>
        <v>-0.024095369059565049</v>
      </c>
      <c r="H3984" s="253">
        <f t="shared" si="3508"/>
        <v>-0.033464195439041521</v>
      </c>
      <c r="I3984" s="253">
        <f t="shared" si="3508"/>
        <v>-0.033521370238868663</v>
      </c>
      <c r="J3984" s="253">
        <f t="shared" si="3508"/>
        <v>-0.033809068698489153</v>
      </c>
      <c r="K3984" s="253">
        <f t="shared" si="3508"/>
        <v>-0.028150062440581918</v>
      </c>
      <c r="L3984" s="253">
        <f t="shared" si="3508"/>
        <v>-0.02199260590954891</v>
      </c>
      <c r="M3984" s="253">
        <f t="shared" si="3508"/>
        <v>-0.0078083955815157757</v>
      </c>
      <c r="N3984" s="253">
        <f t="shared" si="3508"/>
        <v>-0.023906075515710487</v>
      </c>
      <c r="O3984" s="253">
        <f t="shared" si="3508"/>
        <v>-0.021460966226515592</v>
      </c>
      <c r="P3984" s="253">
        <f t="shared" si="3508"/>
        <v>-0.021405443192929592</v>
      </c>
      <c r="Q3984" s="253">
        <f t="shared" si="3508"/>
        <v>-0.020121737443240695</v>
      </c>
      <c r="R3984" s="253">
        <f t="shared" si="3508"/>
        <v>-0.020345515803877917</v>
      </c>
      <c r="S3984" s="253">
        <f t="shared" si="3508"/>
        <v>-0.021197849426558561</v>
      </c>
      <c r="T3984" s="253">
        <f t="shared" si="3508"/>
        <v>-0.019548245696490225</v>
      </c>
      <c r="U3984" s="253">
        <f t="shared" si="3508"/>
        <v>-0.019676002251460604</v>
      </c>
      <c r="V3984" s="253">
        <f t="shared" si="3508"/>
        <v>-0.018380693056142934</v>
      </c>
      <c r="W3984" s="253">
        <f t="shared" si="3508"/>
        <v>-0.011525016787185231</v>
      </c>
      <c r="X3984" s="253">
        <f t="shared" si="3508"/>
        <v>-0.0051430535163408658</v>
      </c>
      <c r="Y3984" s="253">
        <f t="shared" si="3508"/>
        <v>0.011583328035572049</v>
      </c>
      <c r="Z3984" s="253">
        <f t="shared" si="3508"/>
        <v>0.0021513720063347829</v>
      </c>
      <c r="AA3984" s="253">
        <f t="shared" si="3508"/>
        <v>-0.0044545430460310054</v>
      </c>
      <c r="AB3984" s="254">
        <f t="shared" si="3508"/>
        <v>-0.023229975099066734</v>
      </c>
      <c r="AC3984" s="255">
        <f t="shared" si="3508"/>
        <v>-0.017646245560078461</v>
      </c>
      <c r="AD3984" s="9"/>
      <c r="AE3984" s="30"/>
      <c r="AF3984" s="9"/>
      <c r="AG3984" s="9"/>
    </row>
    <row r="3985" ht="31.5" customHeight="1">
      <c r="A3985" s="1811"/>
      <c r="B3985" s="1812"/>
      <c r="C3985" s="1812"/>
      <c r="D3985" s="1812"/>
      <c r="E3985" s="1812"/>
      <c r="F3985" s="1812"/>
      <c r="G3985" s="1812"/>
      <c r="H3985" s="1812"/>
      <c r="I3985" s="1812"/>
      <c r="J3985" s="1812"/>
      <c r="K3985" s="1812"/>
      <c r="L3985" s="1812"/>
      <c r="M3985" s="1812"/>
      <c r="N3985" s="1812"/>
      <c r="O3985" s="1812"/>
      <c r="P3985" s="1812"/>
      <c r="Q3985" s="1812"/>
      <c r="R3985" s="1812"/>
      <c r="S3985" s="1812"/>
      <c r="T3985" s="1812"/>
      <c r="U3985" s="1812"/>
      <c r="V3985" s="1812"/>
      <c r="W3985" s="1812"/>
      <c r="X3985" s="1812"/>
      <c r="Y3985" s="1812"/>
      <c r="Z3985" s="1812"/>
      <c r="AA3985" s="1812"/>
      <c r="AB3985" s="1812"/>
      <c r="AC3985" s="1813"/>
      <c r="AD3985" s="9"/>
      <c r="AE3985" s="9"/>
      <c r="AF3985" s="9"/>
      <c r="AG3985" s="64"/>
    </row>
    <row r="3986" ht="17.25" customHeight="1">
      <c r="A3986" s="48" t="s">
        <v>930</v>
      </c>
      <c r="B3986" s="49"/>
      <c r="C3986" s="50"/>
      <c r="D3986" s="260">
        <v>0</v>
      </c>
      <c r="E3986" s="261">
        <v>1</v>
      </c>
      <c r="F3986" s="51">
        <v>2</v>
      </c>
      <c r="G3986" s="51">
        <v>3</v>
      </c>
      <c r="H3986" s="51">
        <v>4</v>
      </c>
      <c r="I3986" s="51">
        <v>5</v>
      </c>
      <c r="J3986" s="51">
        <v>6</v>
      </c>
      <c r="K3986" s="51">
        <v>7</v>
      </c>
      <c r="L3986" s="51">
        <v>8</v>
      </c>
      <c r="M3986" s="51">
        <v>9</v>
      </c>
      <c r="N3986" s="51">
        <v>10</v>
      </c>
      <c r="O3986" s="51">
        <v>11</v>
      </c>
      <c r="P3986" s="51">
        <v>12</v>
      </c>
      <c r="Q3986" s="51">
        <v>13</v>
      </c>
      <c r="R3986" s="51">
        <v>14</v>
      </c>
      <c r="S3986" s="51">
        <v>15</v>
      </c>
      <c r="T3986" s="51">
        <v>16</v>
      </c>
      <c r="U3986" s="51">
        <v>17</v>
      </c>
      <c r="V3986" s="51">
        <v>18</v>
      </c>
      <c r="W3986" s="51">
        <v>19</v>
      </c>
      <c r="X3986" s="51">
        <v>20</v>
      </c>
      <c r="Y3986" s="51">
        <v>21</v>
      </c>
      <c r="Z3986" s="51">
        <v>22</v>
      </c>
      <c r="AA3986" s="51">
        <v>23</v>
      </c>
      <c r="AB3986" s="50">
        <v>24</v>
      </c>
      <c r="AC3986" s="417"/>
      <c r="AD3986" s="64"/>
      <c r="AE3986" s="64"/>
      <c r="AF3986" s="64"/>
      <c r="AG3986" s="64"/>
    </row>
    <row r="3987" ht="15.75" customHeight="1">
      <c r="A3987" s="1282" t="s">
        <v>49</v>
      </c>
      <c r="B3987" s="605"/>
      <c r="C3987" s="1841"/>
      <c r="D3987" s="60" t="s">
        <v>22</v>
      </c>
      <c r="E3987" s="1842">
        <v>18</v>
      </c>
      <c r="F3987" s="605">
        <v>18</v>
      </c>
      <c r="G3987" s="605">
        <v>18</v>
      </c>
      <c r="H3987" s="605">
        <v>18</v>
      </c>
      <c r="I3987" s="605">
        <v>18</v>
      </c>
      <c r="J3987" s="605">
        <v>18</v>
      </c>
      <c r="K3987" s="605">
        <v>18</v>
      </c>
      <c r="L3987" s="605">
        <v>18</v>
      </c>
      <c r="M3987" s="605">
        <v>18</v>
      </c>
      <c r="N3987" s="605">
        <v>18</v>
      </c>
      <c r="O3987" s="605">
        <v>18</v>
      </c>
      <c r="P3987" s="605">
        <v>18</v>
      </c>
      <c r="Q3987" s="605">
        <v>18</v>
      </c>
      <c r="R3987" s="605">
        <v>18</v>
      </c>
      <c r="S3987" s="605">
        <v>18</v>
      </c>
      <c r="T3987" s="605">
        <v>18</v>
      </c>
      <c r="U3987" s="605">
        <v>18</v>
      </c>
      <c r="V3987" s="605">
        <v>18</v>
      </c>
      <c r="W3987" s="605">
        <v>18</v>
      </c>
      <c r="X3987" s="605">
        <v>18</v>
      </c>
      <c r="Y3987" s="605">
        <v>18</v>
      </c>
      <c r="Z3987" s="605">
        <v>18</v>
      </c>
      <c r="AA3987" s="605">
        <v>18</v>
      </c>
      <c r="AB3987" s="1843">
        <v>18</v>
      </c>
      <c r="AC3987" s="1287"/>
      <c r="AD3987" s="64"/>
      <c r="AE3987" s="64"/>
      <c r="AF3987" s="64"/>
      <c r="AJ3987" s="64"/>
      <c r="AK3987" s="64"/>
      <c r="AL3987" s="9"/>
      <c r="AM3987" s="64"/>
    </row>
    <row r="3988" ht="15.75" customHeight="1">
      <c r="A3988" s="1844" t="s">
        <v>50</v>
      </c>
      <c r="B3988" s="610" t="s">
        <v>51</v>
      </c>
      <c r="C3988" s="221" t="s">
        <v>18</v>
      </c>
      <c r="D3988" s="222" t="s">
        <v>19</v>
      </c>
      <c r="E3988" s="207"/>
      <c r="F3988" s="208"/>
      <c r="G3988" s="208"/>
      <c r="H3988" s="208"/>
      <c r="I3988" s="208"/>
      <c r="J3988" s="208"/>
      <c r="K3988" s="208"/>
      <c r="L3988" s="208"/>
      <c r="M3988" s="208"/>
      <c r="N3988" s="208"/>
      <c r="O3988" s="208"/>
      <c r="P3988" s="208"/>
      <c r="Q3988" s="208"/>
      <c r="R3988" s="208"/>
      <c r="S3988" s="208"/>
      <c r="T3988" s="208"/>
      <c r="U3988" s="208"/>
      <c r="V3988" s="208"/>
      <c r="W3988" s="208"/>
      <c r="X3988" s="208"/>
      <c r="Y3988" s="208"/>
      <c r="Z3988" s="208"/>
      <c r="AA3988" s="208"/>
      <c r="AB3988" s="213"/>
      <c r="AC3988" s="222">
        <f t="shared" ref="AC3988:AC3996" si="3509">SUM(E3988:AB3988)</f>
        <v>0</v>
      </c>
      <c r="AJ3988" s="81"/>
      <c r="AK3988" s="497"/>
      <c r="AL3988" s="81"/>
      <c r="AM3988" s="9"/>
    </row>
    <row r="3989" ht="15.75" customHeight="1">
      <c r="A3989" s="1845"/>
      <c r="B3989" s="368"/>
      <c r="C3989" s="75" t="s">
        <v>20</v>
      </c>
      <c r="D3989" s="76" t="s">
        <v>19</v>
      </c>
      <c r="E3989" s="77"/>
      <c r="F3989" s="78"/>
      <c r="G3989" s="78"/>
      <c r="H3989" s="78"/>
      <c r="I3989" s="78"/>
      <c r="J3989" s="78"/>
      <c r="K3989" s="78"/>
      <c r="L3989" s="78"/>
      <c r="M3989" s="78"/>
      <c r="N3989" s="78"/>
      <c r="O3989" s="78"/>
      <c r="P3989" s="78"/>
      <c r="Q3989" s="78"/>
      <c r="R3989" s="78"/>
      <c r="S3989" s="78"/>
      <c r="T3989" s="78"/>
      <c r="U3989" s="78"/>
      <c r="V3989" s="78"/>
      <c r="W3989" s="78"/>
      <c r="X3989" s="78"/>
      <c r="Y3989" s="78"/>
      <c r="Z3989" s="78"/>
      <c r="AA3989" s="78"/>
      <c r="AB3989" s="314"/>
      <c r="AC3989" s="76">
        <f t="shared" si="3509"/>
        <v>0</v>
      </c>
      <c r="AJ3989" s="9"/>
      <c r="AK3989" s="9"/>
      <c r="AL3989" s="9"/>
      <c r="AM3989" s="9"/>
    </row>
    <row r="3990" ht="15.75" customHeight="1">
      <c r="A3990" s="1845"/>
      <c r="B3990" s="368"/>
      <c r="C3990" s="75" t="s">
        <v>21</v>
      </c>
      <c r="D3990" s="76"/>
      <c r="E3990" s="77"/>
      <c r="F3990" s="78"/>
      <c r="G3990" s="78"/>
      <c r="H3990" s="78"/>
      <c r="I3990" s="78"/>
      <c r="J3990" s="78"/>
      <c r="K3990" s="78"/>
      <c r="L3990" s="78"/>
      <c r="M3990" s="78"/>
      <c r="N3990" s="78"/>
      <c r="O3990" s="78"/>
      <c r="P3990" s="78"/>
      <c r="Q3990" s="78"/>
      <c r="R3990" s="78"/>
      <c r="S3990" s="78"/>
      <c r="T3990" s="78"/>
      <c r="U3990" s="78"/>
      <c r="V3990" s="78"/>
      <c r="W3990" s="78"/>
      <c r="X3990" s="78"/>
      <c r="Y3990" s="78"/>
      <c r="Z3990" s="78"/>
      <c r="AA3990" s="78"/>
      <c r="AB3990" s="314"/>
      <c r="AC3990" s="76"/>
      <c r="AJ3990" s="9"/>
      <c r="AK3990" s="9"/>
      <c r="AL3990" s="9"/>
      <c r="AM3990" s="9"/>
    </row>
    <row r="3991" ht="15.75" customHeight="1">
      <c r="A3991" s="1845"/>
      <c r="B3991" s="368"/>
      <c r="C3991" s="75" t="s">
        <v>23</v>
      </c>
      <c r="D3991" s="76"/>
      <c r="E3991" s="77" t="e">
        <f t="shared" ref="E3991:AB3998" si="3510">E3989/E3988</f>
        <v>#DIV/0!</v>
      </c>
      <c r="F3991" s="78" t="e">
        <f t="shared" si="3510"/>
        <v>#DIV/0!</v>
      </c>
      <c r="G3991" s="78" t="e">
        <f t="shared" si="3510"/>
        <v>#DIV/0!</v>
      </c>
      <c r="H3991" s="78" t="e">
        <f t="shared" si="3510"/>
        <v>#DIV/0!</v>
      </c>
      <c r="I3991" s="78" t="e">
        <f t="shared" si="3510"/>
        <v>#DIV/0!</v>
      </c>
      <c r="J3991" s="78" t="e">
        <f t="shared" si="3510"/>
        <v>#DIV/0!</v>
      </c>
      <c r="K3991" s="78" t="e">
        <f t="shared" si="3510"/>
        <v>#DIV/0!</v>
      </c>
      <c r="L3991" s="78" t="e">
        <f t="shared" si="3510"/>
        <v>#DIV/0!</v>
      </c>
      <c r="M3991" s="78" t="e">
        <f t="shared" si="3510"/>
        <v>#DIV/0!</v>
      </c>
      <c r="N3991" s="78" t="e">
        <f t="shared" si="3510"/>
        <v>#DIV/0!</v>
      </c>
      <c r="O3991" s="78" t="e">
        <f t="shared" si="3510"/>
        <v>#DIV/0!</v>
      </c>
      <c r="P3991" s="78" t="e">
        <f t="shared" si="3510"/>
        <v>#DIV/0!</v>
      </c>
      <c r="Q3991" s="78" t="e">
        <f t="shared" si="3510"/>
        <v>#DIV/0!</v>
      </c>
      <c r="R3991" s="78" t="e">
        <f t="shared" si="3510"/>
        <v>#DIV/0!</v>
      </c>
      <c r="S3991" s="78" t="e">
        <f t="shared" si="3510"/>
        <v>#DIV/0!</v>
      </c>
      <c r="T3991" s="78" t="e">
        <f t="shared" si="3510"/>
        <v>#DIV/0!</v>
      </c>
      <c r="U3991" s="78" t="e">
        <f t="shared" si="3510"/>
        <v>#DIV/0!</v>
      </c>
      <c r="V3991" s="78" t="e">
        <f t="shared" si="3510"/>
        <v>#DIV/0!</v>
      </c>
      <c r="W3991" s="78" t="e">
        <f t="shared" si="3510"/>
        <v>#DIV/0!</v>
      </c>
      <c r="X3991" s="78" t="e">
        <f t="shared" si="3510"/>
        <v>#DIV/0!</v>
      </c>
      <c r="Y3991" s="78" t="e">
        <f t="shared" si="3510"/>
        <v>#DIV/0!</v>
      </c>
      <c r="Z3991" s="78" t="e">
        <f t="shared" si="3510"/>
        <v>#DIV/0!</v>
      </c>
      <c r="AA3991" s="78" t="e">
        <f t="shared" si="3510"/>
        <v>#DIV/0!</v>
      </c>
      <c r="AB3991" s="314" t="e">
        <f t="shared" si="3510"/>
        <v>#DIV/0!</v>
      </c>
      <c r="AC3991" s="76"/>
      <c r="AJ3991" s="9"/>
      <c r="AK3991" s="9"/>
      <c r="AL3991" s="9"/>
      <c r="AM3991" s="9"/>
    </row>
    <row r="3992" ht="15.75" customHeight="1">
      <c r="A3992" s="1845"/>
      <c r="B3992" s="368"/>
      <c r="C3992" s="75" t="s">
        <v>24</v>
      </c>
      <c r="D3992" s="94" t="s">
        <v>19</v>
      </c>
      <c r="E3992" s="77"/>
      <c r="F3992" s="78"/>
      <c r="G3992" s="78"/>
      <c r="H3992" s="78"/>
      <c r="I3992" s="78"/>
      <c r="J3992" s="78"/>
      <c r="K3992" s="78"/>
      <c r="L3992" s="78"/>
      <c r="M3992" s="78"/>
      <c r="N3992" s="78"/>
      <c r="O3992" s="78"/>
      <c r="P3992" s="78"/>
      <c r="Q3992" s="78"/>
      <c r="R3992" s="78"/>
      <c r="S3992" s="78"/>
      <c r="T3992" s="78"/>
      <c r="U3992" s="78"/>
      <c r="V3992" s="78"/>
      <c r="W3992" s="78"/>
      <c r="X3992" s="78"/>
      <c r="Y3992" s="78"/>
      <c r="Z3992" s="78"/>
      <c r="AA3992" s="78"/>
      <c r="AB3992" s="314"/>
      <c r="AC3992" s="94"/>
      <c r="AJ3992" s="9"/>
      <c r="AK3992" s="9"/>
      <c r="AL3992" s="9"/>
      <c r="AM3992" s="9"/>
    </row>
    <row r="3993" ht="15.75" hidden="1" customHeight="1">
      <c r="A3993" s="1665"/>
      <c r="B3993" s="1732"/>
      <c r="C3993" s="101" t="s">
        <v>25</v>
      </c>
      <c r="D3993" s="102"/>
      <c r="E3993" s="103"/>
      <c r="F3993" s="104"/>
      <c r="G3993" s="104"/>
      <c r="H3993" s="104"/>
      <c r="I3993" s="104"/>
      <c r="J3993" s="104"/>
      <c r="K3993" s="104"/>
      <c r="L3993" s="104"/>
      <c r="M3993" s="104"/>
      <c r="N3993" s="104"/>
      <c r="O3993" s="104"/>
      <c r="P3993" s="104"/>
      <c r="Q3993" s="104"/>
      <c r="R3993" s="104"/>
      <c r="S3993" s="104"/>
      <c r="T3993" s="104"/>
      <c r="U3993" s="104"/>
      <c r="V3993" s="104"/>
      <c r="W3993" s="104"/>
      <c r="X3993" s="104"/>
      <c r="Y3993" s="104"/>
      <c r="Z3993" s="104"/>
      <c r="AA3993" s="104"/>
      <c r="AB3993" s="1814"/>
      <c r="AC3993" s="102"/>
      <c r="AJ3993" s="9"/>
      <c r="AK3993" s="9"/>
      <c r="AL3993" s="9"/>
      <c r="AM3993" s="9"/>
    </row>
    <row r="3994" ht="15.75" hidden="1" customHeight="1">
      <c r="A3994" s="1665"/>
      <c r="B3994" s="1732"/>
      <c r="C3994" s="101" t="s">
        <v>26</v>
      </c>
      <c r="D3994" s="424"/>
      <c r="E3994" s="103"/>
      <c r="F3994" s="104"/>
      <c r="G3994" s="104"/>
      <c r="H3994" s="104"/>
      <c r="I3994" s="104"/>
      <c r="J3994" s="104"/>
      <c r="K3994" s="104"/>
      <c r="L3994" s="104"/>
      <c r="M3994" s="104"/>
      <c r="N3994" s="104"/>
      <c r="O3994" s="104"/>
      <c r="P3994" s="104"/>
      <c r="Q3994" s="104"/>
      <c r="R3994" s="104"/>
      <c r="S3994" s="104"/>
      <c r="T3994" s="104"/>
      <c r="U3994" s="104"/>
      <c r="V3994" s="104"/>
      <c r="W3994" s="104"/>
      <c r="X3994" s="104"/>
      <c r="Y3994" s="104"/>
      <c r="Z3994" s="104"/>
      <c r="AA3994" s="104"/>
      <c r="AB3994" s="1814"/>
      <c r="AC3994" s="424"/>
      <c r="AJ3994" s="64"/>
      <c r="AK3994" s="64"/>
      <c r="AL3994" s="9"/>
      <c r="AM3994" s="64"/>
    </row>
    <row r="3995" ht="15.75" customHeight="1">
      <c r="A3995" s="652" t="s">
        <v>163</v>
      </c>
      <c r="B3995" s="367" t="s">
        <v>53</v>
      </c>
      <c r="C3995" s="67" t="s">
        <v>18</v>
      </c>
      <c r="D3995" s="68" t="s">
        <v>29</v>
      </c>
      <c r="E3995" s="108">
        <v>150.40000000000001</v>
      </c>
      <c r="F3995" s="109">
        <v>142.40000000000001</v>
      </c>
      <c r="G3995" s="109">
        <v>136</v>
      </c>
      <c r="H3995" s="109">
        <v>136</v>
      </c>
      <c r="I3995" s="109">
        <v>132.80000000000001</v>
      </c>
      <c r="J3995" s="109">
        <v>146.40000000000001</v>
      </c>
      <c r="K3995" s="109">
        <v>185.59999999999999</v>
      </c>
      <c r="L3995" s="109">
        <v>215.19999999999999</v>
      </c>
      <c r="M3995" s="109">
        <v>225.59999999999999</v>
      </c>
      <c r="N3995" s="109">
        <v>233.59999999999999</v>
      </c>
      <c r="O3995" s="109">
        <v>221.59999999999999</v>
      </c>
      <c r="P3995" s="109">
        <v>214.40000000000001</v>
      </c>
      <c r="Q3995" s="109">
        <v>207.19999999999999</v>
      </c>
      <c r="R3995" s="109">
        <v>188</v>
      </c>
      <c r="S3995" s="109">
        <v>187.19999999999999</v>
      </c>
      <c r="T3995" s="109">
        <v>192</v>
      </c>
      <c r="U3995" s="109">
        <v>200.80000000000001</v>
      </c>
      <c r="V3995" s="109">
        <v>205.59999999999999</v>
      </c>
      <c r="W3995" s="109">
        <v>206.40000000000001</v>
      </c>
      <c r="X3995" s="109">
        <v>204.80000000000001</v>
      </c>
      <c r="Y3995" s="109">
        <v>196</v>
      </c>
      <c r="Z3995" s="109">
        <v>184</v>
      </c>
      <c r="AA3995" s="109">
        <v>169.59999999999999</v>
      </c>
      <c r="AB3995" s="110">
        <v>152.80000000000001</v>
      </c>
      <c r="AC3995" s="278">
        <f t="shared" si="3509"/>
        <v>4434.4000000000005</v>
      </c>
      <c r="AD3995" s="112">
        <v>2500</v>
      </c>
      <c r="AE3995" s="109">
        <v>100</v>
      </c>
      <c r="AF3995" s="110">
        <v>80</v>
      </c>
      <c r="AJ3995" s="81"/>
      <c r="AK3995" s="497"/>
      <c r="AL3995" s="81"/>
      <c r="AM3995" s="9"/>
    </row>
    <row r="3996" ht="15.75" customHeight="1">
      <c r="A3996" s="653"/>
      <c r="B3996" s="368"/>
      <c r="C3996" s="75" t="s">
        <v>20</v>
      </c>
      <c r="D3996" s="76" t="s">
        <v>29</v>
      </c>
      <c r="E3996" s="113">
        <v>128</v>
      </c>
      <c r="F3996" s="114">
        <v>127.2</v>
      </c>
      <c r="G3996" s="114">
        <v>125.59999999999999</v>
      </c>
      <c r="H3996" s="114">
        <v>126.40000000000001</v>
      </c>
      <c r="I3996" s="114">
        <v>127.2</v>
      </c>
      <c r="J3996" s="114">
        <v>128</v>
      </c>
      <c r="K3996" s="114">
        <v>141.59999999999999</v>
      </c>
      <c r="L3996" s="114">
        <v>151.19999999999999</v>
      </c>
      <c r="M3996" s="114">
        <v>145.59999999999999</v>
      </c>
      <c r="N3996" s="114">
        <v>144</v>
      </c>
      <c r="O3996" s="114">
        <v>144</v>
      </c>
      <c r="P3996" s="114">
        <v>138.40000000000001</v>
      </c>
      <c r="Q3996" s="114">
        <v>141.59999999999999</v>
      </c>
      <c r="R3996" s="114">
        <v>136</v>
      </c>
      <c r="S3996" s="114">
        <v>130.40000000000001</v>
      </c>
      <c r="T3996" s="114">
        <v>129.59999999999999</v>
      </c>
      <c r="U3996" s="114">
        <v>139.19999999999999</v>
      </c>
      <c r="V3996" s="114">
        <v>147.19999999999999</v>
      </c>
      <c r="W3996" s="114">
        <v>148.80000000000001</v>
      </c>
      <c r="X3996" s="114">
        <v>147.19999999999999</v>
      </c>
      <c r="Y3996" s="114">
        <v>140.80000000000001</v>
      </c>
      <c r="Z3996" s="114">
        <v>132.80000000000001</v>
      </c>
      <c r="AA3996" s="114">
        <v>124.8</v>
      </c>
      <c r="AB3996" s="115">
        <v>128</v>
      </c>
      <c r="AC3996" s="280">
        <f t="shared" si="3509"/>
        <v>3273.6000000000004</v>
      </c>
      <c r="AD3996" s="117"/>
      <c r="AE3996" s="78"/>
      <c r="AF3996" s="79"/>
      <c r="AJ3996" s="9"/>
      <c r="AK3996" s="9"/>
      <c r="AL3996" s="9"/>
      <c r="AM3996" s="9"/>
    </row>
    <row r="3997" ht="15.75" customHeight="1">
      <c r="A3997" s="653"/>
      <c r="B3997" s="368"/>
      <c r="C3997" s="75" t="s">
        <v>21</v>
      </c>
      <c r="D3997" s="76" t="s">
        <v>22</v>
      </c>
      <c r="E3997" s="77">
        <v>10</v>
      </c>
      <c r="F3997" s="78">
        <v>10</v>
      </c>
      <c r="G3997" s="78">
        <v>10</v>
      </c>
      <c r="H3997" s="78">
        <v>9</v>
      </c>
      <c r="I3997" s="78">
        <v>10</v>
      </c>
      <c r="J3997" s="78">
        <v>10</v>
      </c>
      <c r="K3997" s="78">
        <v>15</v>
      </c>
      <c r="L3997" s="78">
        <v>15</v>
      </c>
      <c r="M3997" s="78">
        <v>17</v>
      </c>
      <c r="N3997" s="78">
        <v>18</v>
      </c>
      <c r="O3997" s="78">
        <v>14</v>
      </c>
      <c r="P3997" s="78">
        <v>13</v>
      </c>
      <c r="Q3997" s="78">
        <v>13</v>
      </c>
      <c r="R3997" s="78">
        <v>12</v>
      </c>
      <c r="S3997" s="78">
        <v>13</v>
      </c>
      <c r="T3997" s="78">
        <v>13</v>
      </c>
      <c r="U3997" s="78">
        <v>13</v>
      </c>
      <c r="V3997" s="78">
        <v>14</v>
      </c>
      <c r="W3997" s="78">
        <v>12</v>
      </c>
      <c r="X3997" s="78">
        <v>14</v>
      </c>
      <c r="Y3997" s="78">
        <v>13</v>
      </c>
      <c r="Z3997" s="78">
        <v>11</v>
      </c>
      <c r="AA3997" s="78">
        <v>12</v>
      </c>
      <c r="AB3997" s="79">
        <v>10</v>
      </c>
      <c r="AC3997" s="280">
        <f>AVERAGE(E3997:AB3997)</f>
        <v>12.541666666666666</v>
      </c>
      <c r="AD3997" s="122">
        <f>SQRT(MIN((E3995*E3995+E3996*E3996),(F3995*F3995+F3996*F3996),(G3995*G3995+G3996*G3996),(H3995*H3995+H3996*H3996),(I3995*I3995+I3996*I3996),(J3995*J3995+J3996*J3996),(K3995*K3995+K3996*K3996),(L3995*L3995+L3996*L3996),(M3995*M3995+M3996*M3996),(N3995*N3995+N3996*N3996),(O3995*O3995+O3996*O3996),(P3995*P3995+P3996*P3996),(R3995*R3995+R3996*R3996),(S3995*S3995+S3996*S3996),(T3995*T3995+T3996*T3996),(U3995*U3995+U3996*U3996),(V3995*V3995+V3996*V3996),(W3995*W3995+W3996*W3996),(X3995*X3995+X3996*X3996),(V3995*V3995+V3996*V3996),(Z3995*Z3995+Z3996*Z3996),(AA3995*AA3995+AA3996*AA3996),(AB3995*AB3995+AB3996*AB3996)))/AD3995</f>
        <v>0.073556160856858219</v>
      </c>
      <c r="AE3997" s="122">
        <f>SQRT(MAX((E3995*E3995+E3996*E3996),(F3995*F3995+F3996*F3996),(G3995*G3995+G3996*G3996),(H3995*H3995+H3996*H3996),(I3995*I3995+I3996*I3996),(J3995*J3995+J3996*J3996),(K3995*K3995+K3996*K3996),(L3995*L3995+L3996*L3996),(M3995*M3995+M3996*M3996),(N3995*N3995+N3996*N3996),(O3995*O3995+O3996*O3996),(P3995*P3995+P3996*P3996),(R3995*R3995+R3996*R3996),(S3995*S3995+S3996*S3996),(T3995*T3995+T3996*T3996),(U3995*U3995+U3996*U3996),(V3995*V3995+V3996*V3996),(W3995*W3995+W3996*W3996),(X3995*X3995+X3996*X3996),(V3995*V3995+V3996*V3996),(Z3995*Z3995+Z3996*Z3996),(AA3995*AA3995+AA3996*AA3996),(AB3995*AB3995+AB3996*AB3996)))/AD3995</f>
        <v>0.10976699686153392</v>
      </c>
      <c r="AF3997" s="123"/>
      <c r="AJ3997" s="9"/>
      <c r="AK3997" s="9"/>
      <c r="AL3997" s="9"/>
      <c r="AM3997" s="9"/>
    </row>
    <row r="3998" ht="15.75" customHeight="1">
      <c r="A3998" s="653"/>
      <c r="B3998" s="368"/>
      <c r="C3998" s="75" t="s">
        <v>23</v>
      </c>
      <c r="D3998" s="76"/>
      <c r="E3998" s="82">
        <f t="shared" si="3510"/>
        <v>0.85106382978723405</v>
      </c>
      <c r="F3998" s="83">
        <f t="shared" si="3510"/>
        <v>0.8932584269662921</v>
      </c>
      <c r="G3998" s="83">
        <f t="shared" si="3510"/>
        <v>0.92352941176470582</v>
      </c>
      <c r="H3998" s="83">
        <f t="shared" si="3510"/>
        <v>0.92941176470588238</v>
      </c>
      <c r="I3998" s="83">
        <f t="shared" si="3510"/>
        <v>0.95783132530120474</v>
      </c>
      <c r="J3998" s="83">
        <f t="shared" si="3510"/>
        <v>0.87431693989071035</v>
      </c>
      <c r="K3998" s="83">
        <f t="shared" si="3510"/>
        <v>0.76293103448275856</v>
      </c>
      <c r="L3998" s="83">
        <f t="shared" si="3510"/>
        <v>0.70260223048327131</v>
      </c>
      <c r="M3998" s="83">
        <f t="shared" si="3510"/>
        <v>0.64539007092198586</v>
      </c>
      <c r="N3998" s="83">
        <f t="shared" si="3510"/>
        <v>0.61643835616438358</v>
      </c>
      <c r="O3998" s="83">
        <f t="shared" si="3510"/>
        <v>0.64981949458483756</v>
      </c>
      <c r="P3998" s="83">
        <f t="shared" si="3510"/>
        <v>0.64552238805970152</v>
      </c>
      <c r="Q3998" s="83">
        <f t="shared" si="3510"/>
        <v>0.68339768339768336</v>
      </c>
      <c r="R3998" s="83">
        <f t="shared" si="3510"/>
        <v>0.72340425531914898</v>
      </c>
      <c r="S3998" s="83">
        <f t="shared" si="3510"/>
        <v>0.69658119658119666</v>
      </c>
      <c r="T3998" s="83">
        <f t="shared" si="3510"/>
        <v>0.67499999999999993</v>
      </c>
      <c r="U3998" s="83">
        <f t="shared" si="3510"/>
        <v>0.69322709163346607</v>
      </c>
      <c r="V3998" s="83">
        <f t="shared" si="3510"/>
        <v>0.71595330739299612</v>
      </c>
      <c r="W3998" s="83">
        <f t="shared" si="3510"/>
        <v>0.72093023255813959</v>
      </c>
      <c r="X3998" s="83">
        <f t="shared" si="3510"/>
        <v>0.71874999999999989</v>
      </c>
      <c r="Y3998" s="83">
        <f t="shared" si="3510"/>
        <v>0.71836734693877558</v>
      </c>
      <c r="Z3998" s="83">
        <f t="shared" si="3510"/>
        <v>0.72173913043478266</v>
      </c>
      <c r="AA3998" s="83">
        <f t="shared" si="3510"/>
        <v>0.73584905660377364</v>
      </c>
      <c r="AB3998" s="84">
        <f t="shared" si="3510"/>
        <v>0.83769633507853392</v>
      </c>
      <c r="AC3998" s="902">
        <f>MAX(E3998:AB3998)</f>
        <v>0.95783132530120474</v>
      </c>
      <c r="AD3998" s="117"/>
      <c r="AE3998" s="78"/>
      <c r="AF3998" s="79"/>
      <c r="AJ3998" s="9"/>
      <c r="AK3998" s="9"/>
      <c r="AL3998" s="9"/>
      <c r="AM3998" s="9"/>
    </row>
    <row r="3999" ht="15.75" hidden="1" customHeight="1">
      <c r="A3999" s="1551"/>
      <c r="B3999" s="971"/>
      <c r="C3999" s="211" t="s">
        <v>25</v>
      </c>
      <c r="D3999" s="1738"/>
      <c r="E3999" s="1739"/>
      <c r="F3999" s="1740"/>
      <c r="G3999" s="1740"/>
      <c r="H3999" s="1740"/>
      <c r="I3999" s="1740"/>
      <c r="J3999" s="1740"/>
      <c r="K3999" s="1740"/>
      <c r="L3999" s="1740"/>
      <c r="M3999" s="1740"/>
      <c r="N3999" s="1740"/>
      <c r="O3999" s="1846" t="s">
        <v>931</v>
      </c>
      <c r="P3999" s="1846" t="s">
        <v>931</v>
      </c>
      <c r="Q3999" s="1740"/>
      <c r="R3999" s="1740"/>
      <c r="S3999" s="1740"/>
      <c r="T3999" s="1740"/>
      <c r="U3999" s="1740"/>
      <c r="V3999" s="1740"/>
      <c r="W3999" s="1740"/>
      <c r="X3999" s="1740"/>
      <c r="Y3999" s="1740"/>
      <c r="Z3999" s="1740"/>
      <c r="AA3999" s="1740"/>
      <c r="AB3999" s="1740"/>
      <c r="AC3999" s="76"/>
      <c r="AD3999" s="117"/>
      <c r="AE3999" s="78"/>
      <c r="AF3999" s="79"/>
      <c r="AJ3999" s="9"/>
      <c r="AK3999" s="9"/>
      <c r="AL3999" s="9"/>
      <c r="AM3999" s="9"/>
    </row>
    <row r="4000" ht="15.75" hidden="1" customHeight="1" collapsed="1">
      <c r="A4000" s="1551"/>
      <c r="B4000" s="971"/>
      <c r="C4000" s="211" t="s">
        <v>26</v>
      </c>
      <c r="D4000" s="1738"/>
      <c r="E4000" s="1739"/>
      <c r="F4000" s="1740"/>
      <c r="G4000" s="1740"/>
      <c r="H4000" s="1740"/>
      <c r="I4000" s="1740"/>
      <c r="J4000" s="1740"/>
      <c r="K4000" s="1740"/>
      <c r="L4000" s="1740"/>
      <c r="M4000" s="1740"/>
      <c r="N4000" s="1740"/>
      <c r="O4000" s="1740"/>
      <c r="P4000" s="1740"/>
      <c r="Q4000" s="1740"/>
      <c r="R4000" s="1740"/>
      <c r="S4000" s="1740"/>
      <c r="T4000" s="1740"/>
      <c r="U4000" s="1740"/>
      <c r="V4000" s="1740"/>
      <c r="W4000" s="1740"/>
      <c r="X4000" s="1740"/>
      <c r="Y4000" s="1740"/>
      <c r="Z4000" s="1740"/>
      <c r="AA4000" s="1740"/>
      <c r="AB4000" s="1740"/>
      <c r="AC4000" s="76"/>
      <c r="AD4000" s="117"/>
      <c r="AE4000" s="78"/>
      <c r="AF4000" s="79"/>
      <c r="AH4000" s="9"/>
      <c r="AI4000" s="136"/>
      <c r="AJ4000" s="136"/>
      <c r="AK4000" s="137"/>
      <c r="AL4000" s="137"/>
    </row>
    <row r="4001" ht="15.75" customHeight="1">
      <c r="A4001" s="1847" t="s">
        <v>148</v>
      </c>
      <c r="B4001" s="1848"/>
      <c r="C4001" s="1848"/>
      <c r="D4001" s="94"/>
      <c r="E4001" s="128">
        <f t="shared" ref="E4001:AB4001" si="3511">SQRT(E3995*E3995+E3996*E3996)/E4006/1.73</f>
        <v>10.851596122435728</v>
      </c>
      <c r="F4001" s="129">
        <f t="shared" si="3511"/>
        <v>10.481406475822052</v>
      </c>
      <c r="G4001" s="129">
        <f t="shared" si="3511"/>
        <v>10.181619206325136</v>
      </c>
      <c r="H4001" s="129">
        <f t="shared" si="3511"/>
        <v>10.163171785166339</v>
      </c>
      <c r="I4001" s="129">
        <f t="shared" si="3511"/>
        <v>10.08491747058525</v>
      </c>
      <c r="J4001" s="129">
        <f t="shared" si="3511"/>
        <v>10.624574258033986</v>
      </c>
      <c r="K4001" s="129">
        <f t="shared" si="3511"/>
        <v>12.863773132987955</v>
      </c>
      <c r="L4001" s="129">
        <f t="shared" si="3511"/>
        <v>14.50638793884133</v>
      </c>
      <c r="M4001" s="129">
        <f t="shared" si="3511"/>
        <v>14.937918273359973</v>
      </c>
      <c r="N4001" s="129">
        <f t="shared" si="3511"/>
        <v>15.266874671278787</v>
      </c>
      <c r="O4001" s="129">
        <f t="shared" si="3511"/>
        <v>14.716909462727916</v>
      </c>
      <c r="P4001" s="129">
        <f t="shared" si="3511"/>
        <v>14.210852821392564</v>
      </c>
      <c r="Q4001" s="129">
        <f t="shared" si="3511"/>
        <v>13.935186013450593</v>
      </c>
      <c r="R4001" s="129">
        <f t="shared" si="3511"/>
        <v>12.859441705860197</v>
      </c>
      <c r="S4001" s="129">
        <f t="shared" si="3511"/>
        <v>12.680097137927255</v>
      </c>
      <c r="T4001" s="129">
        <f t="shared" si="3511"/>
        <v>12.87497929250012</v>
      </c>
      <c r="U4001" s="129">
        <f t="shared" si="3511"/>
        <v>13.348900656957158</v>
      </c>
      <c r="V4001" s="129">
        <f t="shared" si="3511"/>
        <v>13.801984515289465</v>
      </c>
      <c r="W4001" s="129">
        <f t="shared" si="3511"/>
        <v>13.875301504494088</v>
      </c>
      <c r="X4001" s="129">
        <f t="shared" si="3511"/>
        <v>13.676103977868038</v>
      </c>
      <c r="Y4001" s="129">
        <f t="shared" si="3511"/>
        <v>13.197509367630012</v>
      </c>
      <c r="Z4001" s="129">
        <f t="shared" si="3511"/>
        <v>12.432848533977799</v>
      </c>
      <c r="AA4001" s="129">
        <f t="shared" si="3511"/>
        <v>11.625218964033483</v>
      </c>
      <c r="AB4001" s="131">
        <f t="shared" si="3511"/>
        <v>10.962775480960596</v>
      </c>
      <c r="AC4001" s="284">
        <f>AVERAGE(E4001:AB4001)</f>
        <v>12.673347865412742</v>
      </c>
      <c r="AD4001" s="373">
        <f>(AC3997-AC4001)/AC3997</f>
        <v>-0.010499497574437952</v>
      </c>
      <c r="AE4001" s="129"/>
      <c r="AF4001" s="131"/>
      <c r="AG4001" s="9"/>
    </row>
    <row r="4002" ht="15.75" customHeight="1">
      <c r="A4002" s="285" t="s">
        <v>788</v>
      </c>
      <c r="B4002" s="1492"/>
      <c r="C4002" s="287"/>
      <c r="D4002" s="288"/>
      <c r="E4002" s="1745">
        <f t="shared" ref="E4002:E4003" si="3512">E3988+E3995</f>
        <v>150.40000000000001</v>
      </c>
      <c r="F4002" s="1174">
        <f t="shared" ref="F4002:F4003" si="3513">F3988+F3995</f>
        <v>142.40000000000001</v>
      </c>
      <c r="G4002" s="1174">
        <f t="shared" ref="G4002:G4003" si="3514">G3988+G3995</f>
        <v>136</v>
      </c>
      <c r="H4002" s="1174">
        <f t="shared" ref="H4002:H4003" si="3515">H3988+H3995</f>
        <v>136</v>
      </c>
      <c r="I4002" s="1174">
        <f t="shared" ref="I4002:I4003" si="3516">I3988+I3995</f>
        <v>132.80000000000001</v>
      </c>
      <c r="J4002" s="1174">
        <f t="shared" ref="J4002:J4003" si="3517">J3988+J3995</f>
        <v>146.40000000000001</v>
      </c>
      <c r="K4002" s="1174">
        <f t="shared" ref="K4002:K4003" si="3518">K3988+K3995</f>
        <v>185.59999999999999</v>
      </c>
      <c r="L4002" s="1174">
        <f t="shared" ref="L4002:L4003" si="3519">L3988+L3995</f>
        <v>215.19999999999999</v>
      </c>
      <c r="M4002" s="1174">
        <f t="shared" ref="M4002:M4003" si="3520">M3988+M3995</f>
        <v>225.59999999999999</v>
      </c>
      <c r="N4002" s="1174">
        <f t="shared" ref="N4002:N4003" si="3521">N3988+N3995</f>
        <v>233.59999999999999</v>
      </c>
      <c r="O4002" s="1174">
        <f t="shared" ref="O4002:O4003" si="3522">O3988+O3995</f>
        <v>221.59999999999999</v>
      </c>
      <c r="P4002" s="1174">
        <f t="shared" ref="P4002:P4003" si="3523">P3988+P3995</f>
        <v>214.40000000000001</v>
      </c>
      <c r="Q4002" s="1174">
        <f t="shared" ref="Q4002:Q4003" si="3524">Q3988+Q3995</f>
        <v>207.19999999999999</v>
      </c>
      <c r="R4002" s="1174">
        <f t="shared" ref="R4002:R4003" si="3525">R3988+R3995</f>
        <v>188</v>
      </c>
      <c r="S4002" s="1174">
        <f t="shared" ref="S4002:S4003" si="3526">S3988+S3995</f>
        <v>187.19999999999999</v>
      </c>
      <c r="T4002" s="1174">
        <f t="shared" ref="T4002:T4003" si="3527">T3988+T3995</f>
        <v>192</v>
      </c>
      <c r="U4002" s="1174">
        <f t="shared" ref="U4002:U4003" si="3528">U3988+U3995</f>
        <v>200.80000000000001</v>
      </c>
      <c r="V4002" s="1174">
        <f t="shared" ref="V4002:V4003" si="3529">V3988+V3995</f>
        <v>205.59999999999999</v>
      </c>
      <c r="W4002" s="1174">
        <f t="shared" ref="W4002:W4003" si="3530">W3988+W3995</f>
        <v>206.40000000000001</v>
      </c>
      <c r="X4002" s="1174">
        <f t="shared" ref="X4002:X4003" si="3531">X3988+X3995</f>
        <v>204.80000000000001</v>
      </c>
      <c r="Y4002" s="1174">
        <f t="shared" ref="Y4002:Y4003" si="3532">Y3988+Y3995</f>
        <v>196</v>
      </c>
      <c r="Z4002" s="1174">
        <f t="shared" ref="Z4002:Z4003" si="3533">Z3988+Z3995</f>
        <v>184</v>
      </c>
      <c r="AA4002" s="1174">
        <f t="shared" ref="AA4002:AA4003" si="3534">AA3988+AA3995</f>
        <v>169.59999999999999</v>
      </c>
      <c r="AB4002" s="1289">
        <f t="shared" ref="AB4002:AB4003" si="3535">AB3988+AB3995</f>
        <v>152.80000000000001</v>
      </c>
      <c r="AC4002" s="288"/>
      <c r="AD4002" s="145">
        <f t="shared" ref="AD4002:AD4007" si="3536">MIN(E4002:AB4002)</f>
        <v>132.80000000000001</v>
      </c>
      <c r="AE4002" s="146"/>
      <c r="AF4002" s="147"/>
      <c r="AG4002" s="9"/>
    </row>
    <row r="4003" ht="15.75" customHeight="1">
      <c r="A4003" s="148" t="s">
        <v>32</v>
      </c>
      <c r="B4003" s="1493"/>
      <c r="C4003" s="150"/>
      <c r="D4003" s="151"/>
      <c r="E4003" s="659">
        <f t="shared" si="3512"/>
        <v>128</v>
      </c>
      <c r="F4003" s="660">
        <f t="shared" si="3513"/>
        <v>127.2</v>
      </c>
      <c r="G4003" s="660">
        <f t="shared" si="3514"/>
        <v>125.59999999999999</v>
      </c>
      <c r="H4003" s="660">
        <f t="shared" si="3515"/>
        <v>126.40000000000001</v>
      </c>
      <c r="I4003" s="660">
        <f t="shared" si="3516"/>
        <v>127.2</v>
      </c>
      <c r="J4003" s="660">
        <f t="shared" si="3517"/>
        <v>128</v>
      </c>
      <c r="K4003" s="660">
        <f t="shared" si="3518"/>
        <v>141.59999999999999</v>
      </c>
      <c r="L4003" s="660">
        <f t="shared" si="3519"/>
        <v>151.19999999999999</v>
      </c>
      <c r="M4003" s="660">
        <f t="shared" si="3520"/>
        <v>145.59999999999999</v>
      </c>
      <c r="N4003" s="660">
        <f t="shared" si="3521"/>
        <v>144</v>
      </c>
      <c r="O4003" s="660">
        <f t="shared" si="3522"/>
        <v>144</v>
      </c>
      <c r="P4003" s="660">
        <f t="shared" si="3523"/>
        <v>138.40000000000001</v>
      </c>
      <c r="Q4003" s="660">
        <f t="shared" si="3524"/>
        <v>141.59999999999999</v>
      </c>
      <c r="R4003" s="660">
        <f t="shared" si="3525"/>
        <v>136</v>
      </c>
      <c r="S4003" s="660">
        <f t="shared" si="3526"/>
        <v>130.40000000000001</v>
      </c>
      <c r="T4003" s="660">
        <f t="shared" si="3527"/>
        <v>129.59999999999999</v>
      </c>
      <c r="U4003" s="660">
        <f t="shared" si="3528"/>
        <v>139.19999999999999</v>
      </c>
      <c r="V4003" s="660">
        <f t="shared" si="3529"/>
        <v>147.19999999999999</v>
      </c>
      <c r="W4003" s="660">
        <f t="shared" si="3530"/>
        <v>148.80000000000001</v>
      </c>
      <c r="X4003" s="660">
        <f t="shared" si="3531"/>
        <v>147.19999999999999</v>
      </c>
      <c r="Y4003" s="660">
        <f t="shared" si="3532"/>
        <v>140.80000000000001</v>
      </c>
      <c r="Z4003" s="660">
        <f t="shared" si="3533"/>
        <v>132.80000000000001</v>
      </c>
      <c r="AA4003" s="660">
        <f t="shared" si="3534"/>
        <v>124.8</v>
      </c>
      <c r="AB4003" s="1746">
        <f t="shared" si="3535"/>
        <v>128</v>
      </c>
      <c r="AC4003" s="151"/>
      <c r="AD4003" s="155">
        <f t="shared" si="3536"/>
        <v>124.8</v>
      </c>
      <c r="AE4003" s="156"/>
      <c r="AF4003" s="157"/>
      <c r="AG4003" s="9"/>
    </row>
    <row r="4004" ht="15.75" customHeight="1">
      <c r="A4004" s="158" t="s">
        <v>33</v>
      </c>
      <c r="B4004" s="1494"/>
      <c r="C4004" s="160"/>
      <c r="D4004" s="161"/>
      <c r="E4004" s="661">
        <f t="shared" ref="E4004:AB4004" si="3537">SQRT(E4003*E4003+E4002*E4002)</f>
        <v>197.49470878988126</v>
      </c>
      <c r="F4004" s="459">
        <f t="shared" si="3537"/>
        <v>190.93873362940272</v>
      </c>
      <c r="G4004" s="459">
        <f t="shared" si="3537"/>
        <v>185.12525489516551</v>
      </c>
      <c r="H4004" s="459">
        <f t="shared" si="3537"/>
        <v>185.66895270884683</v>
      </c>
      <c r="I4004" s="459">
        <f t="shared" si="3537"/>
        <v>183.89040214214555</v>
      </c>
      <c r="J4004" s="459">
        <f t="shared" si="3537"/>
        <v>194.46583247449925</v>
      </c>
      <c r="K4004" s="459">
        <f t="shared" si="3537"/>
        <v>233.44789568552551</v>
      </c>
      <c r="L4004" s="459">
        <f t="shared" si="3537"/>
        <v>263.00661588636888</v>
      </c>
      <c r="M4004" s="459">
        <f t="shared" si="3537"/>
        <v>268.5045995881635</v>
      </c>
      <c r="N4004" s="459">
        <f t="shared" si="3537"/>
        <v>274.41749215383481</v>
      </c>
      <c r="O4004" s="459">
        <f t="shared" si="3537"/>
        <v>264.2774299859903</v>
      </c>
      <c r="P4004" s="459">
        <f t="shared" si="3537"/>
        <v>255.18996845487482</v>
      </c>
      <c r="Q4004" s="459">
        <f t="shared" si="3537"/>
        <v>250.96294547203576</v>
      </c>
      <c r="R4004" s="459">
        <f t="shared" si="3537"/>
        <v>232.03448019637082</v>
      </c>
      <c r="S4004" s="459">
        <f t="shared" si="3537"/>
        <v>228.14030770558719</v>
      </c>
      <c r="T4004" s="459">
        <f t="shared" si="3537"/>
        <v>231.64662743066216</v>
      </c>
      <c r="U4004" s="459">
        <f t="shared" si="3537"/>
        <v>244.33026828454962</v>
      </c>
      <c r="V4004" s="459">
        <f t="shared" si="3537"/>
        <v>252.86201770926371</v>
      </c>
      <c r="W4004" s="459">
        <f t="shared" si="3537"/>
        <v>254.44527898941257</v>
      </c>
      <c r="X4004" s="459">
        <f t="shared" si="3537"/>
        <v>252.2119743390468</v>
      </c>
      <c r="Y4004" s="459">
        <f t="shared" si="3537"/>
        <v>241.33097604741917</v>
      </c>
      <c r="Z4004" s="459">
        <f t="shared" si="3537"/>
        <v>226.91813501789582</v>
      </c>
      <c r="AA4004" s="459">
        <f t="shared" si="3537"/>
        <v>210.56875361743488</v>
      </c>
      <c r="AB4004" s="1297">
        <f t="shared" si="3537"/>
        <v>199.32847262746986</v>
      </c>
      <c r="AC4004" s="161"/>
      <c r="AD4004" s="165">
        <f t="shared" si="3536"/>
        <v>183.89040214214555</v>
      </c>
      <c r="AE4004" s="166"/>
      <c r="AF4004" s="167"/>
      <c r="AG4004" s="64"/>
    </row>
    <row r="4005" ht="15.75" customHeight="1">
      <c r="A4005" s="841" t="s">
        <v>69</v>
      </c>
      <c r="B4005" s="842"/>
      <c r="C4005" s="540"/>
      <c r="D4005" s="559"/>
      <c r="E4005" s="560">
        <v>1</v>
      </c>
      <c r="F4005" s="561">
        <v>2</v>
      </c>
      <c r="G4005" s="561">
        <v>3</v>
      </c>
      <c r="H4005" s="561">
        <v>4</v>
      </c>
      <c r="I4005" s="561">
        <v>5</v>
      </c>
      <c r="J4005" s="561">
        <v>6</v>
      </c>
      <c r="K4005" s="561">
        <v>7</v>
      </c>
      <c r="L4005" s="561">
        <v>8</v>
      </c>
      <c r="M4005" s="561">
        <v>9</v>
      </c>
      <c r="N4005" s="561">
        <v>10</v>
      </c>
      <c r="O4005" s="561">
        <v>11</v>
      </c>
      <c r="P4005" s="561">
        <v>12</v>
      </c>
      <c r="Q4005" s="561">
        <v>13</v>
      </c>
      <c r="R4005" s="561">
        <v>14</v>
      </c>
      <c r="S4005" s="561">
        <v>15</v>
      </c>
      <c r="T4005" s="561">
        <v>16</v>
      </c>
      <c r="U4005" s="561">
        <v>17</v>
      </c>
      <c r="V4005" s="561">
        <v>18</v>
      </c>
      <c r="W4005" s="561">
        <v>19</v>
      </c>
      <c r="X4005" s="561">
        <v>20</v>
      </c>
      <c r="Y4005" s="561">
        <v>21</v>
      </c>
      <c r="Z4005" s="561">
        <v>22</v>
      </c>
      <c r="AA4005" s="561">
        <v>23</v>
      </c>
      <c r="AB4005" s="562">
        <v>24</v>
      </c>
      <c r="AC4005" s="559"/>
      <c r="AD4005" s="64"/>
      <c r="AE4005" s="64"/>
      <c r="AF4005" s="64"/>
      <c r="AG4005" s="64"/>
    </row>
    <row r="4006" ht="15.75" customHeight="1">
      <c r="A4006" s="663" t="s">
        <v>70</v>
      </c>
      <c r="B4006" s="362"/>
      <c r="C4006" s="664" t="s">
        <v>24</v>
      </c>
      <c r="D4006" s="360" t="s">
        <v>22</v>
      </c>
      <c r="E4006" s="361">
        <v>10.52</v>
      </c>
      <c r="F4006" s="362">
        <v>10.529999999999999</v>
      </c>
      <c r="G4006" s="362">
        <v>10.51</v>
      </c>
      <c r="H4006" s="362">
        <v>10.56</v>
      </c>
      <c r="I4006" s="362">
        <v>10.539999999999999</v>
      </c>
      <c r="J4006" s="362">
        <v>10.58</v>
      </c>
      <c r="K4006" s="362">
        <v>10.49</v>
      </c>
      <c r="L4006" s="362">
        <v>10.48</v>
      </c>
      <c r="M4006" s="362">
        <v>10.390000000000001</v>
      </c>
      <c r="N4006" s="362">
        <v>10.390000000000001</v>
      </c>
      <c r="O4006" s="362">
        <v>10.380000000000001</v>
      </c>
      <c r="P4006" s="362">
        <v>10.380000000000001</v>
      </c>
      <c r="Q4006" s="362">
        <v>10.41</v>
      </c>
      <c r="R4006" s="362">
        <v>10.43</v>
      </c>
      <c r="S4006" s="362">
        <v>10.4</v>
      </c>
      <c r="T4006" s="362">
        <v>10.4</v>
      </c>
      <c r="U4006" s="362">
        <v>10.58</v>
      </c>
      <c r="V4006" s="362">
        <v>10.59</v>
      </c>
      <c r="W4006" s="362">
        <v>10.6</v>
      </c>
      <c r="X4006" s="362">
        <v>10.66</v>
      </c>
      <c r="Y4006" s="362">
        <v>10.57</v>
      </c>
      <c r="Z4006" s="362">
        <v>10.550000000000001</v>
      </c>
      <c r="AA4006" s="362">
        <v>10.470000000000001</v>
      </c>
      <c r="AB4006" s="665">
        <v>10.51</v>
      </c>
      <c r="AC4006" s="803"/>
      <c r="AD4006" s="64"/>
      <c r="AE4006" s="64"/>
      <c r="AF4006" s="64"/>
      <c r="AK4006" s="64"/>
      <c r="AL4006" s="64"/>
      <c r="AM4006" s="9"/>
      <c r="AN4006" s="64"/>
    </row>
    <row r="4007" ht="15.75" customHeight="1">
      <c r="A4007" s="652" t="s">
        <v>38</v>
      </c>
      <c r="B4007" s="315" t="s">
        <v>932</v>
      </c>
      <c r="C4007" s="67" t="s">
        <v>18</v>
      </c>
      <c r="D4007" s="68" t="s">
        <v>29</v>
      </c>
      <c r="E4007" s="108">
        <v>36.399999999999999</v>
      </c>
      <c r="F4007" s="109">
        <v>34.799999999999997</v>
      </c>
      <c r="G4007" s="109">
        <v>33</v>
      </c>
      <c r="H4007" s="109">
        <v>32.600000000000001</v>
      </c>
      <c r="I4007" s="109">
        <v>37</v>
      </c>
      <c r="J4007" s="109">
        <v>40</v>
      </c>
      <c r="K4007" s="109">
        <v>44.200000000000003</v>
      </c>
      <c r="L4007" s="109">
        <v>49</v>
      </c>
      <c r="M4007" s="109">
        <v>48.799999999999997</v>
      </c>
      <c r="N4007" s="109">
        <v>47.799999999999997</v>
      </c>
      <c r="O4007" s="109">
        <v>46.399999999999999</v>
      </c>
      <c r="P4007" s="109">
        <v>46</v>
      </c>
      <c r="Q4007" s="109">
        <v>44.399999999999999</v>
      </c>
      <c r="R4007" s="109">
        <v>42</v>
      </c>
      <c r="S4007" s="109">
        <v>40.399999999999999</v>
      </c>
      <c r="T4007" s="109">
        <v>48.600000000000001</v>
      </c>
      <c r="U4007" s="109">
        <v>49</v>
      </c>
      <c r="V4007" s="109">
        <v>51.799999999999997</v>
      </c>
      <c r="W4007" s="109">
        <v>53.200000000000003</v>
      </c>
      <c r="X4007" s="109">
        <v>52.399999999999999</v>
      </c>
      <c r="Y4007" s="109">
        <v>49.799999999999997</v>
      </c>
      <c r="Z4007" s="109">
        <v>49.200000000000003</v>
      </c>
      <c r="AA4007" s="109">
        <v>42.399999999999999</v>
      </c>
      <c r="AB4007" s="110">
        <v>38</v>
      </c>
      <c r="AC4007" s="278">
        <f t="shared" ref="AC4007:AC4008" si="3538">SUM(E4007:AB4007)</f>
        <v>1057.1999999999998</v>
      </c>
      <c r="AD4007" s="112">
        <f t="shared" si="3536"/>
        <v>32.600000000000001</v>
      </c>
      <c r="AE4007" s="109">
        <v>100</v>
      </c>
      <c r="AF4007" s="110">
        <v>20</v>
      </c>
      <c r="AK4007" s="81"/>
      <c r="AL4007" s="497"/>
      <c r="AM4007" s="81"/>
      <c r="AN4007" s="9"/>
    </row>
    <row r="4008" ht="15.75" customHeight="1">
      <c r="A4008" s="653"/>
      <c r="B4008" s="316"/>
      <c r="C4008" s="75" t="s">
        <v>20</v>
      </c>
      <c r="D4008" s="76" t="s">
        <v>29</v>
      </c>
      <c r="E4008" s="113">
        <v>34.399999999999999</v>
      </c>
      <c r="F4008" s="114">
        <v>35</v>
      </c>
      <c r="G4008" s="114">
        <v>33.399999999999999</v>
      </c>
      <c r="H4008" s="114">
        <v>33.600000000000001</v>
      </c>
      <c r="I4008" s="114">
        <v>38.399999999999999</v>
      </c>
      <c r="J4008" s="114">
        <v>37.600000000000001</v>
      </c>
      <c r="K4008" s="114">
        <v>37.200000000000003</v>
      </c>
      <c r="L4008" s="114">
        <v>39.200000000000003</v>
      </c>
      <c r="M4008" s="114">
        <v>36.799999999999997</v>
      </c>
      <c r="N4008" s="114">
        <v>36.200000000000003</v>
      </c>
      <c r="O4008" s="114">
        <v>35.799999999999997</v>
      </c>
      <c r="P4008" s="114">
        <v>33.600000000000001</v>
      </c>
      <c r="Q4008" s="114">
        <v>33.799999999999997</v>
      </c>
      <c r="R4008" s="114">
        <v>34.799999999999997</v>
      </c>
      <c r="S4008" s="114">
        <v>33.200000000000003</v>
      </c>
      <c r="T4008" s="114">
        <v>34.600000000000001</v>
      </c>
      <c r="U4008" s="114">
        <v>38.399999999999999</v>
      </c>
      <c r="V4008" s="114">
        <v>39.399999999999999</v>
      </c>
      <c r="W4008" s="114">
        <v>38.600000000000001</v>
      </c>
      <c r="X4008" s="114">
        <v>38.600000000000001</v>
      </c>
      <c r="Y4008" s="114">
        <v>38</v>
      </c>
      <c r="Z4008" s="114">
        <v>35.200000000000003</v>
      </c>
      <c r="AA4008" s="114">
        <v>33.799999999999997</v>
      </c>
      <c r="AB4008" s="115">
        <v>33.600000000000001</v>
      </c>
      <c r="AC4008" s="280">
        <f t="shared" si="3538"/>
        <v>863.20000000000016</v>
      </c>
      <c r="AD4008" s="117"/>
      <c r="AE4008" s="78"/>
      <c r="AF4008" s="79"/>
      <c r="AK4008" s="9"/>
      <c r="AL4008" s="9"/>
      <c r="AM4008" s="9"/>
      <c r="AN4008" s="9"/>
    </row>
    <row r="4009" ht="15.75" customHeight="1">
      <c r="A4009" s="653"/>
      <c r="B4009" s="316"/>
      <c r="C4009" s="75" t="s">
        <v>21</v>
      </c>
      <c r="D4009" s="76" t="s">
        <v>22</v>
      </c>
      <c r="E4009" s="77">
        <v>2</v>
      </c>
      <c r="F4009" s="78">
        <v>2</v>
      </c>
      <c r="G4009" s="78">
        <v>2</v>
      </c>
      <c r="H4009" s="78">
        <v>2</v>
      </c>
      <c r="I4009" s="78">
        <v>3</v>
      </c>
      <c r="J4009" s="78">
        <v>3</v>
      </c>
      <c r="K4009" s="78">
        <v>3</v>
      </c>
      <c r="L4009" s="78">
        <v>3</v>
      </c>
      <c r="M4009" s="78">
        <v>3</v>
      </c>
      <c r="N4009" s="78">
        <v>3</v>
      </c>
      <c r="O4009" s="78">
        <v>4</v>
      </c>
      <c r="P4009" s="78">
        <v>3</v>
      </c>
      <c r="Q4009" s="78">
        <v>3</v>
      </c>
      <c r="R4009" s="78">
        <v>3</v>
      </c>
      <c r="S4009" s="78">
        <v>2</v>
      </c>
      <c r="T4009" s="78">
        <v>3</v>
      </c>
      <c r="U4009" s="78">
        <v>3</v>
      </c>
      <c r="V4009" s="78">
        <v>3</v>
      </c>
      <c r="W4009" s="78">
        <v>3</v>
      </c>
      <c r="X4009" s="78">
        <v>3</v>
      </c>
      <c r="Y4009" s="78">
        <v>3</v>
      </c>
      <c r="Z4009" s="78">
        <v>3</v>
      </c>
      <c r="AA4009" s="78">
        <v>3</v>
      </c>
      <c r="AB4009" s="79">
        <v>2</v>
      </c>
      <c r="AC4009" s="280">
        <f>AVERAGE(E4009:AB4009)</f>
        <v>2.7916666666666665</v>
      </c>
      <c r="AD4009" s="122"/>
      <c r="AE4009" s="122"/>
      <c r="AF4009" s="123"/>
      <c r="AK4009" s="9"/>
      <c r="AL4009" s="9"/>
      <c r="AM4009" s="9"/>
      <c r="AN4009" s="9"/>
    </row>
    <row r="4010" ht="15.75" customHeight="1">
      <c r="A4010" s="701"/>
      <c r="B4010" s="861"/>
      <c r="C4010" s="127" t="s">
        <v>23</v>
      </c>
      <c r="D4010" s="94"/>
      <c r="E4010" s="691">
        <f t="shared" ref="E4010:AB4010" si="3539">E4008/E4007</f>
        <v>0.94505494505494503</v>
      </c>
      <c r="F4010" s="499">
        <f t="shared" si="3539"/>
        <v>1.0057471264367817</v>
      </c>
      <c r="G4010" s="499">
        <f t="shared" si="3539"/>
        <v>1.012121212121212</v>
      </c>
      <c r="H4010" s="499">
        <f t="shared" si="3539"/>
        <v>1.0306748466257669</v>
      </c>
      <c r="I4010" s="499">
        <f t="shared" si="3539"/>
        <v>1.0378378378378379</v>
      </c>
      <c r="J4010" s="499">
        <f t="shared" si="3539"/>
        <v>0.94000000000000006</v>
      </c>
      <c r="K4010" s="499">
        <f t="shared" si="3539"/>
        <v>0.84162895927601811</v>
      </c>
      <c r="L4010" s="499">
        <f t="shared" si="3539"/>
        <v>0.80000000000000004</v>
      </c>
      <c r="M4010" s="499">
        <f t="shared" si="3539"/>
        <v>0.75409836065573765</v>
      </c>
      <c r="N4010" s="499">
        <f t="shared" si="3539"/>
        <v>0.75732217573221772</v>
      </c>
      <c r="O4010" s="499">
        <f t="shared" si="3539"/>
        <v>0.77155172413793105</v>
      </c>
      <c r="P4010" s="499">
        <f t="shared" si="3539"/>
        <v>0.73043478260869565</v>
      </c>
      <c r="Q4010" s="499">
        <f t="shared" si="3539"/>
        <v>0.76126126126126126</v>
      </c>
      <c r="R4010" s="499">
        <f t="shared" si="3539"/>
        <v>0.82857142857142851</v>
      </c>
      <c r="S4010" s="499">
        <f t="shared" si="3539"/>
        <v>0.82178217821782185</v>
      </c>
      <c r="T4010" s="499">
        <f t="shared" si="3539"/>
        <v>0.7119341563786008</v>
      </c>
      <c r="U4010" s="499">
        <f t="shared" si="3539"/>
        <v>0.78367346938775506</v>
      </c>
      <c r="V4010" s="499">
        <f t="shared" si="3539"/>
        <v>0.76061776061776065</v>
      </c>
      <c r="W4010" s="499">
        <f t="shared" si="3539"/>
        <v>0.72556390977443608</v>
      </c>
      <c r="X4010" s="499">
        <f t="shared" si="3539"/>
        <v>0.73664122137404586</v>
      </c>
      <c r="Y4010" s="499">
        <f t="shared" si="3539"/>
        <v>0.76305220883534142</v>
      </c>
      <c r="Z4010" s="499">
        <f t="shared" si="3539"/>
        <v>0.71544715447154472</v>
      </c>
      <c r="AA4010" s="499">
        <f t="shared" si="3539"/>
        <v>0.79716981132075471</v>
      </c>
      <c r="AB4010" s="590">
        <f t="shared" si="3539"/>
        <v>0.88421052631578956</v>
      </c>
      <c r="AC4010" s="591">
        <f>MAX(E4010:AB4010)</f>
        <v>1.0378378378378379</v>
      </c>
      <c r="AD4010" s="117"/>
      <c r="AE4010" s="78"/>
      <c r="AF4010" s="79"/>
      <c r="AK4010" s="9"/>
      <c r="AL4010" s="9"/>
      <c r="AM4010" s="9"/>
      <c r="AN4010" s="9"/>
    </row>
    <row r="4011" ht="15.75" hidden="1" customHeight="1">
      <c r="A4011" s="1685"/>
      <c r="B4011" s="1033"/>
      <c r="C4011" s="206" t="s">
        <v>25</v>
      </c>
      <c r="D4011" s="1734"/>
      <c r="E4011" s="1735"/>
      <c r="F4011" s="1736"/>
      <c r="G4011" s="1736"/>
      <c r="H4011" s="1736"/>
      <c r="I4011" s="1736"/>
      <c r="J4011" s="1736"/>
      <c r="K4011" s="1736"/>
      <c r="L4011" s="1736"/>
      <c r="M4011" s="1736"/>
      <c r="N4011" s="1736"/>
      <c r="O4011" s="208"/>
      <c r="P4011" s="208"/>
      <c r="Q4011" s="208"/>
      <c r="R4011" s="208"/>
      <c r="S4011" s="208"/>
      <c r="T4011" s="208"/>
      <c r="U4011" s="1736"/>
      <c r="V4011" s="1736"/>
      <c r="W4011" s="1736"/>
      <c r="X4011" s="1736"/>
      <c r="Y4011" s="1736"/>
      <c r="Z4011" s="1736"/>
      <c r="AA4011" s="1736"/>
      <c r="AB4011" s="1736"/>
      <c r="AC4011" s="222"/>
      <c r="AD4011" s="117"/>
      <c r="AE4011" s="78"/>
      <c r="AF4011" s="79"/>
      <c r="AK4011" s="9"/>
      <c r="AL4011" s="9"/>
      <c r="AM4011" s="9"/>
      <c r="AN4011" s="9"/>
    </row>
    <row r="4012" ht="15.75" hidden="1" customHeight="1">
      <c r="A4012" s="1551"/>
      <c r="B4012" s="971"/>
      <c r="C4012" s="211" t="s">
        <v>26</v>
      </c>
      <c r="D4012" s="76"/>
      <c r="E4012" s="77"/>
      <c r="F4012" s="78"/>
      <c r="G4012" s="78"/>
      <c r="H4012" s="78"/>
      <c r="I4012" s="78"/>
      <c r="J4012" s="78"/>
      <c r="K4012" s="78"/>
      <c r="L4012" s="78"/>
      <c r="M4012" s="78"/>
      <c r="N4012" s="78"/>
      <c r="O4012" s="78"/>
      <c r="P4012" s="78"/>
      <c r="Q4012" s="78"/>
      <c r="R4012" s="78"/>
      <c r="S4012" s="78"/>
      <c r="T4012" s="78"/>
      <c r="U4012" s="78"/>
      <c r="V4012" s="78"/>
      <c r="W4012" s="78"/>
      <c r="X4012" s="78"/>
      <c r="Y4012" s="78"/>
      <c r="Z4012" s="78"/>
      <c r="AA4012" s="78"/>
      <c r="AB4012" s="78"/>
      <c r="AC4012" s="76"/>
      <c r="AD4012" s="117"/>
      <c r="AE4012" s="78"/>
      <c r="AF4012" s="79"/>
      <c r="AH4012" s="9"/>
      <c r="AI4012" s="136"/>
      <c r="AJ4012" s="136"/>
      <c r="AK4012" s="136"/>
      <c r="AL4012" s="137"/>
      <c r="AM4012" s="137"/>
    </row>
    <row r="4013" ht="15.75" customHeight="1">
      <c r="A4013" s="1334" t="s">
        <v>148</v>
      </c>
      <c r="B4013" s="1671"/>
      <c r="C4013" s="1671"/>
      <c r="D4013" s="94"/>
      <c r="E4013" s="128">
        <f t="shared" ref="E4013:AB4013" si="3540">SQRT(E4007*E4007+E4008*E4008)/E4006/1.73</f>
        <v>2.7518808596093893</v>
      </c>
      <c r="F4013" s="129">
        <f t="shared" si="3540"/>
        <v>2.709366354088679</v>
      </c>
      <c r="G4013" s="129">
        <f t="shared" si="3540"/>
        <v>2.5823323891333172</v>
      </c>
      <c r="H4013" s="129">
        <f t="shared" si="3540"/>
        <v>2.5626099850881707</v>
      </c>
      <c r="I4013" s="129">
        <f t="shared" si="3540"/>
        <v>2.9244519102575883</v>
      </c>
      <c r="J4013" s="129">
        <f t="shared" si="3540"/>
        <v>2.9993183280566909</v>
      </c>
      <c r="K4013" s="129">
        <f t="shared" si="3540"/>
        <v>3.1833745843422818</v>
      </c>
      <c r="L4013" s="129">
        <f t="shared" si="3540"/>
        <v>3.4610718752394827</v>
      </c>
      <c r="M4013" s="129">
        <f t="shared" si="3540"/>
        <v>3.4003465662138996</v>
      </c>
      <c r="N4013" s="129">
        <f t="shared" si="3540"/>
        <v>3.3358361344342504</v>
      </c>
      <c r="O4013" s="129">
        <f t="shared" si="3540"/>
        <v>3.2635827289274504</v>
      </c>
      <c r="P4013" s="129">
        <f t="shared" si="3540"/>
        <v>3.1722047946829153</v>
      </c>
      <c r="Q4013" s="129">
        <f t="shared" si="3540"/>
        <v>3.0984787678220997</v>
      </c>
      <c r="R4013" s="129">
        <f t="shared" si="3540"/>
        <v>3.0228457956065404</v>
      </c>
      <c r="S4013" s="129">
        <f t="shared" si="3540"/>
        <v>2.9063745388814586</v>
      </c>
      <c r="T4013" s="129">
        <f t="shared" si="3540"/>
        <v>3.3158270724862033</v>
      </c>
      <c r="U4013" s="129">
        <f t="shared" si="3540"/>
        <v>3.4012257753033777</v>
      </c>
      <c r="V4013" s="129">
        <f t="shared" si="3540"/>
        <v>3.5523472019696896</v>
      </c>
      <c r="W4013" s="129">
        <f t="shared" si="3540"/>
        <v>3.5842637329348666</v>
      </c>
      <c r="X4013" s="129">
        <f t="shared" si="3540"/>
        <v>3.5290703346609931</v>
      </c>
      <c r="Y4013" s="129">
        <f t="shared" si="3540"/>
        <v>3.4256707733238945</v>
      </c>
      <c r="Z4013" s="129">
        <f t="shared" si="3540"/>
        <v>3.3145379323774202</v>
      </c>
      <c r="AA4013" s="129">
        <f t="shared" si="3540"/>
        <v>2.9936129703542482</v>
      </c>
      <c r="AB4013" s="131">
        <f t="shared" si="3540"/>
        <v>2.789765493116704</v>
      </c>
      <c r="AC4013" s="284">
        <f>AVERAGE(E4013:AB4013)</f>
        <v>3.1366832041213168</v>
      </c>
      <c r="AD4013" s="373">
        <f>(AC4009-AC4013)/AC4009</f>
        <v>-0.12358801341659117</v>
      </c>
      <c r="AE4013" s="129"/>
      <c r="AF4013" s="131"/>
      <c r="AK4013" s="64"/>
      <c r="AL4013" s="64"/>
      <c r="AM4013" s="9"/>
      <c r="AN4013" s="64"/>
    </row>
    <row r="4014" ht="15.75" customHeight="1">
      <c r="A4014" s="700" t="s">
        <v>933</v>
      </c>
      <c r="B4014" s="1135" t="s">
        <v>934</v>
      </c>
      <c r="C4014" s="221" t="s">
        <v>18</v>
      </c>
      <c r="D4014" s="68" t="s">
        <v>29</v>
      </c>
      <c r="E4014" s="223">
        <v>77.400000000000006</v>
      </c>
      <c r="F4014" s="431">
        <v>70.799999999999997</v>
      </c>
      <c r="G4014" s="431">
        <v>67.5</v>
      </c>
      <c r="H4014" s="431">
        <v>63.299999999999997</v>
      </c>
      <c r="I4014" s="431">
        <v>57.899999999999999</v>
      </c>
      <c r="J4014" s="431">
        <v>61.200000000000003</v>
      </c>
      <c r="K4014" s="431">
        <v>92.400000000000006</v>
      </c>
      <c r="L4014" s="431">
        <v>112.8</v>
      </c>
      <c r="M4014" s="431">
        <v>121.5</v>
      </c>
      <c r="N4014" s="431">
        <v>129.30000000000001</v>
      </c>
      <c r="O4014" s="431">
        <v>118.5</v>
      </c>
      <c r="P4014" s="431">
        <v>110.40000000000001</v>
      </c>
      <c r="Q4014" s="431">
        <v>107.40000000000001</v>
      </c>
      <c r="R4014" s="431">
        <v>93.900000000000006</v>
      </c>
      <c r="S4014" s="431">
        <v>91.5</v>
      </c>
      <c r="T4014" s="431">
        <v>86.400000000000006</v>
      </c>
      <c r="U4014" s="431">
        <v>94.5</v>
      </c>
      <c r="V4014" s="431">
        <v>95.400000000000006</v>
      </c>
      <c r="W4014" s="431">
        <v>88.5</v>
      </c>
      <c r="X4014" s="431">
        <v>90.299999999999997</v>
      </c>
      <c r="Y4014" s="431">
        <v>90.299999999999997</v>
      </c>
      <c r="Z4014" s="431">
        <v>82.200000000000003</v>
      </c>
      <c r="AA4014" s="431">
        <v>79.5</v>
      </c>
      <c r="AB4014" s="839">
        <v>72.599999999999994</v>
      </c>
      <c r="AC4014" s="308">
        <f t="shared" ref="AC4014:AC4015" si="3541">SUM(E4014:AB4014)</f>
        <v>2155.5000000000005</v>
      </c>
      <c r="AD4014" s="112">
        <f>MIN(E4014:AB4014)</f>
        <v>57.899999999999999</v>
      </c>
      <c r="AE4014" s="109">
        <v>100</v>
      </c>
      <c r="AF4014" s="110">
        <v>30</v>
      </c>
      <c r="AK4014" s="81"/>
      <c r="AL4014" s="497"/>
      <c r="AM4014" s="81"/>
      <c r="AN4014" s="9"/>
    </row>
    <row r="4015" ht="15.75" customHeight="1">
      <c r="A4015" s="653"/>
      <c r="B4015" s="316"/>
      <c r="C4015" s="75" t="s">
        <v>20</v>
      </c>
      <c r="D4015" s="76" t="s">
        <v>29</v>
      </c>
      <c r="E4015" s="113">
        <v>58.799999999999997</v>
      </c>
      <c r="F4015" s="114">
        <v>55.799999999999997</v>
      </c>
      <c r="G4015" s="114">
        <v>57</v>
      </c>
      <c r="H4015" s="114">
        <v>56.700000000000003</v>
      </c>
      <c r="I4015" s="114">
        <v>52.799999999999997</v>
      </c>
      <c r="J4015" s="114">
        <v>52.200000000000003</v>
      </c>
      <c r="K4015" s="114">
        <v>68.099999999999994</v>
      </c>
      <c r="L4015" s="114">
        <v>73.799999999999997</v>
      </c>
      <c r="M4015" s="114">
        <v>70.799999999999997</v>
      </c>
      <c r="N4015" s="114">
        <v>70.5</v>
      </c>
      <c r="O4015" s="114">
        <v>71.700000000000003</v>
      </c>
      <c r="P4015" s="114">
        <v>66.599999999999994</v>
      </c>
      <c r="Q4015" s="114">
        <v>69.299999999999997</v>
      </c>
      <c r="R4015" s="114">
        <v>64.5</v>
      </c>
      <c r="S4015" s="114">
        <v>61.5</v>
      </c>
      <c r="T4015" s="114">
        <v>57</v>
      </c>
      <c r="U4015" s="114">
        <v>60</v>
      </c>
      <c r="V4015" s="114">
        <v>63</v>
      </c>
      <c r="W4015" s="114">
        <v>65.099999999999994</v>
      </c>
      <c r="X4015" s="114">
        <v>65.099999999999994</v>
      </c>
      <c r="Y4015" s="114">
        <v>61.5</v>
      </c>
      <c r="Z4015" s="114">
        <v>59.100000000000001</v>
      </c>
      <c r="AA4015" s="114">
        <v>55.799999999999997</v>
      </c>
      <c r="AB4015" s="115">
        <v>56.700000000000003</v>
      </c>
      <c r="AC4015" s="280">
        <f t="shared" si="3541"/>
        <v>1493.3999999999996</v>
      </c>
      <c r="AD4015" s="117"/>
      <c r="AE4015" s="78"/>
      <c r="AF4015" s="79"/>
      <c r="AK4015" s="9"/>
      <c r="AL4015" s="9"/>
      <c r="AM4015" s="9"/>
      <c r="AN4015" s="9"/>
    </row>
    <row r="4016" ht="15.75" customHeight="1">
      <c r="A4016" s="653"/>
      <c r="B4016" s="316"/>
      <c r="C4016" s="75" t="s">
        <v>21</v>
      </c>
      <c r="D4016" s="76" t="s">
        <v>22</v>
      </c>
      <c r="E4016" s="77">
        <v>5</v>
      </c>
      <c r="F4016" s="78">
        <v>5</v>
      </c>
      <c r="G4016" s="78">
        <v>4</v>
      </c>
      <c r="H4016" s="78">
        <v>5</v>
      </c>
      <c r="I4016" s="78">
        <v>4</v>
      </c>
      <c r="J4016" s="78">
        <v>5</v>
      </c>
      <c r="K4016" s="78">
        <v>8</v>
      </c>
      <c r="L4016" s="78">
        <v>9</v>
      </c>
      <c r="M4016" s="78">
        <v>11</v>
      </c>
      <c r="N4016" s="78">
        <v>11</v>
      </c>
      <c r="O4016" s="78">
        <v>8</v>
      </c>
      <c r="P4016" s="78">
        <v>6</v>
      </c>
      <c r="Q4016" s="78">
        <v>7</v>
      </c>
      <c r="R4016" s="78">
        <v>6</v>
      </c>
      <c r="S4016" s="78">
        <v>7</v>
      </c>
      <c r="T4016" s="78">
        <v>6</v>
      </c>
      <c r="U4016" s="78">
        <v>6</v>
      </c>
      <c r="V4016" s="78">
        <v>6</v>
      </c>
      <c r="W4016" s="78">
        <v>5</v>
      </c>
      <c r="X4016" s="78">
        <v>7</v>
      </c>
      <c r="Y4016" s="78">
        <v>6</v>
      </c>
      <c r="Z4016" s="78">
        <v>6</v>
      </c>
      <c r="AA4016" s="78">
        <v>6</v>
      </c>
      <c r="AB4016" s="79">
        <v>5</v>
      </c>
      <c r="AC4016" s="280">
        <f>AVERAGE(E4016:AB4016)</f>
        <v>6.416666666666667</v>
      </c>
      <c r="AD4016" s="122"/>
      <c r="AE4016" s="122"/>
      <c r="AF4016" s="123"/>
      <c r="AK4016" s="9"/>
      <c r="AL4016" s="9"/>
      <c r="AM4016" s="9"/>
      <c r="AN4016" s="9"/>
    </row>
    <row r="4017" ht="15.75" customHeight="1">
      <c r="A4017" s="653"/>
      <c r="B4017" s="316"/>
      <c r="C4017" s="75" t="s">
        <v>23</v>
      </c>
      <c r="D4017" s="76"/>
      <c r="E4017" s="82">
        <f t="shared" ref="E4017:AB4017" si="3542">E4015/E4014</f>
        <v>0.75968992248062006</v>
      </c>
      <c r="F4017" s="83">
        <f t="shared" si="3542"/>
        <v>0.78813559322033899</v>
      </c>
      <c r="G4017" s="83">
        <f t="shared" si="3542"/>
        <v>0.84444444444444444</v>
      </c>
      <c r="H4017" s="83">
        <f t="shared" si="3542"/>
        <v>0.89573459715639814</v>
      </c>
      <c r="I4017" s="83">
        <f t="shared" si="3542"/>
        <v>0.91191709844559588</v>
      </c>
      <c r="J4017" s="83">
        <f t="shared" si="3542"/>
        <v>0.8529411764705882</v>
      </c>
      <c r="K4017" s="83">
        <f t="shared" si="3542"/>
        <v>0.7370129870129869</v>
      </c>
      <c r="L4017" s="83">
        <f t="shared" si="3542"/>
        <v>0.6542553191489362</v>
      </c>
      <c r="M4017" s="83">
        <f t="shared" si="3542"/>
        <v>0.58271604938271604</v>
      </c>
      <c r="N4017" s="83">
        <f t="shared" si="3542"/>
        <v>0.54524361948955913</v>
      </c>
      <c r="O4017" s="83">
        <f t="shared" si="3542"/>
        <v>0.60506329113924051</v>
      </c>
      <c r="P4017" s="83">
        <f t="shared" si="3542"/>
        <v>0.60326086956521729</v>
      </c>
      <c r="Q4017" s="83">
        <f t="shared" si="3542"/>
        <v>0.64525139664804465</v>
      </c>
      <c r="R4017" s="83">
        <f t="shared" si="3542"/>
        <v>0.6869009584664536</v>
      </c>
      <c r="S4017" s="83">
        <f t="shared" si="3542"/>
        <v>0.67213114754098358</v>
      </c>
      <c r="T4017" s="83">
        <f t="shared" si="3542"/>
        <v>0.65972222222222221</v>
      </c>
      <c r="U4017" s="83">
        <f t="shared" si="3542"/>
        <v>0.63492063492063489</v>
      </c>
      <c r="V4017" s="83">
        <f t="shared" si="3542"/>
        <v>0.660377358490566</v>
      </c>
      <c r="W4017" s="83">
        <f t="shared" si="3542"/>
        <v>0.735593220338983</v>
      </c>
      <c r="X4017" s="83">
        <f t="shared" si="3542"/>
        <v>0.72093023255813948</v>
      </c>
      <c r="Y4017" s="83">
        <f t="shared" si="3542"/>
        <v>0.68106312292358806</v>
      </c>
      <c r="Z4017" s="83">
        <f t="shared" si="3542"/>
        <v>0.71897810218978098</v>
      </c>
      <c r="AA4017" s="83">
        <f t="shared" si="3542"/>
        <v>0.70188679245283014</v>
      </c>
      <c r="AB4017" s="84">
        <f t="shared" si="3542"/>
        <v>0.78099173553719015</v>
      </c>
      <c r="AC4017" s="902">
        <f>MAX(E4017:AB4017)</f>
        <v>0.91191709844559588</v>
      </c>
      <c r="AD4017" s="117"/>
      <c r="AE4017" s="78"/>
      <c r="AF4017" s="79"/>
      <c r="AK4017" s="9"/>
      <c r="AL4017" s="9"/>
      <c r="AM4017" s="9"/>
      <c r="AN4017" s="9"/>
    </row>
    <row r="4018" ht="15.75" hidden="1" customHeight="1">
      <c r="A4018" s="1551"/>
      <c r="B4018" s="971"/>
      <c r="C4018" s="211" t="s">
        <v>25</v>
      </c>
      <c r="D4018" s="1738"/>
      <c r="E4018" s="1739"/>
      <c r="F4018" s="1740"/>
      <c r="G4018" s="1740"/>
      <c r="H4018" s="1740"/>
      <c r="I4018" s="1740"/>
      <c r="J4018" s="1740"/>
      <c r="K4018" s="1740"/>
      <c r="L4018" s="1740"/>
      <c r="M4018" s="1740"/>
      <c r="N4018" s="1740"/>
      <c r="O4018" s="78"/>
      <c r="P4018" s="78"/>
      <c r="Q4018" s="78"/>
      <c r="R4018" s="78"/>
      <c r="S4018" s="78"/>
      <c r="T4018" s="78"/>
      <c r="U4018" s="1740"/>
      <c r="V4018" s="1740"/>
      <c r="W4018" s="1740"/>
      <c r="X4018" s="1740"/>
      <c r="Y4018" s="78"/>
      <c r="Z4018" s="1740"/>
      <c r="AA4018" s="1740"/>
      <c r="AB4018" s="1740"/>
      <c r="AC4018" s="76"/>
      <c r="AD4018" s="117"/>
      <c r="AE4018" s="78"/>
      <c r="AF4018" s="79"/>
      <c r="AK4018" s="9"/>
      <c r="AL4018" s="9"/>
      <c r="AM4018" s="9"/>
      <c r="AN4018" s="9"/>
    </row>
    <row r="4019" ht="15.75" hidden="1" customHeight="1">
      <c r="A4019" s="1551"/>
      <c r="B4019" s="971"/>
      <c r="C4019" s="211" t="s">
        <v>26</v>
      </c>
      <c r="D4019" s="578"/>
      <c r="E4019" s="1849"/>
      <c r="F4019" s="1796"/>
      <c r="G4019" s="1796"/>
      <c r="H4019" s="78"/>
      <c r="I4019" s="78"/>
      <c r="J4019" s="78"/>
      <c r="K4019" s="78"/>
      <c r="L4019" s="78"/>
      <c r="M4019" s="78"/>
      <c r="N4019" s="78"/>
      <c r="O4019" s="78"/>
      <c r="P4019" s="78"/>
      <c r="Q4019" s="78"/>
      <c r="R4019" s="78"/>
      <c r="S4019" s="78"/>
      <c r="T4019" s="78"/>
      <c r="U4019" s="78"/>
      <c r="V4019" s="78"/>
      <c r="W4019" s="78"/>
      <c r="X4019" s="78"/>
      <c r="Y4019" s="78"/>
      <c r="Z4019" s="78"/>
      <c r="AA4019" s="78"/>
      <c r="AB4019" s="79"/>
      <c r="AC4019" s="76"/>
      <c r="AD4019" s="117"/>
      <c r="AE4019" s="78"/>
      <c r="AF4019" s="79"/>
      <c r="AH4019" s="9"/>
      <c r="AI4019" s="136"/>
      <c r="AJ4019" s="136"/>
      <c r="AK4019" s="136"/>
      <c r="AL4019" s="137"/>
      <c r="AM4019" s="137"/>
    </row>
    <row r="4020" ht="15.75" customHeight="1">
      <c r="A4020" s="1334" t="s">
        <v>148</v>
      </c>
      <c r="B4020" s="1671"/>
      <c r="C4020" s="1671"/>
      <c r="D4020" s="1802"/>
      <c r="E4020" s="1850">
        <f t="shared" ref="E4020:AB4020" si="3543">SQRT(E4014*E4014+E4015*E4015)/E4006/1.73</f>
        <v>5.3408784717362732</v>
      </c>
      <c r="F4020" s="1839">
        <f t="shared" si="3543"/>
        <v>4.9484754140109608</v>
      </c>
      <c r="G4020" s="1839">
        <f t="shared" si="3543"/>
        <v>4.8589741636516468</v>
      </c>
      <c r="H4020" s="129">
        <f t="shared" si="3543"/>
        <v>4.6517043655115842</v>
      </c>
      <c r="I4020" s="129">
        <f t="shared" si="3543"/>
        <v>4.2974052779751162</v>
      </c>
      <c r="J4020" s="129">
        <f t="shared" si="3543"/>
        <v>4.3947053933922433</v>
      </c>
      <c r="K4020" s="129">
        <f t="shared" si="3543"/>
        <v>6.3249896442242912</v>
      </c>
      <c r="L4020" s="129">
        <f t="shared" si="3543"/>
        <v>7.434870768401443</v>
      </c>
      <c r="M4020" s="129">
        <f t="shared" si="3543"/>
        <v>7.8233973300658386</v>
      </c>
      <c r="N4020" s="129">
        <f t="shared" si="3543"/>
        <v>8.1932368683230994</v>
      </c>
      <c r="O4020" s="129">
        <f t="shared" si="3543"/>
        <v>7.7128767504829403</v>
      </c>
      <c r="P4020" s="129">
        <f t="shared" si="3543"/>
        <v>7.179937288228385</v>
      </c>
      <c r="Q4020" s="129">
        <f t="shared" si="3543"/>
        <v>7.0972915303002404</v>
      </c>
      <c r="R4020" s="129">
        <f t="shared" si="3543"/>
        <v>6.3134164559042985</v>
      </c>
      <c r="S4020" s="129">
        <f t="shared" si="3543"/>
        <v>6.1275816446241524</v>
      </c>
      <c r="T4020" s="129">
        <f t="shared" si="3543"/>
        <v>5.7530158148021453</v>
      </c>
      <c r="U4020" s="129">
        <f t="shared" si="3543"/>
        <v>6.1157270911870913</v>
      </c>
      <c r="V4020" s="129">
        <f t="shared" si="3543"/>
        <v>6.2401982707561947</v>
      </c>
      <c r="W4020" s="129">
        <f t="shared" si="3543"/>
        <v>5.9910969034453885</v>
      </c>
      <c r="X4020" s="129">
        <f t="shared" si="3543"/>
        <v>6.0362768036671035</v>
      </c>
      <c r="Y4020" s="129">
        <f t="shared" si="3543"/>
        <v>5.9746779408652229</v>
      </c>
      <c r="Z4020" s="129">
        <f t="shared" si="3543"/>
        <v>5.5469717620487531</v>
      </c>
      <c r="AA4020" s="129">
        <f t="shared" si="3543"/>
        <v>5.3623186661879387</v>
      </c>
      <c r="AB4020" s="131">
        <f t="shared" si="3543"/>
        <v>5.0663330765199586</v>
      </c>
      <c r="AC4020" s="284">
        <f>AVERAGE(E4020:AB4020)</f>
        <v>6.032764904013014</v>
      </c>
      <c r="AD4020" s="373">
        <f>(AC4016-AC4020)/AC4016</f>
        <v>0.059828846127842013</v>
      </c>
      <c r="AE4020" s="129"/>
      <c r="AF4020" s="131"/>
      <c r="AK4020" s="64"/>
      <c r="AL4020" s="64"/>
      <c r="AM4020" s="9"/>
      <c r="AN4020" s="64"/>
    </row>
    <row r="4021" ht="15.75" customHeight="1">
      <c r="A4021" s="1768" t="s">
        <v>935</v>
      </c>
      <c r="B4021" s="315" t="s">
        <v>936</v>
      </c>
      <c r="C4021" s="67" t="s">
        <v>18</v>
      </c>
      <c r="D4021" s="577" t="s">
        <v>784</v>
      </c>
      <c r="E4021" s="1851"/>
      <c r="F4021" s="1852"/>
      <c r="G4021" s="1852"/>
      <c r="H4021" s="109"/>
      <c r="I4021" s="109"/>
      <c r="J4021" s="109"/>
      <c r="K4021" s="109"/>
      <c r="L4021" s="109"/>
      <c r="M4021" s="109"/>
      <c r="N4021" s="109"/>
      <c r="O4021" s="109"/>
      <c r="P4021" s="109"/>
      <c r="Q4021" s="109"/>
      <c r="R4021" s="109"/>
      <c r="S4021" s="109"/>
      <c r="T4021" s="109"/>
      <c r="U4021" s="109"/>
      <c r="V4021" s="109"/>
      <c r="W4021" s="109"/>
      <c r="X4021" s="109"/>
      <c r="Y4021" s="109"/>
      <c r="Z4021" s="1852"/>
      <c r="AA4021" s="1852"/>
      <c r="AB4021" s="1853"/>
      <c r="AC4021" s="278">
        <f t="shared" ref="AC4021:AC4022" si="3544">SUM(E4021:AB4021)</f>
        <v>0</v>
      </c>
      <c r="AD4021" s="112">
        <f>MIN(E4021:AB4021)</f>
        <v>0</v>
      </c>
      <c r="AE4021" s="109">
        <v>100</v>
      </c>
      <c r="AF4021" s="110">
        <v>30</v>
      </c>
      <c r="AK4021" s="81"/>
      <c r="AL4021" s="497"/>
      <c r="AM4021" s="81"/>
      <c r="AN4021" s="9"/>
    </row>
    <row r="4022" ht="15.75" customHeight="1">
      <c r="A4022" s="1752"/>
      <c r="B4022" s="316"/>
      <c r="C4022" s="75" t="s">
        <v>20</v>
      </c>
      <c r="D4022" s="578"/>
      <c r="E4022" s="515"/>
      <c r="F4022" s="516"/>
      <c r="G4022" s="516"/>
      <c r="H4022" s="114"/>
      <c r="I4022" s="114"/>
      <c r="J4022" s="114"/>
      <c r="K4022" s="114"/>
      <c r="L4022" s="114"/>
      <c r="M4022" s="114"/>
      <c r="N4022" s="114"/>
      <c r="O4022" s="114"/>
      <c r="P4022" s="114"/>
      <c r="Q4022" s="114"/>
      <c r="R4022" s="114"/>
      <c r="S4022" s="114"/>
      <c r="T4022" s="114"/>
      <c r="U4022" s="114"/>
      <c r="V4022" s="114"/>
      <c r="W4022" s="114"/>
      <c r="X4022" s="114"/>
      <c r="Y4022" s="114"/>
      <c r="Z4022" s="516"/>
      <c r="AA4022" s="516"/>
      <c r="AB4022" s="517"/>
      <c r="AC4022" s="280">
        <f t="shared" si="3544"/>
        <v>0</v>
      </c>
      <c r="AD4022" s="117"/>
      <c r="AE4022" s="78"/>
      <c r="AF4022" s="79"/>
      <c r="AK4022" s="9"/>
      <c r="AL4022" s="9"/>
      <c r="AM4022" s="9"/>
      <c r="AN4022" s="9"/>
    </row>
    <row r="4023" ht="15.75" customHeight="1">
      <c r="A4023" s="1752"/>
      <c r="B4023" s="316"/>
      <c r="C4023" s="75" t="s">
        <v>21</v>
      </c>
      <c r="D4023" s="578"/>
      <c r="E4023" s="1849"/>
      <c r="F4023" s="1796"/>
      <c r="G4023" s="1796"/>
      <c r="H4023" s="78"/>
      <c r="I4023" s="78"/>
      <c r="J4023" s="78"/>
      <c r="K4023" s="78"/>
      <c r="L4023" s="78"/>
      <c r="M4023" s="78"/>
      <c r="N4023" s="78"/>
      <c r="O4023" s="78"/>
      <c r="P4023" s="78"/>
      <c r="Q4023" s="78"/>
      <c r="R4023" s="78"/>
      <c r="S4023" s="78"/>
      <c r="T4023" s="78"/>
      <c r="U4023" s="78"/>
      <c r="V4023" s="78"/>
      <c r="W4023" s="78"/>
      <c r="X4023" s="78"/>
      <c r="Y4023" s="78"/>
      <c r="Z4023" s="1796"/>
      <c r="AA4023" s="1796"/>
      <c r="AB4023" s="1797"/>
      <c r="AC4023" s="280">
        <v>0</v>
      </c>
      <c r="AD4023" s="122"/>
      <c r="AE4023" s="122"/>
      <c r="AF4023" s="123"/>
      <c r="AK4023" s="9"/>
      <c r="AL4023" s="9"/>
      <c r="AM4023" s="9"/>
      <c r="AN4023" s="9"/>
    </row>
    <row r="4024" ht="15.75" customHeight="1">
      <c r="A4024" s="1772"/>
      <c r="B4024" s="861"/>
      <c r="C4024" s="127" t="s">
        <v>23</v>
      </c>
      <c r="D4024" s="1802"/>
      <c r="E4024" s="1854" t="e">
        <f t="shared" ref="E4024:AB4024" si="3545">E4022/E4021</f>
        <v>#DIV/0!</v>
      </c>
      <c r="F4024" s="1855" t="e">
        <f t="shared" si="3545"/>
        <v>#DIV/0!</v>
      </c>
      <c r="G4024" s="1855" t="e">
        <f t="shared" si="3545"/>
        <v>#DIV/0!</v>
      </c>
      <c r="H4024" s="499" t="e">
        <f t="shared" si="3545"/>
        <v>#DIV/0!</v>
      </c>
      <c r="I4024" s="499" t="e">
        <f t="shared" si="3545"/>
        <v>#DIV/0!</v>
      </c>
      <c r="J4024" s="499" t="e">
        <f t="shared" si="3545"/>
        <v>#DIV/0!</v>
      </c>
      <c r="K4024" s="499" t="e">
        <f t="shared" si="3545"/>
        <v>#DIV/0!</v>
      </c>
      <c r="L4024" s="499" t="e">
        <f t="shared" si="3545"/>
        <v>#DIV/0!</v>
      </c>
      <c r="M4024" s="499" t="e">
        <f t="shared" si="3545"/>
        <v>#DIV/0!</v>
      </c>
      <c r="N4024" s="499" t="e">
        <f t="shared" si="3545"/>
        <v>#DIV/0!</v>
      </c>
      <c r="O4024" s="499" t="e">
        <f t="shared" si="3545"/>
        <v>#DIV/0!</v>
      </c>
      <c r="P4024" s="499" t="e">
        <f t="shared" si="3545"/>
        <v>#DIV/0!</v>
      </c>
      <c r="Q4024" s="499" t="e">
        <f t="shared" si="3545"/>
        <v>#DIV/0!</v>
      </c>
      <c r="R4024" s="499" t="e">
        <f t="shared" si="3545"/>
        <v>#DIV/0!</v>
      </c>
      <c r="S4024" s="499" t="e">
        <f t="shared" si="3545"/>
        <v>#DIV/0!</v>
      </c>
      <c r="T4024" s="499" t="e">
        <f t="shared" si="3545"/>
        <v>#DIV/0!</v>
      </c>
      <c r="U4024" s="499" t="e">
        <f t="shared" si="3545"/>
        <v>#DIV/0!</v>
      </c>
      <c r="V4024" s="499" t="e">
        <f t="shared" si="3545"/>
        <v>#DIV/0!</v>
      </c>
      <c r="W4024" s="499" t="e">
        <f t="shared" si="3545"/>
        <v>#DIV/0!</v>
      </c>
      <c r="X4024" s="499" t="e">
        <f t="shared" si="3545"/>
        <v>#DIV/0!</v>
      </c>
      <c r="Y4024" s="499" t="e">
        <f t="shared" si="3545"/>
        <v>#DIV/0!</v>
      </c>
      <c r="Z4024" s="1855" t="e">
        <f t="shared" si="3545"/>
        <v>#DIV/0!</v>
      </c>
      <c r="AA4024" s="1855" t="e">
        <f t="shared" si="3545"/>
        <v>#DIV/0!</v>
      </c>
      <c r="AB4024" s="1856" t="e">
        <f t="shared" si="3545"/>
        <v>#DIV/0!</v>
      </c>
      <c r="AC4024" s="591" t="e">
        <f>MAX(E4024:AB4024)</f>
        <v>#DIV/0!</v>
      </c>
      <c r="AD4024" s="117"/>
      <c r="AE4024" s="78"/>
      <c r="AF4024" s="79"/>
      <c r="AK4024" s="9"/>
      <c r="AL4024" s="9"/>
      <c r="AM4024" s="9"/>
      <c r="AN4024" s="9"/>
    </row>
    <row r="4025" ht="15.75" hidden="1" customHeight="1">
      <c r="A4025" s="1685"/>
      <c r="B4025" s="1033"/>
      <c r="C4025" s="206" t="s">
        <v>25</v>
      </c>
      <c r="D4025" s="1857"/>
      <c r="E4025" s="1858"/>
      <c r="F4025" s="1859"/>
      <c r="G4025" s="1859"/>
      <c r="H4025" s="1736"/>
      <c r="I4025" s="1736"/>
      <c r="J4025" s="1736"/>
      <c r="K4025" s="1736"/>
      <c r="L4025" s="1736"/>
      <c r="M4025" s="1736"/>
      <c r="N4025" s="1736"/>
      <c r="O4025" s="1736"/>
      <c r="P4025" s="1736"/>
      <c r="Q4025" s="1736"/>
      <c r="R4025" s="1736"/>
      <c r="S4025" s="1736"/>
      <c r="T4025" s="1736"/>
      <c r="U4025" s="1736"/>
      <c r="V4025" s="1736"/>
      <c r="W4025" s="1736"/>
      <c r="X4025" s="1736"/>
      <c r="Y4025" s="1736"/>
      <c r="Z4025" s="1859"/>
      <c r="AA4025" s="1859"/>
      <c r="AB4025" s="1859"/>
      <c r="AC4025" s="222"/>
      <c r="AD4025" s="117"/>
      <c r="AE4025" s="78"/>
      <c r="AF4025" s="79"/>
      <c r="AK4025" s="9"/>
      <c r="AL4025" s="9"/>
      <c r="AM4025" s="9"/>
      <c r="AN4025" s="9"/>
    </row>
    <row r="4026" ht="15.75" hidden="1" customHeight="1">
      <c r="A4026" s="1551"/>
      <c r="B4026" s="971"/>
      <c r="C4026" s="211" t="s">
        <v>26</v>
      </c>
      <c r="D4026" s="578"/>
      <c r="E4026" s="1849"/>
      <c r="F4026" s="1796"/>
      <c r="G4026" s="1796"/>
      <c r="H4026" s="78"/>
      <c r="I4026" s="78"/>
      <c r="J4026" s="78"/>
      <c r="K4026" s="78"/>
      <c r="L4026" s="78"/>
      <c r="M4026" s="78"/>
      <c r="N4026" s="78"/>
      <c r="O4026" s="78"/>
      <c r="P4026" s="78"/>
      <c r="Q4026" s="78"/>
      <c r="R4026" s="78"/>
      <c r="S4026" s="78"/>
      <c r="T4026" s="78"/>
      <c r="U4026" s="78"/>
      <c r="V4026" s="78"/>
      <c r="W4026" s="78"/>
      <c r="X4026" s="78"/>
      <c r="Y4026" s="78"/>
      <c r="Z4026" s="1796"/>
      <c r="AA4026" s="1796"/>
      <c r="AB4026" s="1797"/>
      <c r="AC4026" s="76"/>
      <c r="AD4026" s="117"/>
      <c r="AE4026" s="78"/>
      <c r="AF4026" s="79"/>
      <c r="AH4026" s="9"/>
      <c r="AI4026" s="136"/>
      <c r="AJ4026" s="136"/>
      <c r="AK4026" s="136"/>
      <c r="AL4026" s="137"/>
      <c r="AM4026" s="137"/>
    </row>
    <row r="4027" ht="15.75" customHeight="1">
      <c r="A4027" s="1334" t="s">
        <v>148</v>
      </c>
      <c r="B4027" s="1671"/>
      <c r="C4027" s="1671"/>
      <c r="D4027" s="1802"/>
      <c r="E4027" s="1850">
        <f t="shared" ref="E4027:AB4027" si="3546">SQRT(E4021*E4021+E4022*E4022)/E4006/1.73</f>
        <v>0</v>
      </c>
      <c r="F4027" s="1839">
        <f t="shared" si="3546"/>
        <v>0</v>
      </c>
      <c r="G4027" s="1839">
        <f t="shared" si="3546"/>
        <v>0</v>
      </c>
      <c r="H4027" s="129">
        <f t="shared" si="3546"/>
        <v>0</v>
      </c>
      <c r="I4027" s="129">
        <f t="shared" si="3546"/>
        <v>0</v>
      </c>
      <c r="J4027" s="129">
        <f t="shared" si="3546"/>
        <v>0</v>
      </c>
      <c r="K4027" s="129">
        <f t="shared" si="3546"/>
        <v>0</v>
      </c>
      <c r="L4027" s="129">
        <f t="shared" si="3546"/>
        <v>0</v>
      </c>
      <c r="M4027" s="129">
        <f t="shared" si="3546"/>
        <v>0</v>
      </c>
      <c r="N4027" s="129">
        <f t="shared" si="3546"/>
        <v>0</v>
      </c>
      <c r="O4027" s="129">
        <f t="shared" si="3546"/>
        <v>0</v>
      </c>
      <c r="P4027" s="129">
        <f t="shared" si="3546"/>
        <v>0</v>
      </c>
      <c r="Q4027" s="129">
        <f t="shared" si="3546"/>
        <v>0</v>
      </c>
      <c r="R4027" s="129">
        <f t="shared" si="3546"/>
        <v>0</v>
      </c>
      <c r="S4027" s="129">
        <f t="shared" si="3546"/>
        <v>0</v>
      </c>
      <c r="T4027" s="129">
        <f t="shared" si="3546"/>
        <v>0</v>
      </c>
      <c r="U4027" s="129">
        <f t="shared" si="3546"/>
        <v>0</v>
      </c>
      <c r="V4027" s="129">
        <f t="shared" si="3546"/>
        <v>0</v>
      </c>
      <c r="W4027" s="129">
        <f t="shared" si="3546"/>
        <v>0</v>
      </c>
      <c r="X4027" s="129">
        <f t="shared" si="3546"/>
        <v>0</v>
      </c>
      <c r="Y4027" s="129">
        <f t="shared" si="3546"/>
        <v>0</v>
      </c>
      <c r="Z4027" s="1839">
        <f t="shared" si="3546"/>
        <v>0</v>
      </c>
      <c r="AA4027" s="1839">
        <f t="shared" si="3546"/>
        <v>0</v>
      </c>
      <c r="AB4027" s="1860">
        <f t="shared" si="3546"/>
        <v>0</v>
      </c>
      <c r="AC4027" s="284">
        <f>AVERAGE(E4027:AB4027)</f>
        <v>0</v>
      </c>
      <c r="AD4027" s="373" t="e">
        <f>(AC4023-AC4027)/AC4023</f>
        <v>#DIV/0!</v>
      </c>
      <c r="AE4027" s="129"/>
      <c r="AF4027" s="131"/>
      <c r="AK4027" s="64"/>
      <c r="AL4027" s="64"/>
      <c r="AM4027" s="9"/>
      <c r="AN4027" s="64"/>
    </row>
    <row r="4028" ht="15.75" customHeight="1">
      <c r="A4028" s="700" t="s">
        <v>35</v>
      </c>
      <c r="B4028" s="1135" t="s">
        <v>937</v>
      </c>
      <c r="C4028" s="221" t="s">
        <v>18</v>
      </c>
      <c r="D4028" s="1806" t="s">
        <v>29</v>
      </c>
      <c r="E4028" s="1603">
        <v>2.3999999999999999</v>
      </c>
      <c r="F4028" s="1807">
        <v>2</v>
      </c>
      <c r="G4028" s="1807">
        <v>2.6000000000000001</v>
      </c>
      <c r="H4028" s="431">
        <v>2.6000000000000001</v>
      </c>
      <c r="I4028" s="431">
        <v>2.6000000000000001</v>
      </c>
      <c r="J4028" s="431">
        <v>3</v>
      </c>
      <c r="K4028" s="431">
        <v>3.3999999999999999</v>
      </c>
      <c r="L4028" s="431">
        <v>3.3999999999999999</v>
      </c>
      <c r="M4028" s="431">
        <v>4.5999999999999996</v>
      </c>
      <c r="N4028" s="431">
        <v>4</v>
      </c>
      <c r="O4028" s="431">
        <v>3</v>
      </c>
      <c r="P4028" s="431">
        <v>3</v>
      </c>
      <c r="Q4028" s="431">
        <v>3.2000000000000002</v>
      </c>
      <c r="R4028" s="431">
        <v>2.7999999999999998</v>
      </c>
      <c r="S4028" s="431">
        <v>2.6000000000000001</v>
      </c>
      <c r="T4028" s="431">
        <v>4.2000000000000002</v>
      </c>
      <c r="U4028" s="431">
        <v>3.6000000000000001</v>
      </c>
      <c r="V4028" s="431">
        <v>4.2000000000000002</v>
      </c>
      <c r="W4028" s="431">
        <v>5</v>
      </c>
      <c r="X4028" s="431">
        <v>4.2000000000000002</v>
      </c>
      <c r="Y4028" s="431">
        <v>3.2000000000000002</v>
      </c>
      <c r="Z4028" s="1807">
        <v>3</v>
      </c>
      <c r="AA4028" s="1807">
        <v>3</v>
      </c>
      <c r="AB4028" s="1861">
        <v>2.7999999999999998</v>
      </c>
      <c r="AC4028" s="308">
        <f t="shared" ref="AC4028:AC4029" si="3547">SUM(E4028:AB4028)</f>
        <v>78.400000000000006</v>
      </c>
      <c r="AD4028" s="112">
        <f>MIN(E4028:AB4028)</f>
        <v>2</v>
      </c>
      <c r="AE4028" s="109">
        <v>100</v>
      </c>
      <c r="AF4028" s="110">
        <v>20</v>
      </c>
      <c r="AK4028" s="81"/>
      <c r="AL4028" s="497"/>
      <c r="AM4028" s="81"/>
      <c r="AN4028" s="9"/>
    </row>
    <row r="4029" ht="15.75" customHeight="1">
      <c r="A4029" s="653"/>
      <c r="B4029" s="316"/>
      <c r="C4029" s="75" t="s">
        <v>20</v>
      </c>
      <c r="D4029" s="578" t="s">
        <v>29</v>
      </c>
      <c r="E4029" s="515">
        <v>3.6000000000000001</v>
      </c>
      <c r="F4029" s="516">
        <v>3.3999999999999999</v>
      </c>
      <c r="G4029" s="516">
        <v>3.6000000000000001</v>
      </c>
      <c r="H4029" s="114">
        <v>3.6000000000000001</v>
      </c>
      <c r="I4029" s="114">
        <v>3.7999999999999998</v>
      </c>
      <c r="J4029" s="114">
        <v>3.7999999999999998</v>
      </c>
      <c r="K4029" s="114">
        <v>3.7999999999999998</v>
      </c>
      <c r="L4029" s="114">
        <v>3.6000000000000001</v>
      </c>
      <c r="M4029" s="114">
        <v>3.7999999999999998</v>
      </c>
      <c r="N4029" s="114">
        <v>3.6000000000000001</v>
      </c>
      <c r="O4029" s="114">
        <v>3.6000000000000001</v>
      </c>
      <c r="P4029" s="114">
        <v>3.6000000000000001</v>
      </c>
      <c r="Q4029" s="114">
        <v>3.7999999999999998</v>
      </c>
      <c r="R4029" s="114">
        <v>3.7999999999999998</v>
      </c>
      <c r="S4029" s="114">
        <v>3.3999999999999999</v>
      </c>
      <c r="T4029" s="114">
        <v>3.7999999999999998</v>
      </c>
      <c r="U4029" s="114">
        <v>3.7999999999999998</v>
      </c>
      <c r="V4029" s="114">
        <v>3.7999999999999998</v>
      </c>
      <c r="W4029" s="114">
        <v>4.2000000000000002</v>
      </c>
      <c r="X4029" s="114">
        <v>4</v>
      </c>
      <c r="Y4029" s="114">
        <v>4</v>
      </c>
      <c r="Z4029" s="516">
        <v>4</v>
      </c>
      <c r="AA4029" s="516">
        <v>3.3999999999999999</v>
      </c>
      <c r="AB4029" s="517">
        <v>3.3999999999999999</v>
      </c>
      <c r="AC4029" s="280">
        <f t="shared" si="3547"/>
        <v>89.200000000000003</v>
      </c>
      <c r="AD4029" s="117"/>
      <c r="AE4029" s="78"/>
      <c r="AF4029" s="79"/>
      <c r="AK4029" s="9"/>
      <c r="AL4029" s="9"/>
      <c r="AM4029" s="9"/>
      <c r="AN4029" s="9"/>
    </row>
    <row r="4030" ht="15.75" customHeight="1">
      <c r="A4030" s="653"/>
      <c r="B4030" s="316"/>
      <c r="C4030" s="75" t="s">
        <v>21</v>
      </c>
      <c r="D4030" s="578" t="s">
        <v>22</v>
      </c>
      <c r="E4030" s="1849">
        <v>0</v>
      </c>
      <c r="F4030" s="1796">
        <v>0</v>
      </c>
      <c r="G4030" s="1796">
        <v>0</v>
      </c>
      <c r="H4030" s="78">
        <v>0</v>
      </c>
      <c r="I4030" s="78">
        <v>0</v>
      </c>
      <c r="J4030" s="78">
        <v>0</v>
      </c>
      <c r="K4030" s="78">
        <v>0</v>
      </c>
      <c r="L4030" s="78">
        <v>0</v>
      </c>
      <c r="M4030" s="78">
        <v>0</v>
      </c>
      <c r="N4030" s="78">
        <v>0</v>
      </c>
      <c r="O4030" s="78">
        <v>0</v>
      </c>
      <c r="P4030" s="78">
        <v>0</v>
      </c>
      <c r="Q4030" s="78">
        <v>0</v>
      </c>
      <c r="R4030" s="78">
        <v>0</v>
      </c>
      <c r="S4030" s="78">
        <v>0</v>
      </c>
      <c r="T4030" s="78">
        <v>0</v>
      </c>
      <c r="U4030" s="78">
        <v>0</v>
      </c>
      <c r="V4030" s="78">
        <v>1</v>
      </c>
      <c r="W4030" s="78">
        <v>0</v>
      </c>
      <c r="X4030" s="78">
        <v>0</v>
      </c>
      <c r="Y4030" s="78">
        <v>0</v>
      </c>
      <c r="Z4030" s="1796">
        <v>0</v>
      </c>
      <c r="AA4030" s="1796">
        <v>0</v>
      </c>
      <c r="AB4030" s="1797">
        <v>0</v>
      </c>
      <c r="AC4030" s="1546">
        <f>AVERAGE(E4030:AB4030)</f>
        <v>0.041666666666666664</v>
      </c>
      <c r="AD4030" s="122"/>
      <c r="AE4030" s="122"/>
      <c r="AF4030" s="123"/>
      <c r="AK4030" s="9"/>
      <c r="AL4030" s="9"/>
      <c r="AM4030" s="9"/>
      <c r="AN4030" s="9"/>
    </row>
    <row r="4031" ht="15.75" customHeight="1">
      <c r="A4031" s="653"/>
      <c r="B4031" s="316"/>
      <c r="C4031" s="75" t="s">
        <v>23</v>
      </c>
      <c r="D4031" s="578"/>
      <c r="E4031" s="1862">
        <f t="shared" ref="E4031:AB4031" si="3548">E4029/E4028</f>
        <v>1.5</v>
      </c>
      <c r="F4031" s="1863">
        <f t="shared" si="3548"/>
        <v>1.7</v>
      </c>
      <c r="G4031" s="1863">
        <f t="shared" si="3548"/>
        <v>1.3846153846153846</v>
      </c>
      <c r="H4031" s="83">
        <f t="shared" si="3548"/>
        <v>1.3846153846153846</v>
      </c>
      <c r="I4031" s="83">
        <f t="shared" si="3548"/>
        <v>1.4615384615384615</v>
      </c>
      <c r="J4031" s="83">
        <f t="shared" si="3548"/>
        <v>1.2666666666666666</v>
      </c>
      <c r="K4031" s="83">
        <f t="shared" si="3548"/>
        <v>1.1176470588235294</v>
      </c>
      <c r="L4031" s="83">
        <f t="shared" si="3548"/>
        <v>1.0588235294117647</v>
      </c>
      <c r="M4031" s="83">
        <f t="shared" si="3548"/>
        <v>0.82608695652173914</v>
      </c>
      <c r="N4031" s="83">
        <f t="shared" si="3548"/>
        <v>0.90000000000000002</v>
      </c>
      <c r="O4031" s="83">
        <f t="shared" si="3548"/>
        <v>1.2</v>
      </c>
      <c r="P4031" s="83">
        <f t="shared" si="3548"/>
        <v>1.2</v>
      </c>
      <c r="Q4031" s="83">
        <f t="shared" si="3548"/>
        <v>1.1874999999999998</v>
      </c>
      <c r="R4031" s="83">
        <f t="shared" si="3548"/>
        <v>1.3571428571428572</v>
      </c>
      <c r="S4031" s="83">
        <f t="shared" si="3548"/>
        <v>1.3076923076923077</v>
      </c>
      <c r="T4031" s="83">
        <f t="shared" si="3548"/>
        <v>0.90476190476190466</v>
      </c>
      <c r="U4031" s="83">
        <f t="shared" si="3548"/>
        <v>1.0555555555555556</v>
      </c>
      <c r="V4031" s="83">
        <f t="shared" si="3548"/>
        <v>0.90476190476190466</v>
      </c>
      <c r="W4031" s="83">
        <f t="shared" si="3548"/>
        <v>0.84000000000000008</v>
      </c>
      <c r="X4031" s="83">
        <f t="shared" si="3548"/>
        <v>0.95238095238095233</v>
      </c>
      <c r="Y4031" s="83">
        <f t="shared" si="3548"/>
        <v>1.25</v>
      </c>
      <c r="Z4031" s="1863">
        <f t="shared" si="3548"/>
        <v>1.3333333333333333</v>
      </c>
      <c r="AA4031" s="1863">
        <f t="shared" si="3548"/>
        <v>1.1333333333333333</v>
      </c>
      <c r="AB4031" s="1864">
        <f t="shared" si="3548"/>
        <v>1.2142857142857144</v>
      </c>
      <c r="AC4031" s="902">
        <f>MAX(E4031:AB4031)</f>
        <v>1.7</v>
      </c>
      <c r="AD4031" s="117"/>
      <c r="AE4031" s="78"/>
      <c r="AF4031" s="79"/>
      <c r="AK4031" s="9"/>
      <c r="AL4031" s="9"/>
      <c r="AM4031" s="9"/>
      <c r="AN4031" s="9"/>
    </row>
    <row r="4032" ht="15.75" hidden="1" customHeight="1">
      <c r="A4032" s="1551"/>
      <c r="B4032" s="971"/>
      <c r="C4032" s="211" t="s">
        <v>25</v>
      </c>
      <c r="D4032" s="1781"/>
      <c r="E4032" s="1865"/>
      <c r="F4032" s="1866"/>
      <c r="G4032" s="1866"/>
      <c r="H4032" s="1740"/>
      <c r="I4032" s="1740"/>
      <c r="J4032" s="1740"/>
      <c r="K4032" s="1740"/>
      <c r="L4032" s="1740"/>
      <c r="M4032" s="1740"/>
      <c r="N4032" s="1740"/>
      <c r="O4032" s="78"/>
      <c r="P4032" s="1740"/>
      <c r="Q4032" s="78"/>
      <c r="R4032" s="78"/>
      <c r="S4032" s="78"/>
      <c r="T4032" s="78"/>
      <c r="U4032" s="1740"/>
      <c r="V4032" s="1740"/>
      <c r="W4032" s="1740"/>
      <c r="X4032" s="1740"/>
      <c r="Y4032" s="1740"/>
      <c r="Z4032" s="1866"/>
      <c r="AA4032" s="1866"/>
      <c r="AB4032" s="1866"/>
      <c r="AC4032" s="76"/>
      <c r="AD4032" s="117"/>
      <c r="AE4032" s="78"/>
      <c r="AF4032" s="79"/>
      <c r="AK4032" s="9"/>
      <c r="AL4032" s="9"/>
      <c r="AM4032" s="9"/>
      <c r="AN4032" s="9"/>
    </row>
    <row r="4033" ht="15.75" hidden="1" customHeight="1">
      <c r="A4033" s="1551"/>
      <c r="B4033" s="971"/>
      <c r="C4033" s="211" t="s">
        <v>26</v>
      </c>
      <c r="D4033" s="1781"/>
      <c r="E4033" s="1865"/>
      <c r="F4033" s="1866"/>
      <c r="G4033" s="1866"/>
      <c r="H4033" s="1740"/>
      <c r="I4033" s="1740"/>
      <c r="J4033" s="1740"/>
      <c r="K4033" s="1740"/>
      <c r="L4033" s="1740"/>
      <c r="M4033" s="1740"/>
      <c r="N4033" s="1740"/>
      <c r="O4033" s="1740"/>
      <c r="P4033" s="1740"/>
      <c r="Q4033" s="1740"/>
      <c r="R4033" s="1740"/>
      <c r="S4033" s="1740"/>
      <c r="T4033" s="1740"/>
      <c r="U4033" s="1740"/>
      <c r="V4033" s="1740"/>
      <c r="W4033" s="1740"/>
      <c r="X4033" s="1740"/>
      <c r="Y4033" s="1740"/>
      <c r="Z4033" s="1866"/>
      <c r="AA4033" s="1866"/>
      <c r="AB4033" s="1866"/>
      <c r="AC4033" s="76"/>
      <c r="AD4033" s="117"/>
      <c r="AE4033" s="78"/>
      <c r="AF4033" s="79"/>
      <c r="AH4033" s="9"/>
      <c r="AI4033" s="136"/>
      <c r="AJ4033" s="136"/>
      <c r="AK4033" s="136"/>
      <c r="AL4033" s="137"/>
      <c r="AM4033" s="137"/>
    </row>
    <row r="4034" ht="15.75" customHeight="1">
      <c r="A4034" s="1338" t="s">
        <v>148</v>
      </c>
      <c r="B4034" s="1697"/>
      <c r="C4034" s="1671"/>
      <c r="D4034" s="1802"/>
      <c r="E4034" s="1850">
        <f t="shared" ref="E4034:AB4034" si="3549">SQRT(E4028*E4028+E4029*E4029)/E4006/1.73</f>
        <v>0.23773388044554752</v>
      </c>
      <c r="F4034" s="1839">
        <f t="shared" si="3549"/>
        <v>0.21653610574045004</v>
      </c>
      <c r="G4034" s="1839">
        <f t="shared" si="3549"/>
        <v>0.24423316424406724</v>
      </c>
      <c r="H4034" s="129">
        <f t="shared" si="3549"/>
        <v>0.24307675721639646</v>
      </c>
      <c r="I4034" s="129">
        <f t="shared" si="3549"/>
        <v>0.25251153180773139</v>
      </c>
      <c r="J4034" s="129">
        <f t="shared" si="3549"/>
        <v>0.26451300713332399</v>
      </c>
      <c r="K4034" s="129">
        <f t="shared" si="3549"/>
        <v>0.28097331968198636</v>
      </c>
      <c r="L4034" s="129">
        <f t="shared" si="3549"/>
        <v>0.27311958706128819</v>
      </c>
      <c r="M4034" s="129">
        <f t="shared" si="3549"/>
        <v>0.331942872819603</v>
      </c>
      <c r="N4034" s="129">
        <f t="shared" si="3549"/>
        <v>0.29939023287339894</v>
      </c>
      <c r="O4034" s="129">
        <f t="shared" si="3549"/>
        <v>0.26095925944423981</v>
      </c>
      <c r="P4034" s="129">
        <f t="shared" si="3549"/>
        <v>0.26095925944423981</v>
      </c>
      <c r="Q4034" s="129">
        <f t="shared" si="3549"/>
        <v>0.2758517510036308</v>
      </c>
      <c r="R4034" s="129">
        <f t="shared" si="3549"/>
        <v>0.2615936404259821</v>
      </c>
      <c r="S4034" s="129">
        <f t="shared" si="3549"/>
        <v>0.23789389238586814</v>
      </c>
      <c r="T4034" s="129">
        <f t="shared" si="3549"/>
        <v>0.31480218449324798</v>
      </c>
      <c r="U4034" s="129">
        <f t="shared" si="3549"/>
        <v>0.28598516840155169</v>
      </c>
      <c r="V4034" s="129">
        <f t="shared" si="3549"/>
        <v>0.3091541755174485</v>
      </c>
      <c r="W4034" s="129">
        <f t="shared" si="3549"/>
        <v>0.35608741885297213</v>
      </c>
      <c r="X4034" s="129">
        <f t="shared" si="3549"/>
        <v>0.31450292270819552</v>
      </c>
      <c r="Y4034" s="129">
        <f t="shared" si="3549"/>
        <v>0.28013077637912287</v>
      </c>
      <c r="Z4034" s="1839">
        <f t="shared" si="3549"/>
        <v>0.27395008629427714</v>
      </c>
      <c r="AA4034" s="1839">
        <f t="shared" si="3549"/>
        <v>0.25033338409779959</v>
      </c>
      <c r="AB4034" s="1860">
        <f t="shared" si="3549"/>
        <v>0.24224345154953159</v>
      </c>
      <c r="AC4034" s="1549">
        <f>AVERAGE(E4034:AB4034)</f>
        <v>0.27368657625091247</v>
      </c>
      <c r="AD4034" s="373">
        <f>(AC4030-AC4034)/AC4030</f>
        <v>-5.5684778300218998</v>
      </c>
      <c r="AE4034" s="129"/>
      <c r="AF4034" s="131"/>
      <c r="AK4034" s="64"/>
      <c r="AL4034" s="64"/>
      <c r="AM4034" s="9"/>
      <c r="AN4034" s="64"/>
    </row>
    <row r="4035" ht="15.75" customHeight="1">
      <c r="A4035" s="652" t="s">
        <v>74</v>
      </c>
      <c r="B4035" s="1046" t="s">
        <v>938</v>
      </c>
      <c r="C4035" s="1009" t="s">
        <v>18</v>
      </c>
      <c r="D4035" s="577" t="s">
        <v>29</v>
      </c>
      <c r="E4035" s="1851">
        <v>35.799999999999997</v>
      </c>
      <c r="F4035" s="1852">
        <v>35.600000000000001</v>
      </c>
      <c r="G4035" s="1852">
        <v>35</v>
      </c>
      <c r="H4035" s="109">
        <v>38.399999999999999</v>
      </c>
      <c r="I4035" s="109">
        <v>37.399999999999999</v>
      </c>
      <c r="J4035" s="109">
        <v>43</v>
      </c>
      <c r="K4035" s="109">
        <v>47.399999999999999</v>
      </c>
      <c r="L4035" s="109">
        <v>51.600000000000001</v>
      </c>
      <c r="M4035" s="109">
        <v>51.600000000000001</v>
      </c>
      <c r="N4035" s="109">
        <v>54.399999999999999</v>
      </c>
      <c r="O4035" s="109">
        <v>54.600000000000001</v>
      </c>
      <c r="P4035" s="109">
        <v>57</v>
      </c>
      <c r="Q4035" s="109">
        <v>53</v>
      </c>
      <c r="R4035" s="109">
        <v>51</v>
      </c>
      <c r="S4035" s="109">
        <v>53.399999999999999</v>
      </c>
      <c r="T4035" s="109">
        <v>54.600000000000001</v>
      </c>
      <c r="U4035" s="109">
        <v>54.200000000000003</v>
      </c>
      <c r="V4035" s="109">
        <v>56.200000000000003</v>
      </c>
      <c r="W4035" s="109">
        <v>61.200000000000003</v>
      </c>
      <c r="X4035" s="109">
        <v>59.200000000000003</v>
      </c>
      <c r="Y4035" s="109">
        <v>53.799999999999997</v>
      </c>
      <c r="Z4035" s="1852">
        <v>51.399999999999999</v>
      </c>
      <c r="AA4035" s="1852">
        <v>45.399999999999999</v>
      </c>
      <c r="AB4035" s="1853">
        <v>41</v>
      </c>
      <c r="AC4035" s="278">
        <f t="shared" ref="AC4035:AC4036" si="3550">SUM(E4035:AB4035)</f>
        <v>1176.2000000000005</v>
      </c>
      <c r="AD4035" s="112">
        <f>MIN(E4035:AB4035)</f>
        <v>35</v>
      </c>
      <c r="AE4035" s="109">
        <v>100</v>
      </c>
      <c r="AF4035" s="110">
        <v>20</v>
      </c>
      <c r="AK4035" s="81"/>
      <c r="AL4035" s="497"/>
      <c r="AM4035" s="81"/>
      <c r="AN4035" s="9"/>
    </row>
    <row r="4036" ht="15.75" customHeight="1">
      <c r="A4036" s="653"/>
      <c r="B4036" s="1047"/>
      <c r="C4036" s="1012" t="s">
        <v>20</v>
      </c>
      <c r="D4036" s="578" t="s">
        <v>29</v>
      </c>
      <c r="E4036" s="515">
        <v>28.800000000000001</v>
      </c>
      <c r="F4036" s="516">
        <v>30.399999999999999</v>
      </c>
      <c r="G4036" s="516">
        <v>29.199999999999999</v>
      </c>
      <c r="H4036" s="114">
        <v>30.600000000000001</v>
      </c>
      <c r="I4036" s="114">
        <v>31</v>
      </c>
      <c r="J4036" s="114">
        <v>32.399999999999999</v>
      </c>
      <c r="K4036" s="114">
        <v>30.800000000000001</v>
      </c>
      <c r="L4036" s="114">
        <v>31.600000000000001</v>
      </c>
      <c r="M4036" s="114">
        <v>31.800000000000001</v>
      </c>
      <c r="N4036" s="114">
        <v>31.199999999999999</v>
      </c>
      <c r="O4036" s="114">
        <v>30.399999999999999</v>
      </c>
      <c r="P4036" s="114">
        <v>31.600000000000001</v>
      </c>
      <c r="Q4036" s="114">
        <v>32</v>
      </c>
      <c r="R4036" s="114">
        <v>31.399999999999999</v>
      </c>
      <c r="S4036" s="114">
        <v>30</v>
      </c>
      <c r="T4036" s="114">
        <v>31.199999999999999</v>
      </c>
      <c r="U4036" s="114">
        <v>33.399999999999999</v>
      </c>
      <c r="V4036" s="114">
        <v>38.200000000000003</v>
      </c>
      <c r="W4036" s="114">
        <v>37.600000000000001</v>
      </c>
      <c r="X4036" s="114">
        <v>36.600000000000001</v>
      </c>
      <c r="Y4036" s="114">
        <v>34.399999999999999</v>
      </c>
      <c r="Z4036" s="516">
        <v>32.200000000000003</v>
      </c>
      <c r="AA4036" s="516">
        <v>30.399999999999999</v>
      </c>
      <c r="AB4036" s="517">
        <v>31.399999999999999</v>
      </c>
      <c r="AC4036" s="280">
        <f t="shared" si="3550"/>
        <v>768.60000000000002</v>
      </c>
      <c r="AD4036" s="117"/>
      <c r="AE4036" s="78"/>
      <c r="AF4036" s="79"/>
      <c r="AK4036" s="9"/>
      <c r="AL4036" s="9"/>
      <c r="AM4036" s="9"/>
      <c r="AN4036" s="9"/>
    </row>
    <row r="4037" ht="15.75" customHeight="1">
      <c r="A4037" s="653"/>
      <c r="B4037" s="1047"/>
      <c r="C4037" s="1012" t="s">
        <v>21</v>
      </c>
      <c r="D4037" s="578" t="s">
        <v>22</v>
      </c>
      <c r="E4037" s="1849">
        <v>2</v>
      </c>
      <c r="F4037" s="1796">
        <v>2</v>
      </c>
      <c r="G4037" s="1796">
        <v>3</v>
      </c>
      <c r="H4037" s="78">
        <v>2</v>
      </c>
      <c r="I4037" s="78">
        <v>3</v>
      </c>
      <c r="J4037" s="78">
        <v>3</v>
      </c>
      <c r="K4037" s="78">
        <v>4</v>
      </c>
      <c r="L4037" s="78">
        <v>3</v>
      </c>
      <c r="M4037" s="78">
        <v>3</v>
      </c>
      <c r="N4037" s="78">
        <v>3</v>
      </c>
      <c r="O4037" s="78">
        <v>3</v>
      </c>
      <c r="P4037" s="78">
        <v>3</v>
      </c>
      <c r="Q4037" s="78">
        <v>4</v>
      </c>
      <c r="R4037" s="78">
        <v>3</v>
      </c>
      <c r="S4037" s="78">
        <v>3</v>
      </c>
      <c r="T4037" s="78">
        <v>4</v>
      </c>
      <c r="U4037" s="78">
        <v>3</v>
      </c>
      <c r="V4037" s="78">
        <v>4</v>
      </c>
      <c r="W4037" s="78">
        <v>4</v>
      </c>
      <c r="X4037" s="78">
        <v>4</v>
      </c>
      <c r="Y4037" s="78">
        <v>3</v>
      </c>
      <c r="Z4037" s="1796">
        <v>3</v>
      </c>
      <c r="AA4037" s="1796">
        <v>3</v>
      </c>
      <c r="AB4037" s="1797">
        <v>3</v>
      </c>
      <c r="AC4037" s="280">
        <f>AVERAGE(E4037:AB4037)</f>
        <v>3.125</v>
      </c>
      <c r="AD4037" s="122"/>
      <c r="AE4037" s="122"/>
      <c r="AF4037" s="123"/>
      <c r="AK4037" s="9"/>
      <c r="AL4037" s="9"/>
      <c r="AM4037" s="9"/>
      <c r="AN4037" s="9"/>
    </row>
    <row r="4038" ht="15.75" customHeight="1">
      <c r="A4038" s="701"/>
      <c r="B4038" s="1867"/>
      <c r="C4038" s="1015" t="s">
        <v>23</v>
      </c>
      <c r="D4038" s="1802"/>
      <c r="E4038" s="1854">
        <f t="shared" ref="E4038:AB4038" si="3551">E4036/E4035</f>
        <v>0.8044692737430168</v>
      </c>
      <c r="F4038" s="1855">
        <f t="shared" si="3551"/>
        <v>0.8539325842696629</v>
      </c>
      <c r="G4038" s="1855">
        <f t="shared" si="3551"/>
        <v>0.8342857142857143</v>
      </c>
      <c r="H4038" s="499">
        <f t="shared" si="3551"/>
        <v>0.79687500000000011</v>
      </c>
      <c r="I4038" s="499">
        <f t="shared" si="3551"/>
        <v>0.82887700534759357</v>
      </c>
      <c r="J4038" s="499">
        <f t="shared" si="3551"/>
        <v>0.75348837209302322</v>
      </c>
      <c r="K4038" s="499">
        <f t="shared" si="3551"/>
        <v>0.64978902953586504</v>
      </c>
      <c r="L4038" s="499">
        <f t="shared" si="3551"/>
        <v>0.61240310077519378</v>
      </c>
      <c r="M4038" s="499">
        <f t="shared" si="3551"/>
        <v>0.61627906976744184</v>
      </c>
      <c r="N4038" s="499">
        <f t="shared" si="3551"/>
        <v>0.57352941176470584</v>
      </c>
      <c r="O4038" s="499">
        <f t="shared" si="3551"/>
        <v>0.55677655677655669</v>
      </c>
      <c r="P4038" s="499">
        <f t="shared" si="3551"/>
        <v>0.55438596491228076</v>
      </c>
      <c r="Q4038" s="499">
        <f t="shared" si="3551"/>
        <v>0.60377358490566035</v>
      </c>
      <c r="R4038" s="499">
        <f t="shared" si="3551"/>
        <v>0.61568627450980384</v>
      </c>
      <c r="S4038" s="499">
        <f t="shared" si="3551"/>
        <v>0.5617977528089888</v>
      </c>
      <c r="T4038" s="499">
        <f t="shared" si="3551"/>
        <v>0.5714285714285714</v>
      </c>
      <c r="U4038" s="499">
        <f t="shared" si="3551"/>
        <v>0.6162361623616236</v>
      </c>
      <c r="V4038" s="499">
        <f t="shared" si="3551"/>
        <v>0.67971530249110323</v>
      </c>
      <c r="W4038" s="499">
        <f t="shared" si="3551"/>
        <v>0.6143790849673203</v>
      </c>
      <c r="X4038" s="499">
        <f t="shared" si="3551"/>
        <v>0.6182432432432432</v>
      </c>
      <c r="Y4038" s="499">
        <f t="shared" si="3551"/>
        <v>0.6394052044609666</v>
      </c>
      <c r="Z4038" s="1855">
        <f t="shared" si="3551"/>
        <v>0.6264591439688717</v>
      </c>
      <c r="AA4038" s="1855">
        <f t="shared" si="3551"/>
        <v>0.66960352422907488</v>
      </c>
      <c r="AB4038" s="1856">
        <f t="shared" si="3551"/>
        <v>0.76585365853658538</v>
      </c>
      <c r="AC4038" s="591">
        <f>MAX(E4038:AB4038)</f>
        <v>0.8539325842696629</v>
      </c>
      <c r="AD4038" s="117"/>
      <c r="AE4038" s="78"/>
      <c r="AF4038" s="79"/>
      <c r="AK4038" s="9"/>
      <c r="AL4038" s="9"/>
      <c r="AM4038" s="9"/>
      <c r="AN4038" s="9"/>
    </row>
    <row r="4039" ht="15.75" hidden="1" customHeight="1">
      <c r="A4039" s="1685"/>
      <c r="B4039" s="1033"/>
      <c r="C4039" s="206" t="s">
        <v>25</v>
      </c>
      <c r="D4039" s="1857"/>
      <c r="E4039" s="1858"/>
      <c r="F4039" s="1859"/>
      <c r="G4039" s="1859"/>
      <c r="H4039" s="1736"/>
      <c r="I4039" s="1736"/>
      <c r="J4039" s="1736"/>
      <c r="K4039" s="1736"/>
      <c r="L4039" s="1736"/>
      <c r="M4039" s="1736"/>
      <c r="N4039" s="1736"/>
      <c r="O4039" s="208"/>
      <c r="P4039" s="1736"/>
      <c r="Q4039" s="208"/>
      <c r="R4039" s="208"/>
      <c r="S4039" s="208"/>
      <c r="T4039" s="208"/>
      <c r="U4039" s="1736"/>
      <c r="V4039" s="1736"/>
      <c r="W4039" s="1736"/>
      <c r="X4039" s="1736"/>
      <c r="Y4039" s="1736"/>
      <c r="Z4039" s="1859"/>
      <c r="AA4039" s="1859"/>
      <c r="AB4039" s="1859"/>
      <c r="AC4039" s="222"/>
      <c r="AD4039" s="117"/>
      <c r="AE4039" s="78"/>
      <c r="AF4039" s="79"/>
      <c r="AK4039" s="9"/>
      <c r="AL4039" s="9"/>
      <c r="AM4039" s="9"/>
      <c r="AN4039" s="9"/>
    </row>
    <row r="4040" ht="15.75" hidden="1" customHeight="1">
      <c r="A4040" s="1551"/>
      <c r="B4040" s="971"/>
      <c r="C4040" s="211" t="s">
        <v>26</v>
      </c>
      <c r="D4040" s="578"/>
      <c r="E4040" s="1849"/>
      <c r="F4040" s="1866"/>
      <c r="G4040" s="1866"/>
      <c r="H4040" s="1740"/>
      <c r="I4040" s="1740"/>
      <c r="J4040" s="78"/>
      <c r="K4040" s="78"/>
      <c r="L4040" s="78"/>
      <c r="M4040" s="1740"/>
      <c r="N4040" s="1740"/>
      <c r="O4040" s="1740"/>
      <c r="P4040" s="1740"/>
      <c r="Q4040" s="1740"/>
      <c r="R4040" s="78"/>
      <c r="S4040" s="78"/>
      <c r="T4040" s="78"/>
      <c r="U4040" s="1740"/>
      <c r="V4040" s="1740"/>
      <c r="W4040" s="1740"/>
      <c r="X4040" s="1740"/>
      <c r="Y4040" s="1740"/>
      <c r="Z4040" s="1796"/>
      <c r="AA4040" s="1796"/>
      <c r="AB4040" s="1866"/>
      <c r="AC4040" s="76"/>
      <c r="AD4040" s="117"/>
      <c r="AE4040" s="78"/>
      <c r="AF4040" s="79"/>
      <c r="AH4040" s="9"/>
      <c r="AI4040" s="136"/>
      <c r="AJ4040" s="136"/>
      <c r="AK4040" s="136"/>
      <c r="AL4040" s="137"/>
      <c r="AM4040" s="137"/>
    </row>
    <row r="4041" ht="15.75" customHeight="1">
      <c r="A4041" s="1334" t="s">
        <v>148</v>
      </c>
      <c r="B4041" s="1671"/>
      <c r="C4041" s="1671"/>
      <c r="D4041" s="1802"/>
      <c r="E4041" s="1850">
        <f t="shared" ref="E4041:AB4041" si="3552">SQRT(E4035*E4035+E4036*E4036)/E4006/1.73</f>
        <v>2.5245879369218756</v>
      </c>
      <c r="F4041" s="1839">
        <f t="shared" si="3552"/>
        <v>2.5697936101242829</v>
      </c>
      <c r="G4041" s="1839">
        <f t="shared" si="3552"/>
        <v>2.5068960719597375</v>
      </c>
      <c r="H4041" s="129">
        <f t="shared" si="3552"/>
        <v>2.6877036340731428</v>
      </c>
      <c r="I4041" s="129">
        <f t="shared" si="3552"/>
        <v>2.6640796405793403</v>
      </c>
      <c r="J4041" s="129">
        <f t="shared" si="3552"/>
        <v>2.9415372952240033</v>
      </c>
      <c r="K4041" s="129">
        <f t="shared" si="3552"/>
        <v>3.1148778761383125</v>
      </c>
      <c r="L4041" s="129">
        <f t="shared" si="3552"/>
        <v>3.3373334099327692</v>
      </c>
      <c r="M4041" s="129">
        <f t="shared" si="3552"/>
        <v>3.3720662944938682</v>
      </c>
      <c r="N4041" s="129">
        <f t="shared" si="3552"/>
        <v>3.4889060908527676</v>
      </c>
      <c r="O4041" s="129">
        <f t="shared" si="3552"/>
        <v>3.4800449707150518</v>
      </c>
      <c r="P4041" s="129">
        <f t="shared" si="3552"/>
        <v>3.6293287123707034</v>
      </c>
      <c r="Q4041" s="129">
        <f t="shared" si="3552"/>
        <v>3.4377364344342327</v>
      </c>
      <c r="R4041" s="129">
        <f t="shared" si="3552"/>
        <v>3.3191956700605245</v>
      </c>
      <c r="S4041" s="129">
        <f t="shared" si="3552"/>
        <v>3.4042896616181264</v>
      </c>
      <c r="T4041" s="129">
        <f t="shared" si="3552"/>
        <v>3.4951984457941694</v>
      </c>
      <c r="U4041" s="129">
        <f t="shared" si="3552"/>
        <v>3.4783016771176691</v>
      </c>
      <c r="V4041" s="129">
        <f t="shared" si="3552"/>
        <v>3.7091111978315809</v>
      </c>
      <c r="W4041" s="129">
        <f t="shared" si="3552"/>
        <v>3.9168705043057837</v>
      </c>
      <c r="X4041" s="129">
        <f t="shared" si="3552"/>
        <v>3.7740506542598142</v>
      </c>
      <c r="Y4041" s="129">
        <f t="shared" si="3552"/>
        <v>3.4921418017277235</v>
      </c>
      <c r="Z4041" s="1839">
        <f t="shared" si="3552"/>
        <v>3.3231850554131075</v>
      </c>
      <c r="AA4041" s="1839">
        <f t="shared" si="3552"/>
        <v>3.0164953518475821</v>
      </c>
      <c r="AB4041" s="1860">
        <f t="shared" si="3552"/>
        <v>2.8402687261302795</v>
      </c>
      <c r="AC4041" s="284">
        <f>AVERAGE(E4041:AB4041)</f>
        <v>3.2301666968302687</v>
      </c>
      <c r="AD4041" s="373">
        <f>(AC4037-AC4041)/AC4037</f>
        <v>-0.03365334298568598</v>
      </c>
      <c r="AE4041" s="129"/>
      <c r="AF4041" s="131"/>
      <c r="AK4041" s="64"/>
      <c r="AL4041" s="64"/>
      <c r="AM4041" s="9"/>
      <c r="AN4041" s="64"/>
    </row>
    <row r="4042" ht="15.75" customHeight="1">
      <c r="A4042" s="700" t="s">
        <v>939</v>
      </c>
      <c r="B4042" s="1135" t="s">
        <v>940</v>
      </c>
      <c r="C4042" s="221" t="s">
        <v>18</v>
      </c>
      <c r="D4042" s="1806" t="s">
        <v>29</v>
      </c>
      <c r="E4042" s="1603">
        <v>0</v>
      </c>
      <c r="F4042" s="1807">
        <v>0</v>
      </c>
      <c r="G4042" s="1807">
        <v>0</v>
      </c>
      <c r="H4042" s="431">
        <v>0</v>
      </c>
      <c r="I4042" s="431">
        <v>0</v>
      </c>
      <c r="J4042" s="431">
        <v>0</v>
      </c>
      <c r="K4042" s="431">
        <v>0</v>
      </c>
      <c r="L4042" s="431">
        <v>0</v>
      </c>
      <c r="M4042" s="431">
        <v>0</v>
      </c>
      <c r="N4042" s="431">
        <v>0</v>
      </c>
      <c r="O4042" s="431">
        <v>0</v>
      </c>
      <c r="P4042" s="431">
        <v>0</v>
      </c>
      <c r="Q4042" s="431">
        <v>0</v>
      </c>
      <c r="R4042" s="431">
        <v>0</v>
      </c>
      <c r="S4042" s="431">
        <v>0</v>
      </c>
      <c r="T4042" s="431">
        <v>0</v>
      </c>
      <c r="U4042" s="431">
        <v>0</v>
      </c>
      <c r="V4042" s="431">
        <v>0</v>
      </c>
      <c r="W4042" s="431">
        <v>0</v>
      </c>
      <c r="X4042" s="431">
        <v>0</v>
      </c>
      <c r="Y4042" s="431">
        <v>0</v>
      </c>
      <c r="Z4042" s="1807">
        <v>0</v>
      </c>
      <c r="AA4042" s="1807">
        <v>0</v>
      </c>
      <c r="AB4042" s="1861">
        <v>0</v>
      </c>
      <c r="AC4042" s="308">
        <f t="shared" ref="AC4042:AC4043" si="3553">SUM(E4042:AB4042)</f>
        <v>0</v>
      </c>
      <c r="AD4042" s="112">
        <f>MIN(E4042:AB4042)</f>
        <v>0</v>
      </c>
      <c r="AE4042" s="109">
        <v>100</v>
      </c>
      <c r="AF4042" s="110">
        <v>10</v>
      </c>
      <c r="AK4042" s="81"/>
      <c r="AL4042" s="497"/>
      <c r="AM4042" s="81"/>
      <c r="AN4042" s="9"/>
    </row>
    <row r="4043" ht="15.75" customHeight="1">
      <c r="A4043" s="653"/>
      <c r="B4043" s="316"/>
      <c r="C4043" s="75" t="s">
        <v>20</v>
      </c>
      <c r="D4043" s="578" t="s">
        <v>29</v>
      </c>
      <c r="E4043" s="515">
        <v>0</v>
      </c>
      <c r="F4043" s="516">
        <v>0</v>
      </c>
      <c r="G4043" s="516">
        <v>0</v>
      </c>
      <c r="H4043" s="114">
        <v>0</v>
      </c>
      <c r="I4043" s="114">
        <v>0</v>
      </c>
      <c r="J4043" s="114">
        <v>0</v>
      </c>
      <c r="K4043" s="114">
        <v>0</v>
      </c>
      <c r="L4043" s="114">
        <v>0</v>
      </c>
      <c r="M4043" s="114">
        <v>0</v>
      </c>
      <c r="N4043" s="114">
        <v>0</v>
      </c>
      <c r="O4043" s="114">
        <v>0</v>
      </c>
      <c r="P4043" s="114">
        <v>0</v>
      </c>
      <c r="Q4043" s="114">
        <v>0</v>
      </c>
      <c r="R4043" s="114">
        <v>0</v>
      </c>
      <c r="S4043" s="114">
        <v>0</v>
      </c>
      <c r="T4043" s="114">
        <v>0</v>
      </c>
      <c r="U4043" s="114">
        <v>0</v>
      </c>
      <c r="V4043" s="114">
        <v>0</v>
      </c>
      <c r="W4043" s="114">
        <v>0</v>
      </c>
      <c r="X4043" s="114">
        <v>0</v>
      </c>
      <c r="Y4043" s="114">
        <v>0</v>
      </c>
      <c r="Z4043" s="516">
        <v>0</v>
      </c>
      <c r="AA4043" s="516">
        <v>0</v>
      </c>
      <c r="AB4043" s="517">
        <v>0</v>
      </c>
      <c r="AC4043" s="280">
        <f t="shared" si="3553"/>
        <v>0</v>
      </c>
      <c r="AD4043" s="117"/>
      <c r="AE4043" s="78"/>
      <c r="AF4043" s="79"/>
      <c r="AK4043" s="9"/>
      <c r="AL4043" s="9"/>
      <c r="AM4043" s="9"/>
      <c r="AN4043" s="9"/>
    </row>
    <row r="4044" ht="15.75" customHeight="1">
      <c r="A4044" s="653"/>
      <c r="B4044" s="316"/>
      <c r="C4044" s="75" t="s">
        <v>21</v>
      </c>
      <c r="D4044" s="578" t="s">
        <v>22</v>
      </c>
      <c r="E4044" s="1849">
        <v>0</v>
      </c>
      <c r="F4044" s="1796">
        <v>0</v>
      </c>
      <c r="G4044" s="1796">
        <v>0</v>
      </c>
      <c r="H4044" s="78">
        <v>0</v>
      </c>
      <c r="I4044" s="78">
        <v>0</v>
      </c>
      <c r="J4044" s="78">
        <v>0</v>
      </c>
      <c r="K4044" s="78">
        <v>0</v>
      </c>
      <c r="L4044" s="78">
        <v>0</v>
      </c>
      <c r="M4044" s="78">
        <v>0</v>
      </c>
      <c r="N4044" s="78">
        <v>0</v>
      </c>
      <c r="O4044" s="78">
        <v>0</v>
      </c>
      <c r="P4044" s="78">
        <v>0</v>
      </c>
      <c r="Q4044" s="78">
        <v>0</v>
      </c>
      <c r="R4044" s="78">
        <v>0</v>
      </c>
      <c r="S4044" s="78">
        <v>0</v>
      </c>
      <c r="T4044" s="78">
        <v>0</v>
      </c>
      <c r="U4044" s="78">
        <v>0</v>
      </c>
      <c r="V4044" s="78">
        <v>0</v>
      </c>
      <c r="W4044" s="78">
        <v>0</v>
      </c>
      <c r="X4044" s="78">
        <v>0</v>
      </c>
      <c r="Y4044" s="78">
        <v>0</v>
      </c>
      <c r="Z4044" s="1796">
        <v>0</v>
      </c>
      <c r="AA4044" s="1796">
        <v>0</v>
      </c>
      <c r="AB4044" s="1797">
        <v>0</v>
      </c>
      <c r="AC4044" s="280">
        <f>AVERAGE(E4044:AB4044)</f>
        <v>0</v>
      </c>
      <c r="AD4044" s="122"/>
      <c r="AE4044" s="122"/>
      <c r="AF4044" s="123"/>
      <c r="AK4044" s="9"/>
      <c r="AL4044" s="9"/>
      <c r="AM4044" s="9"/>
      <c r="AN4044" s="9"/>
    </row>
    <row r="4045" ht="15.75" customHeight="1">
      <c r="A4045" s="653"/>
      <c r="B4045" s="316"/>
      <c r="C4045" s="75" t="s">
        <v>23</v>
      </c>
      <c r="D4045" s="578"/>
      <c r="E4045" s="1862" t="e">
        <f t="shared" ref="E4045:AB4045" si="3554">E4043/E4042</f>
        <v>#DIV/0!</v>
      </c>
      <c r="F4045" s="1863" t="e">
        <f t="shared" si="3554"/>
        <v>#DIV/0!</v>
      </c>
      <c r="G4045" s="1863" t="e">
        <f t="shared" si="3554"/>
        <v>#DIV/0!</v>
      </c>
      <c r="H4045" s="83" t="e">
        <f t="shared" si="3554"/>
        <v>#DIV/0!</v>
      </c>
      <c r="I4045" s="83" t="e">
        <f t="shared" si="3554"/>
        <v>#DIV/0!</v>
      </c>
      <c r="J4045" s="83" t="e">
        <f t="shared" si="3554"/>
        <v>#DIV/0!</v>
      </c>
      <c r="K4045" s="83" t="e">
        <f t="shared" si="3554"/>
        <v>#DIV/0!</v>
      </c>
      <c r="L4045" s="83" t="e">
        <f t="shared" si="3554"/>
        <v>#DIV/0!</v>
      </c>
      <c r="M4045" s="83" t="e">
        <f t="shared" si="3554"/>
        <v>#DIV/0!</v>
      </c>
      <c r="N4045" s="83" t="e">
        <f t="shared" si="3554"/>
        <v>#DIV/0!</v>
      </c>
      <c r="O4045" s="83" t="e">
        <f t="shared" si="3554"/>
        <v>#DIV/0!</v>
      </c>
      <c r="P4045" s="83" t="e">
        <f t="shared" si="3554"/>
        <v>#DIV/0!</v>
      </c>
      <c r="Q4045" s="83" t="e">
        <f t="shared" si="3554"/>
        <v>#DIV/0!</v>
      </c>
      <c r="R4045" s="83" t="e">
        <f t="shared" si="3554"/>
        <v>#DIV/0!</v>
      </c>
      <c r="S4045" s="83" t="e">
        <f t="shared" si="3554"/>
        <v>#DIV/0!</v>
      </c>
      <c r="T4045" s="83" t="e">
        <f t="shared" si="3554"/>
        <v>#DIV/0!</v>
      </c>
      <c r="U4045" s="83" t="e">
        <f t="shared" si="3554"/>
        <v>#DIV/0!</v>
      </c>
      <c r="V4045" s="83" t="e">
        <f t="shared" si="3554"/>
        <v>#DIV/0!</v>
      </c>
      <c r="W4045" s="83" t="e">
        <f t="shared" si="3554"/>
        <v>#DIV/0!</v>
      </c>
      <c r="X4045" s="83" t="e">
        <f t="shared" si="3554"/>
        <v>#DIV/0!</v>
      </c>
      <c r="Y4045" s="83" t="e">
        <f t="shared" si="3554"/>
        <v>#DIV/0!</v>
      </c>
      <c r="Z4045" s="1863" t="e">
        <f t="shared" si="3554"/>
        <v>#DIV/0!</v>
      </c>
      <c r="AA4045" s="1863" t="e">
        <f t="shared" si="3554"/>
        <v>#DIV/0!</v>
      </c>
      <c r="AB4045" s="1864" t="e">
        <f t="shared" si="3554"/>
        <v>#DIV/0!</v>
      </c>
      <c r="AC4045" s="902"/>
      <c r="AD4045" s="117"/>
      <c r="AE4045" s="78"/>
      <c r="AF4045" s="79"/>
      <c r="AK4045" s="9"/>
      <c r="AL4045" s="9"/>
      <c r="AM4045" s="9"/>
      <c r="AN4045" s="9"/>
    </row>
    <row r="4046" ht="15.75" hidden="1" customHeight="1">
      <c r="A4046" s="1551"/>
      <c r="B4046" s="971"/>
      <c r="C4046" s="211" t="s">
        <v>25</v>
      </c>
      <c r="D4046" s="578"/>
      <c r="E4046" s="1849"/>
      <c r="F4046" s="1796"/>
      <c r="G4046" s="1796"/>
      <c r="H4046" s="78"/>
      <c r="I4046" s="78"/>
      <c r="J4046" s="78"/>
      <c r="K4046" s="78"/>
      <c r="L4046" s="78"/>
      <c r="M4046" s="78"/>
      <c r="N4046" s="78"/>
      <c r="O4046" s="78"/>
      <c r="P4046" s="78"/>
      <c r="Q4046" s="78"/>
      <c r="R4046" s="78"/>
      <c r="S4046" s="78"/>
      <c r="T4046" s="78"/>
      <c r="U4046" s="78"/>
      <c r="V4046" s="78"/>
      <c r="W4046" s="78"/>
      <c r="X4046" s="78"/>
      <c r="Y4046" s="78"/>
      <c r="Z4046" s="1796"/>
      <c r="AA4046" s="1796"/>
      <c r="AB4046" s="1796"/>
      <c r="AC4046" s="76"/>
      <c r="AD4046" s="117"/>
      <c r="AE4046" s="78"/>
      <c r="AF4046" s="79"/>
      <c r="AK4046" s="9"/>
      <c r="AL4046" s="9"/>
      <c r="AM4046" s="9"/>
      <c r="AN4046" s="9"/>
    </row>
    <row r="4047" ht="15.75" hidden="1" customHeight="1">
      <c r="A4047" s="1551"/>
      <c r="B4047" s="971"/>
      <c r="C4047" s="211" t="s">
        <v>26</v>
      </c>
      <c r="D4047" s="578"/>
      <c r="E4047" s="1849"/>
      <c r="F4047" s="1796"/>
      <c r="G4047" s="1796"/>
      <c r="H4047" s="78"/>
      <c r="I4047" s="78"/>
      <c r="J4047" s="78"/>
      <c r="K4047" s="78"/>
      <c r="L4047" s="78"/>
      <c r="M4047" s="78"/>
      <c r="N4047" s="78"/>
      <c r="O4047" s="78"/>
      <c r="P4047" s="78"/>
      <c r="Q4047" s="78"/>
      <c r="R4047" s="78"/>
      <c r="S4047" s="78"/>
      <c r="T4047" s="78"/>
      <c r="U4047" s="78"/>
      <c r="V4047" s="78"/>
      <c r="W4047" s="78"/>
      <c r="X4047" s="78"/>
      <c r="Y4047" s="78"/>
      <c r="Z4047" s="1796"/>
      <c r="AA4047" s="1796"/>
      <c r="AB4047" s="1797"/>
      <c r="AC4047" s="76"/>
      <c r="AD4047" s="117"/>
      <c r="AE4047" s="78"/>
      <c r="AF4047" s="79"/>
      <c r="AH4047" s="9"/>
      <c r="AI4047" s="136"/>
      <c r="AJ4047" s="136"/>
      <c r="AK4047" s="136"/>
      <c r="AL4047" s="137"/>
      <c r="AM4047" s="137"/>
    </row>
    <row r="4048" ht="15.75" customHeight="1">
      <c r="A4048" s="1334" t="s">
        <v>148</v>
      </c>
      <c r="B4048" s="1671"/>
      <c r="C4048" s="1671"/>
      <c r="D4048" s="1802"/>
      <c r="E4048" s="1850">
        <f t="shared" ref="E4048:AB4048" si="3555">SQRT(E4042*E4042+E4043*E4043)/E4006/1.73</f>
        <v>0</v>
      </c>
      <c r="F4048" s="1839">
        <f t="shared" si="3555"/>
        <v>0</v>
      </c>
      <c r="G4048" s="1839">
        <f t="shared" si="3555"/>
        <v>0</v>
      </c>
      <c r="H4048" s="129">
        <f t="shared" si="3555"/>
        <v>0</v>
      </c>
      <c r="I4048" s="129">
        <f t="shared" si="3555"/>
        <v>0</v>
      </c>
      <c r="J4048" s="129">
        <f t="shared" si="3555"/>
        <v>0</v>
      </c>
      <c r="K4048" s="129">
        <f t="shared" si="3555"/>
        <v>0</v>
      </c>
      <c r="L4048" s="129">
        <f t="shared" si="3555"/>
        <v>0</v>
      </c>
      <c r="M4048" s="129">
        <f t="shared" si="3555"/>
        <v>0</v>
      </c>
      <c r="N4048" s="129">
        <f t="shared" si="3555"/>
        <v>0</v>
      </c>
      <c r="O4048" s="129">
        <f t="shared" si="3555"/>
        <v>0</v>
      </c>
      <c r="P4048" s="129">
        <f t="shared" si="3555"/>
        <v>0</v>
      </c>
      <c r="Q4048" s="129">
        <f t="shared" si="3555"/>
        <v>0</v>
      </c>
      <c r="R4048" s="129">
        <f t="shared" si="3555"/>
        <v>0</v>
      </c>
      <c r="S4048" s="129">
        <f t="shared" si="3555"/>
        <v>0</v>
      </c>
      <c r="T4048" s="129">
        <f t="shared" si="3555"/>
        <v>0</v>
      </c>
      <c r="U4048" s="129">
        <f t="shared" si="3555"/>
        <v>0</v>
      </c>
      <c r="V4048" s="129">
        <f t="shared" si="3555"/>
        <v>0</v>
      </c>
      <c r="W4048" s="129">
        <f t="shared" si="3555"/>
        <v>0</v>
      </c>
      <c r="X4048" s="129">
        <f t="shared" si="3555"/>
        <v>0</v>
      </c>
      <c r="Y4048" s="129">
        <f t="shared" si="3555"/>
        <v>0</v>
      </c>
      <c r="Z4048" s="1839">
        <f t="shared" si="3555"/>
        <v>0</v>
      </c>
      <c r="AA4048" s="1839">
        <f t="shared" si="3555"/>
        <v>0</v>
      </c>
      <c r="AB4048" s="1860">
        <f t="shared" si="3555"/>
        <v>0</v>
      </c>
      <c r="AC4048" s="284">
        <f>AVERAGE(E4048:AB4048)</f>
        <v>0</v>
      </c>
      <c r="AD4048" s="373" t="e">
        <f>(AC4044-AC4048)/AC4044</f>
        <v>#DIV/0!</v>
      </c>
      <c r="AE4048" s="129"/>
      <c r="AF4048" s="131"/>
      <c r="AK4048" s="64"/>
      <c r="AL4048" s="64"/>
      <c r="AM4048" s="9"/>
      <c r="AN4048" s="64"/>
    </row>
    <row r="4049" ht="15.75" customHeight="1">
      <c r="A4049" s="1768" t="s">
        <v>941</v>
      </c>
      <c r="B4049" s="315" t="s">
        <v>940</v>
      </c>
      <c r="C4049" s="67" t="s">
        <v>18</v>
      </c>
      <c r="D4049" s="577" t="s">
        <v>29</v>
      </c>
      <c r="E4049" s="1851"/>
      <c r="F4049" s="1852"/>
      <c r="G4049" s="1852"/>
      <c r="H4049" s="109"/>
      <c r="I4049" s="109"/>
      <c r="J4049" s="109"/>
      <c r="K4049" s="109"/>
      <c r="L4049" s="109"/>
      <c r="M4049" s="109"/>
      <c r="N4049" s="109"/>
      <c r="O4049" s="109"/>
      <c r="P4049" s="109"/>
      <c r="Q4049" s="109"/>
      <c r="R4049" s="109"/>
      <c r="S4049" s="109"/>
      <c r="T4049" s="109"/>
      <c r="U4049" s="109"/>
      <c r="V4049" s="109"/>
      <c r="W4049" s="109"/>
      <c r="X4049" s="109"/>
      <c r="Y4049" s="109"/>
      <c r="Z4049" s="1852"/>
      <c r="AA4049" s="1852"/>
      <c r="AB4049" s="1853"/>
      <c r="AC4049" s="278">
        <f t="shared" ref="AC4049:AC4050" si="3556">SUM(E4049:AB4049)</f>
        <v>0</v>
      </c>
      <c r="AD4049" s="112">
        <f>MIN(E4049:AB4049)</f>
        <v>0</v>
      </c>
      <c r="AE4049" s="109">
        <v>100</v>
      </c>
      <c r="AF4049" s="110">
        <v>10</v>
      </c>
      <c r="AK4049" s="81"/>
      <c r="AL4049" s="497"/>
      <c r="AM4049" s="81"/>
      <c r="AN4049" s="9"/>
    </row>
    <row r="4050" ht="15.75" customHeight="1">
      <c r="A4050" s="1752"/>
      <c r="B4050" s="316"/>
      <c r="C4050" s="75" t="s">
        <v>20</v>
      </c>
      <c r="D4050" s="578" t="s">
        <v>29</v>
      </c>
      <c r="E4050" s="515"/>
      <c r="F4050" s="516"/>
      <c r="G4050" s="516"/>
      <c r="H4050" s="114"/>
      <c r="I4050" s="114"/>
      <c r="J4050" s="114"/>
      <c r="K4050" s="114"/>
      <c r="L4050" s="114"/>
      <c r="M4050" s="114"/>
      <c r="N4050" s="114"/>
      <c r="O4050" s="114"/>
      <c r="P4050" s="114"/>
      <c r="Q4050" s="114"/>
      <c r="R4050" s="114"/>
      <c r="S4050" s="114"/>
      <c r="T4050" s="114"/>
      <c r="U4050" s="114"/>
      <c r="V4050" s="114"/>
      <c r="W4050" s="114"/>
      <c r="X4050" s="114"/>
      <c r="Y4050" s="114"/>
      <c r="Z4050" s="516"/>
      <c r="AA4050" s="516"/>
      <c r="AB4050" s="517"/>
      <c r="AC4050" s="280">
        <f t="shared" si="3556"/>
        <v>0</v>
      </c>
      <c r="AD4050" s="117"/>
      <c r="AE4050" s="78"/>
      <c r="AF4050" s="79"/>
      <c r="AK4050" s="9"/>
      <c r="AL4050" s="9"/>
      <c r="AM4050" s="9"/>
      <c r="AN4050" s="9"/>
    </row>
    <row r="4051" ht="15.75" customHeight="1">
      <c r="A4051" s="1752"/>
      <c r="B4051" s="316"/>
      <c r="C4051" s="75" t="s">
        <v>21</v>
      </c>
      <c r="D4051" s="578"/>
      <c r="E4051" s="1849"/>
      <c r="F4051" s="1796"/>
      <c r="G4051" s="1796"/>
      <c r="H4051" s="78"/>
      <c r="I4051" s="78"/>
      <c r="J4051" s="78"/>
      <c r="K4051" s="78"/>
      <c r="L4051" s="78"/>
      <c r="M4051" s="78"/>
      <c r="N4051" s="78"/>
      <c r="O4051" s="78"/>
      <c r="P4051" s="78"/>
      <c r="Q4051" s="78"/>
      <c r="R4051" s="78"/>
      <c r="S4051" s="78"/>
      <c r="T4051" s="78"/>
      <c r="U4051" s="78"/>
      <c r="V4051" s="78"/>
      <c r="W4051" s="78"/>
      <c r="X4051" s="78"/>
      <c r="Y4051" s="78"/>
      <c r="Z4051" s="1796"/>
      <c r="AA4051" s="1796"/>
      <c r="AB4051" s="1797"/>
      <c r="AC4051" s="280">
        <v>0</v>
      </c>
      <c r="AD4051" s="122"/>
      <c r="AE4051" s="122"/>
      <c r="AF4051" s="123"/>
      <c r="AK4051" s="9"/>
      <c r="AL4051" s="9"/>
      <c r="AM4051" s="9"/>
      <c r="AN4051" s="9"/>
    </row>
    <row r="4052" ht="15.75" customHeight="1">
      <c r="A4052" s="1772"/>
      <c r="B4052" s="861"/>
      <c r="C4052" s="127" t="s">
        <v>23</v>
      </c>
      <c r="D4052" s="1802"/>
      <c r="E4052" s="1854" t="e">
        <f t="shared" ref="E4052:AB4052" si="3557">E4050/E4049</f>
        <v>#DIV/0!</v>
      </c>
      <c r="F4052" s="1855" t="e">
        <f t="shared" si="3557"/>
        <v>#DIV/0!</v>
      </c>
      <c r="G4052" s="1855" t="e">
        <f t="shared" si="3557"/>
        <v>#DIV/0!</v>
      </c>
      <c r="H4052" s="499" t="e">
        <f t="shared" si="3557"/>
        <v>#DIV/0!</v>
      </c>
      <c r="I4052" s="499" t="e">
        <f t="shared" si="3557"/>
        <v>#DIV/0!</v>
      </c>
      <c r="J4052" s="499" t="e">
        <f t="shared" si="3557"/>
        <v>#DIV/0!</v>
      </c>
      <c r="K4052" s="499" t="e">
        <f t="shared" si="3557"/>
        <v>#DIV/0!</v>
      </c>
      <c r="L4052" s="499" t="e">
        <f t="shared" si="3557"/>
        <v>#DIV/0!</v>
      </c>
      <c r="M4052" s="499" t="e">
        <f t="shared" si="3557"/>
        <v>#DIV/0!</v>
      </c>
      <c r="N4052" s="499" t="e">
        <f t="shared" si="3557"/>
        <v>#DIV/0!</v>
      </c>
      <c r="O4052" s="499" t="e">
        <f t="shared" si="3557"/>
        <v>#DIV/0!</v>
      </c>
      <c r="P4052" s="499" t="e">
        <f t="shared" si="3557"/>
        <v>#DIV/0!</v>
      </c>
      <c r="Q4052" s="499" t="e">
        <f t="shared" si="3557"/>
        <v>#DIV/0!</v>
      </c>
      <c r="R4052" s="499" t="e">
        <f t="shared" si="3557"/>
        <v>#DIV/0!</v>
      </c>
      <c r="S4052" s="499" t="e">
        <f t="shared" si="3557"/>
        <v>#DIV/0!</v>
      </c>
      <c r="T4052" s="499" t="e">
        <f t="shared" si="3557"/>
        <v>#DIV/0!</v>
      </c>
      <c r="U4052" s="499" t="e">
        <f t="shared" si="3557"/>
        <v>#DIV/0!</v>
      </c>
      <c r="V4052" s="499" t="e">
        <f t="shared" si="3557"/>
        <v>#DIV/0!</v>
      </c>
      <c r="W4052" s="499" t="e">
        <f t="shared" si="3557"/>
        <v>#DIV/0!</v>
      </c>
      <c r="X4052" s="499" t="e">
        <f t="shared" si="3557"/>
        <v>#DIV/0!</v>
      </c>
      <c r="Y4052" s="499" t="e">
        <f t="shared" si="3557"/>
        <v>#DIV/0!</v>
      </c>
      <c r="Z4052" s="1855" t="e">
        <f t="shared" si="3557"/>
        <v>#DIV/0!</v>
      </c>
      <c r="AA4052" s="1855" t="e">
        <f t="shared" si="3557"/>
        <v>#DIV/0!</v>
      </c>
      <c r="AB4052" s="1856" t="e">
        <f t="shared" si="3557"/>
        <v>#DIV/0!</v>
      </c>
      <c r="AC4052" s="591" t="e">
        <f>MAX(E4052:AB4052)</f>
        <v>#DIV/0!</v>
      </c>
      <c r="AD4052" s="117"/>
      <c r="AE4052" s="78"/>
      <c r="AF4052" s="79"/>
      <c r="AK4052" s="9"/>
      <c r="AL4052" s="9"/>
      <c r="AM4052" s="9"/>
      <c r="AN4052" s="9"/>
    </row>
    <row r="4053" ht="15.75" hidden="1" customHeight="1">
      <c r="A4053" s="1685"/>
      <c r="B4053" s="1033"/>
      <c r="C4053" s="206" t="s">
        <v>25</v>
      </c>
      <c r="D4053" s="1857"/>
      <c r="E4053" s="1858"/>
      <c r="F4053" s="1859"/>
      <c r="G4053" s="1859"/>
      <c r="H4053" s="1736"/>
      <c r="I4053" s="1736"/>
      <c r="J4053" s="1736"/>
      <c r="K4053" s="1736"/>
      <c r="L4053" s="1736"/>
      <c r="M4053" s="1736"/>
      <c r="N4053" s="1736"/>
      <c r="O4053" s="1736"/>
      <c r="P4053" s="1736"/>
      <c r="Q4053" s="1736"/>
      <c r="R4053" s="1736"/>
      <c r="S4053" s="1736"/>
      <c r="T4053" s="1736"/>
      <c r="U4053" s="1736"/>
      <c r="V4053" s="1736"/>
      <c r="W4053" s="1736"/>
      <c r="X4053" s="1736"/>
      <c r="Y4053" s="1736"/>
      <c r="Z4053" s="1859"/>
      <c r="AA4053" s="1859"/>
      <c r="AB4053" s="1859"/>
      <c r="AC4053" s="222"/>
      <c r="AD4053" s="117"/>
      <c r="AE4053" s="78"/>
      <c r="AF4053" s="79"/>
      <c r="AK4053" s="9"/>
      <c r="AL4053" s="9"/>
      <c r="AM4053" s="9"/>
      <c r="AN4053" s="9"/>
    </row>
    <row r="4054" ht="15.75" hidden="1" customHeight="1">
      <c r="A4054" s="1551"/>
      <c r="B4054" s="971"/>
      <c r="C4054" s="211" t="s">
        <v>26</v>
      </c>
      <c r="D4054" s="578"/>
      <c r="E4054" s="1849"/>
      <c r="F4054" s="1796"/>
      <c r="G4054" s="1796"/>
      <c r="H4054" s="78"/>
      <c r="I4054" s="78"/>
      <c r="J4054" s="78"/>
      <c r="K4054" s="78"/>
      <c r="L4054" s="78"/>
      <c r="M4054" s="78"/>
      <c r="N4054" s="78"/>
      <c r="O4054" s="78"/>
      <c r="P4054" s="78"/>
      <c r="Q4054" s="78"/>
      <c r="R4054" s="78"/>
      <c r="S4054" s="78"/>
      <c r="T4054" s="78"/>
      <c r="U4054" s="78"/>
      <c r="V4054" s="78"/>
      <c r="W4054" s="78"/>
      <c r="X4054" s="78"/>
      <c r="Y4054" s="78"/>
      <c r="Z4054" s="1796"/>
      <c r="AA4054" s="1796"/>
      <c r="AB4054" s="1797"/>
      <c r="AC4054" s="76"/>
      <c r="AD4054" s="117"/>
      <c r="AE4054" s="78"/>
      <c r="AF4054" s="79"/>
      <c r="AH4054" s="9"/>
      <c r="AI4054" s="136"/>
      <c r="AJ4054" s="136"/>
      <c r="AK4054" s="136"/>
      <c r="AL4054" s="137"/>
      <c r="AM4054" s="137"/>
    </row>
    <row r="4055" ht="15.75" customHeight="1">
      <c r="A4055" s="1338" t="s">
        <v>148</v>
      </c>
      <c r="B4055" s="1697"/>
      <c r="C4055" s="1697"/>
      <c r="D4055" s="1782"/>
      <c r="E4055" s="1868">
        <f t="shared" ref="E4055:AB4055" si="3558">SQRT(E4049*E4049+E4050*E4050)/E4006/1.73</f>
        <v>0</v>
      </c>
      <c r="F4055" s="1869">
        <f t="shared" si="3558"/>
        <v>0</v>
      </c>
      <c r="G4055" s="1869">
        <f t="shared" si="3558"/>
        <v>0</v>
      </c>
      <c r="H4055" s="461">
        <f t="shared" si="3558"/>
        <v>0</v>
      </c>
      <c r="I4055" s="461">
        <f t="shared" si="3558"/>
        <v>0</v>
      </c>
      <c r="J4055" s="461">
        <f t="shared" si="3558"/>
        <v>0</v>
      </c>
      <c r="K4055" s="461">
        <f t="shared" si="3558"/>
        <v>0</v>
      </c>
      <c r="L4055" s="461">
        <f t="shared" si="3558"/>
        <v>0</v>
      </c>
      <c r="M4055" s="461">
        <f t="shared" si="3558"/>
        <v>0</v>
      </c>
      <c r="N4055" s="461">
        <f t="shared" si="3558"/>
        <v>0</v>
      </c>
      <c r="O4055" s="461">
        <f t="shared" si="3558"/>
        <v>0</v>
      </c>
      <c r="P4055" s="461">
        <f t="shared" si="3558"/>
        <v>0</v>
      </c>
      <c r="Q4055" s="461">
        <f t="shared" si="3558"/>
        <v>0</v>
      </c>
      <c r="R4055" s="461">
        <f t="shared" si="3558"/>
        <v>0</v>
      </c>
      <c r="S4055" s="461">
        <f t="shared" si="3558"/>
        <v>0</v>
      </c>
      <c r="T4055" s="461">
        <f t="shared" si="3558"/>
        <v>0</v>
      </c>
      <c r="U4055" s="461">
        <f t="shared" si="3558"/>
        <v>0</v>
      </c>
      <c r="V4055" s="461">
        <f t="shared" si="3558"/>
        <v>0</v>
      </c>
      <c r="W4055" s="461">
        <f t="shared" si="3558"/>
        <v>0</v>
      </c>
      <c r="X4055" s="461">
        <f t="shared" si="3558"/>
        <v>0</v>
      </c>
      <c r="Y4055" s="461">
        <f t="shared" si="3558"/>
        <v>0</v>
      </c>
      <c r="Z4055" s="1869">
        <f t="shared" si="3558"/>
        <v>0</v>
      </c>
      <c r="AA4055" s="1869">
        <f t="shared" si="3558"/>
        <v>0</v>
      </c>
      <c r="AB4055" s="1870">
        <f t="shared" si="3558"/>
        <v>0</v>
      </c>
      <c r="AC4055" s="576">
        <f>AVERAGE(E4055:AB4055)</f>
        <v>0</v>
      </c>
      <c r="AD4055" s="373" t="e">
        <f>(AC4051-AC4055)/AC4051</f>
        <v>#DIV/0!</v>
      </c>
      <c r="AE4055" s="129"/>
      <c r="AF4055" s="131"/>
      <c r="AK4055" s="64"/>
      <c r="AL4055" s="64"/>
      <c r="AM4055" s="9"/>
      <c r="AN4055" s="64"/>
    </row>
    <row r="4056" ht="15.75" customHeight="1">
      <c r="A4056" s="1389"/>
      <c r="B4056" s="879" t="s">
        <v>63</v>
      </c>
      <c r="C4056" s="409" t="s">
        <v>18</v>
      </c>
      <c r="D4056" s="577" t="s">
        <v>29</v>
      </c>
      <c r="E4056" s="1871">
        <v>0.42999999999999999</v>
      </c>
      <c r="F4056" s="1872">
        <v>0.40999999999999998</v>
      </c>
      <c r="G4056" s="1872">
        <v>0.45000000000000001</v>
      </c>
      <c r="H4056" s="910">
        <v>0.45000000000000001</v>
      </c>
      <c r="I4056" s="910">
        <v>0.40000000000000002</v>
      </c>
      <c r="J4056" s="910">
        <v>0.45000000000000001</v>
      </c>
      <c r="K4056" s="910">
        <v>0.44</v>
      </c>
      <c r="L4056" s="910">
        <v>0.40000000000000002</v>
      </c>
      <c r="M4056" s="910">
        <v>0.46000000000000002</v>
      </c>
      <c r="N4056" s="910">
        <v>0.42999999999999999</v>
      </c>
      <c r="O4056" s="910">
        <v>0.41999999999999998</v>
      </c>
      <c r="P4056" s="910">
        <v>0.45000000000000001</v>
      </c>
      <c r="Q4056" s="910">
        <v>0.44</v>
      </c>
      <c r="R4056" s="910">
        <v>0.46999999999999997</v>
      </c>
      <c r="S4056" s="910">
        <v>0.45000000000000001</v>
      </c>
      <c r="T4056" s="910">
        <v>0.46999999999999997</v>
      </c>
      <c r="U4056" s="910">
        <v>0.46000000000000002</v>
      </c>
      <c r="V4056" s="910">
        <v>0.45000000000000001</v>
      </c>
      <c r="W4056" s="910">
        <v>0.40000000000000002</v>
      </c>
      <c r="X4056" s="910">
        <v>0.41999999999999998</v>
      </c>
      <c r="Y4056" s="910">
        <v>0.40999999999999998</v>
      </c>
      <c r="Z4056" s="1872">
        <v>0.39000000000000001</v>
      </c>
      <c r="AA4056" s="1872">
        <v>0.41999999999999998</v>
      </c>
      <c r="AB4056" s="1873">
        <v>0.40999999999999998</v>
      </c>
      <c r="AC4056" s="318">
        <f>SUM(E4056:AB4056)</f>
        <v>10.380000000000001</v>
      </c>
      <c r="AD4056" s="581"/>
      <c r="AE4056" s="217">
        <v>1</v>
      </c>
      <c r="AF4056" s="218">
        <v>20</v>
      </c>
      <c r="AK4056" s="81"/>
      <c r="AL4056" s="497"/>
      <c r="AM4056" s="81"/>
      <c r="AN4056" s="9"/>
    </row>
    <row r="4057" ht="15.75" hidden="1" customHeight="1">
      <c r="A4057" s="1390"/>
      <c r="B4057" s="1197"/>
      <c r="C4057" s="1704" t="s">
        <v>25</v>
      </c>
      <c r="D4057" s="1781"/>
      <c r="E4057" s="1795"/>
      <c r="F4057" s="1796"/>
      <c r="G4057" s="1796"/>
      <c r="H4057" s="1740"/>
      <c r="I4057" s="78"/>
      <c r="J4057" s="1740"/>
      <c r="K4057" s="78"/>
      <c r="L4057" s="78"/>
      <c r="M4057" s="78"/>
      <c r="N4057" s="1740"/>
      <c r="O4057" s="78"/>
      <c r="P4057" s="1740"/>
      <c r="Q4057" s="78"/>
      <c r="R4057" s="78"/>
      <c r="S4057" s="78"/>
      <c r="T4057" s="78"/>
      <c r="U4057" s="1740"/>
      <c r="V4057" s="1740"/>
      <c r="W4057" s="1740"/>
      <c r="X4057" s="78"/>
      <c r="Y4057" s="1740"/>
      <c r="Z4057" s="1796"/>
      <c r="AA4057" s="1796"/>
      <c r="AB4057" s="1874"/>
      <c r="AC4057" s="312"/>
      <c r="AD4057" s="1705"/>
      <c r="AE4057" s="330"/>
      <c r="AF4057" s="331"/>
      <c r="AK4057" s="64"/>
      <c r="AL4057" s="64"/>
      <c r="AM4057" s="9"/>
      <c r="AN4057" s="64"/>
    </row>
    <row r="4058" ht="15.75" customHeight="1">
      <c r="A4058" s="1390"/>
      <c r="B4058" s="1197" t="s">
        <v>41</v>
      </c>
      <c r="C4058" s="410" t="s">
        <v>18</v>
      </c>
      <c r="D4058" s="578"/>
      <c r="E4058" s="1798"/>
      <c r="F4058" s="1799"/>
      <c r="G4058" s="1799"/>
      <c r="H4058" s="1800"/>
      <c r="I4058" s="1800"/>
      <c r="J4058" s="1800"/>
      <c r="K4058" s="1800"/>
      <c r="L4058" s="1800"/>
      <c r="M4058" s="1800"/>
      <c r="N4058" s="1800"/>
      <c r="O4058" s="1800"/>
      <c r="P4058" s="1800"/>
      <c r="Q4058" s="1800"/>
      <c r="R4058" s="1800"/>
      <c r="S4058" s="1800"/>
      <c r="T4058" s="1800"/>
      <c r="U4058" s="1800"/>
      <c r="V4058" s="1800"/>
      <c r="W4058" s="1800"/>
      <c r="X4058" s="1800"/>
      <c r="Y4058" s="1800"/>
      <c r="Z4058" s="1799"/>
      <c r="AA4058" s="1799"/>
      <c r="AB4058" s="1801"/>
      <c r="AC4058" s="312">
        <f>SUM(E4058:AB4058)</f>
        <v>0</v>
      </c>
      <c r="AD4058" s="581"/>
      <c r="AE4058" s="217">
        <v>1</v>
      </c>
      <c r="AF4058" s="218">
        <v>1</v>
      </c>
      <c r="AK4058" s="81"/>
      <c r="AL4058" s="497"/>
      <c r="AM4058" s="81"/>
      <c r="AN4058" s="9"/>
    </row>
    <row r="4059" ht="15.75" hidden="1" customHeight="1">
      <c r="A4059" s="687"/>
      <c r="B4059" s="814"/>
      <c r="C4059" s="1032" t="s">
        <v>25</v>
      </c>
      <c r="D4059" s="1875"/>
      <c r="E4059" s="1876"/>
      <c r="F4059" s="1877"/>
      <c r="G4059" s="1877"/>
      <c r="H4059" s="1878"/>
      <c r="I4059" s="1878"/>
      <c r="J4059" s="1878"/>
      <c r="K4059" s="1878"/>
      <c r="L4059" s="1878"/>
      <c r="M4059" s="1878"/>
      <c r="N4059" s="1878"/>
      <c r="O4059" s="1878"/>
      <c r="P4059" s="1878"/>
      <c r="Q4059" s="1878"/>
      <c r="R4059" s="1878"/>
      <c r="S4059" s="1878"/>
      <c r="T4059" s="1878"/>
      <c r="U4059" s="1878"/>
      <c r="V4059" s="1878"/>
      <c r="W4059" s="1878"/>
      <c r="X4059" s="1878"/>
      <c r="Y4059" s="1878"/>
      <c r="Z4059" s="1877"/>
      <c r="AA4059" s="1877"/>
      <c r="AB4059" s="1879"/>
      <c r="AC4059" s="328"/>
      <c r="AD4059" s="1705"/>
      <c r="AE4059" s="330"/>
      <c r="AF4059" s="331"/>
      <c r="AG4059" s="9"/>
    </row>
    <row r="4060" ht="15.75" customHeight="1">
      <c r="A4060" s="685" t="s">
        <v>42</v>
      </c>
      <c r="B4060" s="686"/>
      <c r="C4060" s="221" t="s">
        <v>18</v>
      </c>
      <c r="D4060" s="1806"/>
      <c r="E4060" s="1603">
        <f t="shared" ref="E4060:AC4060" si="3559">SUM(E4007,E4014,E4021,E4028,E4035,E4042)</f>
        <v>152</v>
      </c>
      <c r="F4060" s="1807">
        <f t="shared" si="3559"/>
        <v>143.19999999999999</v>
      </c>
      <c r="G4060" s="1807">
        <f t="shared" si="3559"/>
        <v>138.09999999999999</v>
      </c>
      <c r="H4060" s="431">
        <f t="shared" si="3559"/>
        <v>136.90000000000001</v>
      </c>
      <c r="I4060" s="431">
        <f t="shared" si="3559"/>
        <v>134.90000000000001</v>
      </c>
      <c r="J4060" s="431">
        <f t="shared" si="3559"/>
        <v>147.19999999999999</v>
      </c>
      <c r="K4060" s="431">
        <f t="shared" si="3559"/>
        <v>187.40000000000003</v>
      </c>
      <c r="L4060" s="431">
        <f t="shared" si="3559"/>
        <v>216.80000000000001</v>
      </c>
      <c r="M4060" s="431">
        <f t="shared" si="3559"/>
        <v>226.5</v>
      </c>
      <c r="N4060" s="431">
        <f t="shared" si="3559"/>
        <v>235.50000000000003</v>
      </c>
      <c r="O4060" s="431">
        <f t="shared" si="3559"/>
        <v>222.5</v>
      </c>
      <c r="P4060" s="431">
        <f t="shared" si="3559"/>
        <v>216.40000000000001</v>
      </c>
      <c r="Q4060" s="431">
        <f t="shared" si="3559"/>
        <v>208</v>
      </c>
      <c r="R4060" s="431">
        <f t="shared" si="3559"/>
        <v>189.70000000000002</v>
      </c>
      <c r="S4060" s="431">
        <f t="shared" si="3559"/>
        <v>187.90000000000001</v>
      </c>
      <c r="T4060" s="431">
        <f t="shared" si="3559"/>
        <v>193.79999999999998</v>
      </c>
      <c r="U4060" s="431">
        <f t="shared" si="3559"/>
        <v>201.30000000000001</v>
      </c>
      <c r="V4060" s="431">
        <f t="shared" si="3559"/>
        <v>207.59999999999997</v>
      </c>
      <c r="W4060" s="431">
        <f t="shared" si="3559"/>
        <v>207.89999999999998</v>
      </c>
      <c r="X4060" s="431">
        <f t="shared" si="3559"/>
        <v>206.09999999999997</v>
      </c>
      <c r="Y4060" s="431">
        <f t="shared" si="3559"/>
        <v>197.09999999999997</v>
      </c>
      <c r="Z4060" s="431">
        <f t="shared" si="3559"/>
        <v>185.80000000000001</v>
      </c>
      <c r="AA4060" s="431">
        <f t="shared" si="3559"/>
        <v>170.30000000000001</v>
      </c>
      <c r="AB4060" s="432">
        <f t="shared" si="3559"/>
        <v>154.39999999999998</v>
      </c>
      <c r="AC4060" s="308">
        <f t="shared" si="3559"/>
        <v>4467.3000000000011</v>
      </c>
      <c r="AD4060" s="9"/>
      <c r="AE4060" s="9"/>
      <c r="AF4060" s="9"/>
      <c r="AG4060" s="9"/>
    </row>
    <row r="4061" ht="15.75" customHeight="1">
      <c r="A4061" s="785"/>
      <c r="B4061" s="786"/>
      <c r="C4061" s="520" t="s">
        <v>20</v>
      </c>
      <c r="D4061" s="1782"/>
      <c r="E4061" s="1868">
        <f t="shared" ref="E4061:AC4061" si="3560">SUM(E4008,E4015,E4022,E4029,E4036)</f>
        <v>125.59999999999998</v>
      </c>
      <c r="F4061" s="1869">
        <f t="shared" si="3560"/>
        <v>124.59999999999999</v>
      </c>
      <c r="G4061" s="1869">
        <f t="shared" si="3560"/>
        <v>123.2</v>
      </c>
      <c r="H4061" s="461">
        <f t="shared" si="3560"/>
        <v>124.5</v>
      </c>
      <c r="I4061" s="461">
        <f t="shared" si="3560"/>
        <v>125.99999999999999</v>
      </c>
      <c r="J4061" s="461">
        <f t="shared" si="3560"/>
        <v>126</v>
      </c>
      <c r="K4061" s="461">
        <f t="shared" si="3560"/>
        <v>139.90000000000001</v>
      </c>
      <c r="L4061" s="461">
        <f t="shared" si="3560"/>
        <v>148.19999999999999</v>
      </c>
      <c r="M4061" s="461">
        <f t="shared" si="3560"/>
        <v>143.19999999999999</v>
      </c>
      <c r="N4061" s="461">
        <f t="shared" si="3560"/>
        <v>141.5</v>
      </c>
      <c r="O4061" s="461">
        <f t="shared" si="3560"/>
        <v>141.5</v>
      </c>
      <c r="P4061" s="461">
        <f t="shared" si="3560"/>
        <v>135.39999999999998</v>
      </c>
      <c r="Q4061" s="461">
        <f t="shared" si="3560"/>
        <v>138.89999999999998</v>
      </c>
      <c r="R4061" s="461">
        <f t="shared" si="3560"/>
        <v>134.5</v>
      </c>
      <c r="S4061" s="461">
        <f t="shared" si="3560"/>
        <v>128.10000000000002</v>
      </c>
      <c r="T4061" s="461">
        <f t="shared" si="3560"/>
        <v>126.59999999999999</v>
      </c>
      <c r="U4061" s="461">
        <f t="shared" si="3560"/>
        <v>135.59999999999999</v>
      </c>
      <c r="V4061" s="461">
        <f t="shared" si="3560"/>
        <v>144.40000000000001</v>
      </c>
      <c r="W4061" s="461">
        <f t="shared" si="3560"/>
        <v>145.5</v>
      </c>
      <c r="X4061" s="461">
        <f t="shared" si="3560"/>
        <v>144.29999999999998</v>
      </c>
      <c r="Y4061" s="461">
        <f t="shared" si="3560"/>
        <v>137.90000000000001</v>
      </c>
      <c r="Z4061" s="461">
        <f t="shared" si="3560"/>
        <v>130.5</v>
      </c>
      <c r="AA4061" s="461">
        <f t="shared" si="3560"/>
        <v>123.40000000000001</v>
      </c>
      <c r="AB4061" s="991">
        <f t="shared" si="3560"/>
        <v>125.10000000000002</v>
      </c>
      <c r="AC4061" s="576">
        <f t="shared" si="3560"/>
        <v>3214.3999999999996</v>
      </c>
      <c r="AD4061" s="9"/>
      <c r="AE4061" s="9"/>
      <c r="AF4061" s="9"/>
      <c r="AG4061" s="9"/>
    </row>
    <row r="4062" ht="15.75" customHeight="1">
      <c r="A4062" s="689" t="s">
        <v>43</v>
      </c>
      <c r="B4062" s="690"/>
      <c r="C4062" s="67" t="s">
        <v>44</v>
      </c>
      <c r="D4062" s="68"/>
      <c r="E4062" s="231">
        <f t="shared" ref="E4062:E4063" si="3561">100-(E4060/(E3995))*100</f>
        <v>-1.0638297872340559</v>
      </c>
      <c r="F4062" s="232">
        <f t="shared" ref="F4062:F4063" si="3562">100-(F4060/(F3995))*100</f>
        <v>-0.56179775280898525</v>
      </c>
      <c r="G4062" s="232">
        <f t="shared" ref="G4062:G4063" si="3563">100-(G4060/(G3995))*100</f>
        <v>-1.5441176470588118</v>
      </c>
      <c r="H4062" s="232">
        <f t="shared" ref="H4062:H4063" si="3564">100-(H4060/(H3995))*100</f>
        <v>-0.66176470588234793</v>
      </c>
      <c r="I4062" s="232">
        <f t="shared" ref="I4062:I4063" si="3565">100-(I4060/(I3995))*100</f>
        <v>-1.5813253012047994</v>
      </c>
      <c r="J4062" s="232">
        <f t="shared" ref="J4062:J4063" si="3566">100-(J4060/(J3995))*100</f>
        <v>-0.54644808743167061</v>
      </c>
      <c r="K4062" s="232">
        <f t="shared" ref="K4062:K4063" si="3567">100-(K4060/(K3995))*100</f>
        <v>-0.96982758620691811</v>
      </c>
      <c r="L4062" s="232">
        <f t="shared" ref="L4062:L4063" si="3568">100-(L4060/(L3995))*100</f>
        <v>-0.74349442379183017</v>
      </c>
      <c r="M4062" s="232">
        <f t="shared" ref="M4062:M4063" si="3569">100-(M4060/(M3995))*100</f>
        <v>-0.39893617021276384</v>
      </c>
      <c r="N4062" s="232">
        <f t="shared" ref="N4062:N4063" si="3570">100-(N4060/(N3995))*100</f>
        <v>-0.81335616438357761</v>
      </c>
      <c r="O4062" s="232">
        <f t="shared" ref="O4062:O4063" si="3571">100-(O4060/(O3995))*100</f>
        <v>-0.40613718411552213</v>
      </c>
      <c r="P4062" s="232">
        <f t="shared" ref="P4062:P4063" si="3572">100-(P4060/(P3995))*100</f>
        <v>-0.93283582089551942</v>
      </c>
      <c r="Q4062" s="232">
        <f t="shared" ref="Q4062:Q4063" si="3573">100-(Q4060/(Q3995))*100</f>
        <v>-0.38610038610038089</v>
      </c>
      <c r="R4062" s="232">
        <f t="shared" ref="R4062:R4063" si="3574">100-(R4060/(R3995))*100</f>
        <v>-0.90425531914894464</v>
      </c>
      <c r="S4062" s="232">
        <f t="shared" ref="S4062:S4063" si="3575">100-(S4060/(S3995))*100</f>
        <v>-0.37393162393162527</v>
      </c>
      <c r="T4062" s="232">
        <f t="shared" ref="T4062:T4063" si="3576">100-(T4060/(T3995))*100</f>
        <v>-0.93749999999998579</v>
      </c>
      <c r="U4062" s="232">
        <f t="shared" ref="U4062:U4063" si="3577">100-(U4060/(U3995))*100</f>
        <v>-0.24900398406376212</v>
      </c>
      <c r="V4062" s="232">
        <f t="shared" ref="V4062:V4063" si="3578">100-(V4060/(V3995))*100</f>
        <v>-0.97276264591440054</v>
      </c>
      <c r="W4062" s="232">
        <f t="shared" ref="W4062:W4063" si="3579">100-(W4060/(W3995))*100</f>
        <v>-0.7267441860465027</v>
      </c>
      <c r="X4062" s="232">
        <f t="shared" ref="X4062:X4063" si="3580">100-(X4060/(X3995))*100</f>
        <v>-0.63476562499997158</v>
      </c>
      <c r="Y4062" s="232">
        <f t="shared" ref="Y4062:Y4063" si="3581">100-(Y4060/(Y3995))*100</f>
        <v>-0.56122448979590445</v>
      </c>
      <c r="Z4062" s="232">
        <f t="shared" ref="Z4062:Z4063" si="3582">100-(Z4060/(Z3995))*100</f>
        <v>-0.97826086956523284</v>
      </c>
      <c r="AA4062" s="232">
        <f t="shared" ref="AA4062:AA4063" si="3583">100-(AA4060/(AA3995))*100</f>
        <v>-0.41273584905661664</v>
      </c>
      <c r="AB4062" s="340">
        <f t="shared" ref="AB4062:AB4063" si="3584">100-(AB4060/(AB3995))*100</f>
        <v>-1.047120418848138</v>
      </c>
      <c r="AC4062" s="341">
        <f t="shared" ref="AC4062:AC4063" si="3585">100-(AC4060/(AC3995))*100</f>
        <v>-0.74192675446509782</v>
      </c>
      <c r="AD4062" s="9"/>
      <c r="AE4062" s="9"/>
      <c r="AF4062" s="9"/>
      <c r="AG4062" s="9"/>
    </row>
    <row r="4063" ht="15.75" customHeight="1">
      <c r="A4063" s="687"/>
      <c r="B4063" s="688"/>
      <c r="C4063" s="127" t="s">
        <v>45</v>
      </c>
      <c r="D4063" s="94"/>
      <c r="E4063" s="691">
        <f t="shared" si="3561"/>
        <v>1.8750000000000142</v>
      </c>
      <c r="F4063" s="691">
        <f t="shared" si="3562"/>
        <v>2.0440251572327099</v>
      </c>
      <c r="G4063" s="691">
        <f t="shared" si="3563"/>
        <v>1.9108280254776986</v>
      </c>
      <c r="H4063" s="691">
        <f t="shared" si="3564"/>
        <v>1.5031645569620338</v>
      </c>
      <c r="I4063" s="691">
        <f t="shared" si="3565"/>
        <v>0.94339622641510346</v>
      </c>
      <c r="J4063" s="691">
        <f t="shared" si="3566"/>
        <v>1.5625</v>
      </c>
      <c r="K4063" s="691">
        <f t="shared" si="3567"/>
        <v>1.2005649717514046</v>
      </c>
      <c r="L4063" s="691">
        <f t="shared" si="3568"/>
        <v>1.9841269841269877</v>
      </c>
      <c r="M4063" s="691">
        <f t="shared" si="3569"/>
        <v>1.6483516483516496</v>
      </c>
      <c r="N4063" s="691">
        <f t="shared" si="3570"/>
        <v>1.7361111111111143</v>
      </c>
      <c r="O4063" s="691">
        <f t="shared" si="3571"/>
        <v>1.7361111111111143</v>
      </c>
      <c r="P4063" s="691">
        <f t="shared" si="3572"/>
        <v>2.1676300578034926</v>
      </c>
      <c r="Q4063" s="691">
        <f t="shared" si="3573"/>
        <v>1.9067796610169694</v>
      </c>
      <c r="R4063" s="691">
        <f t="shared" si="3574"/>
        <v>1.1029411764705799</v>
      </c>
      <c r="S4063" s="691">
        <f t="shared" si="3575"/>
        <v>1.7638036809815816</v>
      </c>
      <c r="T4063" s="691">
        <f t="shared" si="3576"/>
        <v>2.3148148148148096</v>
      </c>
      <c r="U4063" s="691">
        <f t="shared" si="3577"/>
        <v>2.5862068965517295</v>
      </c>
      <c r="V4063" s="691">
        <f t="shared" si="3578"/>
        <v>1.9021739130434696</v>
      </c>
      <c r="W4063" s="691">
        <f t="shared" si="3579"/>
        <v>2.2177419354838719</v>
      </c>
      <c r="X4063" s="691">
        <f t="shared" si="3580"/>
        <v>1.9701086956521721</v>
      </c>
      <c r="Y4063" s="691">
        <f t="shared" si="3581"/>
        <v>2.0596590909090935</v>
      </c>
      <c r="Z4063" s="691">
        <f t="shared" si="3582"/>
        <v>1.7319277108433795</v>
      </c>
      <c r="AA4063" s="691">
        <f t="shared" si="3583"/>
        <v>1.1217948717948616</v>
      </c>
      <c r="AB4063" s="691">
        <f t="shared" si="3584"/>
        <v>2.2656249999999858</v>
      </c>
      <c r="AC4063" s="692">
        <f t="shared" si="3585"/>
        <v>1.8084066471163425</v>
      </c>
      <c r="AD4063" s="9"/>
      <c r="AE4063" s="9"/>
      <c r="AF4063" s="9"/>
      <c r="AG4063" s="30"/>
    </row>
    <row r="4064" ht="15.75" customHeight="1">
      <c r="A4064" s="435"/>
      <c r="B4064" s="436"/>
      <c r="C4064" s="437"/>
      <c r="D4064" s="245" t="s">
        <v>46</v>
      </c>
      <c r="E4064" s="246">
        <f t="shared" ref="E4064:AC4064" si="3586">(E3997-E4009-E4016-E4023-E4030-E4037-E4044-E4051)/E3997</f>
        <v>0.10000000000000001</v>
      </c>
      <c r="F4064" s="246">
        <f t="shared" si="3586"/>
        <v>0.10000000000000001</v>
      </c>
      <c r="G4064" s="246">
        <f t="shared" si="3586"/>
        <v>0.10000000000000001</v>
      </c>
      <c r="H4064" s="246">
        <f t="shared" si="3586"/>
        <v>0</v>
      </c>
      <c r="I4064" s="246">
        <f t="shared" si="3586"/>
        <v>0</v>
      </c>
      <c r="J4064" s="246">
        <f t="shared" si="3586"/>
        <v>-0.10000000000000001</v>
      </c>
      <c r="K4064" s="246">
        <f t="shared" si="3586"/>
        <v>0</v>
      </c>
      <c r="L4064" s="246">
        <f t="shared" si="3586"/>
        <v>0</v>
      </c>
      <c r="M4064" s="246">
        <f t="shared" si="3586"/>
        <v>0</v>
      </c>
      <c r="N4064" s="246">
        <f t="shared" si="3586"/>
        <v>0.055555555555555552</v>
      </c>
      <c r="O4064" s="246">
        <f t="shared" si="3586"/>
        <v>-0.071428571428571425</v>
      </c>
      <c r="P4064" s="246">
        <f t="shared" si="3586"/>
        <v>0.076923076923076927</v>
      </c>
      <c r="Q4064" s="246">
        <f t="shared" si="3586"/>
        <v>-0.076923076923076927</v>
      </c>
      <c r="R4064" s="246">
        <f t="shared" si="3586"/>
        <v>0</v>
      </c>
      <c r="S4064" s="246">
        <f t="shared" si="3586"/>
        <v>0.076923076923076927</v>
      </c>
      <c r="T4064" s="246">
        <f t="shared" si="3586"/>
        <v>0</v>
      </c>
      <c r="U4064" s="246">
        <f t="shared" si="3586"/>
        <v>0.076923076923076927</v>
      </c>
      <c r="V4064" s="246">
        <f t="shared" si="3586"/>
        <v>0</v>
      </c>
      <c r="W4064" s="246">
        <f t="shared" si="3586"/>
        <v>0</v>
      </c>
      <c r="X4064" s="246">
        <f t="shared" si="3586"/>
        <v>0</v>
      </c>
      <c r="Y4064" s="246">
        <f t="shared" si="3586"/>
        <v>0.076923076923076927</v>
      </c>
      <c r="Z4064" s="246">
        <f t="shared" si="3586"/>
        <v>-0.090909090909090912</v>
      </c>
      <c r="AA4064" s="246">
        <f t="shared" si="3586"/>
        <v>0</v>
      </c>
      <c r="AB4064" s="247">
        <f t="shared" si="3586"/>
        <v>0</v>
      </c>
      <c r="AC4064" s="248">
        <f t="shared" si="3586"/>
        <v>0.013289036544850487</v>
      </c>
      <c r="AD4064" s="9"/>
      <c r="AE4064" s="30"/>
      <c r="AF4064" s="9"/>
      <c r="AG4064" s="30"/>
    </row>
    <row r="4065" ht="15.75" customHeight="1">
      <c r="A4065" s="438"/>
      <c r="B4065" s="439"/>
      <c r="C4065" s="440"/>
      <c r="D4065" s="252" t="s">
        <v>47</v>
      </c>
      <c r="E4065" s="253">
        <f t="shared" ref="E4065:AC4065" si="3587">(E4001-E4013-E4020-E4027-E4034-E4041-E4048-E4055)/E4001</f>
        <v>-0.00032115333431482199</v>
      </c>
      <c r="F4065" s="253">
        <f t="shared" si="3587"/>
        <v>0.0035524804751700177</v>
      </c>
      <c r="G4065" s="253">
        <f t="shared" si="3587"/>
        <v>-0.0010623637011402444</v>
      </c>
      <c r="H4065" s="253">
        <f t="shared" si="3587"/>
        <v>0.0017786812679314215</v>
      </c>
      <c r="I4065" s="253">
        <f t="shared" si="3587"/>
        <v>-0.0053080146853615668</v>
      </c>
      <c r="J4065" s="253">
        <f t="shared" si="3587"/>
        <v>0.0023059967988080248</v>
      </c>
      <c r="K4065" s="253">
        <f t="shared" si="3587"/>
        <v>-0.0031438902863737644</v>
      </c>
      <c r="L4065" s="253">
        <f t="shared" si="3587"/>
        <v>-5.3092428563013055e-07</v>
      </c>
      <c r="M4065" s="253">
        <f t="shared" si="3587"/>
        <v>0.0006804970800310063</v>
      </c>
      <c r="N4065" s="253">
        <f t="shared" si="3587"/>
        <v>-0.0033074651028428548</v>
      </c>
      <c r="O4065" s="253">
        <f t="shared" si="3587"/>
        <v>-3.7660545725958748e-05</v>
      </c>
      <c r="P4065" s="253">
        <f t="shared" si="3587"/>
        <v>-0.0022220505504177051</v>
      </c>
      <c r="Q4065" s="253">
        <f t="shared" si="3587"/>
        <v>0.0018534040281529714</v>
      </c>
      <c r="R4065" s="253">
        <f t="shared" si="3587"/>
        <v>-0.0044799655735361394</v>
      </c>
      <c r="S4065" s="253">
        <f t="shared" si="3587"/>
        <v>0.00031209543386015833</v>
      </c>
      <c r="T4065" s="253">
        <f t="shared" si="3587"/>
        <v>-0.00030013446917901413</v>
      </c>
      <c r="U4065" s="253">
        <f t="shared" si="3587"/>
        <v>0.0050686529689772551</v>
      </c>
      <c r="V4065" s="253">
        <f t="shared" si="3587"/>
        <v>-0.00063949722416158637</v>
      </c>
      <c r="W4065" s="253">
        <f t="shared" si="3587"/>
        <v>0.0019446744956379618</v>
      </c>
      <c r="X4065" s="253">
        <f t="shared" si="3587"/>
        <v>0.0016235078797194992</v>
      </c>
      <c r="Y4065" s="253">
        <f t="shared" si="3587"/>
        <v>0.0018858160764100248</v>
      </c>
      <c r="Z4065" s="253">
        <f t="shared" si="3587"/>
        <v>-0.0020748505127574962</v>
      </c>
      <c r="AA4065" s="253">
        <f t="shared" si="3587"/>
        <v>0.00021148776238275337</v>
      </c>
      <c r="AB4065" s="254">
        <f t="shared" si="3587"/>
        <v>0.0022042532647038432</v>
      </c>
      <c r="AC4065" s="255">
        <f t="shared" si="3587"/>
        <v>3.6678703783504976e-06</v>
      </c>
      <c r="AD4065" s="9"/>
      <c r="AE4065" s="30"/>
      <c r="AF4065" s="9"/>
      <c r="AG4065" s="9"/>
    </row>
    <row r="4066" ht="37.5" customHeight="1">
      <c r="A4066" s="1880"/>
      <c r="B4066" s="177"/>
      <c r="C4066" s="177"/>
      <c r="D4066" s="177"/>
      <c r="E4066" s="177"/>
      <c r="F4066" s="177"/>
      <c r="G4066" s="177"/>
      <c r="H4066" s="177"/>
      <c r="I4066" s="177"/>
      <c r="J4066" s="177"/>
      <c r="K4066" s="177"/>
      <c r="L4066" s="177"/>
      <c r="M4066" s="177"/>
      <c r="N4066" s="177"/>
      <c r="O4066" s="177"/>
      <c r="P4066" s="177"/>
      <c r="Q4066" s="177"/>
      <c r="R4066" s="177"/>
      <c r="S4066" s="177"/>
      <c r="T4066" s="177"/>
      <c r="U4066" s="177"/>
      <c r="V4066" s="177"/>
      <c r="W4066" s="177"/>
      <c r="X4066" s="177"/>
      <c r="Y4066" s="177"/>
      <c r="Z4066" s="177"/>
      <c r="AA4066" s="177"/>
      <c r="AB4066" s="177"/>
      <c r="AC4066" s="178"/>
      <c r="AD4066" s="9"/>
      <c r="AE4066" s="9"/>
      <c r="AF4066" s="9"/>
      <c r="AG4066" s="64"/>
    </row>
    <row r="4067" ht="15.75" customHeight="1">
      <c r="A4067" s="48" t="s">
        <v>942</v>
      </c>
      <c r="B4067" s="49"/>
      <c r="C4067" s="50"/>
      <c r="D4067" s="260">
        <v>0</v>
      </c>
      <c r="E4067" s="261">
        <v>1</v>
      </c>
      <c r="F4067" s="51">
        <v>2</v>
      </c>
      <c r="G4067" s="51">
        <v>3</v>
      </c>
      <c r="H4067" s="51">
        <v>4</v>
      </c>
      <c r="I4067" s="51">
        <v>5</v>
      </c>
      <c r="J4067" s="51">
        <v>6</v>
      </c>
      <c r="K4067" s="51">
        <v>7</v>
      </c>
      <c r="L4067" s="51">
        <v>8</v>
      </c>
      <c r="M4067" s="51">
        <v>9</v>
      </c>
      <c r="N4067" s="51">
        <v>10</v>
      </c>
      <c r="O4067" s="51">
        <v>11</v>
      </c>
      <c r="P4067" s="51">
        <v>12</v>
      </c>
      <c r="Q4067" s="51">
        <v>13</v>
      </c>
      <c r="R4067" s="51">
        <v>14</v>
      </c>
      <c r="S4067" s="51">
        <v>15</v>
      </c>
      <c r="T4067" s="51">
        <v>16</v>
      </c>
      <c r="U4067" s="51">
        <v>17</v>
      </c>
      <c r="V4067" s="51">
        <v>18</v>
      </c>
      <c r="W4067" s="51">
        <v>19</v>
      </c>
      <c r="X4067" s="51">
        <v>20</v>
      </c>
      <c r="Y4067" s="51">
        <v>21</v>
      </c>
      <c r="Z4067" s="51">
        <v>22</v>
      </c>
      <c r="AA4067" s="51">
        <v>23</v>
      </c>
      <c r="AB4067" s="50">
        <v>24</v>
      </c>
      <c r="AC4067" s="1881"/>
      <c r="AD4067" s="64"/>
      <c r="AE4067" s="64"/>
      <c r="AF4067" s="64"/>
      <c r="AG4067" s="64"/>
    </row>
    <row r="4068" ht="15.75" customHeight="1">
      <c r="A4068" s="694" t="s">
        <v>49</v>
      </c>
      <c r="B4068" s="444"/>
      <c r="C4068" s="820"/>
      <c r="D4068" s="480" t="s">
        <v>22</v>
      </c>
      <c r="E4068" s="444">
        <v>7</v>
      </c>
      <c r="F4068" s="444">
        <v>7</v>
      </c>
      <c r="G4068" s="444">
        <v>6</v>
      </c>
      <c r="H4068" s="444">
        <v>6</v>
      </c>
      <c r="I4068" s="444">
        <v>6</v>
      </c>
      <c r="J4068" s="444">
        <v>6</v>
      </c>
      <c r="K4068" s="444">
        <v>6</v>
      </c>
      <c r="L4068" s="444">
        <v>6</v>
      </c>
      <c r="M4068" s="444">
        <v>6</v>
      </c>
      <c r="N4068" s="444">
        <v>7</v>
      </c>
      <c r="O4068" s="444">
        <v>7</v>
      </c>
      <c r="P4068" s="444">
        <v>7</v>
      </c>
      <c r="Q4068" s="444">
        <v>7</v>
      </c>
      <c r="R4068" s="444">
        <v>6</v>
      </c>
      <c r="S4068" s="444">
        <v>7</v>
      </c>
      <c r="T4068" s="444">
        <v>7</v>
      </c>
      <c r="U4068" s="444">
        <v>6</v>
      </c>
      <c r="V4068" s="444">
        <v>5</v>
      </c>
      <c r="W4068" s="444">
        <v>5</v>
      </c>
      <c r="X4068" s="444">
        <v>4</v>
      </c>
      <c r="Y4068" s="444">
        <v>4</v>
      </c>
      <c r="Z4068" s="444">
        <v>5</v>
      </c>
      <c r="AA4068" s="444">
        <v>5</v>
      </c>
      <c r="AB4068" s="481">
        <v>5</v>
      </c>
      <c r="AC4068" s="1882"/>
      <c r="AD4068" s="64"/>
      <c r="AE4068" s="64"/>
      <c r="AF4068" s="64"/>
      <c r="AG4068" s="64"/>
    </row>
    <row r="4069" ht="15.75" customHeight="1">
      <c r="A4069" s="1068" t="s">
        <v>14</v>
      </c>
      <c r="B4069" s="1069"/>
      <c r="C4069" s="1070"/>
      <c r="D4069" s="1071" t="s">
        <v>22</v>
      </c>
      <c r="E4069" s="1072">
        <v>8</v>
      </c>
      <c r="F4069" s="1069">
        <v>8</v>
      </c>
      <c r="G4069" s="1069">
        <v>7</v>
      </c>
      <c r="H4069" s="1069">
        <v>7</v>
      </c>
      <c r="I4069" s="1069">
        <v>7</v>
      </c>
      <c r="J4069" s="1069">
        <v>7</v>
      </c>
      <c r="K4069" s="1069">
        <v>7</v>
      </c>
      <c r="L4069" s="1069">
        <v>7</v>
      </c>
      <c r="M4069" s="1069">
        <v>7</v>
      </c>
      <c r="N4069" s="1069">
        <v>7</v>
      </c>
      <c r="O4069" s="1069">
        <v>7</v>
      </c>
      <c r="P4069" s="1069">
        <v>7</v>
      </c>
      <c r="Q4069" s="1069">
        <v>7</v>
      </c>
      <c r="R4069" s="1069">
        <v>7</v>
      </c>
      <c r="S4069" s="1069">
        <v>8</v>
      </c>
      <c r="T4069" s="1069">
        <v>8</v>
      </c>
      <c r="U4069" s="1069">
        <v>7</v>
      </c>
      <c r="V4069" s="1069">
        <v>6</v>
      </c>
      <c r="W4069" s="1069">
        <v>6</v>
      </c>
      <c r="X4069" s="1069">
        <v>5</v>
      </c>
      <c r="Y4069" s="1069">
        <v>5</v>
      </c>
      <c r="Z4069" s="1069">
        <v>5</v>
      </c>
      <c r="AA4069" s="1069">
        <v>5</v>
      </c>
      <c r="AB4069" s="1883">
        <v>5</v>
      </c>
      <c r="AC4069" s="699"/>
      <c r="AD4069" s="64"/>
      <c r="AE4069" s="64"/>
      <c r="AF4069" s="64"/>
      <c r="AJ4069" s="64"/>
      <c r="AK4069" s="64"/>
      <c r="AL4069" s="9"/>
      <c r="AM4069" s="64"/>
    </row>
    <row r="4070" ht="15.75" customHeight="1">
      <c r="A4070" s="865" t="s">
        <v>943</v>
      </c>
      <c r="B4070" s="1884" t="s">
        <v>765</v>
      </c>
      <c r="C4070" s="67" t="s">
        <v>460</v>
      </c>
      <c r="D4070" s="68" t="s">
        <v>29</v>
      </c>
      <c r="E4070" s="108">
        <v>5860.8000000000002</v>
      </c>
      <c r="F4070" s="109">
        <v>5121.6000000000004</v>
      </c>
      <c r="G4070" s="109">
        <v>5517.6000000000004</v>
      </c>
      <c r="H4070" s="109">
        <v>5341.6000000000004</v>
      </c>
      <c r="I4070" s="109">
        <v>5500</v>
      </c>
      <c r="J4070" s="109">
        <v>6146.8000000000002</v>
      </c>
      <c r="K4070" s="109">
        <v>7519.6000000000004</v>
      </c>
      <c r="L4070" s="109">
        <v>8232.3999999999996</v>
      </c>
      <c r="M4070" s="109">
        <v>8980.3999999999996</v>
      </c>
      <c r="N4070" s="109">
        <v>9521.6000000000004</v>
      </c>
      <c r="O4070" s="109">
        <v>9367.6000000000004</v>
      </c>
      <c r="P4070" s="109">
        <v>9332.3999999999996</v>
      </c>
      <c r="Q4070" s="109">
        <v>8962.7999999999993</v>
      </c>
      <c r="R4070" s="109">
        <v>8140</v>
      </c>
      <c r="S4070" s="109">
        <v>8593.2000000000007</v>
      </c>
      <c r="T4070" s="109">
        <v>8804.3999999999996</v>
      </c>
      <c r="U4070" s="109">
        <v>8637.2000000000007</v>
      </c>
      <c r="V4070" s="109">
        <v>8896.7999999999993</v>
      </c>
      <c r="W4070" s="109">
        <v>8892.3999999999996</v>
      </c>
      <c r="X4070" s="109">
        <v>8298.3999999999996</v>
      </c>
      <c r="Y4070" s="109">
        <v>8448</v>
      </c>
      <c r="Z4070" s="109">
        <v>8338</v>
      </c>
      <c r="AA4070" s="109">
        <v>7607.6000000000004</v>
      </c>
      <c r="AB4070" s="110">
        <v>6762.8000000000002</v>
      </c>
      <c r="AC4070" s="111">
        <f t="shared" ref="AC4070:AC4071" si="3588">SUM(E4070:AB4070)</f>
        <v>186823.99999999997</v>
      </c>
      <c r="AD4070" s="112">
        <f>MIN(E4070:AB4070)</f>
        <v>5121.6000000000004</v>
      </c>
      <c r="AE4070" s="109">
        <v>1100</v>
      </c>
      <c r="AF4070" s="110">
        <v>40</v>
      </c>
      <c r="AJ4070" s="81"/>
      <c r="AK4070" s="497"/>
      <c r="AL4070" s="81"/>
      <c r="AM4070" s="9"/>
    </row>
    <row r="4071" ht="15.75" customHeight="1">
      <c r="A4071" s="866"/>
      <c r="B4071" s="1885"/>
      <c r="C4071" s="75" t="s">
        <v>249</v>
      </c>
      <c r="D4071" s="76" t="s">
        <v>29</v>
      </c>
      <c r="E4071" s="113">
        <v>5244.8000000000002</v>
      </c>
      <c r="F4071" s="114">
        <v>5803.6000000000004</v>
      </c>
      <c r="G4071" s="114">
        <v>5280</v>
      </c>
      <c r="H4071" s="114">
        <v>5605.6000000000004</v>
      </c>
      <c r="I4071" s="114">
        <v>5601.1999999999998</v>
      </c>
      <c r="J4071" s="114">
        <v>5517.6000000000004</v>
      </c>
      <c r="K4071" s="114">
        <v>5082</v>
      </c>
      <c r="L4071" s="114">
        <v>5385.6000000000004</v>
      </c>
      <c r="M4071" s="114">
        <v>4664</v>
      </c>
      <c r="N4071" s="114">
        <v>3819.1999999999998</v>
      </c>
      <c r="O4071" s="114">
        <v>3740</v>
      </c>
      <c r="P4071" s="114">
        <v>3687.1999999999998</v>
      </c>
      <c r="Q4071" s="114">
        <v>4224</v>
      </c>
      <c r="R4071" s="114">
        <v>5042.3999999999996</v>
      </c>
      <c r="S4071" s="114">
        <v>4312</v>
      </c>
      <c r="T4071" s="114">
        <v>4175.6000000000004</v>
      </c>
      <c r="U4071" s="114">
        <v>4474.8000000000002</v>
      </c>
      <c r="V4071" s="114">
        <v>4655.1999999999998</v>
      </c>
      <c r="W4071" s="114">
        <v>4945.6000000000004</v>
      </c>
      <c r="X4071" s="114">
        <v>5869.6000000000004</v>
      </c>
      <c r="Y4071" s="114">
        <v>5478</v>
      </c>
      <c r="Z4071" s="114">
        <v>5407.6000000000004</v>
      </c>
      <c r="AA4071" s="114">
        <v>5561.6000000000004</v>
      </c>
      <c r="AB4071" s="115">
        <v>5495.6000000000004</v>
      </c>
      <c r="AC4071" s="116">
        <f t="shared" si="3588"/>
        <v>119072.80000000003</v>
      </c>
      <c r="AD4071" s="117"/>
      <c r="AE4071" s="78"/>
      <c r="AF4071" s="79"/>
      <c r="AJ4071" s="9"/>
      <c r="AK4071" s="9"/>
      <c r="AL4071" s="9"/>
      <c r="AM4071" s="9"/>
    </row>
    <row r="4072" ht="15.75" customHeight="1">
      <c r="A4072" s="866"/>
      <c r="B4072" s="1885"/>
      <c r="C4072" s="75" t="s">
        <v>21</v>
      </c>
      <c r="D4072" s="76" t="s">
        <v>22</v>
      </c>
      <c r="E4072" s="386">
        <v>39</v>
      </c>
      <c r="F4072" s="387">
        <v>38</v>
      </c>
      <c r="G4072" s="387">
        <v>37</v>
      </c>
      <c r="H4072" s="387">
        <v>36</v>
      </c>
      <c r="I4072" s="387">
        <v>38</v>
      </c>
      <c r="J4072" s="387">
        <v>40</v>
      </c>
      <c r="K4072" s="387">
        <v>46</v>
      </c>
      <c r="L4072" s="387">
        <v>49</v>
      </c>
      <c r="M4072" s="387">
        <v>50</v>
      </c>
      <c r="N4072" s="387">
        <v>50</v>
      </c>
      <c r="O4072" s="387">
        <v>48</v>
      </c>
      <c r="P4072" s="387">
        <v>49</v>
      </c>
      <c r="Q4072" s="387">
        <v>47</v>
      </c>
      <c r="R4072" s="387">
        <v>46</v>
      </c>
      <c r="S4072" s="387">
        <v>49</v>
      </c>
      <c r="T4072" s="387">
        <v>48</v>
      </c>
      <c r="U4072" s="387">
        <v>47</v>
      </c>
      <c r="V4072" s="387">
        <v>49</v>
      </c>
      <c r="W4072" s="387">
        <v>48</v>
      </c>
      <c r="X4072" s="387">
        <v>48</v>
      </c>
      <c r="Y4072" s="387">
        <v>48</v>
      </c>
      <c r="Z4072" s="387">
        <v>46</v>
      </c>
      <c r="AA4072" s="387">
        <v>43</v>
      </c>
      <c r="AB4072" s="388">
        <v>41</v>
      </c>
      <c r="AC4072" s="116">
        <f>AVERAGE(E4072:AB4072)</f>
        <v>45</v>
      </c>
      <c r="AD4072" s="121"/>
      <c r="AE4072" s="122"/>
      <c r="AF4072" s="123"/>
      <c r="AJ4072" s="9"/>
      <c r="AK4072" s="9"/>
      <c r="AL4072" s="9"/>
      <c r="AM4072" s="9"/>
    </row>
    <row r="4073" ht="15.75" customHeight="1">
      <c r="A4073" s="866"/>
      <c r="B4073" s="1885"/>
      <c r="C4073" s="75" t="s">
        <v>23</v>
      </c>
      <c r="D4073" s="76"/>
      <c r="E4073" s="82">
        <f t="shared" ref="E4073:AB4073" si="3589">E4071/E4070</f>
        <v>0.89489489489489493</v>
      </c>
      <c r="F4073" s="83">
        <f t="shared" si="3589"/>
        <v>1.1331615120274914</v>
      </c>
      <c r="G4073" s="83">
        <f t="shared" si="3589"/>
        <v>0.95693779904306209</v>
      </c>
      <c r="H4073" s="83">
        <f t="shared" si="3589"/>
        <v>1.0494233937397035</v>
      </c>
      <c r="I4073" s="83">
        <f t="shared" si="3589"/>
        <v>1.0184</v>
      </c>
      <c r="J4073" s="83">
        <f t="shared" si="3589"/>
        <v>0.89763779527559062</v>
      </c>
      <c r="K4073" s="83">
        <f t="shared" si="3589"/>
        <v>0.67583382094792277</v>
      </c>
      <c r="L4073" s="83">
        <f t="shared" si="3589"/>
        <v>0.65419561731694287</v>
      </c>
      <c r="M4073" s="83">
        <f t="shared" si="3589"/>
        <v>0.51935325820676137</v>
      </c>
      <c r="N4073" s="83">
        <f t="shared" si="3589"/>
        <v>0.40110905730129387</v>
      </c>
      <c r="O4073" s="83">
        <f t="shared" si="3589"/>
        <v>0.3992484734617191</v>
      </c>
      <c r="P4073" s="83">
        <f t="shared" si="3589"/>
        <v>0.39509665252239512</v>
      </c>
      <c r="Q4073" s="83">
        <f t="shared" si="3589"/>
        <v>0.47128129602356411</v>
      </c>
      <c r="R4073" s="83">
        <f t="shared" si="3589"/>
        <v>0.61945945945945946</v>
      </c>
      <c r="S4073" s="83">
        <f t="shared" si="3589"/>
        <v>0.50179211469534046</v>
      </c>
      <c r="T4073" s="83">
        <f t="shared" si="3589"/>
        <v>0.4742628685657172</v>
      </c>
      <c r="U4073" s="83">
        <f t="shared" si="3589"/>
        <v>0.51808456444218032</v>
      </c>
      <c r="V4073" s="83">
        <f t="shared" si="3589"/>
        <v>0.52324431256182002</v>
      </c>
      <c r="W4073" s="83">
        <f t="shared" si="3589"/>
        <v>0.5561603166749135</v>
      </c>
      <c r="X4073" s="83">
        <f t="shared" si="3589"/>
        <v>0.70731707317073178</v>
      </c>
      <c r="Y4073" s="83">
        <f t="shared" si="3589"/>
        <v>0.6484375</v>
      </c>
      <c r="Z4073" s="1863">
        <f t="shared" si="3589"/>
        <v>0.64854881266490771</v>
      </c>
      <c r="AA4073" s="83">
        <f t="shared" si="3589"/>
        <v>0.73105841526894155</v>
      </c>
      <c r="AB4073" s="84">
        <f t="shared" si="3589"/>
        <v>0.81262199089134679</v>
      </c>
      <c r="AC4073" s="676">
        <f>MAX(E4073:AB4073)</f>
        <v>1.1331615120274914</v>
      </c>
      <c r="AD4073" s="117"/>
      <c r="AE4073" s="78"/>
      <c r="AF4073" s="79"/>
      <c r="AJ4073" s="9"/>
      <c r="AK4073" s="9"/>
      <c r="AL4073" s="9"/>
      <c r="AM4073" s="9"/>
    </row>
    <row r="4074" ht="15.75" customHeight="1">
      <c r="A4074" s="1886"/>
      <c r="B4074" s="1887"/>
      <c r="C4074" s="269" t="s">
        <v>24</v>
      </c>
      <c r="D4074" s="86" t="s">
        <v>22</v>
      </c>
      <c r="E4074" s="1888">
        <v>116.2</v>
      </c>
      <c r="F4074" s="1889">
        <v>116.3</v>
      </c>
      <c r="G4074" s="1889">
        <v>118.09999999999999</v>
      </c>
      <c r="H4074" s="1889">
        <v>118.5</v>
      </c>
      <c r="I4074" s="1889">
        <v>118.3</v>
      </c>
      <c r="J4074" s="1889">
        <v>118.5</v>
      </c>
      <c r="K4074" s="1889">
        <v>117.90000000000001</v>
      </c>
      <c r="L4074" s="1889">
        <v>117.8</v>
      </c>
      <c r="M4074" s="1889">
        <v>116.90000000000001</v>
      </c>
      <c r="N4074" s="1889">
        <v>116.8</v>
      </c>
      <c r="O4074" s="1889">
        <v>116.5</v>
      </c>
      <c r="P4074" s="1889">
        <v>116.59999999999999</v>
      </c>
      <c r="Q4074" s="1889">
        <v>117.09999999999999</v>
      </c>
      <c r="R4074" s="1889">
        <v>117.2</v>
      </c>
      <c r="S4074" s="1889">
        <v>116.8</v>
      </c>
      <c r="T4074" s="1889">
        <v>116.90000000000001</v>
      </c>
      <c r="U4074" s="1889">
        <v>119.09999999999999</v>
      </c>
      <c r="V4074" s="1889">
        <v>120.8</v>
      </c>
      <c r="W4074" s="1889">
        <v>121.09999999999999</v>
      </c>
      <c r="X4074" s="1889">
        <v>121.8</v>
      </c>
      <c r="Y4074" s="1889">
        <v>120.59999999999999</v>
      </c>
      <c r="Z4074" s="1889">
        <v>120.3</v>
      </c>
      <c r="AA4074" s="1889">
        <v>119.5</v>
      </c>
      <c r="AB4074" s="1890">
        <v>119.90000000000001</v>
      </c>
      <c r="AC4074" s="1891"/>
      <c r="AD4074" s="1192"/>
      <c r="AE4074" s="1193"/>
      <c r="AF4074" s="1194"/>
      <c r="AJ4074" s="9"/>
      <c r="AK4074" s="9"/>
      <c r="AL4074" s="9"/>
      <c r="AM4074" s="9"/>
    </row>
    <row r="4075" ht="15.75" customHeight="1">
      <c r="A4075" s="1892"/>
      <c r="B4075" s="706"/>
      <c r="C4075" s="520" t="s">
        <v>944</v>
      </c>
      <c r="D4075" s="450"/>
      <c r="E4075" s="521">
        <f>SQRT(E4070*E4070+E4071*E4071)/E4074/1.73</f>
        <v>39.123874521462035</v>
      </c>
      <c r="F4075" s="461">
        <f t="shared" ref="F4075:AB4075" si="3590">SQRT(F4070*F4070+F4071*F4071)/F4074/1.73</f>
        <v>38.470968423294387</v>
      </c>
      <c r="G4075" s="461">
        <f t="shared" si="3590"/>
        <v>37.378455907786993</v>
      </c>
      <c r="H4075" s="461">
        <f t="shared" si="3590"/>
        <v>37.77024924526971</v>
      </c>
      <c r="I4075" s="461">
        <f t="shared" si="3590"/>
        <v>38.356778661589203</v>
      </c>
      <c r="J4075" s="461">
        <f t="shared" si="3590"/>
        <v>40.291540754049855</v>
      </c>
      <c r="K4075" s="461">
        <f t="shared" si="3590"/>
        <v>44.496673611787777</v>
      </c>
      <c r="L4075" s="461">
        <f t="shared" si="3590"/>
        <v>48.271956554371201</v>
      </c>
      <c r="M4075" s="461">
        <f t="shared" si="3590"/>
        <v>50.03689847801909</v>
      </c>
      <c r="N4075" s="461">
        <f t="shared" si="3590"/>
        <v>50.771060734897063</v>
      </c>
      <c r="O4075" s="461">
        <f t="shared" si="3590"/>
        <v>50.046399052497264</v>
      </c>
      <c r="P4075" s="461">
        <f t="shared" si="3590"/>
        <v>49.744680794619576</v>
      </c>
      <c r="Q4075" s="461">
        <f t="shared" si="3590"/>
        <v>48.909717694373093</v>
      </c>
      <c r="R4075" s="461">
        <f t="shared" si="3590"/>
        <v>47.225479034127957</v>
      </c>
      <c r="S4075" s="461">
        <f t="shared" si="3590"/>
        <v>47.580898271742868</v>
      </c>
      <c r="T4075" s="461">
        <f t="shared" si="3590"/>
        <v>48.18301229564198</v>
      </c>
      <c r="U4075" s="461">
        <f t="shared" si="3590"/>
        <v>47.211219287385845</v>
      </c>
      <c r="V4075" s="461">
        <f t="shared" si="3590"/>
        <v>48.0472780343121</v>
      </c>
      <c r="W4075" s="461">
        <f t="shared" si="3590"/>
        <v>48.568053577182589</v>
      </c>
      <c r="X4075" s="461">
        <f t="shared" si="3590"/>
        <v>48.238040505495022</v>
      </c>
      <c r="Y4075" s="461">
        <f t="shared" si="3590"/>
        <v>48.258821201115467</v>
      </c>
      <c r="Z4075" s="461">
        <f t="shared" si="3590"/>
        <v>47.751656771889124</v>
      </c>
      <c r="AA4075" s="461">
        <f t="shared" si="3590"/>
        <v>45.583694741466338</v>
      </c>
      <c r="AB4075" s="462">
        <f t="shared" si="3590"/>
        <v>42.010869433482284</v>
      </c>
      <c r="AC4075" s="189">
        <f>AVERAGE(E4075:AB4075)</f>
        <v>45.513678232827438</v>
      </c>
      <c r="AD4075" s="190">
        <f>(AC4072-AC4075)/AC4072</f>
        <v>-0.01141507184060973</v>
      </c>
      <c r="AE4075" s="129"/>
      <c r="AF4075" s="131"/>
      <c r="AJ4075" s="64"/>
      <c r="AK4075" s="64"/>
      <c r="AL4075" s="9"/>
      <c r="AM4075" s="64"/>
    </row>
    <row r="4076" ht="15.75" customHeight="1">
      <c r="A4076" s="865" t="s">
        <v>945</v>
      </c>
      <c r="B4076" s="1884" t="s">
        <v>946</v>
      </c>
      <c r="C4076" s="67" t="s">
        <v>18</v>
      </c>
      <c r="D4076" s="68" t="s">
        <v>29</v>
      </c>
      <c r="E4076" s="108">
        <v>3225.1999999999998</v>
      </c>
      <c r="F4076" s="109">
        <v>3185.5999999999999</v>
      </c>
      <c r="G4076" s="109">
        <v>3260.4000000000001</v>
      </c>
      <c r="H4076" s="109">
        <v>3282.4000000000001</v>
      </c>
      <c r="I4076" s="109">
        <v>3291.1999999999998</v>
      </c>
      <c r="J4076" s="109">
        <v>3352.8000000000002</v>
      </c>
      <c r="K4076" s="109">
        <v>3454</v>
      </c>
      <c r="L4076" s="109">
        <v>3542</v>
      </c>
      <c r="M4076" s="109">
        <v>3524.4000000000001</v>
      </c>
      <c r="N4076" s="109">
        <v>3493.5999999999999</v>
      </c>
      <c r="O4076" s="109">
        <v>3440.8000000000002</v>
      </c>
      <c r="P4076" s="109">
        <v>3436.4000000000001</v>
      </c>
      <c r="Q4076" s="109">
        <v>3484.8000000000002</v>
      </c>
      <c r="R4076" s="109">
        <v>3471.5999999999999</v>
      </c>
      <c r="S4076" s="109">
        <v>3458.4000000000001</v>
      </c>
      <c r="T4076" s="109">
        <v>3476</v>
      </c>
      <c r="U4076" s="109">
        <v>3528.8000000000002</v>
      </c>
      <c r="V4076" s="109">
        <v>3564</v>
      </c>
      <c r="W4076" s="109">
        <v>3674</v>
      </c>
      <c r="X4076" s="109">
        <v>3740</v>
      </c>
      <c r="Y4076" s="109">
        <v>3770.8000000000002</v>
      </c>
      <c r="Z4076" s="109">
        <v>3722.4000000000001</v>
      </c>
      <c r="AA4076" s="109">
        <v>3647.5999999999999</v>
      </c>
      <c r="AB4076" s="110">
        <v>3511.1999999999998</v>
      </c>
      <c r="AC4076" s="111">
        <f t="shared" ref="AC4076:AC4077" si="3591">SUM(E4076:AB4076)</f>
        <v>83538.400000000009</v>
      </c>
      <c r="AD4076" s="112">
        <f>MIN(E4076:AB4076)</f>
        <v>3185.5999999999999</v>
      </c>
      <c r="AE4076" s="109">
        <v>1100</v>
      </c>
      <c r="AF4076" s="110">
        <v>40</v>
      </c>
      <c r="AJ4076" s="81"/>
      <c r="AK4076" s="497"/>
      <c r="AL4076" s="81"/>
      <c r="AM4076" s="9"/>
    </row>
    <row r="4077" ht="15.75" customHeight="1">
      <c r="A4077" s="866"/>
      <c r="B4077" s="1885"/>
      <c r="C4077" s="75" t="s">
        <v>153</v>
      </c>
      <c r="D4077" s="76" t="s">
        <v>29</v>
      </c>
      <c r="E4077" s="113">
        <v>726</v>
      </c>
      <c r="F4077" s="114">
        <v>770</v>
      </c>
      <c r="G4077" s="114">
        <v>875.60000000000002</v>
      </c>
      <c r="H4077" s="114">
        <v>862.39999999999998</v>
      </c>
      <c r="I4077" s="114">
        <v>805.20000000000005</v>
      </c>
      <c r="J4077" s="114">
        <v>677.60000000000002</v>
      </c>
      <c r="K4077" s="114">
        <v>506</v>
      </c>
      <c r="L4077" s="114">
        <v>440</v>
      </c>
      <c r="M4077" s="114">
        <v>426.80000000000001</v>
      </c>
      <c r="N4077" s="114">
        <v>422.39999999999998</v>
      </c>
      <c r="O4077" s="114">
        <v>409.19999999999999</v>
      </c>
      <c r="P4077" s="114">
        <v>413.60000000000002</v>
      </c>
      <c r="Q4077" s="114">
        <v>435.60000000000002</v>
      </c>
      <c r="R4077" s="114">
        <v>422.39999999999998</v>
      </c>
      <c r="S4077" s="114">
        <v>462</v>
      </c>
      <c r="T4077" s="114">
        <v>475.19999999999999</v>
      </c>
      <c r="U4077" s="114">
        <v>488.39999999999998</v>
      </c>
      <c r="V4077" s="114">
        <v>501.60000000000002</v>
      </c>
      <c r="W4077" s="114">
        <v>506</v>
      </c>
      <c r="X4077" s="114">
        <v>506</v>
      </c>
      <c r="Y4077" s="114">
        <v>519.20000000000005</v>
      </c>
      <c r="Z4077" s="114">
        <v>550</v>
      </c>
      <c r="AA4077" s="114">
        <v>563.20000000000005</v>
      </c>
      <c r="AB4077" s="115">
        <v>686.39999999999998</v>
      </c>
      <c r="AC4077" s="116">
        <f t="shared" si="3591"/>
        <v>13450.800000000003</v>
      </c>
      <c r="AD4077" s="117"/>
      <c r="AE4077" s="78"/>
      <c r="AF4077" s="79"/>
      <c r="AJ4077" s="9"/>
      <c r="AK4077" s="9"/>
      <c r="AL4077" s="9"/>
      <c r="AM4077" s="9"/>
    </row>
    <row r="4078" ht="15.75" customHeight="1">
      <c r="A4078" s="866"/>
      <c r="B4078" s="1885"/>
      <c r="C4078" s="75" t="s">
        <v>21</v>
      </c>
      <c r="D4078" s="76" t="s">
        <v>22</v>
      </c>
      <c r="E4078" s="386">
        <v>16</v>
      </c>
      <c r="F4078" s="387">
        <v>16</v>
      </c>
      <c r="G4078" s="387">
        <v>16</v>
      </c>
      <c r="H4078" s="387">
        <v>16</v>
      </c>
      <c r="I4078" s="387">
        <v>16</v>
      </c>
      <c r="J4078" s="387">
        <v>17</v>
      </c>
      <c r="K4078" s="387">
        <v>17</v>
      </c>
      <c r="L4078" s="387">
        <v>18</v>
      </c>
      <c r="M4078" s="387">
        <v>17</v>
      </c>
      <c r="N4078" s="387">
        <v>17</v>
      </c>
      <c r="O4078" s="387">
        <v>17</v>
      </c>
      <c r="P4078" s="387">
        <v>17</v>
      </c>
      <c r="Q4078" s="387">
        <v>17</v>
      </c>
      <c r="R4078" s="387">
        <v>17</v>
      </c>
      <c r="S4078" s="387">
        <v>17</v>
      </c>
      <c r="T4078" s="387">
        <v>17</v>
      </c>
      <c r="U4078" s="387">
        <v>17</v>
      </c>
      <c r="V4078" s="387">
        <v>18</v>
      </c>
      <c r="W4078" s="387">
        <v>18</v>
      </c>
      <c r="X4078" s="387">
        <v>18</v>
      </c>
      <c r="Y4078" s="387">
        <v>18</v>
      </c>
      <c r="Z4078" s="387">
        <v>18</v>
      </c>
      <c r="AA4078" s="387">
        <v>17</v>
      </c>
      <c r="AB4078" s="388">
        <v>17</v>
      </c>
      <c r="AC4078" s="116">
        <f>AVERAGE(E4078:AB4078)</f>
        <v>17.041666666666668</v>
      </c>
      <c r="AD4078" s="121"/>
      <c r="AE4078" s="122"/>
      <c r="AF4078" s="123"/>
      <c r="AJ4078" s="9"/>
      <c r="AK4078" s="9"/>
      <c r="AL4078" s="9"/>
      <c r="AM4078" s="9"/>
    </row>
    <row r="4079" ht="15.75" customHeight="1">
      <c r="A4079" s="866"/>
      <c r="B4079" s="1885"/>
      <c r="C4079" s="75" t="s">
        <v>23</v>
      </c>
      <c r="D4079" s="76"/>
      <c r="E4079" s="82">
        <f t="shared" ref="E4079:AB4079" si="3592">E4077/E4076</f>
        <v>0.2251023192360164</v>
      </c>
      <c r="F4079" s="82">
        <f t="shared" si="3592"/>
        <v>0.24171270718232044</v>
      </c>
      <c r="G4079" s="82">
        <f t="shared" si="3592"/>
        <v>0.26855600539811064</v>
      </c>
      <c r="H4079" s="82">
        <f t="shared" si="3592"/>
        <v>0.26273458445040215</v>
      </c>
      <c r="I4079" s="82">
        <f t="shared" si="3592"/>
        <v>0.24465240641711233</v>
      </c>
      <c r="J4079" s="82">
        <f t="shared" si="3592"/>
        <v>0.20209973753280838</v>
      </c>
      <c r="K4079" s="82">
        <f t="shared" si="3592"/>
        <v>0.1464968152866242</v>
      </c>
      <c r="L4079" s="82">
        <f t="shared" si="3592"/>
        <v>0.12422360248447205</v>
      </c>
      <c r="M4079" s="82">
        <f t="shared" si="3592"/>
        <v>0.12109862671660425</v>
      </c>
      <c r="N4079" s="82">
        <f t="shared" si="3592"/>
        <v>0.12090680100755667</v>
      </c>
      <c r="O4079" s="82">
        <f t="shared" si="3592"/>
        <v>0.11892583120204603</v>
      </c>
      <c r="P4079" s="82">
        <f t="shared" si="3592"/>
        <v>0.12035851472471192</v>
      </c>
      <c r="Q4079" s="82">
        <f t="shared" si="3592"/>
        <v>0.125</v>
      </c>
      <c r="R4079" s="82">
        <f t="shared" si="3592"/>
        <v>0.12167300380228137</v>
      </c>
      <c r="S4079" s="82">
        <f t="shared" si="3592"/>
        <v>0.13358778625954199</v>
      </c>
      <c r="T4079" s="82">
        <f t="shared" si="3592"/>
        <v>0.13670886075949368</v>
      </c>
      <c r="U4079" s="82">
        <f t="shared" si="3592"/>
        <v>0.13840399002493764</v>
      </c>
      <c r="V4079" s="82">
        <f t="shared" si="3592"/>
        <v>0.14074074074074075</v>
      </c>
      <c r="W4079" s="82">
        <f t="shared" si="3592"/>
        <v>0.1377245508982036</v>
      </c>
      <c r="X4079" s="82">
        <f t="shared" si="3592"/>
        <v>0.13529411764705881</v>
      </c>
      <c r="Y4079" s="82">
        <f t="shared" si="3592"/>
        <v>0.13768961493582263</v>
      </c>
      <c r="Z4079" s="82">
        <f t="shared" si="3592"/>
        <v>0.14775413711583923</v>
      </c>
      <c r="AA4079" s="82">
        <f t="shared" si="3592"/>
        <v>0.15440289505428229</v>
      </c>
      <c r="AB4079" s="82">
        <f t="shared" si="3592"/>
        <v>0.1954887218045113</v>
      </c>
      <c r="AC4079" s="676">
        <f>MAX(E4079:AB4079)</f>
        <v>0.26855600539811064</v>
      </c>
      <c r="AD4079" s="117"/>
      <c r="AE4079" s="78"/>
      <c r="AF4079" s="79"/>
      <c r="AJ4079" s="9"/>
      <c r="AK4079" s="9"/>
      <c r="AL4079" s="9"/>
      <c r="AM4079" s="9"/>
    </row>
    <row r="4080" ht="15.75" customHeight="1">
      <c r="A4080" s="1886"/>
      <c r="B4080" s="1887"/>
      <c r="C4080" s="269" t="s">
        <v>24</v>
      </c>
      <c r="D4080" s="86"/>
      <c r="E4080" s="1888"/>
      <c r="F4080" s="1889"/>
      <c r="G4080" s="1889"/>
      <c r="H4080" s="1889"/>
      <c r="I4080" s="1889"/>
      <c r="J4080" s="1889"/>
      <c r="K4080" s="1889"/>
      <c r="L4080" s="1889"/>
      <c r="M4080" s="1889"/>
      <c r="N4080" s="1889"/>
      <c r="O4080" s="1889"/>
      <c r="P4080" s="1889"/>
      <c r="Q4080" s="1889"/>
      <c r="R4080" s="1889"/>
      <c r="S4080" s="1889"/>
      <c r="T4080" s="1889"/>
      <c r="U4080" s="1889"/>
      <c r="V4080" s="1889"/>
      <c r="W4080" s="1889"/>
      <c r="X4080" s="1889"/>
      <c r="Y4080" s="1889"/>
      <c r="Z4080" s="1889"/>
      <c r="AA4080" s="1889"/>
      <c r="AB4080" s="1890"/>
      <c r="AC4080" s="1893"/>
      <c r="AD4080" s="1192"/>
      <c r="AE4080" s="1193"/>
      <c r="AF4080" s="1194"/>
      <c r="AJ4080" s="9"/>
      <c r="AK4080" s="9"/>
      <c r="AL4080" s="9"/>
      <c r="AM4080" s="9"/>
    </row>
    <row r="4081" ht="15.75" customHeight="1">
      <c r="A4081" s="1892"/>
      <c r="B4081" s="706"/>
      <c r="C4081" s="520" t="s">
        <v>944</v>
      </c>
      <c r="D4081" s="450"/>
      <c r="E4081" s="521">
        <f t="shared" ref="E4081:AB4081" si="3593">SQRT(E4076*E4076+E4077*E4077)/E4074/1.73</f>
        <v>16.445148660876143</v>
      </c>
      <c r="F4081" s="461">
        <f t="shared" si="3593"/>
        <v>16.289039491925369</v>
      </c>
      <c r="G4081" s="461">
        <f t="shared" si="3593"/>
        <v>16.523310121350288</v>
      </c>
      <c r="H4081" s="461">
        <f t="shared" si="3593"/>
        <v>16.554721828362791</v>
      </c>
      <c r="I4081" s="461">
        <f t="shared" si="3593"/>
        <v>16.555664319022387</v>
      </c>
      <c r="J4081" s="461">
        <f t="shared" si="3593"/>
        <v>16.685379130269265</v>
      </c>
      <c r="K4081" s="461">
        <f t="shared" si="3593"/>
        <v>17.114861428728254</v>
      </c>
      <c r="L4081" s="461">
        <f t="shared" si="3593"/>
        <v>17.513884440388217</v>
      </c>
      <c r="M4081" s="461">
        <f t="shared" si="3593"/>
        <v>17.554396036653994</v>
      </c>
      <c r="N4081" s="461">
        <f t="shared" si="3593"/>
        <v>17.415486528389181</v>
      </c>
      <c r="O4081" s="461">
        <f t="shared" si="3593"/>
        <v>17.192422502839722</v>
      </c>
      <c r="P4081" s="461">
        <f t="shared" si="3593"/>
        <v>17.158610769362827</v>
      </c>
      <c r="Q4081" s="461">
        <f t="shared" si="3593"/>
        <v>17.335706723460746</v>
      </c>
      <c r="R4081" s="461">
        <f t="shared" si="3593"/>
        <v>17.248332616817777</v>
      </c>
      <c r="S4081" s="461">
        <f t="shared" si="3593"/>
        <v>17.267411906316521</v>
      </c>
      <c r="T4081" s="461">
        <f t="shared" si="3593"/>
        <v>17.347625115535219</v>
      </c>
      <c r="U4081" s="461">
        <f t="shared" si="3593"/>
        <v>17.289778974698592</v>
      </c>
      <c r="V4081" s="461">
        <f t="shared" si="3593"/>
        <v>17.222010745266179</v>
      </c>
      <c r="W4081" s="461">
        <f t="shared" si="3593"/>
        <v>17.702279336965375</v>
      </c>
      <c r="X4081" s="461">
        <f t="shared" si="3593"/>
        <v>17.910884853923591</v>
      </c>
      <c r="Y4081" s="461">
        <f t="shared" si="3593"/>
        <v>18.24392678981247</v>
      </c>
      <c r="Z4081" s="461">
        <f t="shared" si="3593"/>
        <v>18.08010326574998</v>
      </c>
      <c r="AA4081" s="461">
        <f t="shared" si="3593"/>
        <v>17.852921645056366</v>
      </c>
      <c r="AB4081" s="462">
        <f t="shared" si="3593"/>
        <v>17.247815861497259</v>
      </c>
      <c r="AC4081" s="189">
        <f>AVERAGE(E4081:AB4081)</f>
        <v>17.239655128886188</v>
      </c>
      <c r="AD4081" s="190">
        <f>(AC4078-AC4081)/AC4078</f>
        <v>-0.011617904873517068</v>
      </c>
      <c r="AE4081" s="129"/>
      <c r="AF4081" s="131"/>
      <c r="AJ4081" s="64"/>
      <c r="AK4081" s="64"/>
      <c r="AL4081" s="9"/>
      <c r="AM4081" s="64"/>
    </row>
    <row r="4082" ht="15.75" customHeight="1">
      <c r="A4082" s="652" t="s">
        <v>947</v>
      </c>
      <c r="B4082" s="1884" t="s">
        <v>948</v>
      </c>
      <c r="C4082" s="67" t="s">
        <v>171</v>
      </c>
      <c r="D4082" s="68" t="s">
        <v>29</v>
      </c>
      <c r="E4082" s="108">
        <v>2486</v>
      </c>
      <c r="F4082" s="109">
        <v>2019.5999999999999</v>
      </c>
      <c r="G4082" s="109">
        <v>2261.5999999999999</v>
      </c>
      <c r="H4082" s="109">
        <v>2248.4000000000001</v>
      </c>
      <c r="I4082" s="109">
        <v>2323.1999999999998</v>
      </c>
      <c r="J4082" s="109">
        <v>2596</v>
      </c>
      <c r="K4082" s="109">
        <v>3102</v>
      </c>
      <c r="L4082" s="109">
        <v>3308.8000000000002</v>
      </c>
      <c r="M4082" s="109">
        <v>3700.4000000000001</v>
      </c>
      <c r="N4082" s="109">
        <v>4030.4000000000001</v>
      </c>
      <c r="O4082" s="109">
        <v>4052.4000000000001</v>
      </c>
      <c r="P4082" s="109">
        <v>3933.5999999999999</v>
      </c>
      <c r="Q4082" s="109">
        <v>3841.1999999999998</v>
      </c>
      <c r="R4082" s="109">
        <v>3388</v>
      </c>
      <c r="S4082" s="109">
        <v>3797.1999999999998</v>
      </c>
      <c r="T4082" s="109">
        <v>3656.4000000000001</v>
      </c>
      <c r="U4082" s="109">
        <v>3533.1999999999998</v>
      </c>
      <c r="V4082" s="109">
        <v>3660.8000000000002</v>
      </c>
      <c r="W4082" s="109">
        <v>3709.1999999999998</v>
      </c>
      <c r="X4082" s="109">
        <v>3300</v>
      </c>
      <c r="Y4082" s="109">
        <v>3603.5999999999999</v>
      </c>
      <c r="Z4082" s="109">
        <v>3608</v>
      </c>
      <c r="AA4082" s="109">
        <v>3185.5999999999999</v>
      </c>
      <c r="AB4082" s="110">
        <v>2842.4000000000001</v>
      </c>
      <c r="AC4082" s="111">
        <f t="shared" ref="AC4082:AC4083" si="3594">SUM(E4082:AB4082)</f>
        <v>78188</v>
      </c>
      <c r="AD4082" s="112">
        <f>MIN(E4082:AB4082)</f>
        <v>2019.5999999999999</v>
      </c>
      <c r="AE4082" s="109">
        <v>1100</v>
      </c>
      <c r="AF4082" s="110">
        <v>20</v>
      </c>
      <c r="AJ4082" s="81"/>
      <c r="AK4082" s="497"/>
      <c r="AL4082" s="81"/>
      <c r="AM4082" s="9"/>
    </row>
    <row r="4083" ht="15.75" customHeight="1">
      <c r="A4083" s="653"/>
      <c r="B4083" s="1885"/>
      <c r="C4083" s="75" t="s">
        <v>153</v>
      </c>
      <c r="D4083" s="76" t="s">
        <v>29</v>
      </c>
      <c r="E4083" s="113">
        <v>3555.1999999999998</v>
      </c>
      <c r="F4083" s="114">
        <v>4122.8000000000002</v>
      </c>
      <c r="G4083" s="114">
        <v>3709.1999999999998</v>
      </c>
      <c r="H4083" s="114">
        <v>3806</v>
      </c>
      <c r="I4083" s="114">
        <v>3784</v>
      </c>
      <c r="J4083" s="114">
        <v>3757.5999999999999</v>
      </c>
      <c r="K4083" s="114">
        <v>3643.1999999999998</v>
      </c>
      <c r="L4083" s="114">
        <v>4017.1999999999998</v>
      </c>
      <c r="M4083" s="114">
        <v>3572.8000000000002</v>
      </c>
      <c r="N4083" s="114">
        <v>3009.5999999999999</v>
      </c>
      <c r="O4083" s="114">
        <v>2886.4000000000001</v>
      </c>
      <c r="P4083" s="114">
        <v>2842.4000000000001</v>
      </c>
      <c r="Q4083" s="114">
        <v>3093.1999999999998</v>
      </c>
      <c r="R4083" s="114">
        <v>3696</v>
      </c>
      <c r="S4083" s="114">
        <v>3093.1999999999998</v>
      </c>
      <c r="T4083" s="114">
        <v>3242.8000000000002</v>
      </c>
      <c r="U4083" s="114">
        <v>3392.4000000000001</v>
      </c>
      <c r="V4083" s="114">
        <v>3572.8000000000002</v>
      </c>
      <c r="W4083" s="114">
        <v>3704.8000000000002</v>
      </c>
      <c r="X4083" s="114">
        <v>4351.6000000000004</v>
      </c>
      <c r="Y4083" s="114">
        <v>3757.5999999999999</v>
      </c>
      <c r="Z4083" s="114">
        <v>3709.1999999999998</v>
      </c>
      <c r="AA4083" s="114">
        <v>3836.8000000000002</v>
      </c>
      <c r="AB4083" s="115">
        <v>3797.1999999999998</v>
      </c>
      <c r="AC4083" s="116">
        <f t="shared" si="3594"/>
        <v>85954.000000000015</v>
      </c>
      <c r="AD4083" s="117"/>
      <c r="AE4083" s="78"/>
      <c r="AF4083" s="79"/>
      <c r="AJ4083" s="9"/>
      <c r="AK4083" s="9"/>
      <c r="AL4083" s="9"/>
      <c r="AM4083" s="9"/>
    </row>
    <row r="4084" ht="15.75" customHeight="1">
      <c r="A4084" s="653"/>
      <c r="B4084" s="1885"/>
      <c r="C4084" s="75" t="s">
        <v>21</v>
      </c>
      <c r="D4084" s="76" t="s">
        <v>22</v>
      </c>
      <c r="E4084" s="386">
        <v>22</v>
      </c>
      <c r="F4084" s="387">
        <v>22</v>
      </c>
      <c r="G4084" s="387">
        <v>21</v>
      </c>
      <c r="H4084" s="387">
        <v>21</v>
      </c>
      <c r="I4084" s="387">
        <v>21</v>
      </c>
      <c r="J4084" s="387">
        <v>22</v>
      </c>
      <c r="K4084" s="387">
        <v>23</v>
      </c>
      <c r="L4084" s="387">
        <v>25</v>
      </c>
      <c r="M4084" s="387">
        <v>25</v>
      </c>
      <c r="N4084" s="387">
        <v>24</v>
      </c>
      <c r="O4084" s="387">
        <v>23</v>
      </c>
      <c r="P4084" s="387">
        <v>23</v>
      </c>
      <c r="Q4084" s="387">
        <v>24</v>
      </c>
      <c r="R4084" s="387">
        <v>23</v>
      </c>
      <c r="S4084" s="387">
        <v>24</v>
      </c>
      <c r="T4084" s="387">
        <v>23</v>
      </c>
      <c r="U4084" s="387">
        <v>23</v>
      </c>
      <c r="V4084" s="387">
        <v>24</v>
      </c>
      <c r="W4084" s="387">
        <v>25</v>
      </c>
      <c r="X4084" s="387">
        <v>25</v>
      </c>
      <c r="Y4084" s="387">
        <v>25</v>
      </c>
      <c r="Z4084" s="387">
        <v>24</v>
      </c>
      <c r="AA4084" s="387">
        <v>23</v>
      </c>
      <c r="AB4084" s="388">
        <v>23</v>
      </c>
      <c r="AC4084" s="116">
        <f>AVERAGE(E4084:AB4084)</f>
        <v>23.25</v>
      </c>
      <c r="AD4084" s="121"/>
      <c r="AE4084" s="122"/>
      <c r="AF4084" s="123"/>
      <c r="AJ4084" s="9"/>
      <c r="AK4084" s="9"/>
      <c r="AL4084" s="9"/>
      <c r="AM4084" s="9"/>
    </row>
    <row r="4085" ht="15.75" customHeight="1">
      <c r="A4085" s="653"/>
      <c r="B4085" s="1885"/>
      <c r="C4085" s="75" t="s">
        <v>23</v>
      </c>
      <c r="D4085" s="76"/>
      <c r="E4085" s="82">
        <f t="shared" ref="E4085:AB4090" si="3595">E4083/E4082</f>
        <v>1.4300884955752211</v>
      </c>
      <c r="F4085" s="83">
        <f t="shared" si="3595"/>
        <v>2.0413943355119826</v>
      </c>
      <c r="G4085" s="83">
        <f t="shared" si="3595"/>
        <v>1.6400778210116731</v>
      </c>
      <c r="H4085" s="83">
        <f t="shared" si="3595"/>
        <v>1.6927592954990214</v>
      </c>
      <c r="I4085" s="83">
        <f t="shared" si="3595"/>
        <v>1.6287878787878789</v>
      </c>
      <c r="J4085" s="83">
        <f t="shared" si="3595"/>
        <v>1.4474576271186441</v>
      </c>
      <c r="K4085" s="83">
        <f t="shared" si="3595"/>
        <v>1.1744680851063829</v>
      </c>
      <c r="L4085" s="83">
        <f t="shared" si="3595"/>
        <v>1.2140957446808509</v>
      </c>
      <c r="M4085" s="83">
        <f t="shared" si="3595"/>
        <v>0.96551724137931039</v>
      </c>
      <c r="N4085" s="83">
        <f t="shared" si="3595"/>
        <v>0.74672489082969429</v>
      </c>
      <c r="O4085" s="83">
        <f t="shared" si="3595"/>
        <v>0.71226927252985883</v>
      </c>
      <c r="P4085" s="83">
        <f t="shared" si="3595"/>
        <v>0.72259507829977632</v>
      </c>
      <c r="Q4085" s="83">
        <f t="shared" si="3595"/>
        <v>0.80526918671248571</v>
      </c>
      <c r="R4085" s="83">
        <f t="shared" si="3595"/>
        <v>1.0909090909090908</v>
      </c>
      <c r="S4085" s="83">
        <f t="shared" si="3595"/>
        <v>0.8146002317497103</v>
      </c>
      <c r="T4085" s="83">
        <f t="shared" si="3595"/>
        <v>0.8868832731648616</v>
      </c>
      <c r="U4085" s="83">
        <f t="shared" si="3595"/>
        <v>0.96014943960149446</v>
      </c>
      <c r="V4085" s="83">
        <f t="shared" si="3595"/>
        <v>0.97596153846153844</v>
      </c>
      <c r="W4085" s="83">
        <f t="shared" si="3595"/>
        <v>0.99881376037959679</v>
      </c>
      <c r="X4085" s="83">
        <f t="shared" si="3595"/>
        <v>1.3186666666666669</v>
      </c>
      <c r="Y4085" s="83">
        <f t="shared" si="3595"/>
        <v>1.0427350427350428</v>
      </c>
      <c r="Z4085" s="83">
        <f t="shared" si="3595"/>
        <v>1.0280487804878049</v>
      </c>
      <c r="AA4085" s="83">
        <f t="shared" si="3595"/>
        <v>1.2044198895027625</v>
      </c>
      <c r="AB4085" s="84">
        <f t="shared" si="3595"/>
        <v>1.3359133126934983</v>
      </c>
      <c r="AC4085" s="676">
        <f>MAX(E4085:AB4085)</f>
        <v>2.0413943355119826</v>
      </c>
      <c r="AD4085" s="117"/>
      <c r="AE4085" s="78"/>
      <c r="AF4085" s="79"/>
      <c r="AJ4085" s="9"/>
      <c r="AK4085" s="9"/>
      <c r="AL4085" s="9"/>
      <c r="AM4085" s="9"/>
    </row>
    <row r="4086">
      <c r="A4086" s="1729"/>
      <c r="B4086" s="1894"/>
      <c r="C4086" s="551" t="s">
        <v>24</v>
      </c>
      <c r="D4086" s="270"/>
      <c r="E4086" s="1895"/>
      <c r="F4086" s="1896"/>
      <c r="G4086" s="1896"/>
      <c r="H4086" s="1896"/>
      <c r="I4086" s="1896"/>
      <c r="J4086" s="1896"/>
      <c r="K4086" s="1896"/>
      <c r="L4086" s="1896"/>
      <c r="M4086" s="1896"/>
      <c r="N4086" s="1896"/>
      <c r="O4086" s="1896"/>
      <c r="P4086" s="1896"/>
      <c r="Q4086" s="1896"/>
      <c r="R4086" s="1896"/>
      <c r="S4086" s="1896"/>
      <c r="T4086" s="1896"/>
      <c r="U4086" s="1896"/>
      <c r="V4086" s="1896"/>
      <c r="W4086" s="1896"/>
      <c r="X4086" s="1896"/>
      <c r="Y4086" s="1896"/>
      <c r="Z4086" s="1896"/>
      <c r="AA4086" s="1896"/>
      <c r="AB4086" s="1897"/>
      <c r="AC4086" s="1893"/>
      <c r="AD4086" s="1192"/>
      <c r="AE4086" s="1193"/>
      <c r="AF4086" s="1194"/>
      <c r="AJ4086" s="9"/>
      <c r="AK4086" s="9"/>
      <c r="AL4086" s="9"/>
      <c r="AM4086" s="9"/>
    </row>
    <row r="4087" ht="15.75" customHeight="1">
      <c r="A4087" s="652" t="s">
        <v>104</v>
      </c>
      <c r="B4087" s="367" t="s">
        <v>53</v>
      </c>
      <c r="C4087" s="67" t="s">
        <v>18</v>
      </c>
      <c r="D4087" s="68" t="s">
        <v>29</v>
      </c>
      <c r="E4087" s="108">
        <v>1452</v>
      </c>
      <c r="F4087" s="109">
        <v>1335.2</v>
      </c>
      <c r="G4087" s="109">
        <v>1590.4000000000001</v>
      </c>
      <c r="H4087" s="109">
        <v>1438.4000000000001</v>
      </c>
      <c r="I4087" s="109">
        <v>1408</v>
      </c>
      <c r="J4087" s="109">
        <v>1542.4000000000001</v>
      </c>
      <c r="K4087" s="109">
        <v>2012</v>
      </c>
      <c r="L4087" s="109">
        <v>2164</v>
      </c>
      <c r="M4087" s="109">
        <v>2316</v>
      </c>
      <c r="N4087" s="109">
        <v>2532.8000000000002</v>
      </c>
      <c r="O4087" s="109">
        <v>2479.1999999999998</v>
      </c>
      <c r="P4087" s="109">
        <v>2550.4000000000001</v>
      </c>
      <c r="Q4087" s="109">
        <v>2348</v>
      </c>
      <c r="R4087" s="109">
        <v>1982.4000000000001</v>
      </c>
      <c r="S4087" s="109">
        <v>2111.1999999999998</v>
      </c>
      <c r="T4087" s="109">
        <v>2458.4000000000001</v>
      </c>
      <c r="U4087" s="109">
        <v>2273.5999999999999</v>
      </c>
      <c r="V4087" s="109">
        <v>2372.8000000000002</v>
      </c>
      <c r="W4087" s="109">
        <v>2278.4000000000001</v>
      </c>
      <c r="X4087" s="109">
        <v>2125.5999999999999</v>
      </c>
      <c r="Y4087" s="109">
        <v>2059.1999999999998</v>
      </c>
      <c r="Z4087" s="109">
        <v>2109.5999999999999</v>
      </c>
      <c r="AA4087" s="109">
        <v>2030.4000000000001</v>
      </c>
      <c r="AB4087" s="110">
        <v>1821.5999999999999</v>
      </c>
      <c r="AC4087" s="111">
        <f t="shared" ref="AC4087:AC4088" si="3596">SUM(E4087:AB4087)</f>
        <v>48792.000000000007</v>
      </c>
      <c r="AD4087" s="108">
        <v>6300</v>
      </c>
      <c r="AE4087" s="109">
        <v>100</v>
      </c>
      <c r="AF4087" s="110">
        <v>80</v>
      </c>
      <c r="AJ4087" s="81"/>
      <c r="AK4087" s="497"/>
      <c r="AL4087" s="81"/>
      <c r="AM4087" s="9"/>
    </row>
    <row r="4088" ht="15.75" customHeight="1">
      <c r="A4088" s="653"/>
      <c r="B4088" s="368"/>
      <c r="C4088" s="75" t="s">
        <v>20</v>
      </c>
      <c r="D4088" s="76" t="s">
        <v>29</v>
      </c>
      <c r="E4088" s="113">
        <v>775.20000000000005</v>
      </c>
      <c r="F4088" s="114">
        <v>806.39999999999998</v>
      </c>
      <c r="G4088" s="114">
        <v>1016</v>
      </c>
      <c r="H4088" s="114">
        <v>832</v>
      </c>
      <c r="I4088" s="114">
        <v>778.39999999999998</v>
      </c>
      <c r="J4088" s="114">
        <v>780.79999999999995</v>
      </c>
      <c r="K4088" s="114">
        <v>1018.4</v>
      </c>
      <c r="L4088" s="114">
        <v>1005.6</v>
      </c>
      <c r="M4088" s="114">
        <v>1104.8</v>
      </c>
      <c r="N4088" s="114">
        <v>1329.5999999999999</v>
      </c>
      <c r="O4088" s="114">
        <v>1316.8</v>
      </c>
      <c r="P4088" s="114">
        <v>1296</v>
      </c>
      <c r="Q4088" s="114">
        <v>1160.8</v>
      </c>
      <c r="R4088" s="114">
        <v>905.60000000000002</v>
      </c>
      <c r="S4088" s="114">
        <v>1040</v>
      </c>
      <c r="T4088" s="114">
        <v>1296.8</v>
      </c>
      <c r="U4088" s="114">
        <v>1133.5999999999999</v>
      </c>
      <c r="V4088" s="114">
        <v>1176</v>
      </c>
      <c r="W4088" s="114">
        <v>1120</v>
      </c>
      <c r="X4088" s="114">
        <v>948.79999999999995</v>
      </c>
      <c r="Y4088" s="114">
        <v>926.39999999999998</v>
      </c>
      <c r="Z4088" s="114">
        <v>1008.8</v>
      </c>
      <c r="AA4088" s="114">
        <v>988</v>
      </c>
      <c r="AB4088" s="115">
        <v>1018.4</v>
      </c>
      <c r="AC4088" s="116">
        <f t="shared" si="3596"/>
        <v>24783.200000000001</v>
      </c>
      <c r="AD4088" s="77"/>
      <c r="AE4088" s="78"/>
      <c r="AF4088" s="79"/>
      <c r="AJ4088" s="9"/>
      <c r="AK4088" s="9"/>
      <c r="AL4088" s="9"/>
      <c r="AM4088" s="9"/>
    </row>
    <row r="4089" ht="15.75" customHeight="1">
      <c r="A4089" s="653"/>
      <c r="B4089" s="368"/>
      <c r="C4089" s="75" t="s">
        <v>21</v>
      </c>
      <c r="D4089" s="76" t="s">
        <v>22</v>
      </c>
      <c r="E4089" s="77">
        <v>93</v>
      </c>
      <c r="F4089" s="78">
        <v>100</v>
      </c>
      <c r="G4089" s="78">
        <v>98</v>
      </c>
      <c r="H4089" s="78">
        <v>81</v>
      </c>
      <c r="I4089" s="78">
        <v>89</v>
      </c>
      <c r="J4089" s="78">
        <v>103</v>
      </c>
      <c r="K4089" s="78">
        <v>133</v>
      </c>
      <c r="L4089" s="78">
        <v>145</v>
      </c>
      <c r="M4089" s="78">
        <v>147</v>
      </c>
      <c r="N4089" s="78">
        <v>160</v>
      </c>
      <c r="O4089" s="78">
        <v>143</v>
      </c>
      <c r="P4089" s="78">
        <v>163</v>
      </c>
      <c r="Q4089" s="78">
        <v>126</v>
      </c>
      <c r="R4089" s="78">
        <v>122</v>
      </c>
      <c r="S4089" s="78">
        <v>145</v>
      </c>
      <c r="T4089" s="78">
        <v>144</v>
      </c>
      <c r="U4089" s="78">
        <v>143</v>
      </c>
      <c r="V4089" s="78">
        <v>128</v>
      </c>
      <c r="W4089" s="78">
        <v>136</v>
      </c>
      <c r="X4089" s="78">
        <v>124</v>
      </c>
      <c r="Y4089" s="78">
        <v>130</v>
      </c>
      <c r="Z4089" s="78">
        <v>138</v>
      </c>
      <c r="AA4089" s="78">
        <v>113</v>
      </c>
      <c r="AB4089" s="79">
        <v>107</v>
      </c>
      <c r="AC4089" s="116">
        <f>AVERAGE(E4089:AB4089)</f>
        <v>125.45833333333333</v>
      </c>
      <c r="AD4089" s="837">
        <f>SQRT(MIN((E4087*E4087+E4088*E4088),(F4087*F4087+F4088*F4088),(G4087*G4087+G4088*G4088),(H4087*H4087+H4088*H4088),(I4087*I4087+I4088*I4088),(J4087*J4087+J4088*J4088),(K4087*K4087+K4088*K4088),(L4087*L4087+L4088*L4088),(M4087*M4087+M4088*M4088),(N4087*N4087+N4088*N4088),(O4087*O4087+O4088*O4088),(P4087*P4087+P4088*P4088),(R4087*R4087+R4088*R4088),(S4087*S4087+S4088*S4088),(T4087*T4087+T4088*T4088),(U4087*U4087+U4088*U4088),(V4087*V4087+V4088*V4088),(W4087*W4087+W4088*W4088),(X4087*X4087+X4088*X4088),(V4087*V4087+V4088*V4088),(Z4087*Z4087+Z4088*Z4088),(AA4087*AA4087+AA4088*AA4088),(AB4087*AB4087+AB4088*AB4088)))/AD4087</f>
        <v>0.24759055595139629</v>
      </c>
      <c r="AE4089" s="122">
        <f>SQRT(MAX((E4087*E4087+E4088*E4088),(F4087*F4087+F4088*F4088),(G4087*G4087+G4088*G4088),(H4087*H4087+H4088*H4088),(I4087*I4087+I4088*I4088),(J4087*J4087+J4088*J4088),(K4087*K4087+K4088*K4088),(L4087*L4087+L4088*L4088),(M4087*M4087+M4088*M4088),(N4087*N4087+N4088*N4088),(O4087*O4087+O4088*O4088),(P4087*P4087+P4088*P4088),(R4087*R4087+R4088*R4088),(S4087*S4087+S4088*S4088),(T4087*T4087+T4088*T4088),(U4087*U4087+U4088*U4088),(V4087*V4087+V4088*V4088),(W4087*W4087+W4088*W4088),(X4087*X4087+X4088*X4088),(V4087*V4087+V4088*V4088),(Z4087*Z4087+Z4088*Z4088),(AA4087*AA4087+AA4088*AA4088),(AB4087*AB4087+AB4088*AB4088)))/AD4087</f>
        <v>0.45409466993324066</v>
      </c>
      <c r="AF4089" s="123"/>
      <c r="AJ4089" s="9"/>
      <c r="AK4089" s="9"/>
      <c r="AL4089" s="9"/>
      <c r="AM4089" s="9"/>
    </row>
    <row r="4090" ht="15.75" customHeight="1">
      <c r="A4090" s="653"/>
      <c r="B4090" s="368"/>
      <c r="C4090" s="75" t="s">
        <v>23</v>
      </c>
      <c r="D4090" s="76"/>
      <c r="E4090" s="82">
        <f t="shared" si="3595"/>
        <v>0.53388429752066113</v>
      </c>
      <c r="F4090" s="83">
        <f t="shared" si="3595"/>
        <v>0.6039544637507489</v>
      </c>
      <c r="G4090" s="83">
        <f t="shared" si="3595"/>
        <v>0.63883299798792748</v>
      </c>
      <c r="H4090" s="83">
        <f t="shared" si="3595"/>
        <v>0.5784204671857619</v>
      </c>
      <c r="I4090" s="83">
        <f t="shared" si="3595"/>
        <v>0.55284090909090911</v>
      </c>
      <c r="J4090" s="83">
        <f t="shared" si="3595"/>
        <v>0.50622406639004147</v>
      </c>
      <c r="K4090" s="83">
        <f t="shared" si="3595"/>
        <v>0.50616302186878726</v>
      </c>
      <c r="L4090" s="83">
        <f t="shared" si="3595"/>
        <v>0.46469500924214419</v>
      </c>
      <c r="M4090" s="83">
        <f t="shared" si="3595"/>
        <v>0.47702936096718479</v>
      </c>
      <c r="N4090" s="83">
        <f t="shared" si="3595"/>
        <v>0.52495262160454825</v>
      </c>
      <c r="O4090" s="83">
        <f t="shared" si="3595"/>
        <v>0.5311390771216522</v>
      </c>
      <c r="P4090" s="83">
        <f t="shared" si="3595"/>
        <v>0.50815558343789202</v>
      </c>
      <c r="Q4090" s="83">
        <f t="shared" si="3595"/>
        <v>0.49437819420783646</v>
      </c>
      <c r="R4090" s="83">
        <f t="shared" si="3595"/>
        <v>0.45682001614205003</v>
      </c>
      <c r="S4090" s="83">
        <f t="shared" si="3595"/>
        <v>0.49261083743842371</v>
      </c>
      <c r="T4090" s="83">
        <f t="shared" si="3595"/>
        <v>0.52749755938821996</v>
      </c>
      <c r="U4090" s="83">
        <f t="shared" si="3595"/>
        <v>0.49859254046446161</v>
      </c>
      <c r="V4090" s="83">
        <f t="shared" si="3595"/>
        <v>0.49561699258260278</v>
      </c>
      <c r="W4090" s="83">
        <f t="shared" si="3595"/>
        <v>0.49157303370786515</v>
      </c>
      <c r="X4090" s="83">
        <f t="shared" si="3595"/>
        <v>0.44636808430560782</v>
      </c>
      <c r="Y4090" s="83">
        <f t="shared" si="3595"/>
        <v>0.44988344988344992</v>
      </c>
      <c r="Z4090" s="83">
        <f t="shared" si="3595"/>
        <v>0.47819491846795603</v>
      </c>
      <c r="AA4090" s="83">
        <f t="shared" si="3595"/>
        <v>0.48660362490149722</v>
      </c>
      <c r="AB4090" s="84">
        <f t="shared" si="3595"/>
        <v>0.55906895037329818</v>
      </c>
      <c r="AC4090" s="676">
        <f>MAX(E4090:AB4090)</f>
        <v>0.63883299798792748</v>
      </c>
      <c r="AD4090" s="77"/>
      <c r="AE4090" s="78"/>
      <c r="AF4090" s="79"/>
      <c r="AJ4090" s="9"/>
      <c r="AK4090" s="9"/>
      <c r="AL4090" s="9"/>
      <c r="AM4090" s="9"/>
    </row>
    <row r="4091" ht="15.75" hidden="1" customHeight="1">
      <c r="A4091" s="1621"/>
      <c r="B4091" s="1898"/>
      <c r="C4091" s="211" t="s">
        <v>949</v>
      </c>
      <c r="D4091" s="1738"/>
      <c r="E4091" s="1739"/>
      <c r="F4091" s="1740"/>
      <c r="G4091" s="1740"/>
      <c r="H4091" s="1740"/>
      <c r="I4091" s="1740"/>
      <c r="J4091" s="1740"/>
      <c r="K4091" s="1740"/>
      <c r="L4091" s="1740"/>
      <c r="M4091" s="1740"/>
      <c r="N4091" s="1740"/>
      <c r="O4091" s="1740"/>
      <c r="P4091" s="1740"/>
      <c r="Q4091" s="1740"/>
      <c r="R4091" s="1740"/>
      <c r="S4091" s="1740"/>
      <c r="T4091" s="1740"/>
      <c r="U4091" s="1740"/>
      <c r="V4091" s="1740"/>
      <c r="W4091" s="1740"/>
      <c r="X4091" s="1740"/>
      <c r="Y4091" s="1740"/>
      <c r="Z4091" s="1740"/>
      <c r="AA4091" s="1740"/>
      <c r="AB4091" s="1899"/>
      <c r="AC4091" s="124"/>
      <c r="AD4091" s="77"/>
      <c r="AE4091" s="78"/>
      <c r="AF4091" s="79"/>
      <c r="AJ4091" s="9"/>
      <c r="AK4091" s="9"/>
      <c r="AL4091" s="9"/>
      <c r="AM4091" s="9"/>
    </row>
    <row r="4092" ht="15.75" hidden="1" customHeight="1">
      <c r="A4092" s="1621"/>
      <c r="B4092" s="1898"/>
      <c r="C4092" s="211" t="s">
        <v>26</v>
      </c>
      <c r="D4092" s="1738"/>
      <c r="E4092" s="1739"/>
      <c r="F4092" s="1740"/>
      <c r="G4092" s="1740"/>
      <c r="H4092" s="1740"/>
      <c r="I4092" s="1740"/>
      <c r="J4092" s="1740"/>
      <c r="K4092" s="1740"/>
      <c r="L4092" s="1740"/>
      <c r="M4092" s="1740"/>
      <c r="N4092" s="1740"/>
      <c r="O4092" s="1740"/>
      <c r="P4092" s="1740"/>
      <c r="Q4092" s="1740"/>
      <c r="R4092" s="1740"/>
      <c r="S4092" s="1740"/>
      <c r="T4092" s="1740"/>
      <c r="U4092" s="1740"/>
      <c r="V4092" s="1740"/>
      <c r="W4092" s="1740"/>
      <c r="X4092" s="1740"/>
      <c r="Y4092" s="1740"/>
      <c r="Z4092" s="1740"/>
      <c r="AA4092" s="1740"/>
      <c r="AB4092" s="1899"/>
      <c r="AC4092" s="124"/>
      <c r="AD4092" s="77"/>
      <c r="AE4092" s="78"/>
      <c r="AF4092" s="79"/>
      <c r="AH4092" s="9"/>
      <c r="AI4092" s="136"/>
      <c r="AJ4092" s="136"/>
      <c r="AK4092" s="136"/>
      <c r="AL4092" s="137"/>
      <c r="AM4092" s="137"/>
    </row>
    <row r="4093" ht="15.75" customHeight="1">
      <c r="A4093" s="705"/>
      <c r="B4093" s="706"/>
      <c r="C4093" s="520" t="s">
        <v>944</v>
      </c>
      <c r="D4093" s="450" t="s">
        <v>65</v>
      </c>
      <c r="E4093" s="521">
        <f t="shared" ref="E4093:AB4093" si="3597">SQRT(E4087*E4087+E4088*E4088)/E4103/1.73</f>
        <v>90.440263629321393</v>
      </c>
      <c r="F4093" s="461">
        <f t="shared" si="3597"/>
        <v>86.197930044197903</v>
      </c>
      <c r="G4093" s="461">
        <f t="shared" si="3597"/>
        <v>103.99266235542932</v>
      </c>
      <c r="H4093" s="461">
        <f t="shared" si="3597"/>
        <v>91.044104625669945</v>
      </c>
      <c r="I4093" s="461">
        <f t="shared" si="3597"/>
        <v>88.148446534233145</v>
      </c>
      <c r="J4093" s="461">
        <f t="shared" si="3597"/>
        <v>94.809215579794795</v>
      </c>
      <c r="K4093" s="461">
        <f t="shared" si="3597"/>
        <v>124.73695870367125</v>
      </c>
      <c r="L4093" s="461">
        <f t="shared" si="3597"/>
        <v>132.5002677064885</v>
      </c>
      <c r="M4093" s="461">
        <f t="shared" si="3597"/>
        <v>143.72542124698504</v>
      </c>
      <c r="N4093" s="461">
        <f t="shared" si="3597"/>
        <v>158.83898665567625</v>
      </c>
      <c r="O4093" s="461">
        <f t="shared" si="3597"/>
        <v>155.27859632880259</v>
      </c>
      <c r="P4093" s="461">
        <f t="shared" si="3597"/>
        <v>158.39459286090712</v>
      </c>
      <c r="Q4093" s="461">
        <f t="shared" si="3597"/>
        <v>143.78226785174576</v>
      </c>
      <c r="R4093" s="461">
        <f t="shared" si="3597"/>
        <v>121.60233429069402</v>
      </c>
      <c r="S4093" s="461">
        <f t="shared" si="3597"/>
        <v>130.05549284552063</v>
      </c>
      <c r="T4093" s="461">
        <f t="shared" si="3597"/>
        <v>153.1579275066955</v>
      </c>
      <c r="U4093" s="461">
        <f t="shared" si="3597"/>
        <v>139.72559057858618</v>
      </c>
      <c r="V4093" s="461">
        <f t="shared" si="3597"/>
        <v>145.37250377799012</v>
      </c>
      <c r="W4093" s="461">
        <f t="shared" si="3597"/>
        <v>139.8965279664443</v>
      </c>
      <c r="X4093" s="461">
        <f t="shared" si="3597"/>
        <v>128.3890594370026</v>
      </c>
      <c r="Y4093" s="461">
        <f t="shared" si="3597"/>
        <v>126.35013408058906</v>
      </c>
      <c r="Z4093" s="461">
        <f t="shared" si="3597"/>
        <v>129.22306076610911</v>
      </c>
      <c r="AA4093" s="461">
        <f t="shared" si="3597"/>
        <v>125.14052197923913</v>
      </c>
      <c r="AB4093" s="462">
        <f t="shared" si="3597"/>
        <v>115.54886464886033</v>
      </c>
      <c r="AC4093" s="189">
        <f>AVERAGE(E4093:AB4093)</f>
        <v>126.09798883336059</v>
      </c>
      <c r="AD4093" s="190">
        <f>(AC4089-AC4093)/AC4089</f>
        <v>-0.0050985493193803511</v>
      </c>
      <c r="AE4093" s="129"/>
      <c r="AF4093" s="131"/>
      <c r="AJ4093" s="64"/>
      <c r="AK4093" s="64"/>
      <c r="AL4093" s="9"/>
      <c r="AM4093" s="64"/>
    </row>
    <row r="4094" ht="15.75" customHeight="1">
      <c r="A4094" s="652" t="s">
        <v>101</v>
      </c>
      <c r="B4094" s="367" t="s">
        <v>28</v>
      </c>
      <c r="C4094" s="67" t="s">
        <v>18</v>
      </c>
      <c r="D4094" s="68" t="s">
        <v>29</v>
      </c>
      <c r="E4094" s="108">
        <v>656</v>
      </c>
      <c r="F4094" s="109">
        <v>616.79999999999995</v>
      </c>
      <c r="G4094" s="109">
        <v>573.60000000000002</v>
      </c>
      <c r="H4094" s="109">
        <v>572.79999999999995</v>
      </c>
      <c r="I4094" s="109">
        <v>632</v>
      </c>
      <c r="J4094" s="109">
        <v>688.79999999999995</v>
      </c>
      <c r="K4094" s="109">
        <v>802.39999999999998</v>
      </c>
      <c r="L4094" s="109">
        <v>902.39999999999998</v>
      </c>
      <c r="M4094" s="109">
        <v>1058.4000000000001</v>
      </c>
      <c r="N4094" s="109">
        <v>1055.2</v>
      </c>
      <c r="O4094" s="109">
        <v>1004</v>
      </c>
      <c r="P4094" s="109">
        <v>1020</v>
      </c>
      <c r="Q4094" s="109">
        <v>982.39999999999998</v>
      </c>
      <c r="R4094" s="109">
        <v>1014.4</v>
      </c>
      <c r="S4094" s="109">
        <v>1000.8</v>
      </c>
      <c r="T4094" s="109">
        <v>952</v>
      </c>
      <c r="U4094" s="109">
        <v>984</v>
      </c>
      <c r="V4094" s="109">
        <v>957.60000000000002</v>
      </c>
      <c r="W4094" s="109">
        <v>993.60000000000002</v>
      </c>
      <c r="X4094" s="109">
        <v>937.60000000000002</v>
      </c>
      <c r="Y4094" s="109">
        <v>876</v>
      </c>
      <c r="Z4094" s="109">
        <v>827.20000000000005</v>
      </c>
      <c r="AA4094" s="109">
        <v>776.79999999999995</v>
      </c>
      <c r="AB4094" s="110">
        <v>698.39999999999998</v>
      </c>
      <c r="AC4094" s="111">
        <f t="shared" ref="AC4094:AC4095" si="3598">SUM(E4094:AB4094)</f>
        <v>20583.199999999997</v>
      </c>
      <c r="AD4094" s="108">
        <v>6300</v>
      </c>
      <c r="AE4094" s="109">
        <v>100</v>
      </c>
      <c r="AF4094" s="110">
        <v>80</v>
      </c>
      <c r="AJ4094" s="81"/>
      <c r="AK4094" s="497"/>
      <c r="AL4094" s="81"/>
      <c r="AM4094" s="9"/>
    </row>
    <row r="4095" ht="15.75" customHeight="1">
      <c r="A4095" s="653"/>
      <c r="B4095" s="368"/>
      <c r="C4095" s="75" t="s">
        <v>20</v>
      </c>
      <c r="D4095" s="76" t="s">
        <v>29</v>
      </c>
      <c r="E4095" s="113">
        <v>469.60000000000002</v>
      </c>
      <c r="F4095" s="114">
        <v>472.80000000000001</v>
      </c>
      <c r="G4095" s="114">
        <v>472.80000000000001</v>
      </c>
      <c r="H4095" s="114">
        <v>465.60000000000002</v>
      </c>
      <c r="I4095" s="114">
        <v>479.19999999999999</v>
      </c>
      <c r="J4095" s="114">
        <v>486.39999999999998</v>
      </c>
      <c r="K4095" s="114">
        <v>477.60000000000002</v>
      </c>
      <c r="L4095" s="114">
        <v>486.39999999999998</v>
      </c>
      <c r="M4095" s="114">
        <v>588.79999999999995</v>
      </c>
      <c r="N4095" s="114">
        <v>595.20000000000005</v>
      </c>
      <c r="O4095" s="114">
        <v>555.20000000000005</v>
      </c>
      <c r="P4095" s="114">
        <v>580</v>
      </c>
      <c r="Q4095" s="114">
        <v>526.39999999999998</v>
      </c>
      <c r="R4095" s="114">
        <v>597.60000000000002</v>
      </c>
      <c r="S4095" s="114">
        <v>609.60000000000002</v>
      </c>
      <c r="T4095" s="114">
        <v>605.60000000000002</v>
      </c>
      <c r="U4095" s="114">
        <v>635.20000000000005</v>
      </c>
      <c r="V4095" s="114">
        <v>585.60000000000002</v>
      </c>
      <c r="W4095" s="114">
        <v>616</v>
      </c>
      <c r="X4095" s="114">
        <v>580.79999999999995</v>
      </c>
      <c r="Y4095" s="114">
        <v>472.80000000000001</v>
      </c>
      <c r="Z4095" s="114">
        <v>432.80000000000001</v>
      </c>
      <c r="AA4095" s="114">
        <v>426.39999999999998</v>
      </c>
      <c r="AB4095" s="115">
        <v>424</v>
      </c>
      <c r="AC4095" s="116">
        <f t="shared" si="3598"/>
        <v>12642.399999999998</v>
      </c>
      <c r="AD4095" s="77"/>
      <c r="AE4095" s="78"/>
      <c r="AF4095" s="79"/>
      <c r="AJ4095" s="9"/>
      <c r="AK4095" s="9"/>
      <c r="AL4095" s="9"/>
      <c r="AM4095" s="9"/>
    </row>
    <row r="4096" ht="15.75" customHeight="1">
      <c r="A4096" s="653"/>
      <c r="B4096" s="368"/>
      <c r="C4096" s="75" t="s">
        <v>21</v>
      </c>
      <c r="D4096" s="76" t="s">
        <v>22</v>
      </c>
      <c r="E4096" s="77">
        <v>42</v>
      </c>
      <c r="F4096" s="78">
        <v>39</v>
      </c>
      <c r="G4096" s="78">
        <v>38</v>
      </c>
      <c r="H4096" s="78">
        <v>39</v>
      </c>
      <c r="I4096" s="78">
        <v>41</v>
      </c>
      <c r="J4096" s="78">
        <v>44</v>
      </c>
      <c r="K4096" s="78">
        <v>51</v>
      </c>
      <c r="L4096" s="78">
        <v>56</v>
      </c>
      <c r="M4096" s="78">
        <v>65</v>
      </c>
      <c r="N4096" s="78">
        <v>57</v>
      </c>
      <c r="O4096" s="78">
        <v>61</v>
      </c>
      <c r="P4096" s="78">
        <v>55</v>
      </c>
      <c r="Q4096" s="78">
        <v>64</v>
      </c>
      <c r="R4096" s="78">
        <v>61</v>
      </c>
      <c r="S4096" s="78">
        <v>57</v>
      </c>
      <c r="T4096" s="78">
        <v>62</v>
      </c>
      <c r="U4096" s="78">
        <v>57</v>
      </c>
      <c r="V4096" s="78">
        <v>61</v>
      </c>
      <c r="W4096" s="78">
        <v>59</v>
      </c>
      <c r="X4096" s="78">
        <v>53</v>
      </c>
      <c r="Y4096" s="78">
        <v>51</v>
      </c>
      <c r="Z4096" s="78">
        <v>50</v>
      </c>
      <c r="AA4096" s="78">
        <v>44</v>
      </c>
      <c r="AB4096" s="79">
        <v>41</v>
      </c>
      <c r="AC4096" s="116">
        <f>AVERAGE(E4096:AB4096)</f>
        <v>52</v>
      </c>
      <c r="AD4096" s="837">
        <f>SQRT(MIN((E4094*E4094+E4095*E4095),(F4094*F4094+F4095*F4095),(G4094*G4094+G4095*G4095),(H4094*H4094+H4095*H4095),(I4094*I4094+I4095*I4095),(J4094*J4094+J4095*J4095),(K4094*K4094+K4095*K4095),(L4094*L4094+L4095*L4095),(M4094*M4094+M4095*M4095),(N4094*N4094+N4095*N4095),(O4094*O4094+O4095*O4095),(P4094*P4094+P4095*P4095),(R4094*R4094+R4095*R4095),(S4094*S4094+S4095*S4095),(T4094*T4094+T4095*T4095),(U4094*U4094+U4095*U4095),(V4094*V4094+V4095*V4095),(W4094*W4094+W4095*W4095),(X4094*X4094+X4095*X4095),(V4094*V4094+V4095*V4095),(Z4094*Z4094+Z4095*Z4095),(AA4094*AA4094+AA4095*AA4095),(AB4094*AB4094+AB4095*AB4095)))/AD4094</f>
        <v>0.11716857806840075</v>
      </c>
      <c r="AE4096" s="122">
        <f>SQRT(MAX((E4094*E4094+E4095*E4095),(F4094*F4094+F4095*F4095),(G4094*G4094+G4095*G4095),(H4094*H4094+H4095*H4095),(I4094*I4094+I4095*I4095),(J4094*J4094+J4095*J4095),(K4094*K4094+K4095*K4095),(L4094*L4094+L4095*L4095),(M4094*M4094+M4095*M4095),(N4094*N4094+N4095*N4095),(O4094*O4094+O4095*O4095),(P4094*P4094+P4095*P4095),(R4094*R4094+R4095*R4095),(S4094*S4094+S4095*S4095),(T4094*T4094+T4095*T4095),(U4094*U4094+U4095*U4095),(V4094*V4094+V4095*V4095),(W4094*W4094+W4095*W4095),(X4094*X4094+X4095*X4095),(V4094*V4094+V4095*V4095),(Z4094*Z4094+Z4095*Z4095),(AA4094*AA4094+AA4095*AA4095),(AB4094*AB4094+AB4095*AB4095)))/AD4094</f>
        <v>0.19230013494462986</v>
      </c>
      <c r="AF4096" s="123"/>
      <c r="AG4096" s="9"/>
    </row>
    <row r="4097" ht="15.75" customHeight="1">
      <c r="A4097" s="653"/>
      <c r="B4097" s="368"/>
      <c r="C4097" s="75" t="s">
        <v>23</v>
      </c>
      <c r="D4097" s="76"/>
      <c r="E4097" s="82">
        <f t="shared" ref="E4097:AB4097" si="3599">E4095/E4094</f>
        <v>0.71585365853658545</v>
      </c>
      <c r="F4097" s="83">
        <f t="shared" si="3599"/>
        <v>0.7665369649805448</v>
      </c>
      <c r="G4097" s="83">
        <f t="shared" si="3599"/>
        <v>0.82426778242677823</v>
      </c>
      <c r="H4097" s="83">
        <f t="shared" si="3599"/>
        <v>0.8128491620111733</v>
      </c>
      <c r="I4097" s="83">
        <f t="shared" si="3599"/>
        <v>0.75822784810126576</v>
      </c>
      <c r="J4097" s="83">
        <f t="shared" si="3599"/>
        <v>0.70615563298490125</v>
      </c>
      <c r="K4097" s="83">
        <f t="shared" si="3599"/>
        <v>0.59521435692921243</v>
      </c>
      <c r="L4097" s="83">
        <f t="shared" si="3599"/>
        <v>0.53900709219858156</v>
      </c>
      <c r="M4097" s="83">
        <f t="shared" si="3599"/>
        <v>0.55631141345427049</v>
      </c>
      <c r="N4097" s="83">
        <f t="shared" si="3599"/>
        <v>0.5640636846095527</v>
      </c>
      <c r="O4097" s="83">
        <f t="shared" si="3599"/>
        <v>0.55298804780876498</v>
      </c>
      <c r="P4097" s="83">
        <f t="shared" si="3599"/>
        <v>0.56862745098039214</v>
      </c>
      <c r="Q4097" s="83">
        <f t="shared" si="3599"/>
        <v>0.53583061889250816</v>
      </c>
      <c r="R4097" s="83">
        <f t="shared" si="3599"/>
        <v>0.58911671924290221</v>
      </c>
      <c r="S4097" s="83">
        <f t="shared" si="3599"/>
        <v>0.60911270983213439</v>
      </c>
      <c r="T4097" s="83">
        <f t="shared" si="3599"/>
        <v>0.63613445378151268</v>
      </c>
      <c r="U4097" s="83">
        <f t="shared" si="3599"/>
        <v>0.64552845528455294</v>
      </c>
      <c r="V4097" s="83">
        <f t="shared" si="3599"/>
        <v>0.61152882205513781</v>
      </c>
      <c r="W4097" s="83">
        <f t="shared" si="3599"/>
        <v>0.61996779388083734</v>
      </c>
      <c r="X4097" s="83">
        <f t="shared" si="3599"/>
        <v>0.61945392491467566</v>
      </c>
      <c r="Y4097" s="83">
        <f t="shared" si="3599"/>
        <v>0.53972602739726028</v>
      </c>
      <c r="Z4097" s="83">
        <f t="shared" si="3599"/>
        <v>0.52321083172146998</v>
      </c>
      <c r="AA4097" s="83">
        <f t="shared" si="3599"/>
        <v>0.54891864057672501</v>
      </c>
      <c r="AB4097" s="84">
        <f t="shared" si="3599"/>
        <v>0.60710194730813294</v>
      </c>
      <c r="AC4097" s="676">
        <f>MAX(E4097:AB4097)</f>
        <v>0.82426778242677823</v>
      </c>
      <c r="AD4097" s="77"/>
      <c r="AE4097" s="78"/>
      <c r="AF4097" s="79"/>
      <c r="AG4097" s="9"/>
    </row>
    <row r="4098" ht="15.75" customHeight="1">
      <c r="A4098" s="371"/>
      <c r="B4098" s="372"/>
      <c r="C4098" s="127" t="s">
        <v>944</v>
      </c>
      <c r="D4098" s="94"/>
      <c r="E4098" s="128">
        <f t="shared" ref="E4098:AB4098" si="3600">SQRT(E4094*E4094+E4095*E4095)/E4104/1.73</f>
        <v>43.952375992320718</v>
      </c>
      <c r="F4098" s="129">
        <f t="shared" si="3600"/>
        <v>42.101881461134106</v>
      </c>
      <c r="G4098" s="129">
        <f t="shared" si="3600"/>
        <v>40.383200280253483</v>
      </c>
      <c r="H4098" s="129">
        <f t="shared" si="3600"/>
        <v>40.064155978774174</v>
      </c>
      <c r="I4098" s="129">
        <f t="shared" si="3600"/>
        <v>43.007239518347248</v>
      </c>
      <c r="J4098" s="129">
        <f t="shared" si="3600"/>
        <v>45.766570900250123</v>
      </c>
      <c r="K4098" s="129">
        <f t="shared" si="3600"/>
        <v>50.872570975077501</v>
      </c>
      <c r="L4098" s="129">
        <f t="shared" si="3600"/>
        <v>55.902462980431956</v>
      </c>
      <c r="M4098" s="129">
        <f t="shared" si="3600"/>
        <v>66.802432424096921</v>
      </c>
      <c r="N4098" s="129">
        <f t="shared" si="3600"/>
        <v>66.884787813856718</v>
      </c>
      <c r="O4098" s="129">
        <f t="shared" si="3600"/>
        <v>63.400627413769158</v>
      </c>
      <c r="P4098" s="129">
        <f t="shared" si="3600"/>
        <v>64.595167162665035</v>
      </c>
      <c r="Q4098" s="129">
        <f t="shared" si="3600"/>
        <v>61.41512580972941</v>
      </c>
      <c r="R4098" s="129">
        <f t="shared" si="3600"/>
        <v>64.875524045758581</v>
      </c>
      <c r="S4098" s="129">
        <f t="shared" si="3600"/>
        <v>63.54269255304861</v>
      </c>
      <c r="T4098" s="129">
        <f t="shared" si="3600"/>
        <v>61.181530512637401</v>
      </c>
      <c r="U4098" s="129">
        <f t="shared" si="3600"/>
        <v>63.389563384141809</v>
      </c>
      <c r="V4098" s="129">
        <f t="shared" si="3600"/>
        <v>60.865200866164315</v>
      </c>
      <c r="W4098" s="129">
        <f t="shared" si="3600"/>
        <v>63.451282304570846</v>
      </c>
      <c r="X4098" s="129">
        <f t="shared" si="3600"/>
        <v>60.20050594505873</v>
      </c>
      <c r="Y4098" s="129">
        <f t="shared" si="3600"/>
        <v>54.904886689441675</v>
      </c>
      <c r="Z4098" s="129">
        <f t="shared" si="3600"/>
        <v>51.541822015605028</v>
      </c>
      <c r="AA4098" s="129">
        <f t="shared" si="3600"/>
        <v>49.157077786804813</v>
      </c>
      <c r="AB4098" s="131">
        <f t="shared" si="3600"/>
        <v>45.193480095936039</v>
      </c>
      <c r="AC4098" s="189">
        <f>AVERAGE(E4098:AB4098)</f>
        <v>55.14384020457809</v>
      </c>
      <c r="AD4098" s="190">
        <f>(AC4096-AC4098)/AC4096</f>
        <v>-0.060458465472655584</v>
      </c>
      <c r="AE4098" s="129"/>
      <c r="AF4098" s="131"/>
      <c r="AG4098" s="9"/>
    </row>
    <row r="4099" ht="15.75" customHeight="1">
      <c r="A4099" s="285" t="s">
        <v>31</v>
      </c>
      <c r="B4099" s="286"/>
      <c r="C4099" s="287"/>
      <c r="D4099" s="1571"/>
      <c r="E4099" s="289">
        <f t="shared" ref="E4099:E4100" si="3601">E4087+E4094</f>
        <v>2108</v>
      </c>
      <c r="F4099" s="290">
        <f t="shared" ref="F4099:F4100" si="3602">F4087+F4094</f>
        <v>1952</v>
      </c>
      <c r="G4099" s="290">
        <f t="shared" ref="G4099:G4100" si="3603">G4087+G4094</f>
        <v>2164</v>
      </c>
      <c r="H4099" s="290">
        <f t="shared" ref="H4099:H4100" si="3604">H4087+H4094</f>
        <v>2011.2</v>
      </c>
      <c r="I4099" s="290">
        <f t="shared" ref="I4099:I4100" si="3605">I4087+I4094</f>
        <v>2040</v>
      </c>
      <c r="J4099" s="290">
        <f t="shared" ref="J4099:J4100" si="3606">J4087+J4094</f>
        <v>2231.1999999999998</v>
      </c>
      <c r="K4099" s="290">
        <f t="shared" ref="K4099:K4100" si="3607">K4087+K4094</f>
        <v>2814.4000000000001</v>
      </c>
      <c r="L4099" s="290">
        <f t="shared" ref="L4099:L4100" si="3608">L4087+L4094</f>
        <v>3066.4000000000001</v>
      </c>
      <c r="M4099" s="290">
        <f t="shared" ref="M4099:M4100" si="3609">M4087+M4094</f>
        <v>3374.4000000000001</v>
      </c>
      <c r="N4099" s="290">
        <f t="shared" ref="N4099:N4100" si="3610">N4087+N4094</f>
        <v>3588</v>
      </c>
      <c r="O4099" s="290">
        <f t="shared" ref="O4099:O4100" si="3611">O4087+O4094</f>
        <v>3483.1999999999998</v>
      </c>
      <c r="P4099" s="290">
        <f t="shared" ref="P4099:P4100" si="3612">P4087+P4094</f>
        <v>3570.4000000000001</v>
      </c>
      <c r="Q4099" s="290">
        <f t="shared" ref="Q4099:Q4100" si="3613">Q4087+Q4094</f>
        <v>3330.4000000000001</v>
      </c>
      <c r="R4099" s="290">
        <f t="shared" ref="R4099:R4100" si="3614">R4087+R4094</f>
        <v>2996.8000000000002</v>
      </c>
      <c r="S4099" s="290">
        <f t="shared" ref="S4099:S4100" si="3615">S4087+S4094</f>
        <v>3112</v>
      </c>
      <c r="T4099" s="290">
        <f t="shared" ref="T4099:T4100" si="3616">T4087+T4094</f>
        <v>3410.4000000000001</v>
      </c>
      <c r="U4099" s="290">
        <f t="shared" ref="U4099:U4100" si="3617">U4087+U4094</f>
        <v>3257.5999999999999</v>
      </c>
      <c r="V4099" s="290">
        <f t="shared" ref="V4099:V4100" si="3618">V4087+V4094</f>
        <v>3330.4000000000001</v>
      </c>
      <c r="W4099" s="290">
        <f t="shared" ref="W4099:W4100" si="3619">W4087+W4094</f>
        <v>3272</v>
      </c>
      <c r="X4099" s="290">
        <f t="shared" ref="X4099:X4100" si="3620">X4087+X4094</f>
        <v>3063.1999999999998</v>
      </c>
      <c r="Y4099" s="290">
        <f t="shared" ref="Y4099:Y4100" si="3621">Y4087+Y4094</f>
        <v>2935.1999999999998</v>
      </c>
      <c r="Z4099" s="290">
        <f t="shared" ref="Z4099:Z4100" si="3622">Z4087+Z4094</f>
        <v>2936.8000000000002</v>
      </c>
      <c r="AA4099" s="290">
        <f t="shared" ref="AA4099:AA4100" si="3623">AA4087+AA4094</f>
        <v>2807.1999999999998</v>
      </c>
      <c r="AB4099" s="1441">
        <f t="shared" ref="AB4099:AB4100" si="3624">AB4087+AB4094</f>
        <v>2520</v>
      </c>
      <c r="AC4099" s="1571"/>
      <c r="AD4099" s="145">
        <f t="shared" ref="AD4099:AD4106" si="3625">MIN(E4099:AB4099)</f>
        <v>1952</v>
      </c>
      <c r="AE4099" s="146"/>
      <c r="AF4099" s="147"/>
      <c r="AG4099" s="9"/>
    </row>
    <row r="4100" ht="15.75" customHeight="1">
      <c r="A4100" s="148" t="s">
        <v>32</v>
      </c>
      <c r="B4100" s="149"/>
      <c r="C4100" s="150"/>
      <c r="D4100" s="1573"/>
      <c r="E4100" s="293">
        <f t="shared" si="3601"/>
        <v>1244.8000000000002</v>
      </c>
      <c r="F4100" s="152">
        <f t="shared" si="3602"/>
        <v>1279.2</v>
      </c>
      <c r="G4100" s="152">
        <f t="shared" si="3603"/>
        <v>1488.8</v>
      </c>
      <c r="H4100" s="152">
        <f t="shared" si="3604"/>
        <v>1297.5999999999999</v>
      </c>
      <c r="I4100" s="152">
        <f t="shared" si="3605"/>
        <v>1257.5999999999999</v>
      </c>
      <c r="J4100" s="152">
        <f t="shared" si="3606"/>
        <v>1267.1999999999998</v>
      </c>
      <c r="K4100" s="152">
        <f t="shared" si="3607"/>
        <v>1496</v>
      </c>
      <c r="L4100" s="152">
        <f t="shared" si="3608"/>
        <v>1492</v>
      </c>
      <c r="M4100" s="152">
        <f t="shared" si="3609"/>
        <v>1693.5999999999999</v>
      </c>
      <c r="N4100" s="152">
        <f t="shared" si="3610"/>
        <v>1924.8</v>
      </c>
      <c r="O4100" s="152">
        <f t="shared" si="3611"/>
        <v>1872</v>
      </c>
      <c r="P4100" s="152">
        <f t="shared" si="3612"/>
        <v>1876</v>
      </c>
      <c r="Q4100" s="152">
        <f t="shared" si="3613"/>
        <v>1687.1999999999998</v>
      </c>
      <c r="R4100" s="152">
        <f t="shared" si="3614"/>
        <v>1503.2</v>
      </c>
      <c r="S4100" s="152">
        <f t="shared" si="3615"/>
        <v>1649.5999999999999</v>
      </c>
      <c r="T4100" s="152">
        <f t="shared" si="3616"/>
        <v>1902.4000000000001</v>
      </c>
      <c r="U4100" s="152">
        <f t="shared" si="3617"/>
        <v>1768.8</v>
      </c>
      <c r="V4100" s="152">
        <f t="shared" si="3618"/>
        <v>1761.5999999999999</v>
      </c>
      <c r="W4100" s="152">
        <f t="shared" si="3619"/>
        <v>1736</v>
      </c>
      <c r="X4100" s="152">
        <f t="shared" si="3620"/>
        <v>1529.5999999999999</v>
      </c>
      <c r="Y4100" s="152">
        <f t="shared" si="3621"/>
        <v>1399.2</v>
      </c>
      <c r="Z4100" s="152">
        <f t="shared" si="3622"/>
        <v>1441.5999999999999</v>
      </c>
      <c r="AA4100" s="152">
        <f t="shared" si="3623"/>
        <v>1414.4000000000001</v>
      </c>
      <c r="AB4100" s="810">
        <f t="shared" si="3624"/>
        <v>1442.4000000000001</v>
      </c>
      <c r="AC4100" s="1573"/>
      <c r="AD4100" s="155">
        <f t="shared" si="3625"/>
        <v>1244.8000000000002</v>
      </c>
      <c r="AE4100" s="156"/>
      <c r="AF4100" s="157"/>
      <c r="AG4100" s="9"/>
    </row>
    <row r="4101" ht="15.75" customHeight="1">
      <c r="A4101" s="158" t="s">
        <v>33</v>
      </c>
      <c r="B4101" s="159"/>
      <c r="C4101" s="160"/>
      <c r="D4101" s="1575"/>
      <c r="E4101" s="296">
        <f t="shared" ref="E4101:AB4101" si="3626">SQRT(E4100*E4100+E4099*E4099)</f>
        <v>2448.0994751030853</v>
      </c>
      <c r="F4101" s="162">
        <f t="shared" si="3626"/>
        <v>2333.8073270945056</v>
      </c>
      <c r="G4101" s="162">
        <f t="shared" si="3626"/>
        <v>2626.6749779902348</v>
      </c>
      <c r="H4101" s="162">
        <f t="shared" si="3626"/>
        <v>2393.4684455826864</v>
      </c>
      <c r="I4101" s="162">
        <f t="shared" si="3626"/>
        <v>2396.4886313104012</v>
      </c>
      <c r="J4101" s="162">
        <f t="shared" si="3626"/>
        <v>2565.9402331309275</v>
      </c>
      <c r="K4101" s="162">
        <f t="shared" si="3626"/>
        <v>3187.2971872732546</v>
      </c>
      <c r="L4101" s="162">
        <f t="shared" si="3626"/>
        <v>3410.1133353599848</v>
      </c>
      <c r="M4101" s="162">
        <f t="shared" si="3626"/>
        <v>3775.560398139593</v>
      </c>
      <c r="N4101" s="162">
        <f t="shared" si="3626"/>
        <v>4071.682580948569</v>
      </c>
      <c r="O4101" s="162">
        <f t="shared" si="3626"/>
        <v>3954.3730527101256</v>
      </c>
      <c r="P4101" s="162">
        <f t="shared" si="3626"/>
        <v>4033.2532972775216</v>
      </c>
      <c r="Q4101" s="162">
        <f t="shared" si="3626"/>
        <v>3733.3909519363224</v>
      </c>
      <c r="R4101" s="162">
        <f t="shared" si="3626"/>
        <v>3352.6736315961325</v>
      </c>
      <c r="S4101" s="162">
        <f t="shared" si="3626"/>
        <v>3522.1760546571209</v>
      </c>
      <c r="T4101" s="162">
        <f t="shared" si="3626"/>
        <v>3905.1189380094429</v>
      </c>
      <c r="U4101" s="162">
        <f t="shared" si="3626"/>
        <v>3706.8330418296423</v>
      </c>
      <c r="V4101" s="162">
        <f t="shared" si="3626"/>
        <v>3767.5985348760287</v>
      </c>
      <c r="W4101" s="162">
        <f t="shared" si="3626"/>
        <v>3704.0086392987801</v>
      </c>
      <c r="X4101" s="162">
        <f t="shared" si="3626"/>
        <v>3423.867754455478</v>
      </c>
      <c r="Y4101" s="162">
        <f t="shared" si="3626"/>
        <v>3251.6395372181091</v>
      </c>
      <c r="Z4101" s="162">
        <f t="shared" si="3626"/>
        <v>3271.544711600317</v>
      </c>
      <c r="AA4101" s="162">
        <f t="shared" si="3626"/>
        <v>3143.3897626606854</v>
      </c>
      <c r="AB4101" s="840">
        <f t="shared" si="3626"/>
        <v>2903.6042705575428</v>
      </c>
      <c r="AC4101" s="1575"/>
      <c r="AD4101" s="165">
        <f t="shared" si="3625"/>
        <v>2333.8073270945056</v>
      </c>
      <c r="AE4101" s="166"/>
      <c r="AF4101" s="167"/>
      <c r="AG4101" s="64"/>
    </row>
    <row r="4102" ht="15.75" customHeight="1">
      <c r="A4102" s="841" t="s">
        <v>69</v>
      </c>
      <c r="B4102" s="842"/>
      <c r="C4102" s="540"/>
      <c r="D4102" s="559"/>
      <c r="E4102" s="560">
        <v>1</v>
      </c>
      <c r="F4102" s="561">
        <v>2</v>
      </c>
      <c r="G4102" s="561">
        <v>3</v>
      </c>
      <c r="H4102" s="561">
        <v>4</v>
      </c>
      <c r="I4102" s="561">
        <v>5</v>
      </c>
      <c r="J4102" s="561">
        <v>6</v>
      </c>
      <c r="K4102" s="561">
        <v>7</v>
      </c>
      <c r="L4102" s="561">
        <v>8</v>
      </c>
      <c r="M4102" s="561">
        <v>9</v>
      </c>
      <c r="N4102" s="561">
        <v>10</v>
      </c>
      <c r="O4102" s="561">
        <v>11</v>
      </c>
      <c r="P4102" s="561">
        <v>12</v>
      </c>
      <c r="Q4102" s="561">
        <v>13</v>
      </c>
      <c r="R4102" s="561">
        <v>14</v>
      </c>
      <c r="S4102" s="561">
        <v>15</v>
      </c>
      <c r="T4102" s="561">
        <v>16</v>
      </c>
      <c r="U4102" s="561">
        <v>17</v>
      </c>
      <c r="V4102" s="561">
        <v>18</v>
      </c>
      <c r="W4102" s="561">
        <v>19</v>
      </c>
      <c r="X4102" s="561">
        <v>20</v>
      </c>
      <c r="Y4102" s="561">
        <v>21</v>
      </c>
      <c r="Z4102" s="561">
        <v>22</v>
      </c>
      <c r="AA4102" s="561">
        <v>23</v>
      </c>
      <c r="AB4102" s="562">
        <v>24</v>
      </c>
      <c r="AC4102" s="559"/>
      <c r="AD4102" s="64"/>
      <c r="AE4102" s="64"/>
      <c r="AF4102" s="64"/>
      <c r="AG4102" s="64"/>
    </row>
    <row r="4103" ht="15.75" customHeight="1">
      <c r="A4103" s="721" t="s">
        <v>70</v>
      </c>
      <c r="B4103" s="302"/>
      <c r="C4103" s="722" t="s">
        <v>24</v>
      </c>
      <c r="D4103" s="760" t="s">
        <v>22</v>
      </c>
      <c r="E4103" s="1589">
        <v>10.52</v>
      </c>
      <c r="F4103" s="1590">
        <v>10.460000000000001</v>
      </c>
      <c r="G4103" s="1590">
        <v>10.49</v>
      </c>
      <c r="H4103" s="1590">
        <v>10.550000000000001</v>
      </c>
      <c r="I4103" s="1590">
        <v>10.550000000000001</v>
      </c>
      <c r="J4103" s="1590">
        <v>10.539999999999999</v>
      </c>
      <c r="K4103" s="1590">
        <v>10.449999999999999</v>
      </c>
      <c r="L4103" s="1590">
        <v>10.41</v>
      </c>
      <c r="M4103" s="1590">
        <v>10.32</v>
      </c>
      <c r="N4103" s="1590">
        <v>10.41</v>
      </c>
      <c r="O4103" s="1590">
        <v>10.449999999999999</v>
      </c>
      <c r="P4103" s="1590">
        <v>10.44</v>
      </c>
      <c r="Q4103" s="1590">
        <v>10.529999999999999</v>
      </c>
      <c r="R4103" s="1590">
        <v>10.359999999999999</v>
      </c>
      <c r="S4103" s="1590">
        <v>10.460000000000001</v>
      </c>
      <c r="T4103" s="1590">
        <v>10.49</v>
      </c>
      <c r="U4103" s="1590">
        <v>10.51</v>
      </c>
      <c r="V4103" s="1590">
        <v>10.529999999999999</v>
      </c>
      <c r="W4103" s="1590">
        <v>10.49</v>
      </c>
      <c r="X4103" s="1590">
        <v>10.48</v>
      </c>
      <c r="Y4103" s="1590">
        <v>10.33</v>
      </c>
      <c r="Z4103" s="1590">
        <v>10.460000000000001</v>
      </c>
      <c r="AA4103" s="1590">
        <v>10.43</v>
      </c>
      <c r="AB4103" s="1591">
        <v>10.44</v>
      </c>
      <c r="AC4103" s="763"/>
      <c r="AD4103" s="64"/>
      <c r="AE4103" s="64"/>
      <c r="AF4103" s="64"/>
      <c r="AG4103" s="64"/>
    </row>
    <row r="4104" ht="15.75" customHeight="1">
      <c r="A4104" s="730" t="s">
        <v>34</v>
      </c>
      <c r="B4104" s="272"/>
      <c r="C4104" s="731" t="s">
        <v>24</v>
      </c>
      <c r="D4104" s="270" t="s">
        <v>22</v>
      </c>
      <c r="E4104" s="1609">
        <v>10.609999999999999</v>
      </c>
      <c r="F4104" s="1610">
        <v>10.67</v>
      </c>
      <c r="G4104" s="1610">
        <v>10.640000000000001</v>
      </c>
      <c r="H4104" s="1610">
        <v>10.65</v>
      </c>
      <c r="I4104" s="1610">
        <v>10.66</v>
      </c>
      <c r="J4104" s="1610">
        <v>10.65</v>
      </c>
      <c r="K4104" s="1610">
        <v>10.609999999999999</v>
      </c>
      <c r="L4104" s="1610">
        <v>10.6</v>
      </c>
      <c r="M4104" s="1610">
        <v>10.48</v>
      </c>
      <c r="N4104" s="1610">
        <v>10.470000000000001</v>
      </c>
      <c r="O4104" s="1610">
        <v>10.460000000000001</v>
      </c>
      <c r="P4104" s="1610">
        <v>10.5</v>
      </c>
      <c r="Q4104" s="1610">
        <v>10.49</v>
      </c>
      <c r="R4104" s="1610">
        <v>10.49</v>
      </c>
      <c r="S4104" s="1610">
        <v>10.66</v>
      </c>
      <c r="T4104" s="1610">
        <v>10.66</v>
      </c>
      <c r="U4104" s="1610">
        <v>10.68</v>
      </c>
      <c r="V4104" s="1610">
        <v>10.66</v>
      </c>
      <c r="W4104" s="1610">
        <v>10.65</v>
      </c>
      <c r="X4104" s="1610">
        <v>10.59</v>
      </c>
      <c r="Y4104" s="1610">
        <v>10.48</v>
      </c>
      <c r="Z4104" s="1610">
        <v>10.470000000000001</v>
      </c>
      <c r="AA4104" s="1610">
        <v>10.42</v>
      </c>
      <c r="AB4104" s="1900">
        <v>10.449999999999999</v>
      </c>
      <c r="AC4104" s="770"/>
      <c r="AD4104" s="64"/>
      <c r="AE4104" s="64"/>
      <c r="AF4104" s="64"/>
      <c r="AK4104" s="64"/>
      <c r="AL4104" s="64"/>
      <c r="AM4104" s="9"/>
      <c r="AN4104" s="64"/>
    </row>
    <row r="4105" ht="15.75" customHeight="1">
      <c r="A4105" s="1019" t="s">
        <v>950</v>
      </c>
      <c r="B4105" s="1901" t="s">
        <v>477</v>
      </c>
      <c r="C4105" s="1902" t="s">
        <v>21</v>
      </c>
      <c r="D4105" s="102" t="s">
        <v>22</v>
      </c>
      <c r="E4105" s="735">
        <v>0</v>
      </c>
      <c r="F4105" s="365">
        <v>0</v>
      </c>
      <c r="G4105" s="365">
        <v>0</v>
      </c>
      <c r="H4105" s="365">
        <v>0</v>
      </c>
      <c r="I4105" s="365">
        <v>0</v>
      </c>
      <c r="J4105" s="365">
        <v>0</v>
      </c>
      <c r="K4105" s="365">
        <v>0</v>
      </c>
      <c r="L4105" s="365">
        <v>0</v>
      </c>
      <c r="M4105" s="365">
        <v>0</v>
      </c>
      <c r="N4105" s="365">
        <v>0</v>
      </c>
      <c r="O4105" s="365">
        <v>0</v>
      </c>
      <c r="P4105" s="365">
        <v>0</v>
      </c>
      <c r="Q4105" s="365">
        <v>0</v>
      </c>
      <c r="R4105" s="365">
        <v>0</v>
      </c>
      <c r="S4105" s="365">
        <v>0</v>
      </c>
      <c r="T4105" s="365">
        <v>0</v>
      </c>
      <c r="U4105" s="365">
        <v>0</v>
      </c>
      <c r="V4105" s="365">
        <v>0</v>
      </c>
      <c r="W4105" s="365">
        <v>0</v>
      </c>
      <c r="X4105" s="365">
        <v>0</v>
      </c>
      <c r="Y4105" s="365">
        <v>0</v>
      </c>
      <c r="Z4105" s="365">
        <v>0</v>
      </c>
      <c r="AA4105" s="365">
        <v>0</v>
      </c>
      <c r="AB4105" s="736">
        <v>0</v>
      </c>
      <c r="AC4105" s="1903"/>
      <c r="AD4105" s="64"/>
      <c r="AE4105" s="64"/>
      <c r="AF4105" s="64"/>
      <c r="AK4105" s="64"/>
      <c r="AL4105" s="64"/>
      <c r="AM4105" s="9"/>
      <c r="AN4105" s="64"/>
    </row>
    <row r="4106" ht="15.75" customHeight="1">
      <c r="A4106" s="652" t="s">
        <v>131</v>
      </c>
      <c r="B4106" s="315" t="s">
        <v>951</v>
      </c>
      <c r="C4106" s="67" t="s">
        <v>18</v>
      </c>
      <c r="D4106" s="68" t="s">
        <v>29</v>
      </c>
      <c r="E4106" s="108">
        <v>50.850000000000001</v>
      </c>
      <c r="F4106" s="109">
        <v>53.700000000000003</v>
      </c>
      <c r="G4106" s="109">
        <v>46.200000000000003</v>
      </c>
      <c r="H4106" s="109">
        <v>45</v>
      </c>
      <c r="I4106" s="109">
        <v>46.649999999999999</v>
      </c>
      <c r="J4106" s="109">
        <v>55.5</v>
      </c>
      <c r="K4106" s="109">
        <v>75.450000000000003</v>
      </c>
      <c r="L4106" s="109">
        <v>73.650000000000006</v>
      </c>
      <c r="M4106" s="109">
        <v>76.200000000000003</v>
      </c>
      <c r="N4106" s="109">
        <v>82.349999999999994</v>
      </c>
      <c r="O4106" s="109">
        <v>84.75</v>
      </c>
      <c r="P4106" s="109">
        <v>77.549999999999997</v>
      </c>
      <c r="Q4106" s="109">
        <v>74.700000000000003</v>
      </c>
      <c r="R4106" s="109">
        <v>88.5</v>
      </c>
      <c r="S4106" s="109">
        <v>74.700000000000003</v>
      </c>
      <c r="T4106" s="109">
        <v>72.150000000000006</v>
      </c>
      <c r="U4106" s="109">
        <v>71.849999999999994</v>
      </c>
      <c r="V4106" s="109">
        <v>73.650000000000006</v>
      </c>
      <c r="W4106" s="109">
        <v>79.799999999999997</v>
      </c>
      <c r="X4106" s="109">
        <v>81.900000000000006</v>
      </c>
      <c r="Y4106" s="109">
        <v>77.099999999999994</v>
      </c>
      <c r="Z4106" s="109">
        <v>76.799999999999997</v>
      </c>
      <c r="AA4106" s="109">
        <v>64.650000000000006</v>
      </c>
      <c r="AB4106" s="110">
        <v>55.950000000000003</v>
      </c>
      <c r="AC4106" s="278">
        <f t="shared" ref="AC4106:AC4107" si="3627">SUM(E4106:AB4106)</f>
        <v>1659.6000000000001</v>
      </c>
      <c r="AD4106" s="112">
        <f t="shared" si="3625"/>
        <v>45</v>
      </c>
      <c r="AE4106" s="109">
        <v>100</v>
      </c>
      <c r="AF4106" s="110">
        <v>15</v>
      </c>
      <c r="AK4106" s="81"/>
      <c r="AL4106" s="497"/>
      <c r="AM4106" s="81"/>
      <c r="AN4106" s="9"/>
    </row>
    <row r="4107" ht="15.75" customHeight="1">
      <c r="A4107" s="653"/>
      <c r="B4107" s="316"/>
      <c r="C4107" s="75" t="s">
        <v>20</v>
      </c>
      <c r="D4107" s="76" t="s">
        <v>29</v>
      </c>
      <c r="E4107" s="113">
        <v>52.649999999999999</v>
      </c>
      <c r="F4107" s="114">
        <v>54.600000000000001</v>
      </c>
      <c r="G4107" s="114">
        <v>49.950000000000003</v>
      </c>
      <c r="H4107" s="114">
        <v>45.75</v>
      </c>
      <c r="I4107" s="114">
        <v>46.5</v>
      </c>
      <c r="J4107" s="114">
        <v>49.350000000000001</v>
      </c>
      <c r="K4107" s="114">
        <v>50.549999999999997</v>
      </c>
      <c r="L4107" s="114">
        <v>52.950000000000003</v>
      </c>
      <c r="M4107" s="114">
        <v>53.700000000000003</v>
      </c>
      <c r="N4107" s="114">
        <v>53.700000000000003</v>
      </c>
      <c r="O4107" s="114">
        <v>55.200000000000003</v>
      </c>
      <c r="P4107" s="114">
        <v>54.75</v>
      </c>
      <c r="Q4107" s="114">
        <v>48.75</v>
      </c>
      <c r="R4107" s="114">
        <v>61.350000000000001</v>
      </c>
      <c r="S4107" s="114">
        <v>57.600000000000001</v>
      </c>
      <c r="T4107" s="114">
        <v>56.850000000000001</v>
      </c>
      <c r="U4107" s="114">
        <v>54.899999999999999</v>
      </c>
      <c r="V4107" s="114">
        <v>54.450000000000003</v>
      </c>
      <c r="W4107" s="114">
        <v>54.600000000000001</v>
      </c>
      <c r="X4107" s="114">
        <v>62.700000000000003</v>
      </c>
      <c r="Y4107" s="114">
        <v>51.149999999999999</v>
      </c>
      <c r="Z4107" s="114">
        <v>49.799999999999997</v>
      </c>
      <c r="AA4107" s="114">
        <v>48.450000000000003</v>
      </c>
      <c r="AB4107" s="115">
        <v>45.75</v>
      </c>
      <c r="AC4107" s="280">
        <f t="shared" si="3627"/>
        <v>1266.0000000000002</v>
      </c>
      <c r="AD4107" s="117"/>
      <c r="AE4107" s="78"/>
      <c r="AF4107" s="79"/>
      <c r="AK4107" s="9"/>
      <c r="AL4107" s="9"/>
      <c r="AM4107" s="9"/>
      <c r="AN4107" s="9"/>
    </row>
    <row r="4108" ht="15.75" customHeight="1">
      <c r="A4108" s="653"/>
      <c r="B4108" s="316"/>
      <c r="C4108" s="75" t="s">
        <v>21</v>
      </c>
      <c r="D4108" s="76" t="s">
        <v>22</v>
      </c>
      <c r="E4108" s="77">
        <v>4</v>
      </c>
      <c r="F4108" s="78">
        <v>4</v>
      </c>
      <c r="G4108" s="78">
        <v>3</v>
      </c>
      <c r="H4108" s="78">
        <v>4</v>
      </c>
      <c r="I4108" s="78">
        <v>4</v>
      </c>
      <c r="J4108" s="78">
        <v>3</v>
      </c>
      <c r="K4108" s="78">
        <v>4</v>
      </c>
      <c r="L4108" s="78">
        <v>5</v>
      </c>
      <c r="M4108" s="78">
        <v>4</v>
      </c>
      <c r="N4108" s="78">
        <v>4</v>
      </c>
      <c r="O4108" s="78">
        <v>6</v>
      </c>
      <c r="P4108" s="78">
        <v>4</v>
      </c>
      <c r="Q4108" s="78">
        <v>6</v>
      </c>
      <c r="R4108" s="78">
        <v>4</v>
      </c>
      <c r="S4108" s="78">
        <v>6</v>
      </c>
      <c r="T4108" s="78">
        <v>5</v>
      </c>
      <c r="U4108" s="78">
        <v>5</v>
      </c>
      <c r="V4108" s="78">
        <v>5</v>
      </c>
      <c r="W4108" s="78">
        <v>5</v>
      </c>
      <c r="X4108" s="78">
        <v>5</v>
      </c>
      <c r="Y4108" s="78">
        <v>5</v>
      </c>
      <c r="Z4108" s="78">
        <v>4</v>
      </c>
      <c r="AA4108" s="78">
        <v>3</v>
      </c>
      <c r="AB4108" s="79">
        <v>3</v>
      </c>
      <c r="AC4108" s="280">
        <f>AVERAGE(E4108:AB4108)</f>
        <v>4.375</v>
      </c>
      <c r="AD4108" s="122"/>
      <c r="AE4108" s="122"/>
      <c r="AF4108" s="123"/>
      <c r="AK4108" s="9"/>
      <c r="AL4108" s="9"/>
      <c r="AM4108" s="9"/>
      <c r="AN4108" s="9"/>
    </row>
    <row r="4109" ht="15.75" customHeight="1">
      <c r="A4109" s="701"/>
      <c r="B4109" s="861"/>
      <c r="C4109" s="127" t="s">
        <v>23</v>
      </c>
      <c r="D4109" s="94"/>
      <c r="E4109" s="691">
        <f t="shared" ref="E4109:AB4109" si="3628">E4107/E4106</f>
        <v>1.0353982300884954</v>
      </c>
      <c r="F4109" s="499">
        <f t="shared" si="3628"/>
        <v>1.0167597765363128</v>
      </c>
      <c r="G4109" s="499">
        <f t="shared" si="3628"/>
        <v>1.0811688311688312</v>
      </c>
      <c r="H4109" s="499">
        <f t="shared" si="3628"/>
        <v>1.0166666666666666</v>
      </c>
      <c r="I4109" s="499">
        <f t="shared" si="3628"/>
        <v>0.99678456591639875</v>
      </c>
      <c r="J4109" s="499">
        <f t="shared" si="3628"/>
        <v>0.88918918918918921</v>
      </c>
      <c r="K4109" s="499">
        <f t="shared" si="3628"/>
        <v>0.66998011928429413</v>
      </c>
      <c r="L4109" s="499">
        <f t="shared" si="3628"/>
        <v>0.71894093686354377</v>
      </c>
      <c r="M4109" s="499">
        <f t="shared" si="3628"/>
        <v>0.70472440944881887</v>
      </c>
      <c r="N4109" s="499">
        <f t="shared" si="3628"/>
        <v>0.65209471766848826</v>
      </c>
      <c r="O4109" s="499">
        <f t="shared" si="3628"/>
        <v>0.65132743362831858</v>
      </c>
      <c r="P4109" s="499">
        <f t="shared" si="3628"/>
        <v>0.70599613152804641</v>
      </c>
      <c r="Q4109" s="499">
        <f t="shared" si="3628"/>
        <v>0.65261044176706828</v>
      </c>
      <c r="R4109" s="499">
        <f t="shared" si="3628"/>
        <v>0.69322033898305091</v>
      </c>
      <c r="S4109" s="499">
        <f t="shared" si="3628"/>
        <v>0.77108433734939763</v>
      </c>
      <c r="T4109" s="499">
        <f t="shared" si="3628"/>
        <v>0.78794178794178793</v>
      </c>
      <c r="U4109" s="499">
        <f t="shared" si="3628"/>
        <v>0.76409185803757829</v>
      </c>
      <c r="V4109" s="499">
        <f t="shared" si="3628"/>
        <v>0.73930753564154783</v>
      </c>
      <c r="W4109" s="499">
        <f t="shared" si="3628"/>
        <v>0.68421052631578949</v>
      </c>
      <c r="X4109" s="499">
        <f t="shared" si="3628"/>
        <v>0.76556776556776551</v>
      </c>
      <c r="Y4109" s="499">
        <f t="shared" si="3628"/>
        <v>0.66342412451361876</v>
      </c>
      <c r="Z4109" s="499">
        <f t="shared" si="3628"/>
        <v>0.6484375</v>
      </c>
      <c r="AA4109" s="499">
        <f t="shared" si="3628"/>
        <v>0.74941995359628766</v>
      </c>
      <c r="AB4109" s="590">
        <f t="shared" si="3628"/>
        <v>0.81769436997319034</v>
      </c>
      <c r="AC4109" s="591">
        <f>MAX(E4109:AB4109)</f>
        <v>1.0811688311688312</v>
      </c>
      <c r="AD4109" s="117"/>
      <c r="AE4109" s="78"/>
      <c r="AF4109" s="79"/>
      <c r="AK4109" s="9"/>
      <c r="AL4109" s="9"/>
      <c r="AM4109" s="9"/>
      <c r="AN4109" s="9"/>
    </row>
    <row r="4110" ht="15.75" hidden="1" customHeight="1">
      <c r="A4110" s="1685"/>
      <c r="B4110" s="1033"/>
      <c r="C4110" s="206" t="s">
        <v>25</v>
      </c>
      <c r="D4110" s="222"/>
      <c r="E4110" s="207"/>
      <c r="F4110" s="208"/>
      <c r="G4110" s="208"/>
      <c r="H4110" s="208"/>
      <c r="I4110" s="208"/>
      <c r="J4110" s="208"/>
      <c r="K4110" s="208"/>
      <c r="L4110" s="208"/>
      <c r="M4110" s="208"/>
      <c r="N4110" s="208"/>
      <c r="O4110" s="208"/>
      <c r="P4110" s="208"/>
      <c r="Q4110" s="208"/>
      <c r="R4110" s="208"/>
      <c r="S4110" s="208"/>
      <c r="T4110" s="208"/>
      <c r="U4110" s="208"/>
      <c r="V4110" s="208"/>
      <c r="W4110" s="208"/>
      <c r="X4110" s="208"/>
      <c r="Y4110" s="208"/>
      <c r="Z4110" s="208"/>
      <c r="AA4110" s="208"/>
      <c r="AB4110" s="209"/>
      <c r="AC4110" s="222"/>
      <c r="AD4110" s="117"/>
      <c r="AE4110" s="78"/>
      <c r="AF4110" s="79"/>
      <c r="AK4110" s="9"/>
      <c r="AL4110" s="9"/>
      <c r="AM4110" s="9"/>
      <c r="AN4110" s="9"/>
    </row>
    <row r="4111" ht="15.75" hidden="1" customHeight="1">
      <c r="A4111" s="1551"/>
      <c r="B4111" s="971"/>
      <c r="C4111" s="211" t="s">
        <v>26</v>
      </c>
      <c r="D4111" s="76"/>
      <c r="E4111" s="77"/>
      <c r="F4111" s="78"/>
      <c r="G4111" s="78"/>
      <c r="H4111" s="78"/>
      <c r="I4111" s="78"/>
      <c r="J4111" s="78"/>
      <c r="K4111" s="78"/>
      <c r="L4111" s="78"/>
      <c r="M4111" s="78"/>
      <c r="N4111" s="78"/>
      <c r="O4111" s="78"/>
      <c r="P4111" s="78"/>
      <c r="Q4111" s="78"/>
      <c r="R4111" s="78"/>
      <c r="S4111" s="78"/>
      <c r="T4111" s="78"/>
      <c r="U4111" s="78"/>
      <c r="V4111" s="78"/>
      <c r="W4111" s="78"/>
      <c r="X4111" s="78"/>
      <c r="Y4111" s="78"/>
      <c r="Z4111" s="78"/>
      <c r="AA4111" s="78"/>
      <c r="AB4111" s="79"/>
      <c r="AC4111" s="76"/>
      <c r="AD4111" s="117"/>
      <c r="AE4111" s="78"/>
      <c r="AF4111" s="79"/>
      <c r="AH4111" s="9"/>
      <c r="AI4111" s="136"/>
      <c r="AJ4111" s="136"/>
      <c r="AK4111" s="136"/>
      <c r="AL4111" s="137"/>
      <c r="AM4111" s="137"/>
    </row>
    <row r="4112" ht="15.75" customHeight="1">
      <c r="A4112" s="1334" t="s">
        <v>148</v>
      </c>
      <c r="B4112" s="1671"/>
      <c r="C4112" s="1672"/>
      <c r="D4112" s="94"/>
      <c r="E4112" s="128">
        <f t="shared" ref="E4112:AB4112" si="3629">SQRT(E4106*E4106+E4107*E4107)/E4104/1.73</f>
        <v>3.9877647749896163</v>
      </c>
      <c r="F4112" s="129">
        <f t="shared" si="3629"/>
        <v>4.1487563674278807</v>
      </c>
      <c r="G4112" s="129">
        <f t="shared" si="3629"/>
        <v>3.696380036820174</v>
      </c>
      <c r="H4112" s="129">
        <f t="shared" si="3629"/>
        <v>3.4829781976116956</v>
      </c>
      <c r="I4112" s="129">
        <f t="shared" si="3629"/>
        <v>3.5716189345314042</v>
      </c>
      <c r="J4112" s="129">
        <f t="shared" si="3629"/>
        <v>4.0309139286213727</v>
      </c>
      <c r="K4112" s="129">
        <f t="shared" si="3629"/>
        <v>4.9478095070834396</v>
      </c>
      <c r="L4112" s="129">
        <f t="shared" si="3629"/>
        <v>4.9464751645662712</v>
      </c>
      <c r="M4112" s="129">
        <f t="shared" si="3629"/>
        <v>5.1416883666526187</v>
      </c>
      <c r="N4112" s="129">
        <f t="shared" si="3629"/>
        <v>5.4276635483045945</v>
      </c>
      <c r="O4112" s="129">
        <f t="shared" si="3629"/>
        <v>5.5892249813891048</v>
      </c>
      <c r="P4112" s="129">
        <f t="shared" si="3629"/>
        <v>5.225943470322167</v>
      </c>
      <c r="Q4112" s="129">
        <f t="shared" si="3629"/>
        <v>4.9152272776846129</v>
      </c>
      <c r="R4112" s="129">
        <f t="shared" si="3629"/>
        <v>5.9338131905472045</v>
      </c>
      <c r="S4112" s="129">
        <f t="shared" si="3629"/>
        <v>5.1149245548207354</v>
      </c>
      <c r="T4112" s="129">
        <f t="shared" si="3629"/>
        <v>4.9808646825698615</v>
      </c>
      <c r="U4112" s="129">
        <f t="shared" si="3629"/>
        <v>4.8940068409553117</v>
      </c>
      <c r="V4112" s="129">
        <f t="shared" si="3629"/>
        <v>4.9665524349916828</v>
      </c>
      <c r="W4112" s="129">
        <f t="shared" si="3629"/>
        <v>5.2479720610632175</v>
      </c>
      <c r="X4112" s="129">
        <f t="shared" si="3629"/>
        <v>5.62997284529001</v>
      </c>
      <c r="Y4112" s="129">
        <f t="shared" si="3629"/>
        <v>5.1032644926287531</v>
      </c>
      <c r="Z4112" s="129">
        <f t="shared" si="3629"/>
        <v>5.053411337027458</v>
      </c>
      <c r="AA4112" s="129">
        <f t="shared" si="3629"/>
        <v>4.4817106703424994</v>
      </c>
      <c r="AB4112" s="131">
        <f t="shared" si="3629"/>
        <v>3.9977621416071343</v>
      </c>
      <c r="AC4112" s="284">
        <f>AVERAGE(E4112:AB4112)</f>
        <v>4.7715291586603676</v>
      </c>
      <c r="AD4112" s="373">
        <f>(AC4108-AC4112)/AC4108</f>
        <v>-0.09063523626522689</v>
      </c>
      <c r="AE4112" s="129"/>
      <c r="AF4112" s="131"/>
      <c r="AK4112" s="64"/>
      <c r="AL4112" s="64"/>
      <c r="AM4112" s="9"/>
      <c r="AN4112" s="64"/>
    </row>
    <row r="4113" ht="15.75" customHeight="1">
      <c r="A4113" s="700" t="s">
        <v>308</v>
      </c>
      <c r="B4113" s="1135" t="s">
        <v>135</v>
      </c>
      <c r="C4113" s="221" t="s">
        <v>18</v>
      </c>
      <c r="D4113" s="222" t="s">
        <v>29</v>
      </c>
      <c r="E4113" s="223">
        <v>1</v>
      </c>
      <c r="F4113" s="431">
        <v>1.1000000000000001</v>
      </c>
      <c r="G4113" s="431">
        <v>1.2</v>
      </c>
      <c r="H4113" s="431">
        <v>0.80000000000000004</v>
      </c>
      <c r="I4113" s="431">
        <v>0.80000000000000004</v>
      </c>
      <c r="J4113" s="431">
        <v>0.69999999999999996</v>
      </c>
      <c r="K4113" s="431">
        <v>0.80000000000000004</v>
      </c>
      <c r="L4113" s="431">
        <v>1.1000000000000001</v>
      </c>
      <c r="M4113" s="431">
        <v>2.1000000000000001</v>
      </c>
      <c r="N4113" s="431">
        <v>2.2999999999999998</v>
      </c>
      <c r="O4113" s="431">
        <v>2</v>
      </c>
      <c r="P4113" s="431">
        <v>2.1000000000000001</v>
      </c>
      <c r="Q4113" s="431">
        <v>1.1000000000000001</v>
      </c>
      <c r="R4113" s="431">
        <v>1.3999999999999999</v>
      </c>
      <c r="S4113" s="431">
        <v>1.3</v>
      </c>
      <c r="T4113" s="431">
        <v>1.5</v>
      </c>
      <c r="U4113" s="431">
        <v>2.2999999999999998</v>
      </c>
      <c r="V4113" s="431">
        <v>1.8</v>
      </c>
      <c r="W4113" s="431">
        <v>0.90000000000000002</v>
      </c>
      <c r="X4113" s="431">
        <v>0.90000000000000002</v>
      </c>
      <c r="Y4113" s="431">
        <v>1</v>
      </c>
      <c r="Z4113" s="431">
        <v>0.90000000000000002</v>
      </c>
      <c r="AA4113" s="431">
        <v>1</v>
      </c>
      <c r="AB4113" s="839">
        <v>1.1000000000000001</v>
      </c>
      <c r="AC4113" s="308">
        <f t="shared" ref="AC4113:AC4114" si="3630">SUM(E4113:AB4113)</f>
        <v>31.199999999999996</v>
      </c>
      <c r="AD4113" s="112">
        <f>MIN(E4113:AB4113)</f>
        <v>0.69999999999999996</v>
      </c>
      <c r="AE4113" s="109">
        <v>100</v>
      </c>
      <c r="AF4113" s="110">
        <v>10</v>
      </c>
      <c r="AK4113" s="81"/>
      <c r="AL4113" s="497"/>
      <c r="AM4113" s="81"/>
      <c r="AN4113" s="9"/>
    </row>
    <row r="4114" ht="15.75" customHeight="1">
      <c r="A4114" s="653"/>
      <c r="B4114" s="316"/>
      <c r="C4114" s="75" t="s">
        <v>20</v>
      </c>
      <c r="D4114" s="76" t="s">
        <v>29</v>
      </c>
      <c r="E4114" s="113">
        <v>2.7000000000000002</v>
      </c>
      <c r="F4114" s="114">
        <v>2.7000000000000002</v>
      </c>
      <c r="G4114" s="114">
        <v>2.6000000000000001</v>
      </c>
      <c r="H4114" s="114">
        <v>2.7000000000000002</v>
      </c>
      <c r="I4114" s="114">
        <v>2.7999999999999998</v>
      </c>
      <c r="J4114" s="114">
        <v>2.7999999999999998</v>
      </c>
      <c r="K4114" s="114">
        <v>2.6000000000000001</v>
      </c>
      <c r="L4114" s="114">
        <v>2.6000000000000001</v>
      </c>
      <c r="M4114" s="114">
        <v>2.2999999999999998</v>
      </c>
      <c r="N4114" s="114">
        <v>2.5</v>
      </c>
      <c r="O4114" s="114">
        <v>2.5</v>
      </c>
      <c r="P4114" s="114">
        <v>2.5</v>
      </c>
      <c r="Q4114" s="114">
        <v>2.7000000000000002</v>
      </c>
      <c r="R4114" s="114">
        <v>2.6000000000000001</v>
      </c>
      <c r="S4114" s="114">
        <v>2.3999999999999999</v>
      </c>
      <c r="T4114" s="114">
        <v>2.5</v>
      </c>
      <c r="U4114" s="114">
        <v>2.7000000000000002</v>
      </c>
      <c r="V4114" s="114">
        <v>2.6000000000000001</v>
      </c>
      <c r="W4114" s="114">
        <v>2.7000000000000002</v>
      </c>
      <c r="X4114" s="114">
        <v>2.7000000000000002</v>
      </c>
      <c r="Y4114" s="114">
        <v>2.5</v>
      </c>
      <c r="Z4114" s="114">
        <v>2.5</v>
      </c>
      <c r="AA4114" s="114">
        <v>2.5</v>
      </c>
      <c r="AB4114" s="115">
        <v>2.6000000000000001</v>
      </c>
      <c r="AC4114" s="280">
        <f t="shared" si="3630"/>
        <v>62.300000000000018</v>
      </c>
      <c r="AD4114" s="117"/>
      <c r="AE4114" s="78"/>
      <c r="AF4114" s="79"/>
      <c r="AK4114" s="9"/>
      <c r="AL4114" s="9"/>
      <c r="AM4114" s="9"/>
      <c r="AN4114" s="9"/>
    </row>
    <row r="4115" ht="15.75" customHeight="1">
      <c r="A4115" s="653"/>
      <c r="B4115" s="316"/>
      <c r="C4115" s="75" t="s">
        <v>21</v>
      </c>
      <c r="D4115" s="76" t="s">
        <v>22</v>
      </c>
      <c r="E4115" s="77">
        <v>0</v>
      </c>
      <c r="F4115" s="78">
        <v>0</v>
      </c>
      <c r="G4115" s="78">
        <v>0</v>
      </c>
      <c r="H4115" s="78">
        <v>0</v>
      </c>
      <c r="I4115" s="78">
        <v>0</v>
      </c>
      <c r="J4115" s="78">
        <v>0</v>
      </c>
      <c r="K4115" s="78">
        <v>0</v>
      </c>
      <c r="L4115" s="78">
        <v>0</v>
      </c>
      <c r="M4115" s="78">
        <v>0</v>
      </c>
      <c r="N4115" s="78">
        <v>0</v>
      </c>
      <c r="O4115" s="78">
        <v>0</v>
      </c>
      <c r="P4115" s="78">
        <v>0</v>
      </c>
      <c r="Q4115" s="78">
        <v>0</v>
      </c>
      <c r="R4115" s="78">
        <v>0</v>
      </c>
      <c r="S4115" s="78">
        <v>0</v>
      </c>
      <c r="T4115" s="78">
        <v>0</v>
      </c>
      <c r="U4115" s="78">
        <v>0</v>
      </c>
      <c r="V4115" s="78">
        <v>0</v>
      </c>
      <c r="W4115" s="78">
        <v>0</v>
      </c>
      <c r="X4115" s="78">
        <v>0</v>
      </c>
      <c r="Y4115" s="78">
        <v>0</v>
      </c>
      <c r="Z4115" s="78">
        <v>0</v>
      </c>
      <c r="AA4115" s="78">
        <v>0</v>
      </c>
      <c r="AB4115" s="79">
        <v>0</v>
      </c>
      <c r="AC4115" s="280">
        <f>AVERAGE(E4115:AB4115)</f>
        <v>0</v>
      </c>
      <c r="AD4115" s="122"/>
      <c r="AE4115" s="122"/>
      <c r="AF4115" s="123"/>
      <c r="AK4115" s="9"/>
      <c r="AL4115" s="9"/>
      <c r="AM4115" s="9"/>
      <c r="AN4115" s="9"/>
    </row>
    <row r="4116" ht="15.75" customHeight="1">
      <c r="A4116" s="653"/>
      <c r="B4116" s="316"/>
      <c r="C4116" s="75" t="s">
        <v>23</v>
      </c>
      <c r="D4116" s="76"/>
      <c r="E4116" s="82">
        <f t="shared" ref="E4116:AB4116" si="3631">E4114/E4113</f>
        <v>2.7000000000000002</v>
      </c>
      <c r="F4116" s="83">
        <f t="shared" si="3631"/>
        <v>2.4545454545454546</v>
      </c>
      <c r="G4116" s="83">
        <f t="shared" si="3631"/>
        <v>2.166666666666667</v>
      </c>
      <c r="H4116" s="83">
        <f t="shared" si="3631"/>
        <v>3.375</v>
      </c>
      <c r="I4116" s="83">
        <f t="shared" si="3631"/>
        <v>3.4999999999999996</v>
      </c>
      <c r="J4116" s="83">
        <f t="shared" si="3631"/>
        <v>4</v>
      </c>
      <c r="K4116" s="83">
        <f t="shared" si="3631"/>
        <v>3.25</v>
      </c>
      <c r="L4116" s="83">
        <f t="shared" si="3631"/>
        <v>2.3636363636363633</v>
      </c>
      <c r="M4116" s="83">
        <f t="shared" si="3631"/>
        <v>1.0952380952380951</v>
      </c>
      <c r="N4116" s="83">
        <f t="shared" si="3631"/>
        <v>1.0869565217391306</v>
      </c>
      <c r="O4116" s="83">
        <f t="shared" si="3631"/>
        <v>1.25</v>
      </c>
      <c r="P4116" s="83">
        <f t="shared" si="3631"/>
        <v>1.1904761904761905</v>
      </c>
      <c r="Q4116" s="83">
        <f t="shared" si="3631"/>
        <v>2.4545454545454546</v>
      </c>
      <c r="R4116" s="83">
        <f t="shared" si="3631"/>
        <v>1.8571428571428574</v>
      </c>
      <c r="S4116" s="83">
        <f t="shared" si="3631"/>
        <v>1.846153846153846</v>
      </c>
      <c r="T4116" s="83">
        <f t="shared" si="3631"/>
        <v>1.6666666666666667</v>
      </c>
      <c r="U4116" s="83">
        <f t="shared" si="3631"/>
        <v>1.173913043478261</v>
      </c>
      <c r="V4116" s="83">
        <f t="shared" si="3631"/>
        <v>1.4444444444444444</v>
      </c>
      <c r="W4116" s="83">
        <f t="shared" si="3631"/>
        <v>3</v>
      </c>
      <c r="X4116" s="83">
        <f t="shared" si="3631"/>
        <v>3</v>
      </c>
      <c r="Y4116" s="83">
        <f t="shared" si="3631"/>
        <v>2.5</v>
      </c>
      <c r="Z4116" s="83">
        <f t="shared" si="3631"/>
        <v>2.7777777777777777</v>
      </c>
      <c r="AA4116" s="83">
        <f t="shared" si="3631"/>
        <v>2.5</v>
      </c>
      <c r="AB4116" s="84">
        <f t="shared" si="3631"/>
        <v>2.3636363636363633</v>
      </c>
      <c r="AC4116" s="902">
        <f>MAX(E4116:AB4116)</f>
        <v>4</v>
      </c>
      <c r="AD4116" s="117"/>
      <c r="AE4116" s="78"/>
      <c r="AF4116" s="79"/>
      <c r="AK4116" s="9"/>
      <c r="AL4116" s="9"/>
      <c r="AM4116" s="9"/>
      <c r="AN4116" s="9"/>
    </row>
    <row r="4117" ht="15.75" hidden="1" customHeight="1">
      <c r="A4117" s="1551"/>
      <c r="B4117" s="971"/>
      <c r="C4117" s="211" t="s">
        <v>25</v>
      </c>
      <c r="D4117" s="76"/>
      <c r="E4117" s="77"/>
      <c r="F4117" s="78"/>
      <c r="G4117" s="78"/>
      <c r="H4117" s="78"/>
      <c r="I4117" s="78"/>
      <c r="J4117" s="78"/>
      <c r="K4117" s="78"/>
      <c r="L4117" s="78"/>
      <c r="M4117" s="78"/>
      <c r="N4117" s="78"/>
      <c r="O4117" s="78"/>
      <c r="P4117" s="78"/>
      <c r="Q4117" s="78"/>
      <c r="R4117" s="78"/>
      <c r="S4117" s="78"/>
      <c r="T4117" s="78"/>
      <c r="U4117" s="78"/>
      <c r="V4117" s="78"/>
      <c r="W4117" s="78"/>
      <c r="X4117" s="78"/>
      <c r="Y4117" s="78"/>
      <c r="Z4117" s="78"/>
      <c r="AA4117" s="78"/>
      <c r="AB4117" s="78"/>
      <c r="AC4117" s="76"/>
      <c r="AD4117" s="117"/>
      <c r="AE4117" s="78"/>
      <c r="AF4117" s="79"/>
      <c r="AK4117" s="9"/>
      <c r="AL4117" s="9"/>
      <c r="AM4117" s="9"/>
      <c r="AN4117" s="9"/>
    </row>
    <row r="4118" ht="15.75" hidden="1" customHeight="1">
      <c r="A4118" s="1551"/>
      <c r="B4118" s="971"/>
      <c r="C4118" s="211" t="s">
        <v>26</v>
      </c>
      <c r="D4118" s="76"/>
      <c r="E4118" s="77"/>
      <c r="F4118" s="77"/>
      <c r="G4118" s="77"/>
      <c r="H4118" s="77"/>
      <c r="I4118" s="77"/>
      <c r="J4118" s="77"/>
      <c r="K4118" s="77"/>
      <c r="L4118" s="77"/>
      <c r="M4118" s="77"/>
      <c r="N4118" s="77"/>
      <c r="O4118" s="77"/>
      <c r="P4118" s="77"/>
      <c r="Q4118" s="77"/>
      <c r="R4118" s="77"/>
      <c r="S4118" s="77"/>
      <c r="T4118" s="77"/>
      <c r="U4118" s="77"/>
      <c r="V4118" s="77"/>
      <c r="W4118" s="77"/>
      <c r="X4118" s="77"/>
      <c r="Y4118" s="78"/>
      <c r="Z4118" s="77"/>
      <c r="AA4118" s="77"/>
      <c r="AB4118" s="77"/>
      <c r="AC4118" s="76"/>
      <c r="AD4118" s="117"/>
      <c r="AE4118" s="78"/>
      <c r="AF4118" s="79"/>
      <c r="AH4118" s="9"/>
      <c r="AI4118" s="136"/>
      <c r="AJ4118" s="136"/>
      <c r="AK4118" s="136"/>
      <c r="AL4118" s="137"/>
      <c r="AM4118" s="137"/>
    </row>
    <row r="4119" ht="15.75" customHeight="1">
      <c r="A4119" s="1334" t="s">
        <v>148</v>
      </c>
      <c r="B4119" s="1671"/>
      <c r="C4119" s="1672"/>
      <c r="D4119" s="94"/>
      <c r="E4119" s="128">
        <f t="shared" ref="E4119:AB4119" si="3632">SQRT(E4113*E4113+E4114*E4114)/E4103/1.73</f>
        <v>0.15820325775168653</v>
      </c>
      <c r="F4119" s="129">
        <f t="shared" si="3632"/>
        <v>0.16111340462552914</v>
      </c>
      <c r="G4119" s="129">
        <f t="shared" si="3632"/>
        <v>0.15779212862540545</v>
      </c>
      <c r="H4119" s="129">
        <f t="shared" si="3632"/>
        <v>0.15429008947570036</v>
      </c>
      <c r="I4119" s="129">
        <f t="shared" si="3632"/>
        <v>0.15955093859201747</v>
      </c>
      <c r="J4119" s="129">
        <f t="shared" si="3632"/>
        <v>0.1582835516739074</v>
      </c>
      <c r="K4119" s="129">
        <f t="shared" si="3632"/>
        <v>0.15047122835119556</v>
      </c>
      <c r="L4119" s="129">
        <f t="shared" si="3632"/>
        <v>0.15675894358462689</v>
      </c>
      <c r="M4119" s="129">
        <f t="shared" si="3632"/>
        <v>0.17444561883762869</v>
      </c>
      <c r="N4119" s="129">
        <f t="shared" si="3632"/>
        <v>0.1886279616804987</v>
      </c>
      <c r="O4119" s="129">
        <f t="shared" si="3632"/>
        <v>0.17709224320139527</v>
      </c>
      <c r="P4119" s="129">
        <f t="shared" si="3632"/>
        <v>0.18077234865141306</v>
      </c>
      <c r="Q4119" s="129">
        <f t="shared" si="3632"/>
        <v>0.16004237534501756</v>
      </c>
      <c r="R4119" s="129">
        <f t="shared" si="3632"/>
        <v>0.16476022786878616</v>
      </c>
      <c r="S4119" s="129">
        <f t="shared" si="3632"/>
        <v>0.15083438216554318</v>
      </c>
      <c r="T4119" s="129">
        <f t="shared" si="3632"/>
        <v>0.16065264179056576</v>
      </c>
      <c r="U4119" s="129">
        <f t="shared" si="3632"/>
        <v>0.19507045699353984</v>
      </c>
      <c r="V4119" s="129">
        <f t="shared" si="3632"/>
        <v>0.17359032876989935</v>
      </c>
      <c r="W4119" s="129">
        <f t="shared" si="3632"/>
        <v>0.15682703010031804</v>
      </c>
      <c r="X4119" s="129">
        <f t="shared" si="3632"/>
        <v>0.15697667421300915</v>
      </c>
      <c r="Y4119" s="129">
        <f t="shared" si="3632"/>
        <v>0.15066853955689147</v>
      </c>
      <c r="Z4119" s="129">
        <f t="shared" si="3632"/>
        <v>0.14683330115923496</v>
      </c>
      <c r="AA4119" s="129">
        <f t="shared" si="3632"/>
        <v>0.14922397062537765</v>
      </c>
      <c r="AB4119" s="131">
        <f t="shared" si="3632"/>
        <v>0.15630848685018833</v>
      </c>
      <c r="AC4119" s="284">
        <f>AVERAGE(E4119:AB4119)</f>
        <v>0.16246625543705734</v>
      </c>
      <c r="AD4119" s="373" t="e">
        <f>(AC4115-AC4119)/AC4115</f>
        <v>#DIV/0!</v>
      </c>
      <c r="AE4119" s="129"/>
      <c r="AF4119" s="131"/>
      <c r="AK4119" s="64"/>
      <c r="AL4119" s="64"/>
      <c r="AM4119" s="9"/>
      <c r="AN4119" s="64"/>
    </row>
    <row r="4120" ht="15.75" customHeight="1">
      <c r="A4120" s="652" t="s">
        <v>952</v>
      </c>
      <c r="B4120" s="315" t="s">
        <v>953</v>
      </c>
      <c r="C4120" s="67" t="s">
        <v>18</v>
      </c>
      <c r="D4120" s="68" t="s">
        <v>29</v>
      </c>
      <c r="E4120" s="108">
        <v>304.80000000000001</v>
      </c>
      <c r="F4120" s="109">
        <v>239.69999999999999</v>
      </c>
      <c r="G4120" s="109">
        <v>291.30000000000001</v>
      </c>
      <c r="H4120" s="109">
        <v>319.5</v>
      </c>
      <c r="I4120" s="109">
        <v>304.19999999999999</v>
      </c>
      <c r="J4120" s="109">
        <v>294</v>
      </c>
      <c r="K4120" s="109">
        <v>508.5</v>
      </c>
      <c r="L4120" s="109">
        <v>486</v>
      </c>
      <c r="M4120" s="109">
        <v>368.69999999999999</v>
      </c>
      <c r="N4120" s="109">
        <v>351.89999999999998</v>
      </c>
      <c r="O4120" s="109">
        <v>422.69999999999999</v>
      </c>
      <c r="P4120" s="109">
        <v>428.39999999999998</v>
      </c>
      <c r="Q4120" s="109">
        <v>432.89999999999998</v>
      </c>
      <c r="R4120" s="109">
        <v>368.69999999999999</v>
      </c>
      <c r="S4120" s="109">
        <v>388.80000000000001</v>
      </c>
      <c r="T4120" s="109">
        <v>429</v>
      </c>
      <c r="U4120" s="109">
        <v>372.89999999999998</v>
      </c>
      <c r="V4120" s="109">
        <v>399</v>
      </c>
      <c r="W4120" s="109">
        <v>358.80000000000001</v>
      </c>
      <c r="X4120" s="109">
        <v>383.39999999999998</v>
      </c>
      <c r="Y4120" s="109">
        <v>323.10000000000002</v>
      </c>
      <c r="Z4120" s="109">
        <v>308.69999999999999</v>
      </c>
      <c r="AA4120" s="109">
        <v>350.39999999999998</v>
      </c>
      <c r="AB4120" s="110">
        <v>307.80000000000001</v>
      </c>
      <c r="AC4120" s="278">
        <f t="shared" ref="AC4120:AC4121" si="3633">SUM(E4120:AB4120)</f>
        <v>8743.1999999999989</v>
      </c>
      <c r="AD4120" s="112">
        <f>MIN(E4120:AB4120)</f>
        <v>239.69999999999999</v>
      </c>
      <c r="AE4120" s="109">
        <v>100</v>
      </c>
      <c r="AF4120" s="110">
        <v>30</v>
      </c>
      <c r="AK4120" s="81"/>
      <c r="AL4120" s="497"/>
      <c r="AM4120" s="81"/>
      <c r="AN4120" s="9"/>
    </row>
    <row r="4121" ht="15.75" customHeight="1">
      <c r="A4121" s="653"/>
      <c r="B4121" s="316"/>
      <c r="C4121" s="75" t="s">
        <v>20</v>
      </c>
      <c r="D4121" s="76" t="s">
        <v>29</v>
      </c>
      <c r="E4121" s="113">
        <v>43.200000000000003</v>
      </c>
      <c r="F4121" s="114">
        <v>41.399999999999999</v>
      </c>
      <c r="G4121" s="114">
        <v>42</v>
      </c>
      <c r="H4121" s="114">
        <v>45.299999999999997</v>
      </c>
      <c r="I4121" s="114">
        <v>47.700000000000003</v>
      </c>
      <c r="J4121" s="114">
        <v>52.200000000000003</v>
      </c>
      <c r="K4121" s="114">
        <v>296.10000000000002</v>
      </c>
      <c r="L4121" s="114">
        <v>270.89999999999998</v>
      </c>
      <c r="M4121" s="114">
        <v>151.19999999999999</v>
      </c>
      <c r="N4121" s="114">
        <v>192.59999999999999</v>
      </c>
      <c r="O4121" s="114">
        <v>233.09999999999999</v>
      </c>
      <c r="P4121" s="114">
        <v>151.19999999999999</v>
      </c>
      <c r="Q4121" s="114">
        <v>155.69999999999999</v>
      </c>
      <c r="R4121" s="114">
        <v>122.7</v>
      </c>
      <c r="S4121" s="114">
        <v>125.09999999999999</v>
      </c>
      <c r="T4121" s="114">
        <v>121.2</v>
      </c>
      <c r="U4121" s="114">
        <v>57.299999999999997</v>
      </c>
      <c r="V4121" s="114">
        <v>56.399999999999999</v>
      </c>
      <c r="W4121" s="114">
        <v>49.200000000000003</v>
      </c>
      <c r="X4121" s="114">
        <v>49.5</v>
      </c>
      <c r="Y4121" s="114">
        <v>41.100000000000001</v>
      </c>
      <c r="Z4121" s="114">
        <v>40.799999999999997</v>
      </c>
      <c r="AA4121" s="114">
        <v>45</v>
      </c>
      <c r="AB4121" s="115">
        <v>40.5</v>
      </c>
      <c r="AC4121" s="280">
        <f t="shared" si="3633"/>
        <v>2471.4000000000001</v>
      </c>
      <c r="AD4121" s="117"/>
      <c r="AE4121" s="78"/>
      <c r="AF4121" s="79"/>
      <c r="AK4121" s="9"/>
      <c r="AL4121" s="9"/>
      <c r="AM4121" s="9"/>
      <c r="AN4121" s="9"/>
    </row>
    <row r="4122" ht="15.75" customHeight="1">
      <c r="A4122" s="653"/>
      <c r="B4122" s="316"/>
      <c r="C4122" s="75" t="s">
        <v>21</v>
      </c>
      <c r="D4122" s="76" t="s">
        <v>22</v>
      </c>
      <c r="E4122" s="77">
        <v>22</v>
      </c>
      <c r="F4122" s="78">
        <v>21</v>
      </c>
      <c r="G4122" s="78">
        <v>18</v>
      </c>
      <c r="H4122" s="78">
        <v>13</v>
      </c>
      <c r="I4122" s="78">
        <v>13</v>
      </c>
      <c r="J4122" s="78">
        <v>20</v>
      </c>
      <c r="K4122" s="78">
        <v>34</v>
      </c>
      <c r="L4122" s="78">
        <v>31</v>
      </c>
      <c r="M4122" s="78">
        <v>13</v>
      </c>
      <c r="N4122" s="78">
        <v>32</v>
      </c>
      <c r="O4122" s="78">
        <v>26</v>
      </c>
      <c r="P4122" s="78">
        <v>26</v>
      </c>
      <c r="Q4122" s="78">
        <v>22</v>
      </c>
      <c r="R4122" s="78">
        <v>17</v>
      </c>
      <c r="S4122" s="78">
        <v>24</v>
      </c>
      <c r="T4122" s="78">
        <v>19</v>
      </c>
      <c r="U4122" s="78">
        <v>29</v>
      </c>
      <c r="V4122" s="78">
        <v>19</v>
      </c>
      <c r="W4122" s="78">
        <v>21</v>
      </c>
      <c r="X4122" s="78">
        <v>26</v>
      </c>
      <c r="Y4122" s="78">
        <v>19</v>
      </c>
      <c r="Z4122" s="78">
        <v>28</v>
      </c>
      <c r="AA4122" s="78">
        <v>18</v>
      </c>
      <c r="AB4122" s="79">
        <v>14</v>
      </c>
      <c r="AC4122" s="280">
        <f>AVERAGE(E4122:AB4122)</f>
        <v>21.875</v>
      </c>
      <c r="AD4122" s="122"/>
      <c r="AE4122" s="122"/>
      <c r="AF4122" s="123"/>
      <c r="AK4122" s="9"/>
      <c r="AL4122" s="9"/>
      <c r="AM4122" s="9"/>
      <c r="AN4122" s="9"/>
    </row>
    <row r="4123" ht="15.75" customHeight="1">
      <c r="A4123" s="701"/>
      <c r="B4123" s="861"/>
      <c r="C4123" s="127" t="s">
        <v>23</v>
      </c>
      <c r="D4123" s="94"/>
      <c r="E4123" s="691">
        <f t="shared" ref="E4123:AB4123" si="3634">E4121/E4120</f>
        <v>0.14173228346456693</v>
      </c>
      <c r="F4123" s="499">
        <f t="shared" si="3634"/>
        <v>0.17271589486858574</v>
      </c>
      <c r="G4123" s="499">
        <f t="shared" si="3634"/>
        <v>0.14418125643666324</v>
      </c>
      <c r="H4123" s="499">
        <f t="shared" si="3634"/>
        <v>0.14178403755868543</v>
      </c>
      <c r="I4123" s="499">
        <f t="shared" si="3634"/>
        <v>0.15680473372781067</v>
      </c>
      <c r="J4123" s="499">
        <f t="shared" si="3634"/>
        <v>0.17755102040816328</v>
      </c>
      <c r="K4123" s="499">
        <f t="shared" si="3634"/>
        <v>0.58230088495575227</v>
      </c>
      <c r="L4123" s="499">
        <f t="shared" si="3634"/>
        <v>0.55740740740740735</v>
      </c>
      <c r="M4123" s="499">
        <f t="shared" si="3634"/>
        <v>0.41008950366151342</v>
      </c>
      <c r="N4123" s="499">
        <f t="shared" si="3634"/>
        <v>0.54731457800511507</v>
      </c>
      <c r="O4123" s="499">
        <f t="shared" si="3634"/>
        <v>0.5514549325762953</v>
      </c>
      <c r="P4123" s="499">
        <f t="shared" si="3634"/>
        <v>0.3529411764705882</v>
      </c>
      <c r="Q4123" s="499">
        <f t="shared" si="3634"/>
        <v>0.35966735966735969</v>
      </c>
      <c r="R4123" s="499">
        <f t="shared" si="3634"/>
        <v>0.33279088689991865</v>
      </c>
      <c r="S4123" s="499">
        <f t="shared" si="3634"/>
        <v>0.32175925925925924</v>
      </c>
      <c r="T4123" s="499">
        <f t="shared" si="3634"/>
        <v>0.28251748251748254</v>
      </c>
      <c r="U4123" s="499">
        <f t="shared" si="3634"/>
        <v>0.15366049879324215</v>
      </c>
      <c r="V4123" s="499">
        <f t="shared" si="3634"/>
        <v>0.14135338345864662</v>
      </c>
      <c r="W4123" s="499">
        <f t="shared" si="3634"/>
        <v>0.13712374581939799</v>
      </c>
      <c r="X4123" s="499">
        <f t="shared" si="3634"/>
        <v>0.12910798122065728</v>
      </c>
      <c r="Y4123" s="499">
        <f t="shared" si="3634"/>
        <v>0.12720519962859794</v>
      </c>
      <c r="Z4123" s="499">
        <f t="shared" si="3634"/>
        <v>0.13216715257531583</v>
      </c>
      <c r="AA4123" s="499">
        <f t="shared" si="3634"/>
        <v>0.12842465753424659</v>
      </c>
      <c r="AB4123" s="590">
        <f t="shared" si="3634"/>
        <v>0.13157894736842105</v>
      </c>
      <c r="AC4123" s="591">
        <f>MAX(E4123:AB4123)</f>
        <v>0.58230088495575227</v>
      </c>
      <c r="AD4123" s="117"/>
      <c r="AE4123" s="78"/>
      <c r="AF4123" s="79"/>
      <c r="AK4123" s="9"/>
      <c r="AL4123" s="9"/>
      <c r="AM4123" s="9"/>
      <c r="AN4123" s="9"/>
    </row>
    <row r="4124" ht="15.75" hidden="1" customHeight="1">
      <c r="A4124" s="1685"/>
      <c r="B4124" s="1033"/>
      <c r="C4124" s="206" t="s">
        <v>25</v>
      </c>
      <c r="D4124" s="222"/>
      <c r="E4124" s="207"/>
      <c r="F4124" s="208"/>
      <c r="G4124" s="208"/>
      <c r="H4124" s="208"/>
      <c r="I4124" s="208"/>
      <c r="J4124" s="208"/>
      <c r="K4124" s="208"/>
      <c r="L4124" s="208"/>
      <c r="M4124" s="208"/>
      <c r="N4124" s="208"/>
      <c r="O4124" s="208"/>
      <c r="P4124" s="208"/>
      <c r="Q4124" s="208"/>
      <c r="R4124" s="208"/>
      <c r="S4124" s="208"/>
      <c r="T4124" s="208"/>
      <c r="U4124" s="208"/>
      <c r="V4124" s="208"/>
      <c r="W4124" s="208"/>
      <c r="X4124" s="208"/>
      <c r="Y4124" s="208"/>
      <c r="Z4124" s="208"/>
      <c r="AA4124" s="208"/>
      <c r="AB4124" s="209"/>
      <c r="AC4124" s="222"/>
      <c r="AD4124" s="117"/>
      <c r="AE4124" s="78"/>
      <c r="AF4124" s="79"/>
      <c r="AK4124" s="9"/>
      <c r="AL4124" s="9"/>
      <c r="AM4124" s="9"/>
      <c r="AN4124" s="9"/>
    </row>
    <row r="4125" ht="15.75" hidden="1" customHeight="1">
      <c r="A4125" s="1551"/>
      <c r="B4125" s="971"/>
      <c r="C4125" s="211" t="s">
        <v>26</v>
      </c>
      <c r="D4125" s="76"/>
      <c r="E4125" s="77"/>
      <c r="F4125" s="77"/>
      <c r="G4125" s="77"/>
      <c r="H4125" s="77"/>
      <c r="I4125" s="77"/>
      <c r="J4125" s="77"/>
      <c r="K4125" s="77"/>
      <c r="L4125" s="77"/>
      <c r="M4125" s="77"/>
      <c r="N4125" s="77"/>
      <c r="O4125" s="77"/>
      <c r="P4125" s="77"/>
      <c r="Q4125" s="77"/>
      <c r="R4125" s="77"/>
      <c r="S4125" s="77"/>
      <c r="T4125" s="77"/>
      <c r="U4125" s="77"/>
      <c r="V4125" s="77"/>
      <c r="W4125" s="77"/>
      <c r="X4125" s="77"/>
      <c r="Y4125" s="77"/>
      <c r="Z4125" s="77"/>
      <c r="AA4125" s="77"/>
      <c r="AB4125" s="77"/>
      <c r="AC4125" s="76"/>
      <c r="AD4125" s="117"/>
      <c r="AE4125" s="78"/>
      <c r="AF4125" s="79"/>
      <c r="AH4125" s="9"/>
      <c r="AI4125" s="136"/>
      <c r="AJ4125" s="136"/>
      <c r="AK4125" s="136"/>
      <c r="AL4125" s="137"/>
      <c r="AM4125" s="137"/>
    </row>
    <row r="4126" ht="15.75" customHeight="1">
      <c r="A4126" s="1334" t="s">
        <v>148</v>
      </c>
      <c r="B4126" s="1671"/>
      <c r="C4126" s="1672"/>
      <c r="D4126" s="94"/>
      <c r="E4126" s="128">
        <f t="shared" ref="E4126:AB4126" si="3635">SQRT(E4120*E4120+E4121*E4121)/E4103/1.73</f>
        <v>16.914997877088165</v>
      </c>
      <c r="F4126" s="129">
        <f t="shared" si="3635"/>
        <v>13.442287522782024</v>
      </c>
      <c r="G4126" s="129">
        <f t="shared" si="3635"/>
        <v>16.217605104872572</v>
      </c>
      <c r="H4126" s="129">
        <f t="shared" si="3635"/>
        <v>17.680488132965934</v>
      </c>
      <c r="I4126" s="129">
        <f t="shared" si="3635"/>
        <v>16.87078229157915</v>
      </c>
      <c r="J4126" s="129">
        <f t="shared" si="3635"/>
        <v>16.375718406921624</v>
      </c>
      <c r="K4126" s="129">
        <f t="shared" si="3635"/>
        <v>32.548494427515919</v>
      </c>
      <c r="L4126" s="129">
        <f t="shared" si="3635"/>
        <v>30.895240929439638</v>
      </c>
      <c r="M4126" s="129">
        <f t="shared" si="3635"/>
        <v>22.320349662127558</v>
      </c>
      <c r="N4126" s="129">
        <f t="shared" si="3635"/>
        <v>22.275090315807986</v>
      </c>
      <c r="O4126" s="129">
        <f t="shared" si="3635"/>
        <v>26.700889230487199</v>
      </c>
      <c r="P4126" s="129">
        <f t="shared" si="3635"/>
        <v>25.153337580474311</v>
      </c>
      <c r="Q4126" s="129">
        <f t="shared" si="3635"/>
        <v>25.253956587515862</v>
      </c>
      <c r="R4126" s="129">
        <f t="shared" si="3635"/>
        <v>21.68080462895945</v>
      </c>
      <c r="S4126" s="129">
        <f t="shared" si="3635"/>
        <v>22.570456760084785</v>
      </c>
      <c r="T4126" s="129">
        <f t="shared" si="3635"/>
        <v>24.564651419008335</v>
      </c>
      <c r="U4126" s="129">
        <f t="shared" si="3635"/>
        <v>20.749668024219616</v>
      </c>
      <c r="V4126" s="129">
        <f t="shared" si="3635"/>
        <v>22.120473308652521</v>
      </c>
      <c r="W4126" s="129">
        <f t="shared" si="3635"/>
        <v>19.956112057333005</v>
      </c>
      <c r="X4126" s="129">
        <f t="shared" si="3635"/>
        <v>21.322321424374838</v>
      </c>
      <c r="Y4126" s="129">
        <f t="shared" si="3635"/>
        <v>18.225359488980803</v>
      </c>
      <c r="Z4126" s="129">
        <f t="shared" si="3635"/>
        <v>17.207558504644464</v>
      </c>
      <c r="AA4126" s="129">
        <f t="shared" si="3635"/>
        <v>19.578790492326821</v>
      </c>
      <c r="AB4126" s="131">
        <f t="shared" si="3635"/>
        <v>17.188948681545863</v>
      </c>
      <c r="AC4126" s="284">
        <f>AVERAGE(E4126:AB4126)</f>
        <v>21.15893261915452</v>
      </c>
      <c r="AD4126" s="373">
        <f>(AC4122-AC4126)/AC4122</f>
        <v>0.032734508838650526</v>
      </c>
      <c r="AE4126" s="129"/>
      <c r="AF4126" s="131"/>
      <c r="AK4126" s="64"/>
      <c r="AL4126" s="64"/>
      <c r="AM4126" s="9"/>
      <c r="AN4126" s="64"/>
    </row>
    <row r="4127" ht="15.75" customHeight="1">
      <c r="A4127" s="700" t="s">
        <v>74</v>
      </c>
      <c r="B4127" s="1135" t="s">
        <v>954</v>
      </c>
      <c r="C4127" s="221" t="s">
        <v>18</v>
      </c>
      <c r="D4127" s="222" t="s">
        <v>29</v>
      </c>
      <c r="E4127" s="223">
        <v>222.40000000000001</v>
      </c>
      <c r="F4127" s="431">
        <v>192.80000000000001</v>
      </c>
      <c r="G4127" s="431">
        <v>176.40000000000001</v>
      </c>
      <c r="H4127" s="431">
        <v>171.19999999999999</v>
      </c>
      <c r="I4127" s="431">
        <v>195.19999999999999</v>
      </c>
      <c r="J4127" s="431">
        <v>258.80000000000001</v>
      </c>
      <c r="K4127" s="431">
        <v>348</v>
      </c>
      <c r="L4127" s="431">
        <v>384.39999999999998</v>
      </c>
      <c r="M4127" s="431">
        <v>384.80000000000001</v>
      </c>
      <c r="N4127" s="431">
        <v>372.39999999999998</v>
      </c>
      <c r="O4127" s="431">
        <v>345.19999999999999</v>
      </c>
      <c r="P4127" s="431">
        <v>345.60000000000002</v>
      </c>
      <c r="Q4127" s="431">
        <v>347.19999999999999</v>
      </c>
      <c r="R4127" s="431">
        <v>324.80000000000001</v>
      </c>
      <c r="S4127" s="431">
        <v>315.19999999999999</v>
      </c>
      <c r="T4127" s="431">
        <v>318</v>
      </c>
      <c r="U4127" s="431">
        <v>317.60000000000002</v>
      </c>
      <c r="V4127" s="431">
        <v>347.60000000000002</v>
      </c>
      <c r="W4127" s="431">
        <v>325.19999999999999</v>
      </c>
      <c r="X4127" s="431">
        <v>343.19999999999999</v>
      </c>
      <c r="Y4127" s="431">
        <v>351.19999999999999</v>
      </c>
      <c r="Z4127" s="431">
        <v>352.80000000000001</v>
      </c>
      <c r="AA4127" s="431">
        <v>326.80000000000001</v>
      </c>
      <c r="AB4127" s="839">
        <v>235.59999999999999</v>
      </c>
      <c r="AC4127" s="308">
        <f t="shared" ref="AC4127:AC4128" si="3636">SUM(E4127:AB4127)</f>
        <v>7302.4000000000005</v>
      </c>
      <c r="AD4127" s="112">
        <f>MIN(E4127:AB4127)</f>
        <v>171.19999999999999</v>
      </c>
      <c r="AE4127" s="109">
        <v>100</v>
      </c>
      <c r="AF4127" s="110">
        <v>40</v>
      </c>
      <c r="AK4127" s="81"/>
      <c r="AL4127" s="497"/>
      <c r="AM4127" s="81"/>
      <c r="AN4127" s="9"/>
    </row>
    <row r="4128" ht="15.75" customHeight="1">
      <c r="A4128" s="653"/>
      <c r="B4128" s="316"/>
      <c r="C4128" s="75" t="s">
        <v>20</v>
      </c>
      <c r="D4128" s="222" t="s">
        <v>29</v>
      </c>
      <c r="E4128" s="113">
        <v>105.59999999999999</v>
      </c>
      <c r="F4128" s="114">
        <v>105.59999999999999</v>
      </c>
      <c r="G4128" s="114">
        <v>97.200000000000003</v>
      </c>
      <c r="H4128" s="114">
        <v>95.200000000000003</v>
      </c>
      <c r="I4128" s="114">
        <v>98.799999999999997</v>
      </c>
      <c r="J4128" s="114">
        <v>102.40000000000001</v>
      </c>
      <c r="K4128" s="114">
        <v>114.8</v>
      </c>
      <c r="L4128" s="114">
        <v>116.40000000000001</v>
      </c>
      <c r="M4128" s="114">
        <v>114</v>
      </c>
      <c r="N4128" s="114">
        <v>108.8</v>
      </c>
      <c r="O4128" s="114">
        <v>110.8</v>
      </c>
      <c r="P4128" s="114">
        <v>117.2</v>
      </c>
      <c r="Q4128" s="114">
        <v>108.40000000000001</v>
      </c>
      <c r="R4128" s="114">
        <v>110.8</v>
      </c>
      <c r="S4128" s="114">
        <v>110.8</v>
      </c>
      <c r="T4128" s="114">
        <v>120.40000000000001</v>
      </c>
      <c r="U4128" s="114">
        <v>116.40000000000001</v>
      </c>
      <c r="V4128" s="114">
        <v>130.40000000000001</v>
      </c>
      <c r="W4128" s="114">
        <v>116</v>
      </c>
      <c r="X4128" s="114">
        <v>121.2</v>
      </c>
      <c r="Y4128" s="114">
        <v>107.59999999999999</v>
      </c>
      <c r="Z4128" s="114">
        <v>100.8</v>
      </c>
      <c r="AA4128" s="114">
        <v>110.8</v>
      </c>
      <c r="AB4128" s="115">
        <v>98.400000000000006</v>
      </c>
      <c r="AC4128" s="280">
        <f t="shared" si="3636"/>
        <v>2638.8000000000002</v>
      </c>
      <c r="AD4128" s="117"/>
      <c r="AE4128" s="78"/>
      <c r="AF4128" s="79"/>
      <c r="AK4128" s="9"/>
      <c r="AL4128" s="9"/>
      <c r="AM4128" s="9"/>
      <c r="AN4128" s="9"/>
    </row>
    <row r="4129" ht="15.75" customHeight="1">
      <c r="A4129" s="653"/>
      <c r="B4129" s="316"/>
      <c r="C4129" s="75" t="s">
        <v>21</v>
      </c>
      <c r="D4129" s="76" t="s">
        <v>22</v>
      </c>
      <c r="E4129" s="77">
        <v>13</v>
      </c>
      <c r="F4129" s="78">
        <v>12</v>
      </c>
      <c r="G4129" s="78">
        <v>12</v>
      </c>
      <c r="H4129" s="78">
        <v>12</v>
      </c>
      <c r="I4129" s="78">
        <v>14</v>
      </c>
      <c r="J4129" s="78">
        <v>18</v>
      </c>
      <c r="K4129" s="78">
        <v>23</v>
      </c>
      <c r="L4129" s="78">
        <v>24</v>
      </c>
      <c r="M4129" s="78">
        <v>23</v>
      </c>
      <c r="N4129" s="78">
        <v>22</v>
      </c>
      <c r="O4129" s="78">
        <v>19</v>
      </c>
      <c r="P4129" s="78">
        <v>22</v>
      </c>
      <c r="Q4129" s="78">
        <v>22</v>
      </c>
      <c r="R4129" s="78">
        <v>19</v>
      </c>
      <c r="S4129" s="78">
        <v>19</v>
      </c>
      <c r="T4129" s="78">
        <v>19</v>
      </c>
      <c r="U4129" s="78">
        <v>21</v>
      </c>
      <c r="V4129" s="78">
        <v>20</v>
      </c>
      <c r="W4129" s="78">
        <v>18</v>
      </c>
      <c r="X4129" s="78">
        <v>22</v>
      </c>
      <c r="Y4129" s="78">
        <v>20</v>
      </c>
      <c r="Z4129" s="78">
        <v>19</v>
      </c>
      <c r="AA4129" s="78">
        <v>17</v>
      </c>
      <c r="AB4129" s="79">
        <v>14</v>
      </c>
      <c r="AC4129" s="280">
        <f>AVERAGE(E4129:AB4129)</f>
        <v>18.5</v>
      </c>
      <c r="AD4129" s="122"/>
      <c r="AE4129" s="122"/>
      <c r="AF4129" s="123"/>
      <c r="AK4129" s="9"/>
      <c r="AL4129" s="9"/>
      <c r="AM4129" s="9"/>
      <c r="AN4129" s="9"/>
    </row>
    <row r="4130" ht="15.75" customHeight="1">
      <c r="A4130" s="653"/>
      <c r="B4130" s="316"/>
      <c r="C4130" s="75" t="s">
        <v>23</v>
      </c>
      <c r="D4130" s="76"/>
      <c r="E4130" s="82">
        <f t="shared" ref="E4130:AB4130" si="3637">E4128/E4127</f>
        <v>0.47482014388489208</v>
      </c>
      <c r="F4130" s="83">
        <f t="shared" si="3637"/>
        <v>0.54771784232365139</v>
      </c>
      <c r="G4130" s="83">
        <f t="shared" si="3637"/>
        <v>0.55102040816326525</v>
      </c>
      <c r="H4130" s="83">
        <f t="shared" si="3637"/>
        <v>0.55607476635514019</v>
      </c>
      <c r="I4130" s="83">
        <f t="shared" si="3637"/>
        <v>0.50614754098360659</v>
      </c>
      <c r="J4130" s="83">
        <f t="shared" si="3637"/>
        <v>0.39567233384853168</v>
      </c>
      <c r="K4130" s="83">
        <f t="shared" si="3637"/>
        <v>0.32988505747126434</v>
      </c>
      <c r="L4130" s="83">
        <f t="shared" si="3637"/>
        <v>0.30280957336108222</v>
      </c>
      <c r="M4130" s="83">
        <f t="shared" si="3637"/>
        <v>0.29625779625779625</v>
      </c>
      <c r="N4130" s="83">
        <f t="shared" si="3637"/>
        <v>0.2921589688506982</v>
      </c>
      <c r="O4130" s="83">
        <f t="shared" si="3637"/>
        <v>0.32097334878331402</v>
      </c>
      <c r="P4130" s="83">
        <f t="shared" si="3637"/>
        <v>0.33912037037037035</v>
      </c>
      <c r="Q4130" s="83">
        <f t="shared" si="3637"/>
        <v>0.31221198156682028</v>
      </c>
      <c r="R4130" s="83">
        <f t="shared" si="3637"/>
        <v>0.34113300492610837</v>
      </c>
      <c r="S4130" s="83">
        <f t="shared" si="3637"/>
        <v>0.35152284263959394</v>
      </c>
      <c r="T4130" s="83">
        <f t="shared" si="3637"/>
        <v>0.37861635220125789</v>
      </c>
      <c r="U4130" s="83">
        <f t="shared" si="3637"/>
        <v>0.36649874055415615</v>
      </c>
      <c r="V4130" s="83">
        <f t="shared" si="3637"/>
        <v>0.37514384349827384</v>
      </c>
      <c r="W4130" s="83">
        <f t="shared" si="3637"/>
        <v>0.35670356703567035</v>
      </c>
      <c r="X4130" s="83">
        <f t="shared" si="3637"/>
        <v>0.35314685314685318</v>
      </c>
      <c r="Y4130" s="83">
        <f t="shared" si="3637"/>
        <v>0.306378132118451</v>
      </c>
      <c r="Z4130" s="83">
        <f t="shared" si="3637"/>
        <v>0.2857142857142857</v>
      </c>
      <c r="AA4130" s="83">
        <f t="shared" si="3637"/>
        <v>0.33904528763769887</v>
      </c>
      <c r="AB4130" s="84">
        <f t="shared" si="3637"/>
        <v>0.41765704584040753</v>
      </c>
      <c r="AC4130" s="902">
        <f>MAX(E4130:AB4130)</f>
        <v>0.55607476635514019</v>
      </c>
      <c r="AD4130" s="117"/>
      <c r="AE4130" s="78"/>
      <c r="AF4130" s="79"/>
      <c r="AK4130" s="9"/>
      <c r="AL4130" s="9"/>
      <c r="AM4130" s="9"/>
      <c r="AN4130" s="9"/>
    </row>
    <row r="4131" ht="15.75" hidden="1" customHeight="1">
      <c r="A4131" s="1551"/>
      <c r="B4131" s="971"/>
      <c r="C4131" s="211" t="s">
        <v>25</v>
      </c>
      <c r="D4131" s="76"/>
      <c r="E4131" s="77"/>
      <c r="F4131" s="78"/>
      <c r="G4131" s="78"/>
      <c r="H4131" s="78"/>
      <c r="I4131" s="78"/>
      <c r="J4131" s="78"/>
      <c r="K4131" s="78"/>
      <c r="L4131" s="78"/>
      <c r="M4131" s="78"/>
      <c r="N4131" s="78"/>
      <c r="O4131" s="78"/>
      <c r="P4131" s="78"/>
      <c r="Q4131" s="78"/>
      <c r="R4131" s="78"/>
      <c r="S4131" s="78"/>
      <c r="T4131" s="78"/>
      <c r="U4131" s="78"/>
      <c r="V4131" s="78"/>
      <c r="W4131" s="78"/>
      <c r="X4131" s="78"/>
      <c r="Y4131" s="78"/>
      <c r="Z4131" s="78"/>
      <c r="AA4131" s="78"/>
      <c r="AB4131" s="79"/>
      <c r="AC4131" s="76"/>
      <c r="AD4131" s="117"/>
      <c r="AE4131" s="78"/>
      <c r="AF4131" s="79"/>
      <c r="AK4131" s="9"/>
      <c r="AL4131" s="9"/>
      <c r="AM4131" s="9"/>
      <c r="AN4131" s="9"/>
    </row>
    <row r="4132" ht="15.75" hidden="1" customHeight="1">
      <c r="A4132" s="1551"/>
      <c r="B4132" s="971"/>
      <c r="C4132" s="211" t="s">
        <v>26</v>
      </c>
      <c r="D4132" s="76"/>
      <c r="E4132" s="77"/>
      <c r="F4132" s="78"/>
      <c r="G4132" s="78"/>
      <c r="H4132" s="78"/>
      <c r="I4132" s="78"/>
      <c r="J4132" s="78"/>
      <c r="K4132" s="78"/>
      <c r="L4132" s="78"/>
      <c r="M4132" s="78"/>
      <c r="N4132" s="78"/>
      <c r="O4132" s="78"/>
      <c r="P4132" s="78"/>
      <c r="Q4132" s="78"/>
      <c r="R4132" s="78"/>
      <c r="S4132" s="78"/>
      <c r="T4132" s="78"/>
      <c r="U4132" s="78"/>
      <c r="V4132" s="78"/>
      <c r="W4132" s="78"/>
      <c r="X4132" s="78"/>
      <c r="Y4132" s="78"/>
      <c r="Z4132" s="78"/>
      <c r="AA4132" s="78"/>
      <c r="AB4132" s="79"/>
      <c r="AC4132" s="76"/>
      <c r="AD4132" s="117"/>
      <c r="AE4132" s="78"/>
      <c r="AF4132" s="79"/>
      <c r="AH4132" s="9"/>
      <c r="AI4132" s="136"/>
      <c r="AJ4132" s="136"/>
      <c r="AK4132" s="136"/>
      <c r="AL4132" s="137"/>
      <c r="AM4132" s="137"/>
    </row>
    <row r="4133" ht="15.75" customHeight="1">
      <c r="A4133" s="1334" t="s">
        <v>148</v>
      </c>
      <c r="B4133" s="1671"/>
      <c r="C4133" s="1672"/>
      <c r="D4133" s="94"/>
      <c r="E4133" s="128">
        <f t="shared" ref="E4133:AB4133" si="3638">SQRT(E4127*E4127+E4128*E4128)/E4103/1.73</f>
        <v>13.527622543245201</v>
      </c>
      <c r="F4133" s="129">
        <f t="shared" si="3638"/>
        <v>12.14786775104128</v>
      </c>
      <c r="G4133" s="129">
        <f t="shared" si="3638"/>
        <v>11.098213576490179</v>
      </c>
      <c r="H4133" s="129">
        <f t="shared" si="3638"/>
        <v>10.732758848934761</v>
      </c>
      <c r="I4133" s="129">
        <f t="shared" si="3638"/>
        <v>11.986933880609401</v>
      </c>
      <c r="J4133" s="129">
        <f t="shared" si="3638"/>
        <v>15.263741515526062</v>
      </c>
      <c r="K4133" s="129">
        <f t="shared" si="3638"/>
        <v>20.269740498331881</v>
      </c>
      <c r="L4133" s="129">
        <f t="shared" si="3638"/>
        <v>22.301646931517549</v>
      </c>
      <c r="M4133" s="129">
        <f t="shared" si="3638"/>
        <v>22.479028521215554</v>
      </c>
      <c r="N4133" s="129">
        <f t="shared" si="3638"/>
        <v>21.542649626627139</v>
      </c>
      <c r="O4133" s="129">
        <f t="shared" si="3638"/>
        <v>20.053992721329795</v>
      </c>
      <c r="P4133" s="129">
        <f t="shared" si="3638"/>
        <v>20.205289484950082</v>
      </c>
      <c r="Q4133" s="129">
        <f t="shared" si="3638"/>
        <v>19.966540418689103</v>
      </c>
      <c r="R4133" s="129">
        <f t="shared" si="3638"/>
        <v>19.147610151495293</v>
      </c>
      <c r="S4133" s="129">
        <f t="shared" si="3638"/>
        <v>18.463250486718561</v>
      </c>
      <c r="T4133" s="129">
        <f t="shared" si="3638"/>
        <v>18.736790103779846</v>
      </c>
      <c r="U4133" s="129">
        <f t="shared" si="3638"/>
        <v>18.603716955164401</v>
      </c>
      <c r="V4133" s="129">
        <f t="shared" si="3638"/>
        <v>20.379676117121114</v>
      </c>
      <c r="W4133" s="129">
        <f t="shared" si="3638"/>
        <v>19.025524882667245</v>
      </c>
      <c r="X4133" s="129">
        <f t="shared" si="3638"/>
        <v>20.075237548086893</v>
      </c>
      <c r="Y4133" s="129">
        <f t="shared" si="3638"/>
        <v>20.553720858330927</v>
      </c>
      <c r="Z4133" s="129">
        <f t="shared" si="3638"/>
        <v>20.276392224700654</v>
      </c>
      <c r="AA4133" s="129">
        <f t="shared" si="3638"/>
        <v>19.124040938101093</v>
      </c>
      <c r="AB4133" s="131">
        <f t="shared" si="3638"/>
        <v>14.136556140776324</v>
      </c>
      <c r="AC4133" s="284">
        <f>AVERAGE(E4133:AB4133)</f>
        <v>17.92077261356043</v>
      </c>
      <c r="AD4133" s="373">
        <f>(AC4129-AC4133)/AC4129</f>
        <v>0.031309588456192951</v>
      </c>
      <c r="AE4133" s="129"/>
      <c r="AF4133" s="131"/>
      <c r="AK4133" s="64"/>
      <c r="AL4133" s="64"/>
      <c r="AM4133" s="9"/>
      <c r="AN4133" s="64"/>
    </row>
    <row r="4134" ht="15.75" customHeight="1">
      <c r="A4134" s="652" t="s">
        <v>55</v>
      </c>
      <c r="B4134" s="315" t="s">
        <v>955</v>
      </c>
      <c r="C4134" s="67" t="s">
        <v>18</v>
      </c>
      <c r="D4134" s="68" t="s">
        <v>29</v>
      </c>
      <c r="E4134" s="108">
        <v>223.59999999999999</v>
      </c>
      <c r="F4134" s="109">
        <v>220</v>
      </c>
      <c r="G4134" s="109">
        <v>227.59999999999999</v>
      </c>
      <c r="H4134" s="109">
        <v>214.40000000000001</v>
      </c>
      <c r="I4134" s="109">
        <v>233</v>
      </c>
      <c r="J4134" s="109">
        <v>269</v>
      </c>
      <c r="K4134" s="109">
        <v>316.60000000000002</v>
      </c>
      <c r="L4134" s="109">
        <v>381.80000000000001</v>
      </c>
      <c r="M4134" s="109">
        <v>416.80000000000001</v>
      </c>
      <c r="N4134" s="109">
        <v>424.19999999999999</v>
      </c>
      <c r="O4134" s="109">
        <v>415.39999999999998</v>
      </c>
      <c r="P4134" s="109">
        <v>418.39999999999998</v>
      </c>
      <c r="Q4134" s="109">
        <v>440.60000000000002</v>
      </c>
      <c r="R4134" s="109">
        <v>409.19999999999999</v>
      </c>
      <c r="S4134" s="109">
        <v>388.19999999999999</v>
      </c>
      <c r="T4134" s="109">
        <v>381.60000000000002</v>
      </c>
      <c r="U4134" s="109">
        <v>372</v>
      </c>
      <c r="V4134" s="109">
        <v>354</v>
      </c>
      <c r="W4134" s="109">
        <v>370</v>
      </c>
      <c r="X4134" s="109">
        <v>349.39999999999998</v>
      </c>
      <c r="Y4134" s="109">
        <v>346.80000000000001</v>
      </c>
      <c r="Z4134" s="109">
        <v>334.19999999999999</v>
      </c>
      <c r="AA4134" s="109">
        <v>290.80000000000001</v>
      </c>
      <c r="AB4134" s="110">
        <v>247.40000000000001</v>
      </c>
      <c r="AC4134" s="278">
        <f t="shared" ref="AC4134:AC4135" si="3639">SUM(E4134:AB4134)</f>
        <v>8045</v>
      </c>
      <c r="AD4134" s="112">
        <f>MIN(E4134:AB4134)</f>
        <v>214.40000000000001</v>
      </c>
      <c r="AE4134" s="109">
        <v>100</v>
      </c>
      <c r="AF4134" s="110">
        <v>20</v>
      </c>
      <c r="AK4134" s="81"/>
      <c r="AL4134" s="497"/>
      <c r="AM4134" s="81"/>
      <c r="AN4134" s="9"/>
    </row>
    <row r="4135" ht="15.75" customHeight="1">
      <c r="A4135" s="653"/>
      <c r="B4135" s="316"/>
      <c r="C4135" s="75" t="s">
        <v>20</v>
      </c>
      <c r="D4135" s="76" t="s">
        <v>29</v>
      </c>
      <c r="E4135" s="113">
        <v>117</v>
      </c>
      <c r="F4135" s="114">
        <v>119.59999999999999</v>
      </c>
      <c r="G4135" s="114">
        <v>103.40000000000001</v>
      </c>
      <c r="H4135" s="114">
        <v>109.8</v>
      </c>
      <c r="I4135" s="114">
        <v>108.8</v>
      </c>
      <c r="J4135" s="114">
        <v>105.2</v>
      </c>
      <c r="K4135" s="114">
        <v>99.599999999999994</v>
      </c>
      <c r="L4135" s="114">
        <v>108.8</v>
      </c>
      <c r="M4135" s="114">
        <v>101.59999999999999</v>
      </c>
      <c r="N4135" s="114">
        <v>109.2</v>
      </c>
      <c r="O4135" s="114">
        <v>103.59999999999999</v>
      </c>
      <c r="P4135" s="114">
        <v>108</v>
      </c>
      <c r="Q4135" s="114">
        <v>123.40000000000001</v>
      </c>
      <c r="R4135" s="114">
        <v>118.40000000000001</v>
      </c>
      <c r="S4135" s="114">
        <v>106</v>
      </c>
      <c r="T4135" s="114">
        <v>105.8</v>
      </c>
      <c r="U4135" s="114">
        <v>109.8</v>
      </c>
      <c r="V4135" s="114">
        <v>106.59999999999999</v>
      </c>
      <c r="W4135" s="114">
        <v>107.8</v>
      </c>
      <c r="X4135" s="114">
        <v>102.2</v>
      </c>
      <c r="Y4135" s="114">
        <v>101</v>
      </c>
      <c r="Z4135" s="114">
        <v>96.799999999999997</v>
      </c>
      <c r="AA4135" s="114">
        <v>93</v>
      </c>
      <c r="AB4135" s="115">
        <v>88.799999999999997</v>
      </c>
      <c r="AC4135" s="280">
        <f t="shared" si="3639"/>
        <v>2554.2000000000003</v>
      </c>
      <c r="AD4135" s="117"/>
      <c r="AE4135" s="78"/>
      <c r="AF4135" s="79"/>
      <c r="AK4135" s="9"/>
      <c r="AL4135" s="9"/>
      <c r="AM4135" s="9"/>
      <c r="AN4135" s="9"/>
    </row>
    <row r="4136" ht="15.75" customHeight="1">
      <c r="A4136" s="653"/>
      <c r="B4136" s="316"/>
      <c r="C4136" s="75" t="s">
        <v>21</v>
      </c>
      <c r="D4136" s="76" t="s">
        <v>22</v>
      </c>
      <c r="E4136" s="77">
        <v>13</v>
      </c>
      <c r="F4136" s="78">
        <v>14</v>
      </c>
      <c r="G4136" s="78">
        <v>13</v>
      </c>
      <c r="H4136" s="78">
        <v>13</v>
      </c>
      <c r="I4136" s="78">
        <v>15</v>
      </c>
      <c r="J4136" s="78">
        <v>16</v>
      </c>
      <c r="K4136" s="78">
        <v>21</v>
      </c>
      <c r="L4136" s="78">
        <v>24</v>
      </c>
      <c r="M4136" s="78">
        <v>21</v>
      </c>
      <c r="N4136" s="78">
        <v>23</v>
      </c>
      <c r="O4136" s="78">
        <v>23</v>
      </c>
      <c r="P4136" s="78">
        <v>23</v>
      </c>
      <c r="Q4136" s="78">
        <v>24</v>
      </c>
      <c r="R4136" s="78">
        <v>24</v>
      </c>
      <c r="S4136" s="78">
        <v>19</v>
      </c>
      <c r="T4136" s="78">
        <v>21</v>
      </c>
      <c r="U4136" s="78">
        <v>19</v>
      </c>
      <c r="V4136" s="78">
        <v>20</v>
      </c>
      <c r="W4136" s="78">
        <v>19</v>
      </c>
      <c r="X4136" s="78">
        <v>18</v>
      </c>
      <c r="Y4136" s="78">
        <v>21</v>
      </c>
      <c r="Z4136" s="78">
        <v>18</v>
      </c>
      <c r="AA4136" s="78">
        <v>17</v>
      </c>
      <c r="AB4136" s="79">
        <v>13</v>
      </c>
      <c r="AC4136" s="280">
        <f>AVERAGE(E4136:AB4136)</f>
        <v>18.833333333333332</v>
      </c>
      <c r="AD4136" s="122"/>
      <c r="AE4136" s="122"/>
      <c r="AF4136" s="123"/>
      <c r="AK4136" s="9"/>
      <c r="AL4136" s="9"/>
      <c r="AM4136" s="9"/>
      <c r="AN4136" s="9"/>
    </row>
    <row r="4137" ht="15.75" customHeight="1">
      <c r="A4137" s="701"/>
      <c r="B4137" s="861"/>
      <c r="C4137" s="127" t="s">
        <v>23</v>
      </c>
      <c r="D4137" s="94"/>
      <c r="E4137" s="691">
        <f t="shared" ref="E4137:AB4137" si="3640">E4135/E4134</f>
        <v>0.52325581395348841</v>
      </c>
      <c r="F4137" s="499">
        <f t="shared" si="3640"/>
        <v>0.54363636363636358</v>
      </c>
      <c r="G4137" s="499">
        <f t="shared" si="3640"/>
        <v>0.4543057996485062</v>
      </c>
      <c r="H4137" s="499">
        <f t="shared" si="3640"/>
        <v>0.51212686567164178</v>
      </c>
      <c r="I4137" s="499">
        <f t="shared" si="3640"/>
        <v>0.46695278969957082</v>
      </c>
      <c r="J4137" s="499">
        <f t="shared" si="3640"/>
        <v>0.39107806691449815</v>
      </c>
      <c r="K4137" s="499">
        <f t="shared" si="3640"/>
        <v>0.31459254579911555</v>
      </c>
      <c r="L4137" s="499">
        <f t="shared" si="3640"/>
        <v>0.28496595075955994</v>
      </c>
      <c r="M4137" s="499">
        <f t="shared" si="3640"/>
        <v>0.2437619961612284</v>
      </c>
      <c r="N4137" s="499">
        <f t="shared" si="3640"/>
        <v>0.25742574257425743</v>
      </c>
      <c r="O4137" s="499">
        <f t="shared" si="3640"/>
        <v>0.24939817043813192</v>
      </c>
      <c r="P4137" s="499">
        <f t="shared" si="3640"/>
        <v>0.25812619502868073</v>
      </c>
      <c r="Q4137" s="499">
        <f t="shared" si="3640"/>
        <v>0.28007262823422607</v>
      </c>
      <c r="R4137" s="499">
        <f t="shared" si="3640"/>
        <v>0.28934506353861195</v>
      </c>
      <c r="S4137" s="499">
        <f t="shared" si="3640"/>
        <v>0.27305512622359607</v>
      </c>
      <c r="T4137" s="499">
        <f t="shared" si="3640"/>
        <v>0.2772536687631027</v>
      </c>
      <c r="U4137" s="499">
        <f t="shared" si="3640"/>
        <v>0.29516129032258065</v>
      </c>
      <c r="V4137" s="499">
        <f t="shared" si="3640"/>
        <v>0.30112994350282485</v>
      </c>
      <c r="W4137" s="499">
        <f t="shared" si="3640"/>
        <v>0.29135135135135132</v>
      </c>
      <c r="X4137" s="499">
        <f t="shared" si="3640"/>
        <v>0.29250143102461362</v>
      </c>
      <c r="Y4137" s="499">
        <f t="shared" si="3640"/>
        <v>0.29123414071510956</v>
      </c>
      <c r="Z4137" s="499">
        <f t="shared" si="3640"/>
        <v>0.28964691801316578</v>
      </c>
      <c r="AA4137" s="499">
        <f t="shared" si="3640"/>
        <v>0.31980742778541954</v>
      </c>
      <c r="AB4137" s="590">
        <f t="shared" si="3640"/>
        <v>0.35893290218270008</v>
      </c>
      <c r="AC4137" s="591">
        <f>MAX(E4137:AB4137)</f>
        <v>0.54363636363636358</v>
      </c>
      <c r="AD4137" s="117"/>
      <c r="AE4137" s="78"/>
      <c r="AF4137" s="79"/>
      <c r="AK4137" s="9"/>
      <c r="AL4137" s="9"/>
      <c r="AM4137" s="9"/>
      <c r="AN4137" s="9"/>
    </row>
    <row r="4138" ht="15.75" hidden="1" customHeight="1">
      <c r="A4138" s="1685"/>
      <c r="B4138" s="1033"/>
      <c r="C4138" s="206" t="s">
        <v>25</v>
      </c>
      <c r="D4138" s="222"/>
      <c r="E4138" s="207"/>
      <c r="F4138" s="208"/>
      <c r="G4138" s="208"/>
      <c r="H4138" s="208"/>
      <c r="I4138" s="208"/>
      <c r="J4138" s="208"/>
      <c r="K4138" s="208"/>
      <c r="L4138" s="208"/>
      <c r="M4138" s="208"/>
      <c r="N4138" s="208"/>
      <c r="O4138" s="208"/>
      <c r="P4138" s="208"/>
      <c r="Q4138" s="208"/>
      <c r="R4138" s="208"/>
      <c r="S4138" s="208"/>
      <c r="T4138" s="208"/>
      <c r="U4138" s="208"/>
      <c r="V4138" s="208"/>
      <c r="W4138" s="208"/>
      <c r="X4138" s="208"/>
      <c r="Y4138" s="208"/>
      <c r="Z4138" s="208"/>
      <c r="AA4138" s="208"/>
      <c r="AB4138" s="209"/>
      <c r="AC4138" s="222"/>
      <c r="AD4138" s="117"/>
      <c r="AE4138" s="78"/>
      <c r="AF4138" s="79"/>
      <c r="AK4138" s="9"/>
      <c r="AL4138" s="9"/>
      <c r="AM4138" s="9"/>
      <c r="AN4138" s="9"/>
    </row>
    <row r="4139" ht="15.75" hidden="1" customHeight="1">
      <c r="A4139" s="1551"/>
      <c r="B4139" s="971"/>
      <c r="C4139" s="211" t="s">
        <v>26</v>
      </c>
      <c r="D4139" s="76"/>
      <c r="E4139" s="77"/>
      <c r="F4139" s="78"/>
      <c r="G4139" s="78"/>
      <c r="H4139" s="78"/>
      <c r="I4139" s="78"/>
      <c r="J4139" s="78"/>
      <c r="K4139" s="78"/>
      <c r="L4139" s="78"/>
      <c r="M4139" s="78"/>
      <c r="N4139" s="78"/>
      <c r="O4139" s="78"/>
      <c r="P4139" s="78"/>
      <c r="Q4139" s="78"/>
      <c r="R4139" s="78"/>
      <c r="S4139" s="78"/>
      <c r="T4139" s="78"/>
      <c r="U4139" s="78"/>
      <c r="V4139" s="78"/>
      <c r="W4139" s="78"/>
      <c r="X4139" s="78"/>
      <c r="Y4139" s="78"/>
      <c r="Z4139" s="78"/>
      <c r="AA4139" s="78"/>
      <c r="AB4139" s="79"/>
      <c r="AC4139" s="76"/>
      <c r="AD4139" s="117"/>
      <c r="AE4139" s="78"/>
      <c r="AF4139" s="79"/>
      <c r="AH4139" s="9"/>
      <c r="AI4139" s="136"/>
      <c r="AJ4139" s="136"/>
      <c r="AK4139" s="136"/>
      <c r="AL4139" s="137"/>
      <c r="AM4139" s="137"/>
    </row>
    <row r="4140" ht="15.75" customHeight="1">
      <c r="A4140" s="1334" t="s">
        <v>148</v>
      </c>
      <c r="B4140" s="1671"/>
      <c r="C4140" s="1672"/>
      <c r="D4140" s="94"/>
      <c r="E4140" s="128">
        <f t="shared" ref="E4140:AB4140" si="3641">SQRT(E4134*E4134+E4135*E4135)/E4103/1.73</f>
        <v>13.866281319204369</v>
      </c>
      <c r="F4140" s="129">
        <f t="shared" si="3641"/>
        <v>13.837906425417154</v>
      </c>
      <c r="G4140" s="129">
        <f t="shared" si="3641"/>
        <v>13.775114182127856</v>
      </c>
      <c r="H4140" s="129">
        <f t="shared" si="3641"/>
        <v>13.197845014519753</v>
      </c>
      <c r="I4140" s="129">
        <f t="shared" si="3641"/>
        <v>14.089286762360443</v>
      </c>
      <c r="J4140" s="129">
        <f t="shared" si="3641"/>
        <v>15.840515337861596</v>
      </c>
      <c r="K4140" s="129">
        <f t="shared" si="3641"/>
        <v>18.358666523474941</v>
      </c>
      <c r="L4140" s="129">
        <f t="shared" si="3641"/>
        <v>22.044143691155423</v>
      </c>
      <c r="M4140" s="129">
        <f t="shared" si="3641"/>
        <v>24.029015374017991</v>
      </c>
      <c r="N4140" s="129">
        <f t="shared" si="3641"/>
        <v>24.3224333523609</v>
      </c>
      <c r="O4140" s="129">
        <f t="shared" si="3641"/>
        <v>23.68138695208788</v>
      </c>
      <c r="P4140" s="129">
        <f t="shared" si="3641"/>
        <v>23.924991640468491</v>
      </c>
      <c r="Q4140" s="129">
        <f t="shared" si="3641"/>
        <v>25.117022157056073</v>
      </c>
      <c r="R4140" s="129">
        <f t="shared" si="3641"/>
        <v>23.767769336314668</v>
      </c>
      <c r="S4140" s="129">
        <f t="shared" si="3641"/>
        <v>22.237855146036903</v>
      </c>
      <c r="T4140" s="129">
        <f t="shared" si="3641"/>
        <v>21.820682620449713</v>
      </c>
      <c r="U4140" s="129">
        <f t="shared" si="3641"/>
        <v>21.332065128798369</v>
      </c>
      <c r="V4140" s="129">
        <f t="shared" si="3641"/>
        <v>20.294451201527846</v>
      </c>
      <c r="W4140" s="129">
        <f t="shared" si="3641"/>
        <v>21.23597019317469</v>
      </c>
      <c r="X4140" s="129">
        <f t="shared" si="3641"/>
        <v>20.078989304177444</v>
      </c>
      <c r="Y4140" s="129">
        <f t="shared" si="3641"/>
        <v>20.212078222343706</v>
      </c>
      <c r="Z4140" s="129">
        <f t="shared" si="3641"/>
        <v>19.227478388399273</v>
      </c>
      <c r="AA4140" s="129">
        <f t="shared" si="3641"/>
        <v>16.920349219677611</v>
      </c>
      <c r="AB4140" s="131">
        <f t="shared" si="3641"/>
        <v>14.553515372399678</v>
      </c>
      <c r="AC4140" s="284">
        <f>AVERAGE(E4140:AB4140)</f>
        <v>19.490242202725533</v>
      </c>
      <c r="AD4140" s="373">
        <f>(AC4136-AC4140)/AC4136</f>
        <v>-0.034880116958877903</v>
      </c>
      <c r="AE4140" s="129"/>
      <c r="AF4140" s="131"/>
      <c r="AK4140" s="64"/>
      <c r="AL4140" s="64"/>
      <c r="AM4140" s="9"/>
      <c r="AN4140" s="64"/>
    </row>
    <row r="4141" ht="15.75" customHeight="1">
      <c r="A4141" s="700" t="s">
        <v>127</v>
      </c>
      <c r="B4141" s="1135" t="s">
        <v>951</v>
      </c>
      <c r="C4141" s="221" t="s">
        <v>18</v>
      </c>
      <c r="D4141" s="222" t="s">
        <v>29</v>
      </c>
      <c r="E4141" s="223">
        <v>209.09999999999999</v>
      </c>
      <c r="F4141" s="431">
        <v>194.09999999999999</v>
      </c>
      <c r="G4141" s="431">
        <v>192</v>
      </c>
      <c r="H4141" s="431">
        <v>210.59999999999999</v>
      </c>
      <c r="I4141" s="431">
        <v>224.69999999999999</v>
      </c>
      <c r="J4141" s="431">
        <v>261.60000000000002</v>
      </c>
      <c r="K4141" s="431">
        <v>324</v>
      </c>
      <c r="L4141" s="431">
        <v>390.60000000000002</v>
      </c>
      <c r="M4141" s="431">
        <v>369.60000000000002</v>
      </c>
      <c r="N4141" s="431">
        <v>377.39999999999998</v>
      </c>
      <c r="O4141" s="431">
        <v>380.39999999999998</v>
      </c>
      <c r="P4141" s="431">
        <v>367.80000000000001</v>
      </c>
      <c r="Q4141" s="431">
        <v>367.5</v>
      </c>
      <c r="R4141" s="431">
        <v>361.80000000000001</v>
      </c>
      <c r="S4141" s="431">
        <v>356.39999999999998</v>
      </c>
      <c r="T4141" s="431">
        <v>355.80000000000001</v>
      </c>
      <c r="U4141" s="431">
        <v>361.19999999999999</v>
      </c>
      <c r="V4141" s="431">
        <v>361.5</v>
      </c>
      <c r="W4141" s="431">
        <v>360.60000000000002</v>
      </c>
      <c r="X4141" s="431">
        <v>357.89999999999998</v>
      </c>
      <c r="Y4141" s="431">
        <v>346.5</v>
      </c>
      <c r="Z4141" s="431">
        <v>342.30000000000001</v>
      </c>
      <c r="AA4141" s="431">
        <v>315.60000000000002</v>
      </c>
      <c r="AB4141" s="839">
        <v>258</v>
      </c>
      <c r="AC4141" s="308">
        <f t="shared" ref="AC4141:AC4142" si="3642">SUM(E4141:AB4141)</f>
        <v>7647</v>
      </c>
      <c r="AD4141" s="112">
        <f>MIN(E4141:AB4141)</f>
        <v>192</v>
      </c>
      <c r="AE4141" s="109">
        <v>100</v>
      </c>
      <c r="AF4141" s="110">
        <v>30</v>
      </c>
      <c r="AK4141" s="81"/>
      <c r="AL4141" s="497"/>
      <c r="AM4141" s="81"/>
      <c r="AN4141" s="9"/>
    </row>
    <row r="4142" ht="15.75" customHeight="1">
      <c r="A4142" s="653"/>
      <c r="B4142" s="316"/>
      <c r="C4142" s="75" t="s">
        <v>20</v>
      </c>
      <c r="D4142" s="76" t="s">
        <v>29</v>
      </c>
      <c r="E4142" s="113">
        <v>128.09999999999999</v>
      </c>
      <c r="F4142" s="114">
        <v>133.19999999999999</v>
      </c>
      <c r="G4142" s="114">
        <v>125.7</v>
      </c>
      <c r="H4142" s="114">
        <v>130.5</v>
      </c>
      <c r="I4142" s="114">
        <v>135.90000000000001</v>
      </c>
      <c r="J4142" s="114">
        <v>140.40000000000001</v>
      </c>
      <c r="K4142" s="114">
        <v>142.5</v>
      </c>
      <c r="L4142" s="114">
        <v>152.40000000000001</v>
      </c>
      <c r="M4142" s="114">
        <v>151.80000000000001</v>
      </c>
      <c r="N4142" s="114">
        <v>165.30000000000001</v>
      </c>
      <c r="O4142" s="114">
        <v>165</v>
      </c>
      <c r="P4142" s="114">
        <v>160.80000000000001</v>
      </c>
      <c r="Q4142" s="114">
        <v>162.90000000000001</v>
      </c>
      <c r="R4142" s="114">
        <v>173.40000000000001</v>
      </c>
      <c r="S4142" s="114">
        <v>164.69999999999999</v>
      </c>
      <c r="T4142" s="114">
        <v>168.90000000000001</v>
      </c>
      <c r="U4142" s="114">
        <v>160.5</v>
      </c>
      <c r="V4142" s="114">
        <v>156</v>
      </c>
      <c r="W4142" s="114">
        <v>153.90000000000001</v>
      </c>
      <c r="X4142" s="114">
        <v>152.09999999999999</v>
      </c>
      <c r="Y4142" s="114">
        <v>139.5</v>
      </c>
      <c r="Z4142" s="114">
        <v>130.5</v>
      </c>
      <c r="AA4142" s="114">
        <v>128.09999999999999</v>
      </c>
      <c r="AB4142" s="115">
        <v>125.09999999999999</v>
      </c>
      <c r="AC4142" s="280">
        <f t="shared" si="3642"/>
        <v>3547.1999999999998</v>
      </c>
      <c r="AD4142" s="117"/>
      <c r="AE4142" s="78"/>
      <c r="AF4142" s="79"/>
      <c r="AK4142" s="9"/>
      <c r="AL4142" s="9"/>
      <c r="AM4142" s="9"/>
      <c r="AN4142" s="9"/>
    </row>
    <row r="4143" ht="15.75" customHeight="1">
      <c r="A4143" s="653"/>
      <c r="B4143" s="316"/>
      <c r="C4143" s="75" t="s">
        <v>21</v>
      </c>
      <c r="D4143" s="76" t="s">
        <v>22</v>
      </c>
      <c r="E4143" s="77">
        <v>14</v>
      </c>
      <c r="F4143" s="78">
        <v>13</v>
      </c>
      <c r="G4143" s="78">
        <v>14</v>
      </c>
      <c r="H4143" s="78">
        <v>14</v>
      </c>
      <c r="I4143" s="78">
        <v>16</v>
      </c>
      <c r="J4143" s="78">
        <v>17</v>
      </c>
      <c r="K4143" s="78">
        <v>23</v>
      </c>
      <c r="L4143" s="78">
        <v>24</v>
      </c>
      <c r="M4143" s="78">
        <v>20</v>
      </c>
      <c r="N4143" s="78">
        <v>22</v>
      </c>
      <c r="O4143" s="78">
        <v>22</v>
      </c>
      <c r="P4143" s="78">
        <v>21</v>
      </c>
      <c r="Q4143" s="78">
        <v>22</v>
      </c>
      <c r="R4143" s="78">
        <v>23</v>
      </c>
      <c r="S4143" s="78">
        <v>23</v>
      </c>
      <c r="T4143" s="78">
        <v>21</v>
      </c>
      <c r="U4143" s="78">
        <v>22</v>
      </c>
      <c r="V4143" s="78">
        <v>22</v>
      </c>
      <c r="W4143" s="78">
        <v>21</v>
      </c>
      <c r="X4143" s="78">
        <v>21</v>
      </c>
      <c r="Y4143" s="78">
        <v>22</v>
      </c>
      <c r="Z4143" s="78">
        <v>19</v>
      </c>
      <c r="AA4143" s="78">
        <v>15</v>
      </c>
      <c r="AB4143" s="79">
        <v>15</v>
      </c>
      <c r="AC4143" s="280">
        <f>AVERAGE(E4143:AB4143)</f>
        <v>19.416666666666668</v>
      </c>
      <c r="AD4143" s="122"/>
      <c r="AE4143" s="122"/>
      <c r="AF4143" s="123"/>
      <c r="AK4143" s="9"/>
      <c r="AL4143" s="9"/>
      <c r="AM4143" s="9"/>
      <c r="AN4143" s="9"/>
    </row>
    <row r="4144" ht="15.75" customHeight="1">
      <c r="A4144" s="653"/>
      <c r="B4144" s="316"/>
      <c r="C4144" s="75" t="s">
        <v>23</v>
      </c>
      <c r="D4144" s="76"/>
      <c r="E4144" s="82">
        <f t="shared" ref="E4144:AB4144" si="3643">E4142/E4141</f>
        <v>0.61262553802008612</v>
      </c>
      <c r="F4144" s="83">
        <f t="shared" si="3643"/>
        <v>0.68624420401854713</v>
      </c>
      <c r="G4144" s="83">
        <f t="shared" si="3643"/>
        <v>0.65468749999999998</v>
      </c>
      <c r="H4144" s="83">
        <f t="shared" si="3643"/>
        <v>0.61965811965811968</v>
      </c>
      <c r="I4144" s="83">
        <f t="shared" si="3643"/>
        <v>0.60480640854472634</v>
      </c>
      <c r="J4144" s="83">
        <f t="shared" si="3643"/>
        <v>0.53669724770642202</v>
      </c>
      <c r="K4144" s="83">
        <f t="shared" si="3643"/>
        <v>0.43981481481481483</v>
      </c>
      <c r="L4144" s="83">
        <f t="shared" si="3643"/>
        <v>0.3901689708141321</v>
      </c>
      <c r="M4144" s="83">
        <f t="shared" si="3643"/>
        <v>0.4107142857142857</v>
      </c>
      <c r="N4144" s="83">
        <f t="shared" si="3643"/>
        <v>0.43799682034976156</v>
      </c>
      <c r="O4144" s="83">
        <f t="shared" si="3643"/>
        <v>0.43375394321766564</v>
      </c>
      <c r="P4144" s="83">
        <f t="shared" si="3643"/>
        <v>0.43719412724306689</v>
      </c>
      <c r="Q4144" s="83">
        <f t="shared" si="3643"/>
        <v>0.44326530612244902</v>
      </c>
      <c r="R4144" s="83">
        <f t="shared" si="3643"/>
        <v>0.4792703150912106</v>
      </c>
      <c r="S4144" s="83">
        <f t="shared" si="3643"/>
        <v>0.4621212121212121</v>
      </c>
      <c r="T4144" s="83">
        <f t="shared" si="3643"/>
        <v>0.47470489038785835</v>
      </c>
      <c r="U4144" s="83">
        <f t="shared" si="3643"/>
        <v>0.44435215946843853</v>
      </c>
      <c r="V4144" s="83">
        <f t="shared" si="3643"/>
        <v>0.43153526970954359</v>
      </c>
      <c r="W4144" s="83">
        <f t="shared" si="3643"/>
        <v>0.42678868552412647</v>
      </c>
      <c r="X4144" s="83">
        <f t="shared" si="3643"/>
        <v>0.4249790444258173</v>
      </c>
      <c r="Y4144" s="83">
        <f t="shared" si="3643"/>
        <v>0.40259740259740262</v>
      </c>
      <c r="Z4144" s="83">
        <f t="shared" si="3643"/>
        <v>0.38124452234881684</v>
      </c>
      <c r="AA4144" s="83">
        <f t="shared" si="3643"/>
        <v>0.40589353612167295</v>
      </c>
      <c r="AB4144" s="84">
        <f t="shared" si="3643"/>
        <v>0.48488372093023252</v>
      </c>
      <c r="AC4144" s="902">
        <f>MAX(E4144:AB4144)</f>
        <v>0.68624420401854713</v>
      </c>
      <c r="AD4144" s="117"/>
      <c r="AE4144" s="78"/>
      <c r="AF4144" s="79"/>
      <c r="AK4144" s="9"/>
      <c r="AL4144" s="9"/>
      <c r="AM4144" s="9"/>
      <c r="AN4144" s="9"/>
    </row>
    <row r="4145" ht="15.75" hidden="1" customHeight="1">
      <c r="A4145" s="1551"/>
      <c r="B4145" s="971"/>
      <c r="C4145" s="211" t="s">
        <v>25</v>
      </c>
      <c r="D4145" s="76"/>
      <c r="E4145" s="77"/>
      <c r="F4145" s="78"/>
      <c r="G4145" s="78"/>
      <c r="H4145" s="78"/>
      <c r="I4145" s="78"/>
      <c r="J4145" s="78"/>
      <c r="K4145" s="78"/>
      <c r="L4145" s="78"/>
      <c r="M4145" s="78"/>
      <c r="N4145" s="78"/>
      <c r="O4145" s="78"/>
      <c r="P4145" s="78"/>
      <c r="Q4145" s="78"/>
      <c r="R4145" s="78"/>
      <c r="S4145" s="78"/>
      <c r="T4145" s="78"/>
      <c r="U4145" s="78"/>
      <c r="V4145" s="78"/>
      <c r="W4145" s="78"/>
      <c r="X4145" s="78"/>
      <c r="Y4145" s="78"/>
      <c r="Z4145" s="78"/>
      <c r="AA4145" s="78"/>
      <c r="AB4145" s="79"/>
      <c r="AC4145" s="76"/>
      <c r="AD4145" s="117"/>
      <c r="AE4145" s="78"/>
      <c r="AF4145" s="79"/>
      <c r="AK4145" s="9"/>
      <c r="AL4145" s="9"/>
      <c r="AM4145" s="9"/>
      <c r="AN4145" s="9"/>
    </row>
    <row r="4146" ht="15.75" hidden="1" customHeight="1">
      <c r="A4146" s="1551"/>
      <c r="B4146" s="971"/>
      <c r="C4146" s="211" t="s">
        <v>26</v>
      </c>
      <c r="D4146" s="76"/>
      <c r="E4146" s="77"/>
      <c r="F4146" s="78"/>
      <c r="G4146" s="78"/>
      <c r="H4146" s="78"/>
      <c r="I4146" s="78"/>
      <c r="J4146" s="78"/>
      <c r="K4146" s="78"/>
      <c r="L4146" s="78"/>
      <c r="M4146" s="78"/>
      <c r="N4146" s="78"/>
      <c r="O4146" s="78"/>
      <c r="P4146" s="78"/>
      <c r="Q4146" s="78"/>
      <c r="R4146" s="78"/>
      <c r="S4146" s="78"/>
      <c r="T4146" s="78"/>
      <c r="U4146" s="78"/>
      <c r="V4146" s="78"/>
      <c r="W4146" s="78"/>
      <c r="X4146" s="78"/>
      <c r="Y4146" s="78"/>
      <c r="Z4146" s="78"/>
      <c r="AA4146" s="78"/>
      <c r="AB4146" s="79"/>
      <c r="AC4146" s="76"/>
      <c r="AD4146" s="117"/>
      <c r="AE4146" s="78"/>
      <c r="AF4146" s="79"/>
      <c r="AH4146" s="9"/>
      <c r="AI4146" s="136"/>
      <c r="AJ4146" s="136"/>
      <c r="AK4146" s="136"/>
      <c r="AL4146" s="137"/>
      <c r="AM4146" s="137"/>
    </row>
    <row r="4147" ht="15.75" customHeight="1">
      <c r="A4147" s="1334" t="s">
        <v>148</v>
      </c>
      <c r="B4147" s="1671"/>
      <c r="C4147" s="1672"/>
      <c r="D4147" s="94"/>
      <c r="E4147" s="128">
        <f t="shared" ref="E4147:AB4147" si="3644">SQRT(E4141*E4141+E4142*E4142)/E4103/1.73</f>
        <v>13.473874508071525</v>
      </c>
      <c r="F4147" s="129">
        <f t="shared" si="3644"/>
        <v>13.009000010326066</v>
      </c>
      <c r="G4147" s="129">
        <f t="shared" si="3644"/>
        <v>12.645539139245431</v>
      </c>
      <c r="H4147" s="129">
        <f t="shared" si="3644"/>
        <v>13.574508463309789</v>
      </c>
      <c r="I4147" s="129">
        <f t="shared" si="3644"/>
        <v>14.387873137275442</v>
      </c>
      <c r="J4147" s="129">
        <f t="shared" si="3644"/>
        <v>16.282322942686626</v>
      </c>
      <c r="K4147" s="129">
        <f t="shared" si="3644"/>
        <v>19.578633586772433</v>
      </c>
      <c r="L4147" s="129">
        <f t="shared" si="3644"/>
        <v>23.281198817881975</v>
      </c>
      <c r="M4147" s="129">
        <f t="shared" si="3644"/>
        <v>22.379744528070766</v>
      </c>
      <c r="N4147" s="129">
        <f t="shared" si="3644"/>
        <v>22.877800206855305</v>
      </c>
      <c r="O4147" s="129">
        <f t="shared" si="3644"/>
        <v>22.935719947295404</v>
      </c>
      <c r="P4147" s="129">
        <f t="shared" si="3644"/>
        <v>22.225231408726806</v>
      </c>
      <c r="Q4147" s="129">
        <f t="shared" si="3644"/>
        <v>22.066646645419702</v>
      </c>
      <c r="R4147" s="129">
        <f t="shared" si="3644"/>
        <v>22.385267921558579</v>
      </c>
      <c r="S4147" s="129">
        <f t="shared" si="3644"/>
        <v>21.696507021031127</v>
      </c>
      <c r="T4147" s="129">
        <f t="shared" si="3644"/>
        <v>21.702686480907886</v>
      </c>
      <c r="U4147" s="129">
        <f t="shared" si="3644"/>
        <v>21.73839153115587</v>
      </c>
      <c r="V4147" s="129">
        <f t="shared" si="3644"/>
        <v>21.613093915077023</v>
      </c>
      <c r="W4147" s="129">
        <f t="shared" si="3644"/>
        <v>21.604298237654778</v>
      </c>
      <c r="X4147" s="129">
        <f t="shared" si="3644"/>
        <v>21.448998763071881</v>
      </c>
      <c r="Y4147" s="129">
        <f t="shared" si="3644"/>
        <v>20.901415566650165</v>
      </c>
      <c r="Z4147" s="129">
        <f t="shared" si="3644"/>
        <v>20.244065133124373</v>
      </c>
      <c r="AA4147" s="129">
        <f t="shared" si="3644"/>
        <v>18.876560355684809</v>
      </c>
      <c r="AB4147" s="131">
        <f t="shared" si="3644"/>
        <v>15.875459849781754</v>
      </c>
      <c r="AC4147" s="284">
        <f>AVERAGE(E4147:AB4147)</f>
        <v>19.450201588234815</v>
      </c>
      <c r="AD4147" s="373">
        <f>(AC4143-AC4147)/AC4143</f>
        <v>-0.0017271204241106021</v>
      </c>
      <c r="AE4147" s="129"/>
      <c r="AF4147" s="131"/>
      <c r="AK4147" s="64"/>
      <c r="AL4147" s="64"/>
      <c r="AM4147" s="9"/>
      <c r="AN4147" s="64"/>
    </row>
    <row r="4148" ht="15.75" customHeight="1">
      <c r="A4148" s="652" t="s">
        <v>89</v>
      </c>
      <c r="B4148" s="315" t="s">
        <v>955</v>
      </c>
      <c r="C4148" s="67" t="s">
        <v>18</v>
      </c>
      <c r="D4148" s="68" t="s">
        <v>29</v>
      </c>
      <c r="E4148" s="108">
        <v>364</v>
      </c>
      <c r="F4148" s="109">
        <v>340.80000000000001</v>
      </c>
      <c r="G4148" s="109">
        <v>325.60000000000002</v>
      </c>
      <c r="H4148" s="109">
        <v>329.60000000000002</v>
      </c>
      <c r="I4148" s="109">
        <v>376.39999999999998</v>
      </c>
      <c r="J4148" s="109">
        <v>393.60000000000002</v>
      </c>
      <c r="K4148" s="109">
        <v>452.80000000000001</v>
      </c>
      <c r="L4148" s="109">
        <v>526</v>
      </c>
      <c r="M4148" s="109">
        <v>626</v>
      </c>
      <c r="N4148" s="109">
        <v>622.79999999999995</v>
      </c>
      <c r="O4148" s="109">
        <v>590</v>
      </c>
      <c r="P4148" s="109">
        <v>603.60000000000002</v>
      </c>
      <c r="Q4148" s="109">
        <v>578</v>
      </c>
      <c r="R4148" s="109">
        <v>589.60000000000002</v>
      </c>
      <c r="S4148" s="109">
        <v>582</v>
      </c>
      <c r="T4148" s="109">
        <v>562</v>
      </c>
      <c r="U4148" s="109">
        <v>593.60000000000002</v>
      </c>
      <c r="V4148" s="109">
        <v>550.39999999999998</v>
      </c>
      <c r="W4148" s="109">
        <v>584.39999999999998</v>
      </c>
      <c r="X4148" s="109">
        <v>542.39999999999998</v>
      </c>
      <c r="Y4148" s="109">
        <v>502.39999999999998</v>
      </c>
      <c r="Z4148" s="109">
        <v>480.80000000000001</v>
      </c>
      <c r="AA4148" s="109">
        <v>449.60000000000002</v>
      </c>
      <c r="AB4148" s="110">
        <v>401.19999999999999</v>
      </c>
      <c r="AC4148" s="278">
        <f t="shared" ref="AC4148:AC4149" si="3645">SUM(E4148:AB4148)</f>
        <v>11967.6</v>
      </c>
      <c r="AD4148" s="112">
        <f>MIN(E4148:AB4148)</f>
        <v>325.60000000000002</v>
      </c>
      <c r="AE4148" s="109">
        <v>100</v>
      </c>
      <c r="AF4148" s="110">
        <v>40</v>
      </c>
      <c r="AK4148" s="81"/>
      <c r="AL4148" s="497"/>
      <c r="AM4148" s="81"/>
      <c r="AN4148" s="9"/>
    </row>
    <row r="4149" ht="15.75" customHeight="1">
      <c r="A4149" s="653"/>
      <c r="B4149" s="316"/>
      <c r="C4149" s="75" t="s">
        <v>20</v>
      </c>
      <c r="D4149" s="76" t="s">
        <v>29</v>
      </c>
      <c r="E4149" s="113">
        <v>258.39999999999998</v>
      </c>
      <c r="F4149" s="114">
        <v>262</v>
      </c>
      <c r="G4149" s="114">
        <v>261.19999999999999</v>
      </c>
      <c r="H4149" s="114">
        <v>258.80000000000001</v>
      </c>
      <c r="I4149" s="114">
        <v>264.80000000000001</v>
      </c>
      <c r="J4149" s="114">
        <v>263.60000000000002</v>
      </c>
      <c r="K4149" s="114">
        <v>260.39999999999998</v>
      </c>
      <c r="L4149" s="114">
        <v>261.19999999999999</v>
      </c>
      <c r="M4149" s="114">
        <v>348</v>
      </c>
      <c r="N4149" s="114">
        <v>343.60000000000002</v>
      </c>
      <c r="O4149" s="114">
        <v>314.39999999999998</v>
      </c>
      <c r="P4149" s="114">
        <v>334.80000000000001</v>
      </c>
      <c r="Q4149" s="114">
        <v>299.60000000000002</v>
      </c>
      <c r="R4149" s="114">
        <v>344</v>
      </c>
      <c r="S4149" s="114">
        <v>342.39999999999998</v>
      </c>
      <c r="T4149" s="114">
        <v>339.60000000000002</v>
      </c>
      <c r="U4149" s="114">
        <v>368.39999999999998</v>
      </c>
      <c r="V4149" s="114">
        <v>317.19999999999999</v>
      </c>
      <c r="W4149" s="114">
        <v>362.80000000000001</v>
      </c>
      <c r="X4149" s="114">
        <v>320</v>
      </c>
      <c r="Y4149" s="114">
        <v>257.60000000000002</v>
      </c>
      <c r="Z4149" s="114">
        <v>240.80000000000001</v>
      </c>
      <c r="AA4149" s="114">
        <v>235.19999999999999</v>
      </c>
      <c r="AB4149" s="115">
        <v>237.19999999999999</v>
      </c>
      <c r="AC4149" s="280">
        <f t="shared" si="3645"/>
        <v>7096</v>
      </c>
      <c r="AD4149" s="117"/>
      <c r="AE4149" s="78"/>
      <c r="AF4149" s="79"/>
      <c r="AK4149" s="9"/>
      <c r="AL4149" s="9"/>
      <c r="AM4149" s="9"/>
      <c r="AN4149" s="9"/>
    </row>
    <row r="4150" ht="15.75" customHeight="1">
      <c r="A4150" s="653"/>
      <c r="B4150" s="316"/>
      <c r="C4150" s="75" t="s">
        <v>21</v>
      </c>
      <c r="D4150" s="76" t="s">
        <v>22</v>
      </c>
      <c r="E4150" s="77">
        <v>25</v>
      </c>
      <c r="F4150" s="78">
        <v>23</v>
      </c>
      <c r="G4150" s="78">
        <v>22</v>
      </c>
      <c r="H4150" s="78">
        <v>23</v>
      </c>
      <c r="I4150" s="78">
        <v>23</v>
      </c>
      <c r="J4150" s="78">
        <v>26</v>
      </c>
      <c r="K4150" s="78">
        <v>30</v>
      </c>
      <c r="L4150" s="78">
        <v>34</v>
      </c>
      <c r="M4150" s="78">
        <v>39</v>
      </c>
      <c r="N4150" s="78">
        <v>33</v>
      </c>
      <c r="O4150" s="78">
        <v>37</v>
      </c>
      <c r="P4150" s="78">
        <v>34</v>
      </c>
      <c r="Q4150" s="78">
        <v>40</v>
      </c>
      <c r="R4150" s="78">
        <v>36</v>
      </c>
      <c r="S4150" s="78">
        <v>32</v>
      </c>
      <c r="T4150" s="78">
        <v>38</v>
      </c>
      <c r="U4150" s="78">
        <v>32</v>
      </c>
      <c r="V4150" s="78">
        <v>37</v>
      </c>
      <c r="W4150" s="78">
        <v>35</v>
      </c>
      <c r="X4150" s="78">
        <v>32</v>
      </c>
      <c r="Y4150" s="78">
        <v>29</v>
      </c>
      <c r="Z4150" s="78">
        <v>31</v>
      </c>
      <c r="AA4150" s="78">
        <v>26</v>
      </c>
      <c r="AB4150" s="79">
        <v>25</v>
      </c>
      <c r="AC4150" s="280">
        <f>AVERAGE(E4150:AB4150)</f>
        <v>30.916666666666668</v>
      </c>
      <c r="AD4150" s="122"/>
      <c r="AE4150" s="122"/>
      <c r="AF4150" s="123"/>
      <c r="AK4150" s="9"/>
      <c r="AL4150" s="9"/>
      <c r="AM4150" s="9"/>
      <c r="AN4150" s="9"/>
    </row>
    <row r="4151" ht="15.75" customHeight="1">
      <c r="A4151" s="701"/>
      <c r="B4151" s="861"/>
      <c r="C4151" s="127" t="s">
        <v>23</v>
      </c>
      <c r="D4151" s="94"/>
      <c r="E4151" s="691">
        <f t="shared" ref="E4151:AB4151" si="3646">E4149/E4148</f>
        <v>0.70989010989010981</v>
      </c>
      <c r="F4151" s="499">
        <f t="shared" si="3646"/>
        <v>0.76877934272300463</v>
      </c>
      <c r="G4151" s="499">
        <f t="shared" si="3646"/>
        <v>0.8022113022113021</v>
      </c>
      <c r="H4151" s="499">
        <f t="shared" si="3646"/>
        <v>0.78519417475728148</v>
      </c>
      <c r="I4151" s="499">
        <f t="shared" si="3646"/>
        <v>0.70350690754516476</v>
      </c>
      <c r="J4151" s="499">
        <f t="shared" si="3646"/>
        <v>0.66971544715447151</v>
      </c>
      <c r="K4151" s="499">
        <f t="shared" si="3646"/>
        <v>0.57508833922261482</v>
      </c>
      <c r="L4151" s="499">
        <f t="shared" si="3646"/>
        <v>0.49657794676806083</v>
      </c>
      <c r="M4151" s="499">
        <f t="shared" si="3646"/>
        <v>0.55591054313099042</v>
      </c>
      <c r="N4151" s="499">
        <f t="shared" si="3646"/>
        <v>0.55170199100834949</v>
      </c>
      <c r="O4151" s="499">
        <f t="shared" si="3646"/>
        <v>0.53288135593220332</v>
      </c>
      <c r="P4151" s="499">
        <f t="shared" si="3646"/>
        <v>0.55467196819085485</v>
      </c>
      <c r="Q4151" s="499">
        <f t="shared" si="3646"/>
        <v>0.51833910034602082</v>
      </c>
      <c r="R4151" s="499">
        <f t="shared" si="3646"/>
        <v>0.58344640434192674</v>
      </c>
      <c r="S4151" s="499">
        <f t="shared" si="3646"/>
        <v>0.58831615120274905</v>
      </c>
      <c r="T4151" s="499">
        <f t="shared" si="3646"/>
        <v>0.60427046263345197</v>
      </c>
      <c r="U4151" s="499">
        <f t="shared" si="3646"/>
        <v>0.62061994609164417</v>
      </c>
      <c r="V4151" s="499">
        <f t="shared" si="3646"/>
        <v>0.57630813953488369</v>
      </c>
      <c r="W4151" s="499">
        <f t="shared" si="3646"/>
        <v>0.62080766598220405</v>
      </c>
      <c r="X4151" s="499">
        <f t="shared" si="3646"/>
        <v>0.58997050147492625</v>
      </c>
      <c r="Y4151" s="499">
        <f t="shared" si="3646"/>
        <v>0.51273885350318482</v>
      </c>
      <c r="Z4151" s="499">
        <f t="shared" si="3646"/>
        <v>0.50083194675540765</v>
      </c>
      <c r="AA4151" s="499">
        <f t="shared" si="3646"/>
        <v>0.52313167259786475</v>
      </c>
      <c r="AB4151" s="590">
        <f t="shared" si="3646"/>
        <v>0.59122632103688932</v>
      </c>
      <c r="AC4151" s="591">
        <f>MAX(E4151:AB4151)</f>
        <v>0.8022113022113021</v>
      </c>
      <c r="AD4151" s="117"/>
      <c r="AE4151" s="78"/>
      <c r="AF4151" s="79"/>
      <c r="AK4151" s="9"/>
      <c r="AL4151" s="9"/>
      <c r="AM4151" s="9"/>
      <c r="AN4151" s="9"/>
    </row>
    <row r="4152" ht="15.75" hidden="1" customHeight="1">
      <c r="A4152" s="1685"/>
      <c r="B4152" s="1033"/>
      <c r="C4152" s="206" t="s">
        <v>25</v>
      </c>
      <c r="D4152" s="222"/>
      <c r="E4152" s="207"/>
      <c r="F4152" s="208"/>
      <c r="G4152" s="208"/>
      <c r="H4152" s="208"/>
      <c r="I4152" s="208"/>
      <c r="J4152" s="208"/>
      <c r="K4152" s="208"/>
      <c r="L4152" s="208"/>
      <c r="M4152" s="208"/>
      <c r="N4152" s="208"/>
      <c r="O4152" s="208"/>
      <c r="P4152" s="208"/>
      <c r="Q4152" s="208"/>
      <c r="R4152" s="208"/>
      <c r="S4152" s="208"/>
      <c r="T4152" s="208"/>
      <c r="U4152" s="208"/>
      <c r="V4152" s="208"/>
      <c r="W4152" s="208"/>
      <c r="X4152" s="208"/>
      <c r="Y4152" s="208"/>
      <c r="Z4152" s="208"/>
      <c r="AA4152" s="208"/>
      <c r="AB4152" s="209"/>
      <c r="AC4152" s="222"/>
      <c r="AD4152" s="117"/>
      <c r="AE4152" s="78"/>
      <c r="AF4152" s="79"/>
      <c r="AK4152" s="9"/>
      <c r="AL4152" s="9"/>
      <c r="AM4152" s="9"/>
      <c r="AN4152" s="9"/>
    </row>
    <row r="4153" ht="15.75" hidden="1" customHeight="1">
      <c r="A4153" s="1551"/>
      <c r="B4153" s="971"/>
      <c r="C4153" s="211" t="s">
        <v>26</v>
      </c>
      <c r="D4153" s="76"/>
      <c r="E4153" s="77"/>
      <c r="F4153" s="78"/>
      <c r="G4153" s="78"/>
      <c r="H4153" s="78"/>
      <c r="I4153" s="78"/>
      <c r="J4153" s="78"/>
      <c r="K4153" s="78"/>
      <c r="L4153" s="78"/>
      <c r="M4153" s="78"/>
      <c r="N4153" s="78"/>
      <c r="O4153" s="78"/>
      <c r="P4153" s="78"/>
      <c r="Q4153" s="78"/>
      <c r="R4153" s="78"/>
      <c r="S4153" s="78"/>
      <c r="T4153" s="78"/>
      <c r="U4153" s="78"/>
      <c r="V4153" s="78"/>
      <c r="W4153" s="78"/>
      <c r="X4153" s="78"/>
      <c r="Y4153" s="78"/>
      <c r="Z4153" s="78"/>
      <c r="AA4153" s="78"/>
      <c r="AB4153" s="79"/>
      <c r="AC4153" s="76"/>
      <c r="AD4153" s="117"/>
      <c r="AE4153" s="78"/>
      <c r="AF4153" s="79"/>
      <c r="AH4153" s="9"/>
      <c r="AI4153" s="136"/>
      <c r="AJ4153" s="136"/>
      <c r="AK4153" s="136"/>
      <c r="AL4153" s="137"/>
      <c r="AM4153" s="137"/>
    </row>
    <row r="4154" ht="15.75" customHeight="1">
      <c r="A4154" s="1334" t="s">
        <v>148</v>
      </c>
      <c r="B4154" s="1671"/>
      <c r="C4154" s="1672"/>
      <c r="D4154" s="94"/>
      <c r="E4154" s="128">
        <f t="shared" ref="E4154:AB4154" si="3647">SQRT(E4148*E4148+E4149*E4149)/E4104/1.73</f>
        <v>24.319560643719299</v>
      </c>
      <c r="F4154" s="129">
        <f t="shared" si="3647"/>
        <v>23.287727577468278</v>
      </c>
      <c r="G4154" s="129">
        <f t="shared" si="3647"/>
        <v>22.677083391666507</v>
      </c>
      <c r="H4154" s="129">
        <f t="shared" si="3647"/>
        <v>22.744864924182032</v>
      </c>
      <c r="I4154" s="129">
        <f t="shared" si="3647"/>
        <v>24.954884781682452</v>
      </c>
      <c r="J4154" s="129">
        <f t="shared" si="3647"/>
        <v>25.711146561196617</v>
      </c>
      <c r="K4154" s="129">
        <f t="shared" si="3647"/>
        <v>28.457015463232871</v>
      </c>
      <c r="L4154" s="129">
        <f t="shared" si="3647"/>
        <v>32.025471719209172</v>
      </c>
      <c r="M4154" s="129">
        <f t="shared" si="3647"/>
        <v>39.504159932807532</v>
      </c>
      <c r="N4154" s="129">
        <f t="shared" si="3647"/>
        <v>39.269653275184695</v>
      </c>
      <c r="O4154" s="129">
        <f t="shared" si="3647"/>
        <v>36.944551657105748</v>
      </c>
      <c r="P4154" s="129">
        <f t="shared" si="3647"/>
        <v>37.99805905192239</v>
      </c>
      <c r="Q4154" s="129">
        <f t="shared" si="3647"/>
        <v>35.874140974206291</v>
      </c>
      <c r="R4154" s="129">
        <f t="shared" si="3647"/>
        <v>37.614445642089073</v>
      </c>
      <c r="S4154" s="129">
        <f t="shared" si="3647"/>
        <v>36.615157185056624</v>
      </c>
      <c r="T4154" s="129">
        <f t="shared" si="3647"/>
        <v>35.605906570424438</v>
      </c>
      <c r="U4154" s="129">
        <f t="shared" si="3647"/>
        <v>37.811850891889137</v>
      </c>
      <c r="V4154" s="129">
        <f t="shared" si="3647"/>
        <v>34.446777237396688</v>
      </c>
      <c r="W4154" s="129">
        <f t="shared" si="3647"/>
        <v>37.333819744094491</v>
      </c>
      <c r="X4154" s="129">
        <f t="shared" si="3647"/>
        <v>34.374236863264386</v>
      </c>
      <c r="Y4154" s="129">
        <f t="shared" si="3647"/>
        <v>31.140596066170616</v>
      </c>
      <c r="Z4154" s="129">
        <f t="shared" si="3647"/>
        <v>29.687339342688841</v>
      </c>
      <c r="AA4154" s="129">
        <f t="shared" si="3647"/>
        <v>28.147536153655743</v>
      </c>
      <c r="AB4154" s="131">
        <f t="shared" si="3647"/>
        <v>25.780586267449035</v>
      </c>
      <c r="AC4154" s="284">
        <f>AVERAGE(E4154:AB4154)</f>
        <v>31.763607163240124</v>
      </c>
      <c r="AD4154" s="373">
        <f>(AC4150-AC4154)/AC4150</f>
        <v>-0.027394301775960844</v>
      </c>
      <c r="AE4154" s="129"/>
      <c r="AF4154" s="131"/>
      <c r="AK4154" s="64"/>
      <c r="AL4154" s="64"/>
      <c r="AM4154" s="9"/>
      <c r="AN4154" s="64"/>
    </row>
    <row r="4155" ht="15.75" customHeight="1">
      <c r="A4155" s="700" t="s">
        <v>133</v>
      </c>
      <c r="B4155" s="1135" t="s">
        <v>956</v>
      </c>
      <c r="C4155" s="221" t="s">
        <v>18</v>
      </c>
      <c r="D4155" s="222" t="s">
        <v>29</v>
      </c>
      <c r="E4155" s="223">
        <v>165</v>
      </c>
      <c r="F4155" s="431">
        <v>152.59999999999999</v>
      </c>
      <c r="G4155" s="431">
        <v>142.19999999999999</v>
      </c>
      <c r="H4155" s="431">
        <v>143.19999999999999</v>
      </c>
      <c r="I4155" s="431">
        <v>153</v>
      </c>
      <c r="J4155" s="431">
        <v>180.19999999999999</v>
      </c>
      <c r="K4155" s="431">
        <v>210.19999999999999</v>
      </c>
      <c r="L4155" s="431">
        <v>231.80000000000001</v>
      </c>
      <c r="M4155" s="431">
        <v>240</v>
      </c>
      <c r="N4155" s="431">
        <v>245.40000000000001</v>
      </c>
      <c r="O4155" s="431">
        <v>231.40000000000001</v>
      </c>
      <c r="P4155" s="431">
        <v>235.40000000000001</v>
      </c>
      <c r="Q4155" s="431">
        <v>223.40000000000001</v>
      </c>
      <c r="R4155" s="431">
        <v>235.19999999999999</v>
      </c>
      <c r="S4155" s="431">
        <v>237.40000000000001</v>
      </c>
      <c r="T4155" s="431">
        <v>223.80000000000001</v>
      </c>
      <c r="U4155" s="431">
        <v>236.59999999999999</v>
      </c>
      <c r="V4155" s="431">
        <v>251.40000000000001</v>
      </c>
      <c r="W4155" s="431">
        <v>244</v>
      </c>
      <c r="X4155" s="431">
        <v>227.59999999999999</v>
      </c>
      <c r="Y4155" s="431">
        <v>214.40000000000001</v>
      </c>
      <c r="Z4155" s="431">
        <v>189.40000000000001</v>
      </c>
      <c r="AA4155" s="431">
        <v>177.40000000000001</v>
      </c>
      <c r="AB4155" s="839">
        <v>162.19999999999999</v>
      </c>
      <c r="AC4155" s="308">
        <f t="shared" ref="AC4155:AC4156" si="3648">SUM(E4155:AB4155)</f>
        <v>4953.1999999999989</v>
      </c>
      <c r="AD4155" s="112">
        <f>MIN(E4155:AB4155)</f>
        <v>142.19999999999999</v>
      </c>
      <c r="AE4155" s="109">
        <v>100</v>
      </c>
      <c r="AF4155" s="110">
        <v>20</v>
      </c>
      <c r="AK4155" s="81"/>
      <c r="AL4155" s="497"/>
      <c r="AM4155" s="81"/>
      <c r="AN4155" s="9"/>
    </row>
    <row r="4156" ht="15.75" customHeight="1">
      <c r="A4156" s="653"/>
      <c r="B4156" s="316"/>
      <c r="C4156" s="75" t="s">
        <v>20</v>
      </c>
      <c r="D4156" s="76" t="s">
        <v>29</v>
      </c>
      <c r="E4156" s="113">
        <v>121</v>
      </c>
      <c r="F4156" s="114">
        <v>126</v>
      </c>
      <c r="G4156" s="114">
        <v>126</v>
      </c>
      <c r="H4156" s="114">
        <v>122.40000000000001</v>
      </c>
      <c r="I4156" s="114">
        <v>127</v>
      </c>
      <c r="J4156" s="114">
        <v>129.59999999999999</v>
      </c>
      <c r="K4156" s="114">
        <v>129</v>
      </c>
      <c r="L4156" s="114">
        <v>130</v>
      </c>
      <c r="M4156" s="114">
        <v>120.8</v>
      </c>
      <c r="N4156" s="114">
        <v>139.19999999999999</v>
      </c>
      <c r="O4156" s="114">
        <v>130.59999999999999</v>
      </c>
      <c r="P4156" s="114">
        <v>137.80000000000001</v>
      </c>
      <c r="Q4156" s="114">
        <v>120.8</v>
      </c>
      <c r="R4156" s="114">
        <v>136.40000000000001</v>
      </c>
      <c r="S4156" s="114">
        <v>150.80000000000001</v>
      </c>
      <c r="T4156" s="114">
        <v>151</v>
      </c>
      <c r="U4156" s="114">
        <v>160</v>
      </c>
      <c r="V4156" s="114">
        <v>159.19999999999999</v>
      </c>
      <c r="W4156" s="114">
        <v>140</v>
      </c>
      <c r="X4156" s="114">
        <v>139.19999999999999</v>
      </c>
      <c r="Y4156" s="114">
        <v>117</v>
      </c>
      <c r="Z4156" s="114">
        <v>109.40000000000001</v>
      </c>
      <c r="AA4156" s="114">
        <v>105.40000000000001</v>
      </c>
      <c r="AB4156" s="115">
        <v>105.40000000000001</v>
      </c>
      <c r="AC4156" s="280">
        <f t="shared" si="3648"/>
        <v>3133.9999999999995</v>
      </c>
      <c r="AD4156" s="117"/>
      <c r="AE4156" s="78"/>
      <c r="AF4156" s="79"/>
      <c r="AK4156" s="9"/>
      <c r="AL4156" s="9"/>
      <c r="AM4156" s="9"/>
      <c r="AN4156" s="9"/>
    </row>
    <row r="4157" ht="15.75" customHeight="1">
      <c r="A4157" s="653"/>
      <c r="B4157" s="316"/>
      <c r="C4157" s="75" t="s">
        <v>21</v>
      </c>
      <c r="D4157" s="76" t="s">
        <v>22</v>
      </c>
      <c r="E4157" s="77">
        <v>10</v>
      </c>
      <c r="F4157" s="78">
        <v>9</v>
      </c>
      <c r="G4157" s="78">
        <v>9</v>
      </c>
      <c r="H4157" s="78">
        <v>9</v>
      </c>
      <c r="I4157" s="78">
        <v>10</v>
      </c>
      <c r="J4157" s="78">
        <v>11</v>
      </c>
      <c r="K4157" s="78">
        <v>12</v>
      </c>
      <c r="L4157" s="78">
        <v>13</v>
      </c>
      <c r="M4157" s="78">
        <v>14</v>
      </c>
      <c r="N4157" s="78">
        <v>13</v>
      </c>
      <c r="O4157" s="78">
        <v>12</v>
      </c>
      <c r="P4157" s="78">
        <v>12</v>
      </c>
      <c r="Q4157" s="78">
        <v>11</v>
      </c>
      <c r="R4157" s="78">
        <v>14</v>
      </c>
      <c r="S4157" s="78">
        <v>13</v>
      </c>
      <c r="T4157" s="78">
        <v>13</v>
      </c>
      <c r="U4157" s="78">
        <v>15</v>
      </c>
      <c r="V4157" s="78">
        <v>14</v>
      </c>
      <c r="W4157" s="78">
        <v>13</v>
      </c>
      <c r="X4157" s="78">
        <v>11</v>
      </c>
      <c r="Y4157" s="78">
        <v>11</v>
      </c>
      <c r="Z4157" s="78">
        <v>11</v>
      </c>
      <c r="AA4157" s="78">
        <v>10</v>
      </c>
      <c r="AB4157" s="79">
        <v>9</v>
      </c>
      <c r="AC4157" s="280">
        <f>AVERAGE(E4157:AB4157)</f>
        <v>11.625</v>
      </c>
      <c r="AD4157" s="122"/>
      <c r="AE4157" s="122"/>
      <c r="AF4157" s="123"/>
      <c r="AK4157" s="9"/>
      <c r="AL4157" s="9"/>
      <c r="AM4157" s="9"/>
      <c r="AN4157" s="9"/>
    </row>
    <row r="4158" ht="15.75" customHeight="1">
      <c r="A4158" s="653"/>
      <c r="B4158" s="316"/>
      <c r="C4158" s="75" t="s">
        <v>23</v>
      </c>
      <c r="D4158" s="76"/>
      <c r="E4158" s="1904">
        <f t="shared" ref="E4158:AB4158" si="3649">E4156/E4155</f>
        <v>0.73333333333333328</v>
      </c>
      <c r="F4158" s="1905">
        <f t="shared" si="3649"/>
        <v>0.82568807339449546</v>
      </c>
      <c r="G4158" s="1905">
        <f t="shared" si="3649"/>
        <v>0.88607594936708867</v>
      </c>
      <c r="H4158" s="1905">
        <f t="shared" si="3649"/>
        <v>0.85474860335195546</v>
      </c>
      <c r="I4158" s="1905">
        <f t="shared" si="3649"/>
        <v>0.83006535947712423</v>
      </c>
      <c r="J4158" s="1905">
        <f t="shared" si="3649"/>
        <v>0.71920088790233072</v>
      </c>
      <c r="K4158" s="1905">
        <f t="shared" si="3649"/>
        <v>0.61370123691722178</v>
      </c>
      <c r="L4158" s="1905">
        <f t="shared" si="3649"/>
        <v>0.56082830025884378</v>
      </c>
      <c r="M4158" s="1905">
        <f t="shared" si="3649"/>
        <v>0.5033333333333333</v>
      </c>
      <c r="N4158" s="1905">
        <f t="shared" si="3649"/>
        <v>0.56723716381418088</v>
      </c>
      <c r="O4158" s="1905">
        <f t="shared" si="3649"/>
        <v>0.56439066551426098</v>
      </c>
      <c r="P4158" s="1905">
        <f t="shared" si="3649"/>
        <v>0.5853865760407817</v>
      </c>
      <c r="Q4158" s="1905">
        <f t="shared" si="3649"/>
        <v>0.54073410922112797</v>
      </c>
      <c r="R4158" s="1905">
        <f t="shared" si="3649"/>
        <v>0.57993197278911568</v>
      </c>
      <c r="S4158" s="1905">
        <f t="shared" si="3649"/>
        <v>0.63521482729570344</v>
      </c>
      <c r="T4158" s="1905">
        <f t="shared" si="3649"/>
        <v>0.67470956210902588</v>
      </c>
      <c r="U4158" s="1905">
        <f t="shared" si="3649"/>
        <v>0.67624683009298392</v>
      </c>
      <c r="V4158" s="1905">
        <f t="shared" si="3649"/>
        <v>0.63325377883850431</v>
      </c>
      <c r="W4158" s="1905">
        <f t="shared" si="3649"/>
        <v>0.57377049180327866</v>
      </c>
      <c r="X4158" s="1905">
        <f t="shared" si="3649"/>
        <v>0.6115992970123022</v>
      </c>
      <c r="Y4158" s="1905">
        <f t="shared" si="3649"/>
        <v>0.54570895522388063</v>
      </c>
      <c r="Z4158" s="1905">
        <f t="shared" si="3649"/>
        <v>0.57761351636747627</v>
      </c>
      <c r="AA4158" s="1905">
        <f t="shared" si="3649"/>
        <v>0.59413754227733939</v>
      </c>
      <c r="AB4158" s="1906">
        <f t="shared" si="3649"/>
        <v>0.64981504315659688</v>
      </c>
      <c r="AC4158" s="902">
        <f>MAX(E4158:AB4158)</f>
        <v>0.88607594936708867</v>
      </c>
      <c r="AD4158" s="117"/>
      <c r="AE4158" s="78"/>
      <c r="AF4158" s="79"/>
      <c r="AK4158" s="9"/>
      <c r="AL4158" s="9"/>
      <c r="AM4158" s="9"/>
      <c r="AN4158" s="9"/>
    </row>
    <row r="4159" ht="15.75" hidden="1" customHeight="1">
      <c r="A4159" s="1551"/>
      <c r="B4159" s="971"/>
      <c r="C4159" s="211" t="s">
        <v>25</v>
      </c>
      <c r="D4159" s="76"/>
      <c r="E4159" s="207"/>
      <c r="F4159" s="208"/>
      <c r="G4159" s="208"/>
      <c r="H4159" s="208"/>
      <c r="I4159" s="208"/>
      <c r="J4159" s="208"/>
      <c r="K4159" s="208"/>
      <c r="L4159" s="208"/>
      <c r="M4159" s="208"/>
      <c r="N4159" s="208"/>
      <c r="O4159" s="208"/>
      <c r="P4159" s="208"/>
      <c r="Q4159" s="208"/>
      <c r="R4159" s="208"/>
      <c r="S4159" s="208"/>
      <c r="T4159" s="208"/>
      <c r="U4159" s="208"/>
      <c r="V4159" s="208"/>
      <c r="W4159" s="208"/>
      <c r="X4159" s="208"/>
      <c r="Y4159" s="208"/>
      <c r="Z4159" s="208"/>
      <c r="AA4159" s="208"/>
      <c r="AB4159" s="209"/>
      <c r="AC4159" s="76"/>
      <c r="AD4159" s="117"/>
      <c r="AE4159" s="78"/>
      <c r="AF4159" s="79"/>
      <c r="AK4159" s="9"/>
      <c r="AL4159" s="9"/>
      <c r="AM4159" s="9"/>
      <c r="AN4159" s="9"/>
    </row>
    <row r="4160" ht="15.75" hidden="1" customHeight="1">
      <c r="A4160" s="1551"/>
      <c r="B4160" s="971"/>
      <c r="C4160" s="211" t="s">
        <v>26</v>
      </c>
      <c r="D4160" s="76"/>
      <c r="E4160" s="77"/>
      <c r="F4160" s="77"/>
      <c r="G4160" s="77"/>
      <c r="H4160" s="77"/>
      <c r="I4160" s="77"/>
      <c r="J4160" s="77"/>
      <c r="K4160" s="77"/>
      <c r="L4160" s="77"/>
      <c r="M4160" s="77"/>
      <c r="N4160" s="77"/>
      <c r="O4160" s="77"/>
      <c r="P4160" s="77"/>
      <c r="Q4160" s="77"/>
      <c r="R4160" s="77"/>
      <c r="S4160" s="77"/>
      <c r="T4160" s="77"/>
      <c r="U4160" s="77"/>
      <c r="V4160" s="77"/>
      <c r="W4160" s="77"/>
      <c r="X4160" s="77"/>
      <c r="Y4160" s="77"/>
      <c r="Z4160" s="77"/>
      <c r="AA4160" s="77"/>
      <c r="AB4160" s="77"/>
      <c r="AC4160" s="76"/>
      <c r="AD4160" s="117"/>
      <c r="AE4160" s="78"/>
      <c r="AF4160" s="79"/>
      <c r="AH4160" s="9"/>
      <c r="AI4160" s="136"/>
      <c r="AJ4160" s="136"/>
      <c r="AK4160" s="136"/>
      <c r="AL4160" s="137"/>
      <c r="AM4160" s="137"/>
    </row>
    <row r="4161" ht="15.75" customHeight="1">
      <c r="A4161" s="1334" t="s">
        <v>148</v>
      </c>
      <c r="B4161" s="1671"/>
      <c r="C4161" s="1672"/>
      <c r="D4161" s="94"/>
      <c r="E4161" s="128">
        <f t="shared" ref="E4161:AB4161" si="3650">SQRT(E4155*E4155+E4156*E4156)/E4104/1.73</f>
        <v>11.147288664043684</v>
      </c>
      <c r="F4161" s="129">
        <f t="shared" si="3650"/>
        <v>10.720773557973263</v>
      </c>
      <c r="G4161" s="129">
        <f t="shared" si="3650"/>
        <v>10.321596116114263</v>
      </c>
      <c r="H4161" s="129">
        <f t="shared" si="3650"/>
        <v>10.224569970911876</v>
      </c>
      <c r="I4161" s="129">
        <f t="shared" si="3650"/>
        <v>10.782117013379775</v>
      </c>
      <c r="J4161" s="129">
        <f t="shared" si="3650"/>
        <v>12.04724207234138</v>
      </c>
      <c r="K4161" s="129">
        <f t="shared" si="3650"/>
        <v>13.436300697716579</v>
      </c>
      <c r="L4161" s="129">
        <f t="shared" si="3650"/>
        <v>14.492604714554036</v>
      </c>
      <c r="M4161" s="129">
        <f t="shared" si="3650"/>
        <v>14.819688531967053</v>
      </c>
      <c r="N4161" s="129">
        <f t="shared" si="3650"/>
        <v>15.576064876788097</v>
      </c>
      <c r="O4161" s="129">
        <f t="shared" si="3650"/>
        <v>14.683571369790471</v>
      </c>
      <c r="P4161" s="129">
        <f t="shared" si="3650"/>
        <v>15.016091389647933</v>
      </c>
      <c r="Q4161" s="129">
        <f t="shared" si="3650"/>
        <v>13.994550038479595</v>
      </c>
      <c r="R4161" s="129">
        <f t="shared" si="3650"/>
        <v>14.982046403209779</v>
      </c>
      <c r="S4161" s="129">
        <f t="shared" si="3650"/>
        <v>15.250472054207295</v>
      </c>
      <c r="T4161" s="129">
        <f t="shared" si="3650"/>
        <v>14.639392019152973</v>
      </c>
      <c r="U4161" s="129">
        <f t="shared" si="3650"/>
        <v>15.458712614190519</v>
      </c>
      <c r="V4161" s="129">
        <f t="shared" si="3650"/>
        <v>16.135507781159252</v>
      </c>
      <c r="W4161" s="129">
        <f t="shared" si="3650"/>
        <v>15.268322915697894</v>
      </c>
      <c r="X4161" s="129">
        <f t="shared" si="3650"/>
        <v>14.562369532885967</v>
      </c>
      <c r="Y4161" s="129">
        <f t="shared" si="3650"/>
        <v>13.471656158523043</v>
      </c>
      <c r="Z4161" s="129">
        <f t="shared" si="3650"/>
        <v>12.075526317352368</v>
      </c>
      <c r="AA4161" s="129">
        <f t="shared" si="3650"/>
        <v>11.446918704191848</v>
      </c>
      <c r="AB4161" s="131">
        <f t="shared" si="3650"/>
        <v>10.699854985319844</v>
      </c>
      <c r="AC4161" s="284">
        <f>AVERAGE(E4161:AB4161)</f>
        <v>13.385551604149947</v>
      </c>
      <c r="AD4161" s="373">
        <f>(AC4157-AC4161)/AC4157</f>
        <v>-0.15144529928171591</v>
      </c>
      <c r="AE4161" s="129"/>
      <c r="AF4161" s="131"/>
      <c r="AK4161" s="64"/>
      <c r="AL4161" s="64"/>
      <c r="AM4161" s="9"/>
      <c r="AN4161" s="64"/>
    </row>
    <row r="4162" ht="15.75" customHeight="1">
      <c r="A4162" s="652" t="s">
        <v>77</v>
      </c>
      <c r="B4162" s="1507" t="s">
        <v>61</v>
      </c>
      <c r="C4162" s="67" t="s">
        <v>18</v>
      </c>
      <c r="D4162" s="68"/>
      <c r="E4162" s="108"/>
      <c r="F4162" s="109"/>
      <c r="G4162" s="109"/>
      <c r="H4162" s="109"/>
      <c r="I4162" s="109"/>
      <c r="J4162" s="109"/>
      <c r="K4162" s="109"/>
      <c r="L4162" s="109"/>
      <c r="M4162" s="109"/>
      <c r="N4162" s="109"/>
      <c r="O4162" s="109"/>
      <c r="P4162" s="109"/>
      <c r="Q4162" s="109"/>
      <c r="R4162" s="109"/>
      <c r="S4162" s="109"/>
      <c r="T4162" s="109"/>
      <c r="U4162" s="109"/>
      <c r="V4162" s="109"/>
      <c r="W4162" s="109"/>
      <c r="X4162" s="109"/>
      <c r="Y4162" s="109"/>
      <c r="Z4162" s="109"/>
      <c r="AA4162" s="109"/>
      <c r="AB4162" s="110"/>
      <c r="AC4162" s="278">
        <f t="shared" ref="AC4162:AC4163" si="3651">SUM(E4162:AB4162)</f>
        <v>0</v>
      </c>
      <c r="AD4162" s="112">
        <f>MIN(E4162:AB4162)</f>
        <v>0</v>
      </c>
      <c r="AE4162" s="109">
        <v>0</v>
      </c>
      <c r="AF4162" s="110">
        <v>0</v>
      </c>
      <c r="AK4162" s="81"/>
      <c r="AL4162" s="497"/>
      <c r="AM4162" s="81"/>
      <c r="AN4162" s="9"/>
    </row>
    <row r="4163" ht="15.75" customHeight="1">
      <c r="A4163" s="653"/>
      <c r="B4163" s="1508"/>
      <c r="C4163" s="75" t="s">
        <v>20</v>
      </c>
      <c r="D4163" s="76"/>
      <c r="E4163" s="113"/>
      <c r="F4163" s="114"/>
      <c r="G4163" s="114"/>
      <c r="H4163" s="114"/>
      <c r="I4163" s="114"/>
      <c r="J4163" s="114"/>
      <c r="K4163" s="114"/>
      <c r="L4163" s="114"/>
      <c r="M4163" s="114"/>
      <c r="N4163" s="114"/>
      <c r="O4163" s="114"/>
      <c r="P4163" s="114"/>
      <c r="Q4163" s="114"/>
      <c r="R4163" s="114"/>
      <c r="S4163" s="114"/>
      <c r="T4163" s="114"/>
      <c r="U4163" s="114"/>
      <c r="V4163" s="114"/>
      <c r="W4163" s="114"/>
      <c r="X4163" s="114"/>
      <c r="Y4163" s="114"/>
      <c r="Z4163" s="114"/>
      <c r="AA4163" s="114"/>
      <c r="AB4163" s="115"/>
      <c r="AC4163" s="280">
        <f t="shared" si="3651"/>
        <v>0</v>
      </c>
      <c r="AD4163" s="117"/>
      <c r="AE4163" s="78"/>
      <c r="AF4163" s="79"/>
      <c r="AK4163" s="9"/>
      <c r="AL4163" s="9"/>
      <c r="AM4163" s="9"/>
      <c r="AN4163" s="9"/>
    </row>
    <row r="4164" ht="15.75" customHeight="1">
      <c r="A4164" s="653"/>
      <c r="B4164" s="1508"/>
      <c r="C4164" s="75" t="s">
        <v>21</v>
      </c>
      <c r="D4164" s="76" t="s">
        <v>22</v>
      </c>
      <c r="E4164" s="77"/>
      <c r="F4164" s="78"/>
      <c r="G4164" s="78"/>
      <c r="H4164" s="78"/>
      <c r="I4164" s="78"/>
      <c r="J4164" s="78"/>
      <c r="K4164" s="78"/>
      <c r="L4164" s="78"/>
      <c r="M4164" s="78"/>
      <c r="N4164" s="78"/>
      <c r="O4164" s="78"/>
      <c r="P4164" s="78"/>
      <c r="Q4164" s="78"/>
      <c r="R4164" s="78"/>
      <c r="S4164" s="78"/>
      <c r="T4164" s="78"/>
      <c r="U4164" s="78"/>
      <c r="V4164" s="78"/>
      <c r="W4164" s="78"/>
      <c r="X4164" s="78"/>
      <c r="Y4164" s="78"/>
      <c r="Z4164" s="78"/>
      <c r="AA4164" s="78"/>
      <c r="AB4164" s="79"/>
      <c r="AC4164" s="280" t="e">
        <f>AVERAGE(E4164:AB4164)</f>
        <v>#NUM!</v>
      </c>
      <c r="AD4164" s="122"/>
      <c r="AE4164" s="122"/>
      <c r="AF4164" s="123"/>
      <c r="AK4164" s="9"/>
      <c r="AL4164" s="9"/>
      <c r="AM4164" s="9"/>
      <c r="AN4164" s="9"/>
    </row>
    <row r="4165" ht="15.75" customHeight="1">
      <c r="A4165" s="701"/>
      <c r="B4165" s="1509"/>
      <c r="C4165" s="127" t="s">
        <v>23</v>
      </c>
      <c r="D4165" s="94"/>
      <c r="E4165" s="691" t="e">
        <f t="shared" ref="E4165:AB4165" si="3652">E4163/E4162</f>
        <v>#DIV/0!</v>
      </c>
      <c r="F4165" s="499" t="e">
        <f t="shared" si="3652"/>
        <v>#DIV/0!</v>
      </c>
      <c r="G4165" s="499" t="e">
        <f t="shared" si="3652"/>
        <v>#DIV/0!</v>
      </c>
      <c r="H4165" s="499" t="e">
        <f t="shared" si="3652"/>
        <v>#DIV/0!</v>
      </c>
      <c r="I4165" s="499" t="e">
        <f t="shared" si="3652"/>
        <v>#DIV/0!</v>
      </c>
      <c r="J4165" s="499" t="e">
        <f t="shared" si="3652"/>
        <v>#DIV/0!</v>
      </c>
      <c r="K4165" s="499" t="e">
        <f t="shared" si="3652"/>
        <v>#DIV/0!</v>
      </c>
      <c r="L4165" s="499" t="e">
        <f t="shared" si="3652"/>
        <v>#DIV/0!</v>
      </c>
      <c r="M4165" s="499" t="e">
        <f t="shared" si="3652"/>
        <v>#DIV/0!</v>
      </c>
      <c r="N4165" s="499" t="e">
        <f t="shared" si="3652"/>
        <v>#DIV/0!</v>
      </c>
      <c r="O4165" s="499" t="e">
        <f t="shared" si="3652"/>
        <v>#DIV/0!</v>
      </c>
      <c r="P4165" s="499" t="e">
        <f t="shared" si="3652"/>
        <v>#DIV/0!</v>
      </c>
      <c r="Q4165" s="499" t="e">
        <f t="shared" si="3652"/>
        <v>#DIV/0!</v>
      </c>
      <c r="R4165" s="499" t="e">
        <f t="shared" si="3652"/>
        <v>#DIV/0!</v>
      </c>
      <c r="S4165" s="499" t="e">
        <f t="shared" si="3652"/>
        <v>#DIV/0!</v>
      </c>
      <c r="T4165" s="499" t="e">
        <f t="shared" si="3652"/>
        <v>#DIV/0!</v>
      </c>
      <c r="U4165" s="499" t="e">
        <f t="shared" si="3652"/>
        <v>#DIV/0!</v>
      </c>
      <c r="V4165" s="499" t="e">
        <f t="shared" si="3652"/>
        <v>#DIV/0!</v>
      </c>
      <c r="W4165" s="499" t="e">
        <f t="shared" si="3652"/>
        <v>#DIV/0!</v>
      </c>
      <c r="X4165" s="499" t="e">
        <f t="shared" si="3652"/>
        <v>#DIV/0!</v>
      </c>
      <c r="Y4165" s="499" t="e">
        <f t="shared" si="3652"/>
        <v>#DIV/0!</v>
      </c>
      <c r="Z4165" s="499" t="e">
        <f t="shared" si="3652"/>
        <v>#DIV/0!</v>
      </c>
      <c r="AA4165" s="499" t="e">
        <f t="shared" si="3652"/>
        <v>#DIV/0!</v>
      </c>
      <c r="AB4165" s="590" t="e">
        <f t="shared" si="3652"/>
        <v>#DIV/0!</v>
      </c>
      <c r="AC4165" s="591" t="e">
        <f>MAX(E4165:AB4165)</f>
        <v>#DIV/0!</v>
      </c>
      <c r="AD4165" s="370"/>
      <c r="AE4165" s="96"/>
      <c r="AF4165" s="97"/>
      <c r="AK4165" s="9"/>
      <c r="AL4165" s="9"/>
      <c r="AM4165" s="9"/>
      <c r="AN4165" s="9"/>
    </row>
    <row r="4166" ht="15" hidden="1" customHeight="1">
      <c r="A4166" s="1685"/>
      <c r="B4166" s="1033"/>
      <c r="C4166" s="206" t="s">
        <v>25</v>
      </c>
      <c r="D4166" s="222"/>
      <c r="E4166" s="207"/>
      <c r="F4166" s="208"/>
      <c r="G4166" s="208"/>
      <c r="H4166" s="208"/>
      <c r="I4166" s="208"/>
      <c r="J4166" s="208"/>
      <c r="K4166" s="208"/>
      <c r="L4166" s="208"/>
      <c r="M4166" s="208"/>
      <c r="N4166" s="208"/>
      <c r="O4166" s="208"/>
      <c r="P4166" s="208"/>
      <c r="Q4166" s="208"/>
      <c r="R4166" s="208"/>
      <c r="S4166" s="208"/>
      <c r="T4166" s="208"/>
      <c r="U4166" s="208"/>
      <c r="V4166" s="208"/>
      <c r="W4166" s="208"/>
      <c r="X4166" s="208"/>
      <c r="Y4166" s="208"/>
      <c r="Z4166" s="208"/>
      <c r="AA4166" s="208"/>
      <c r="AB4166" s="209"/>
      <c r="AC4166" s="222"/>
      <c r="AD4166" s="212"/>
      <c r="AE4166" s="208"/>
      <c r="AF4166" s="209"/>
      <c r="AK4166" s="9"/>
      <c r="AL4166" s="9"/>
      <c r="AM4166" s="9"/>
      <c r="AN4166" s="9"/>
    </row>
    <row r="4167" ht="15" hidden="1" customHeight="1">
      <c r="A4167" s="1551"/>
      <c r="B4167" s="971"/>
      <c r="C4167" s="211" t="s">
        <v>26</v>
      </c>
      <c r="D4167" s="76"/>
      <c r="E4167" s="77"/>
      <c r="F4167" s="78"/>
      <c r="G4167" s="78"/>
      <c r="H4167" s="78"/>
      <c r="I4167" s="78"/>
      <c r="J4167" s="78"/>
      <c r="K4167" s="78"/>
      <c r="L4167" s="78"/>
      <c r="M4167" s="78"/>
      <c r="N4167" s="78"/>
      <c r="O4167" s="78"/>
      <c r="P4167" s="78"/>
      <c r="Q4167" s="78"/>
      <c r="R4167" s="78"/>
      <c r="S4167" s="78"/>
      <c r="T4167" s="78"/>
      <c r="U4167" s="78"/>
      <c r="V4167" s="78"/>
      <c r="W4167" s="78"/>
      <c r="X4167" s="78"/>
      <c r="Y4167" s="78"/>
      <c r="Z4167" s="78"/>
      <c r="AA4167" s="78"/>
      <c r="AB4167" s="79"/>
      <c r="AC4167" s="76"/>
      <c r="AD4167" s="117"/>
      <c r="AE4167" s="78"/>
      <c r="AF4167" s="79"/>
      <c r="AH4167" s="9"/>
      <c r="AI4167" s="136"/>
      <c r="AJ4167" s="136"/>
      <c r="AK4167" s="136"/>
      <c r="AL4167" s="137"/>
      <c r="AM4167" s="137"/>
    </row>
    <row r="4168" ht="15" customHeight="1">
      <c r="A4168" s="1334" t="s">
        <v>148</v>
      </c>
      <c r="B4168" s="1671"/>
      <c r="C4168" s="1672"/>
      <c r="D4168" s="94"/>
      <c r="E4168" s="128">
        <f t="shared" ref="E4168:AB4168" si="3653">SQRT(E4162*E4162+E4163*E4163)/E4104/1.73</f>
        <v>0</v>
      </c>
      <c r="F4168" s="129">
        <f t="shared" si="3653"/>
        <v>0</v>
      </c>
      <c r="G4168" s="129">
        <f t="shared" si="3653"/>
        <v>0</v>
      </c>
      <c r="H4168" s="129">
        <f t="shared" si="3653"/>
        <v>0</v>
      </c>
      <c r="I4168" s="129">
        <f t="shared" si="3653"/>
        <v>0</v>
      </c>
      <c r="J4168" s="129">
        <f t="shared" si="3653"/>
        <v>0</v>
      </c>
      <c r="K4168" s="129">
        <f t="shared" si="3653"/>
        <v>0</v>
      </c>
      <c r="L4168" s="129">
        <f t="shared" si="3653"/>
        <v>0</v>
      </c>
      <c r="M4168" s="129">
        <f t="shared" si="3653"/>
        <v>0</v>
      </c>
      <c r="N4168" s="129">
        <f t="shared" si="3653"/>
        <v>0</v>
      </c>
      <c r="O4168" s="129">
        <f t="shared" si="3653"/>
        <v>0</v>
      </c>
      <c r="P4168" s="129">
        <f t="shared" si="3653"/>
        <v>0</v>
      </c>
      <c r="Q4168" s="129">
        <f t="shared" si="3653"/>
        <v>0</v>
      </c>
      <c r="R4168" s="129">
        <f t="shared" si="3653"/>
        <v>0</v>
      </c>
      <c r="S4168" s="129">
        <f t="shared" si="3653"/>
        <v>0</v>
      </c>
      <c r="T4168" s="129">
        <f t="shared" si="3653"/>
        <v>0</v>
      </c>
      <c r="U4168" s="129">
        <f t="shared" si="3653"/>
        <v>0</v>
      </c>
      <c r="V4168" s="129">
        <f t="shared" si="3653"/>
        <v>0</v>
      </c>
      <c r="W4168" s="129">
        <f t="shared" si="3653"/>
        <v>0</v>
      </c>
      <c r="X4168" s="129">
        <f t="shared" si="3653"/>
        <v>0</v>
      </c>
      <c r="Y4168" s="129">
        <f t="shared" si="3653"/>
        <v>0</v>
      </c>
      <c r="Z4168" s="129">
        <f t="shared" si="3653"/>
        <v>0</v>
      </c>
      <c r="AA4168" s="129">
        <f t="shared" si="3653"/>
        <v>0</v>
      </c>
      <c r="AB4168" s="131">
        <f t="shared" si="3653"/>
        <v>0</v>
      </c>
      <c r="AC4168" s="284">
        <f>AVERAGE(E4168:AB4168)</f>
        <v>0</v>
      </c>
      <c r="AD4168" s="373" t="e">
        <f>(AC4164-AC4168)/AC4164</f>
        <v>#NUM!</v>
      </c>
      <c r="AE4168" s="129"/>
      <c r="AF4168" s="131"/>
      <c r="AK4168" s="64"/>
      <c r="AL4168" s="64"/>
      <c r="AM4168" s="9"/>
      <c r="AN4168" s="64"/>
    </row>
    <row r="4169" ht="15" customHeight="1">
      <c r="A4169" s="652" t="s">
        <v>81</v>
      </c>
      <c r="B4169" s="315" t="s">
        <v>927</v>
      </c>
      <c r="C4169" s="67" t="s">
        <v>18</v>
      </c>
      <c r="D4169" s="68" t="s">
        <v>29</v>
      </c>
      <c r="E4169" s="108">
        <v>152</v>
      </c>
      <c r="F4169" s="109">
        <v>142.40000000000001</v>
      </c>
      <c r="G4169" s="109">
        <v>134.59999999999999</v>
      </c>
      <c r="H4169" s="109">
        <v>143.59999999999999</v>
      </c>
      <c r="I4169" s="109">
        <v>150.19999999999999</v>
      </c>
      <c r="J4169" s="109">
        <v>163.40000000000001</v>
      </c>
      <c r="K4169" s="109">
        <v>188</v>
      </c>
      <c r="L4169" s="109">
        <v>228.40000000000001</v>
      </c>
      <c r="M4169" s="109">
        <v>255</v>
      </c>
      <c r="N4169" s="109">
        <v>261.80000000000001</v>
      </c>
      <c r="O4169" s="109">
        <v>230.80000000000001</v>
      </c>
      <c r="P4169" s="109">
        <v>226.80000000000001</v>
      </c>
      <c r="Q4169" s="109">
        <v>227.80000000000001</v>
      </c>
      <c r="R4169" s="109">
        <v>223.19999999999999</v>
      </c>
      <c r="S4169" s="109">
        <v>218.19999999999999</v>
      </c>
      <c r="T4169" s="109">
        <v>221.19999999999999</v>
      </c>
      <c r="U4169" s="109">
        <v>225.19999999999999</v>
      </c>
      <c r="V4169" s="109">
        <v>234.80000000000001</v>
      </c>
      <c r="W4169" s="109">
        <v>236.59999999999999</v>
      </c>
      <c r="X4169" s="109">
        <v>236.40000000000001</v>
      </c>
      <c r="Y4169" s="109">
        <v>226</v>
      </c>
      <c r="Z4169" s="109">
        <v>206.40000000000001</v>
      </c>
      <c r="AA4169" s="109">
        <v>189</v>
      </c>
      <c r="AB4169" s="110">
        <v>162.19999999999999</v>
      </c>
      <c r="AC4169" s="278">
        <f t="shared" ref="AC4169:AC4170" si="3654">SUM(E4169:AB4169)</f>
        <v>4883.9999999999991</v>
      </c>
      <c r="AD4169" s="112">
        <f>MIN(E4169:AB4169)</f>
        <v>134.59999999999999</v>
      </c>
      <c r="AE4169" s="109">
        <v>100</v>
      </c>
      <c r="AF4169" s="110">
        <v>20</v>
      </c>
      <c r="AK4169" s="81"/>
      <c r="AL4169" s="497"/>
      <c r="AM4169" s="81"/>
      <c r="AN4169" s="9"/>
    </row>
    <row r="4170" ht="15" customHeight="1">
      <c r="A4170" s="653"/>
      <c r="B4170" s="316"/>
      <c r="C4170" s="75" t="s">
        <v>20</v>
      </c>
      <c r="D4170" s="76" t="s">
        <v>29</v>
      </c>
      <c r="E4170" s="113">
        <v>120</v>
      </c>
      <c r="F4170" s="114">
        <v>121.59999999999999</v>
      </c>
      <c r="G4170" s="114">
        <v>114.2</v>
      </c>
      <c r="H4170" s="114">
        <v>122.59999999999999</v>
      </c>
      <c r="I4170" s="114">
        <v>126.59999999999999</v>
      </c>
      <c r="J4170" s="114">
        <v>126.8</v>
      </c>
      <c r="K4170" s="114">
        <v>122.8</v>
      </c>
      <c r="L4170" s="114">
        <v>132.80000000000001</v>
      </c>
      <c r="M4170" s="114">
        <v>125.40000000000001</v>
      </c>
      <c r="N4170" s="114">
        <v>129.80000000000001</v>
      </c>
      <c r="O4170" s="114">
        <v>124.59999999999999</v>
      </c>
      <c r="P4170" s="114">
        <v>126.8</v>
      </c>
      <c r="Q4170" s="114">
        <v>134</v>
      </c>
      <c r="R4170" s="114">
        <v>131</v>
      </c>
      <c r="S4170" s="114">
        <v>129.19999999999999</v>
      </c>
      <c r="T4170" s="114">
        <v>138.40000000000001</v>
      </c>
      <c r="U4170" s="114">
        <v>141</v>
      </c>
      <c r="V4170" s="114">
        <v>138.19999999999999</v>
      </c>
      <c r="W4170" s="114">
        <v>138.40000000000001</v>
      </c>
      <c r="X4170" s="114">
        <v>139</v>
      </c>
      <c r="Y4170" s="114">
        <v>128</v>
      </c>
      <c r="Z4170" s="114">
        <v>120</v>
      </c>
      <c r="AA4170" s="114">
        <v>120.8</v>
      </c>
      <c r="AB4170" s="115">
        <v>116.59999999999999</v>
      </c>
      <c r="AC4170" s="280">
        <f t="shared" si="3654"/>
        <v>3068.5999999999999</v>
      </c>
      <c r="AD4170" s="117"/>
      <c r="AE4170" s="78"/>
      <c r="AF4170" s="79"/>
      <c r="AK4170" s="9"/>
      <c r="AL4170" s="9"/>
      <c r="AM4170" s="9"/>
      <c r="AN4170" s="9"/>
    </row>
    <row r="4171" ht="15" customHeight="1">
      <c r="A4171" s="653"/>
      <c r="B4171" s="316"/>
      <c r="C4171" s="75" t="s">
        <v>21</v>
      </c>
      <c r="D4171" s="76" t="s">
        <v>22</v>
      </c>
      <c r="E4171" s="77">
        <v>9</v>
      </c>
      <c r="F4171" s="78">
        <v>9</v>
      </c>
      <c r="G4171" s="78">
        <v>8</v>
      </c>
      <c r="H4171" s="78">
        <v>9</v>
      </c>
      <c r="I4171" s="78">
        <v>10</v>
      </c>
      <c r="J4171" s="78">
        <v>11</v>
      </c>
      <c r="K4171" s="78">
        <v>13</v>
      </c>
      <c r="L4171" s="78">
        <v>16</v>
      </c>
      <c r="M4171" s="78">
        <v>16</v>
      </c>
      <c r="N4171" s="78">
        <v>14</v>
      </c>
      <c r="O4171" s="78">
        <v>14</v>
      </c>
      <c r="P4171" s="78">
        <v>13</v>
      </c>
      <c r="Q4171" s="78">
        <v>13</v>
      </c>
      <c r="R4171" s="78">
        <v>13</v>
      </c>
      <c r="S4171" s="78">
        <v>12</v>
      </c>
      <c r="T4171" s="78">
        <v>14</v>
      </c>
      <c r="U4171" s="78">
        <v>14</v>
      </c>
      <c r="V4171" s="78">
        <v>14</v>
      </c>
      <c r="W4171" s="78">
        <v>13</v>
      </c>
      <c r="X4171" s="78">
        <v>15</v>
      </c>
      <c r="Y4171" s="78">
        <v>13</v>
      </c>
      <c r="Z4171" s="78">
        <v>12</v>
      </c>
      <c r="AA4171" s="78">
        <v>11</v>
      </c>
      <c r="AB4171" s="79">
        <v>10</v>
      </c>
      <c r="AC4171" s="280">
        <f>AVERAGE(E4171:AB4171)</f>
        <v>12.333333333333334</v>
      </c>
      <c r="AD4171" s="122"/>
      <c r="AE4171" s="122"/>
      <c r="AF4171" s="123"/>
      <c r="AK4171" s="9"/>
      <c r="AL4171" s="9"/>
      <c r="AM4171" s="9"/>
      <c r="AN4171" s="9"/>
    </row>
    <row r="4172" ht="15" customHeight="1">
      <c r="A4172" s="701"/>
      <c r="B4172" s="861"/>
      <c r="C4172" s="127" t="s">
        <v>23</v>
      </c>
      <c r="D4172" s="94"/>
      <c r="E4172" s="691">
        <f t="shared" ref="E4172:AB4172" si="3655">E4170/E4169</f>
        <v>0.78947368421052633</v>
      </c>
      <c r="F4172" s="499">
        <f t="shared" si="3655"/>
        <v>0.8539325842696629</v>
      </c>
      <c r="G4172" s="499">
        <f t="shared" si="3655"/>
        <v>0.84843982169390797</v>
      </c>
      <c r="H4172" s="499">
        <f t="shared" si="3655"/>
        <v>0.85376044568245124</v>
      </c>
      <c r="I4172" s="499">
        <f t="shared" si="3655"/>
        <v>0.84287616511318242</v>
      </c>
      <c r="J4172" s="499">
        <f t="shared" si="3655"/>
        <v>0.77600979192166453</v>
      </c>
      <c r="K4172" s="499">
        <f t="shared" si="3655"/>
        <v>0.65319148936170213</v>
      </c>
      <c r="L4172" s="499">
        <f t="shared" si="3655"/>
        <v>0.58143607705779343</v>
      </c>
      <c r="M4172" s="499">
        <f t="shared" si="3655"/>
        <v>0.49176470588235294</v>
      </c>
      <c r="N4172" s="499">
        <f t="shared" si="3655"/>
        <v>0.49579831932773111</v>
      </c>
      <c r="O4172" s="499">
        <f t="shared" si="3655"/>
        <v>0.53986135181975736</v>
      </c>
      <c r="P4172" s="499">
        <f t="shared" si="3655"/>
        <v>0.55908289241622566</v>
      </c>
      <c r="Q4172" s="499">
        <f t="shared" si="3655"/>
        <v>0.58823529411764708</v>
      </c>
      <c r="R4172" s="499">
        <f t="shared" si="3655"/>
        <v>0.58691756272401441</v>
      </c>
      <c r="S4172" s="499">
        <f t="shared" si="3655"/>
        <v>0.59211732355637026</v>
      </c>
      <c r="T4172" s="499">
        <f t="shared" si="3655"/>
        <v>0.62567811934900552</v>
      </c>
      <c r="U4172" s="499">
        <f t="shared" si="3655"/>
        <v>0.62611012433392543</v>
      </c>
      <c r="V4172" s="499">
        <f t="shared" si="3655"/>
        <v>0.58858603066439519</v>
      </c>
      <c r="W4172" s="499">
        <f t="shared" si="3655"/>
        <v>0.58495350803043111</v>
      </c>
      <c r="X4172" s="499">
        <f t="shared" si="3655"/>
        <v>0.58798646362098139</v>
      </c>
      <c r="Y4172" s="499">
        <f t="shared" si="3655"/>
        <v>0.5663716814159292</v>
      </c>
      <c r="Z4172" s="499">
        <f t="shared" si="3655"/>
        <v>0.58139534883720934</v>
      </c>
      <c r="AA4172" s="499">
        <f t="shared" si="3655"/>
        <v>0.63915343915343914</v>
      </c>
      <c r="AB4172" s="590">
        <f t="shared" si="3655"/>
        <v>0.71886559802712702</v>
      </c>
      <c r="AC4172" s="591">
        <f>MAX(E4172:AB4172)</f>
        <v>0.8539325842696629</v>
      </c>
      <c r="AD4172" s="117"/>
      <c r="AE4172" s="78"/>
      <c r="AF4172" s="79"/>
      <c r="AK4172" s="9"/>
      <c r="AL4172" s="9"/>
      <c r="AM4172" s="9"/>
      <c r="AN4172" s="9"/>
    </row>
    <row r="4173" ht="15" hidden="1" customHeight="1">
      <c r="A4173" s="1685"/>
      <c r="B4173" s="1033"/>
      <c r="C4173" s="206" t="s">
        <v>25</v>
      </c>
      <c r="D4173" s="222"/>
      <c r="E4173" s="207"/>
      <c r="F4173" s="208"/>
      <c r="G4173" s="208"/>
      <c r="H4173" s="208"/>
      <c r="I4173" s="208"/>
      <c r="J4173" s="208"/>
      <c r="K4173" s="208"/>
      <c r="L4173" s="208"/>
      <c r="M4173" s="208"/>
      <c r="N4173" s="208"/>
      <c r="O4173" s="208"/>
      <c r="P4173" s="208"/>
      <c r="Q4173" s="208"/>
      <c r="R4173" s="208"/>
      <c r="S4173" s="208"/>
      <c r="T4173" s="208"/>
      <c r="U4173" s="208"/>
      <c r="V4173" s="208"/>
      <c r="W4173" s="208"/>
      <c r="X4173" s="208"/>
      <c r="Y4173" s="208"/>
      <c r="Z4173" s="208"/>
      <c r="AA4173" s="208"/>
      <c r="AB4173" s="209"/>
      <c r="AC4173" s="222"/>
      <c r="AD4173" s="117"/>
      <c r="AE4173" s="78"/>
      <c r="AF4173" s="79"/>
      <c r="AK4173" s="9"/>
      <c r="AL4173" s="9"/>
      <c r="AM4173" s="9"/>
      <c r="AN4173" s="9"/>
    </row>
    <row r="4174" ht="15" hidden="1" customHeight="1">
      <c r="A4174" s="1551"/>
      <c r="B4174" s="971"/>
      <c r="C4174" s="211" t="s">
        <v>26</v>
      </c>
      <c r="D4174" s="76"/>
      <c r="E4174" s="77"/>
      <c r="F4174" s="78"/>
      <c r="G4174" s="78"/>
      <c r="H4174" s="78"/>
      <c r="I4174" s="78"/>
      <c r="J4174" s="78"/>
      <c r="K4174" s="78"/>
      <c r="L4174" s="78"/>
      <c r="M4174" s="78"/>
      <c r="N4174" s="78"/>
      <c r="O4174" s="78"/>
      <c r="P4174" s="78"/>
      <c r="Q4174" s="78"/>
      <c r="R4174" s="78"/>
      <c r="S4174" s="78"/>
      <c r="T4174" s="78"/>
      <c r="U4174" s="78"/>
      <c r="V4174" s="78"/>
      <c r="W4174" s="78"/>
      <c r="X4174" s="78"/>
      <c r="Y4174" s="78"/>
      <c r="Z4174" s="78"/>
      <c r="AA4174" s="78"/>
      <c r="AB4174" s="79"/>
      <c r="AC4174" s="76"/>
      <c r="AD4174" s="117"/>
      <c r="AE4174" s="78"/>
      <c r="AF4174" s="79"/>
      <c r="AH4174" s="9"/>
      <c r="AI4174" s="136"/>
      <c r="AJ4174" s="136"/>
      <c r="AK4174" s="136"/>
      <c r="AL4174" s="137"/>
      <c r="AM4174" s="137"/>
    </row>
    <row r="4175" ht="15" customHeight="1">
      <c r="A4175" s="1334" t="s">
        <v>148</v>
      </c>
      <c r="B4175" s="1671"/>
      <c r="C4175" s="1672"/>
      <c r="D4175" s="94"/>
      <c r="E4175" s="128">
        <f t="shared" ref="E4175:AB4175" si="3656">SQRT(E4169*E4169+E4170*E4170)/E4103/1.73</f>
        <v>10.640865458062994</v>
      </c>
      <c r="F4175" s="129">
        <f t="shared" si="3656"/>
        <v>10.347964326810208</v>
      </c>
      <c r="G4175" s="129">
        <f t="shared" si="3656"/>
        <v>9.7267727737151386</v>
      </c>
      <c r="H4175" s="129">
        <f t="shared" si="3656"/>
        <v>10.345266450618867</v>
      </c>
      <c r="I4175" s="129">
        <f t="shared" si="3656"/>
        <v>10.762801267840073</v>
      </c>
      <c r="J4175" s="129">
        <f t="shared" si="3656"/>
        <v>11.342858355253952</v>
      </c>
      <c r="K4175" s="129">
        <f t="shared" si="3656"/>
        <v>12.420971476017375</v>
      </c>
      <c r="L4175" s="129">
        <f t="shared" si="3656"/>
        <v>14.670278039701705</v>
      </c>
      <c r="M4175" s="129">
        <f t="shared" si="3656"/>
        <v>15.916438493841817</v>
      </c>
      <c r="N4175" s="129">
        <f t="shared" si="3656"/>
        <v>16.225562328442983</v>
      </c>
      <c r="O4175" s="129">
        <f t="shared" si="3656"/>
        <v>14.508157317620617</v>
      </c>
      <c r="P4175" s="129">
        <f t="shared" si="3656"/>
        <v>14.386604155566546</v>
      </c>
      <c r="Q4175" s="129">
        <f t="shared" si="3656"/>
        <v>14.507919084610153</v>
      </c>
      <c r="R4175" s="129">
        <f t="shared" si="3656"/>
        <v>14.43990211158453</v>
      </c>
      <c r="S4175" s="129">
        <f t="shared" si="3656"/>
        <v>14.013312324399827</v>
      </c>
      <c r="T4175" s="129">
        <f t="shared" si="3656"/>
        <v>14.378081472942942</v>
      </c>
      <c r="U4175" s="129">
        <f t="shared" si="3656"/>
        <v>14.613066178587363</v>
      </c>
      <c r="V4175" s="129">
        <f t="shared" si="3656"/>
        <v>14.956021302021064</v>
      </c>
      <c r="W4175" s="129">
        <f t="shared" si="3656"/>
        <v>15.104175067686572</v>
      </c>
      <c r="X4175" s="129">
        <f t="shared" si="3656"/>
        <v>15.125813591680332</v>
      </c>
      <c r="Y4175" s="129">
        <f t="shared" si="3656"/>
        <v>14.533718486008512</v>
      </c>
      <c r="Z4175" s="129">
        <f t="shared" si="3656"/>
        <v>13.19359952124587</v>
      </c>
      <c r="AA4175" s="129">
        <f t="shared" si="3656"/>
        <v>12.43118293361381</v>
      </c>
      <c r="AB4175" s="131">
        <f t="shared" si="3656"/>
        <v>11.060220640189781</v>
      </c>
      <c r="AC4175" s="284">
        <f>AVERAGE(E4175:AB4175)</f>
        <v>13.318814714919293</v>
      </c>
      <c r="AD4175" s="373">
        <f>(AC4171-AC4175)/AC4171</f>
        <v>-0.079903895804266975</v>
      </c>
      <c r="AE4175" s="129"/>
      <c r="AF4175" s="131"/>
      <c r="AK4175" s="64"/>
      <c r="AL4175" s="64"/>
      <c r="AM4175" s="9"/>
      <c r="AN4175" s="64"/>
    </row>
    <row r="4176" ht="15" customHeight="1">
      <c r="A4176" s="700" t="s">
        <v>957</v>
      </c>
      <c r="B4176" s="1135" t="s">
        <v>958</v>
      </c>
      <c r="C4176" s="221" t="s">
        <v>18</v>
      </c>
      <c r="D4176" s="222" t="s">
        <v>29</v>
      </c>
      <c r="E4176" s="223">
        <v>79.599999999999994</v>
      </c>
      <c r="F4176" s="431">
        <v>74</v>
      </c>
      <c r="G4176" s="431">
        <v>63</v>
      </c>
      <c r="H4176" s="431">
        <v>58.600000000000001</v>
      </c>
      <c r="I4176" s="431">
        <v>59.200000000000003</v>
      </c>
      <c r="J4176" s="431">
        <v>63.399999999999999</v>
      </c>
      <c r="K4176" s="431">
        <v>67.200000000000003</v>
      </c>
      <c r="L4176" s="431">
        <v>73.799999999999997</v>
      </c>
      <c r="M4176" s="431">
        <v>120</v>
      </c>
      <c r="N4176" s="431">
        <v>108.2</v>
      </c>
      <c r="O4176" s="431">
        <v>101</v>
      </c>
      <c r="P4176" s="431">
        <v>106.2</v>
      </c>
      <c r="Q4176" s="431">
        <v>108.8</v>
      </c>
      <c r="R4176" s="431">
        <v>104.8</v>
      </c>
      <c r="S4176" s="431">
        <v>110.2</v>
      </c>
      <c r="T4176" s="431">
        <v>97.200000000000003</v>
      </c>
      <c r="U4176" s="431">
        <v>86</v>
      </c>
      <c r="V4176" s="431">
        <v>84.799999999999997</v>
      </c>
      <c r="W4176" s="431">
        <v>88.799999999999997</v>
      </c>
      <c r="X4176" s="431">
        <v>89.400000000000006</v>
      </c>
      <c r="Y4176" s="431">
        <v>84.799999999999997</v>
      </c>
      <c r="Z4176" s="431">
        <v>82.599999999999994</v>
      </c>
      <c r="AA4176" s="431">
        <v>87.799999999999997</v>
      </c>
      <c r="AB4176" s="839">
        <v>82.599999999999994</v>
      </c>
      <c r="AC4176" s="308">
        <f t="shared" ref="AC4176:AC4177" si="3657">SUM(E4176:AB4176)</f>
        <v>2082</v>
      </c>
      <c r="AD4176" s="112">
        <f>MIN(E4176:AB4176)</f>
        <v>58.600000000000001</v>
      </c>
      <c r="AE4176" s="109">
        <v>100</v>
      </c>
      <c r="AF4176" s="110">
        <v>20</v>
      </c>
      <c r="AK4176" s="81"/>
      <c r="AL4176" s="497"/>
      <c r="AM4176" s="81"/>
      <c r="AN4176" s="9"/>
    </row>
    <row r="4177" ht="15" customHeight="1">
      <c r="A4177" s="653"/>
      <c r="B4177" s="316"/>
      <c r="C4177" s="75" t="s">
        <v>20</v>
      </c>
      <c r="D4177" s="76" t="s">
        <v>29</v>
      </c>
      <c r="E4177" s="113">
        <v>34.200000000000003</v>
      </c>
      <c r="F4177" s="114">
        <v>28</v>
      </c>
      <c r="G4177" s="114">
        <v>32.799999999999997</v>
      </c>
      <c r="H4177" s="114">
        <v>35.200000000000003</v>
      </c>
      <c r="I4177" s="114">
        <v>37.200000000000003</v>
      </c>
      <c r="J4177" s="114">
        <v>40</v>
      </c>
      <c r="K4177" s="114">
        <v>33.600000000000001</v>
      </c>
      <c r="L4177" s="114">
        <v>37.399999999999999</v>
      </c>
      <c r="M4177" s="114">
        <v>60</v>
      </c>
      <c r="N4177" s="114">
        <v>51.399999999999999</v>
      </c>
      <c r="O4177" s="114">
        <v>49.200000000000003</v>
      </c>
      <c r="P4177" s="114">
        <v>46.399999999999999</v>
      </c>
      <c r="Q4177" s="114">
        <v>51</v>
      </c>
      <c r="R4177" s="114">
        <v>49.200000000000003</v>
      </c>
      <c r="S4177" s="114">
        <v>52.200000000000003</v>
      </c>
      <c r="T4177" s="114">
        <v>51.399999999999999</v>
      </c>
      <c r="U4177" s="114">
        <v>46.200000000000003</v>
      </c>
      <c r="V4177" s="114">
        <v>48.200000000000003</v>
      </c>
      <c r="W4177" s="114">
        <v>52.200000000000003</v>
      </c>
      <c r="X4177" s="114">
        <v>53</v>
      </c>
      <c r="Y4177" s="114">
        <v>42.200000000000003</v>
      </c>
      <c r="Z4177" s="114">
        <v>29</v>
      </c>
      <c r="AA4177" s="114">
        <v>33</v>
      </c>
      <c r="AB4177" s="115">
        <v>32</v>
      </c>
      <c r="AC4177" s="280">
        <f t="shared" si="3657"/>
        <v>1025</v>
      </c>
      <c r="AD4177" s="117"/>
      <c r="AE4177" s="78"/>
      <c r="AF4177" s="79"/>
      <c r="AK4177" s="9"/>
      <c r="AL4177" s="9"/>
      <c r="AM4177" s="9"/>
      <c r="AN4177" s="9"/>
    </row>
    <row r="4178" ht="15" customHeight="1">
      <c r="A4178" s="653"/>
      <c r="B4178" s="316"/>
      <c r="C4178" s="75" t="s">
        <v>21</v>
      </c>
      <c r="D4178" s="76" t="s">
        <v>22</v>
      </c>
      <c r="E4178" s="77">
        <v>5</v>
      </c>
      <c r="F4178" s="78">
        <v>3</v>
      </c>
      <c r="G4178" s="78">
        <v>4</v>
      </c>
      <c r="H4178" s="78">
        <v>3</v>
      </c>
      <c r="I4178" s="78">
        <v>3</v>
      </c>
      <c r="J4178" s="78">
        <v>5</v>
      </c>
      <c r="K4178" s="78">
        <v>4</v>
      </c>
      <c r="L4178" s="78">
        <v>5</v>
      </c>
      <c r="M4178" s="78">
        <v>7</v>
      </c>
      <c r="N4178" s="78">
        <v>6</v>
      </c>
      <c r="O4178" s="78">
        <v>6</v>
      </c>
      <c r="P4178" s="78">
        <v>6</v>
      </c>
      <c r="Q4178" s="78">
        <v>6</v>
      </c>
      <c r="R4178" s="78">
        <v>8</v>
      </c>
      <c r="S4178" s="78">
        <v>6</v>
      </c>
      <c r="T4178" s="78">
        <v>6</v>
      </c>
      <c r="U4178" s="78">
        <v>6</v>
      </c>
      <c r="V4178" s="78">
        <v>6</v>
      </c>
      <c r="W4178" s="78">
        <v>6</v>
      </c>
      <c r="X4178" s="78">
        <v>5</v>
      </c>
      <c r="Y4178" s="78">
        <v>5</v>
      </c>
      <c r="Z4178" s="78">
        <v>5</v>
      </c>
      <c r="AA4178" s="78">
        <v>5</v>
      </c>
      <c r="AB4178" s="79">
        <v>5</v>
      </c>
      <c r="AC4178" s="280">
        <f>AVERAGE(E4178:AB4178)</f>
        <v>5.25</v>
      </c>
      <c r="AD4178" s="122"/>
      <c r="AE4178" s="122"/>
      <c r="AF4178" s="123"/>
      <c r="AK4178" s="9"/>
      <c r="AL4178" s="9"/>
      <c r="AM4178" s="9"/>
      <c r="AN4178" s="9"/>
    </row>
    <row r="4179" ht="15" customHeight="1">
      <c r="A4179" s="653"/>
      <c r="B4179" s="316"/>
      <c r="C4179" s="75" t="s">
        <v>23</v>
      </c>
      <c r="D4179" s="76"/>
      <c r="E4179" s="82">
        <f t="shared" ref="E4179:AB4179" si="3658">E4177/E4176</f>
        <v>0.42964824120603023</v>
      </c>
      <c r="F4179" s="83">
        <f t="shared" si="3658"/>
        <v>0.3783783783783784</v>
      </c>
      <c r="G4179" s="83">
        <f t="shared" si="3658"/>
        <v>0.52063492063492056</v>
      </c>
      <c r="H4179" s="83">
        <f t="shared" si="3658"/>
        <v>0.60068259385665534</v>
      </c>
      <c r="I4179" s="83">
        <f t="shared" si="3658"/>
        <v>0.6283783783783784</v>
      </c>
      <c r="J4179" s="83">
        <f t="shared" si="3658"/>
        <v>0.63091482649842268</v>
      </c>
      <c r="K4179" s="83">
        <f t="shared" si="3658"/>
        <v>0.5</v>
      </c>
      <c r="L4179" s="83">
        <f t="shared" si="3658"/>
        <v>0.50677506775067749</v>
      </c>
      <c r="M4179" s="83">
        <f t="shared" si="3658"/>
        <v>0.5</v>
      </c>
      <c r="N4179" s="83">
        <f t="shared" si="3658"/>
        <v>0.47504621072088721</v>
      </c>
      <c r="O4179" s="83">
        <f t="shared" si="3658"/>
        <v>0.48712871287128717</v>
      </c>
      <c r="P4179" s="83">
        <f t="shared" si="3658"/>
        <v>0.43691148775894534</v>
      </c>
      <c r="Q4179" s="83">
        <f t="shared" si="3658"/>
        <v>0.46875</v>
      </c>
      <c r="R4179" s="83">
        <f t="shared" si="3658"/>
        <v>0.46946564885496189</v>
      </c>
      <c r="S4179" s="83">
        <f t="shared" si="3658"/>
        <v>0.47368421052631582</v>
      </c>
      <c r="T4179" s="83">
        <f t="shared" si="3658"/>
        <v>0.5288065843621399</v>
      </c>
      <c r="U4179" s="83">
        <f t="shared" si="3658"/>
        <v>0.53720930232558139</v>
      </c>
      <c r="V4179" s="83">
        <f t="shared" si="3658"/>
        <v>0.56839622641509435</v>
      </c>
      <c r="W4179" s="83">
        <f t="shared" si="3658"/>
        <v>0.58783783783783794</v>
      </c>
      <c r="X4179" s="83">
        <f t="shared" si="3658"/>
        <v>0.59284116331096193</v>
      </c>
      <c r="Y4179" s="83">
        <f t="shared" si="3658"/>
        <v>0.49764150943396229</v>
      </c>
      <c r="Z4179" s="83">
        <f t="shared" si="3658"/>
        <v>0.35108958837772397</v>
      </c>
      <c r="AA4179" s="83">
        <f t="shared" si="3658"/>
        <v>0.37585421412300685</v>
      </c>
      <c r="AB4179" s="84">
        <f t="shared" si="3658"/>
        <v>0.38740920096852305</v>
      </c>
      <c r="AC4179" s="902">
        <f>MAX(E4179:AB4179)</f>
        <v>0.63091482649842268</v>
      </c>
      <c r="AD4179" s="117"/>
      <c r="AE4179" s="78"/>
      <c r="AF4179" s="79"/>
      <c r="AK4179" s="9"/>
      <c r="AL4179" s="9"/>
      <c r="AM4179" s="9"/>
      <c r="AN4179" s="9"/>
    </row>
    <row r="4180" ht="15" hidden="1" customHeight="1">
      <c r="A4180" s="1551"/>
      <c r="B4180" s="971"/>
      <c r="C4180" s="211" t="s">
        <v>25</v>
      </c>
      <c r="D4180" s="76"/>
      <c r="E4180" s="77"/>
      <c r="F4180" s="78"/>
      <c r="G4180" s="78"/>
      <c r="H4180" s="78"/>
      <c r="I4180" s="78"/>
      <c r="J4180" s="78"/>
      <c r="K4180" s="78"/>
      <c r="L4180" s="78"/>
      <c r="M4180" s="78"/>
      <c r="N4180" s="78"/>
      <c r="O4180" s="78"/>
      <c r="P4180" s="78"/>
      <c r="Q4180" s="78"/>
      <c r="R4180" s="78"/>
      <c r="S4180" s="78"/>
      <c r="T4180" s="78"/>
      <c r="U4180" s="78"/>
      <c r="V4180" s="78"/>
      <c r="W4180" s="78"/>
      <c r="X4180" s="78"/>
      <c r="Y4180" s="78"/>
      <c r="Z4180" s="78"/>
      <c r="AA4180" s="78"/>
      <c r="AB4180" s="79"/>
      <c r="AC4180" s="76"/>
      <c r="AD4180" s="117"/>
      <c r="AE4180" s="78"/>
      <c r="AF4180" s="79"/>
      <c r="AK4180" s="9"/>
      <c r="AL4180" s="9"/>
      <c r="AM4180" s="9"/>
      <c r="AN4180" s="9"/>
    </row>
    <row r="4181" ht="15" hidden="1" customHeight="1">
      <c r="A4181" s="1551"/>
      <c r="B4181" s="971"/>
      <c r="C4181" s="211" t="s">
        <v>26</v>
      </c>
      <c r="D4181" s="76"/>
      <c r="E4181" s="77"/>
      <c r="F4181" s="77"/>
      <c r="G4181" s="77"/>
      <c r="H4181" s="77"/>
      <c r="I4181" s="77"/>
      <c r="J4181" s="77"/>
      <c r="K4181" s="77"/>
      <c r="L4181" s="77"/>
      <c r="M4181" s="77"/>
      <c r="N4181" s="77"/>
      <c r="O4181" s="77"/>
      <c r="P4181" s="77"/>
      <c r="Q4181" s="77"/>
      <c r="R4181" s="77"/>
      <c r="S4181" s="77"/>
      <c r="T4181" s="77"/>
      <c r="U4181" s="77"/>
      <c r="V4181" s="77"/>
      <c r="W4181" s="77"/>
      <c r="X4181" s="77"/>
      <c r="Y4181" s="77"/>
      <c r="Z4181" s="77"/>
      <c r="AA4181" s="77"/>
      <c r="AB4181" s="77"/>
      <c r="AC4181" s="76"/>
      <c r="AD4181" s="117"/>
      <c r="AE4181" s="78"/>
      <c r="AF4181" s="79"/>
      <c r="AH4181" s="9"/>
      <c r="AI4181" s="136"/>
      <c r="AJ4181" s="136"/>
      <c r="AK4181" s="136"/>
      <c r="AL4181" s="137"/>
      <c r="AM4181" s="137"/>
    </row>
    <row r="4182" ht="15" customHeight="1">
      <c r="A4182" s="1334" t="s">
        <v>148</v>
      </c>
      <c r="B4182" s="1671"/>
      <c r="C4182" s="1672"/>
      <c r="D4182" s="94"/>
      <c r="E4182" s="128">
        <f t="shared" ref="E4182:AB4182" si="3659">SQRT(E4176*E4176+E4177*E4177)/E4104/1.73</f>
        <v>4.7199457498672279</v>
      </c>
      <c r="F4182" s="129">
        <f t="shared" si="3659"/>
        <v>4.2862415707921802</v>
      </c>
      <c r="G4182" s="129">
        <f t="shared" si="3659"/>
        <v>3.8586551515492875</v>
      </c>
      <c r="H4182" s="129">
        <f t="shared" si="3659"/>
        <v>3.7102415068441696</v>
      </c>
      <c r="I4182" s="129">
        <f t="shared" si="3659"/>
        <v>3.7912603902509523</v>
      </c>
      <c r="J4182" s="129">
        <f t="shared" si="3659"/>
        <v>4.0686979055397234</v>
      </c>
      <c r="K4182" s="129">
        <f t="shared" si="3659"/>
        <v>4.0931983701706285</v>
      </c>
      <c r="L4182" s="129">
        <f t="shared" si="3659"/>
        <v>4.5117092291447607</v>
      </c>
      <c r="M4182" s="129">
        <f t="shared" si="3659"/>
        <v>7.3999513882753485</v>
      </c>
      <c r="N4182" s="129">
        <f t="shared" si="3659"/>
        <v>6.6133431784225287</v>
      </c>
      <c r="O4182" s="129">
        <f t="shared" si="3659"/>
        <v>6.2084059545594448</v>
      </c>
      <c r="P4182" s="129">
        <f t="shared" si="3659"/>
        <v>6.380066997541527</v>
      </c>
      <c r="Q4182" s="129">
        <f t="shared" si="3659"/>
        <v>6.6212280300033388</v>
      </c>
      <c r="R4182" s="129">
        <f t="shared" si="3659"/>
        <v>6.3795557076528695</v>
      </c>
      <c r="S4182" s="129">
        <f t="shared" si="3659"/>
        <v>6.6120453015131986</v>
      </c>
      <c r="T4182" s="129">
        <f t="shared" si="3659"/>
        <v>5.9621960214657408</v>
      </c>
      <c r="U4182" s="129">
        <f t="shared" si="3659"/>
        <v>5.2837117872411952</v>
      </c>
      <c r="V4182" s="129">
        <f t="shared" si="3659"/>
        <v>5.2891350516053599</v>
      </c>
      <c r="W4182" s="129">
        <f t="shared" si="3659"/>
        <v>5.5907196073067542</v>
      </c>
      <c r="X4182" s="129">
        <f t="shared" si="3659"/>
        <v>5.6727958839565931</v>
      </c>
      <c r="Y4182" s="129">
        <f t="shared" si="3659"/>
        <v>5.2243749970185753</v>
      </c>
      <c r="Z4182" s="129">
        <f t="shared" si="3659"/>
        <v>4.8331265088382782</v>
      </c>
      <c r="AA4182" s="129">
        <f t="shared" si="3659"/>
        <v>5.2032441864372112</v>
      </c>
      <c r="AB4182" s="131">
        <f t="shared" si="3659"/>
        <v>4.8998500687830502</v>
      </c>
      <c r="AC4182" s="284">
        <f>AVERAGE(E4182:AB4182)</f>
        <v>5.3005708560324969</v>
      </c>
      <c r="AD4182" s="373">
        <f>(AC4178-AC4182)/AC4178</f>
        <v>-0.0096325440061898835</v>
      </c>
      <c r="AE4182" s="129"/>
      <c r="AF4182" s="131"/>
      <c r="AK4182" s="64"/>
      <c r="AL4182" s="64"/>
      <c r="AM4182" s="9"/>
      <c r="AN4182" s="64"/>
    </row>
    <row r="4183" ht="15" customHeight="1">
      <c r="A4183" s="652" t="s">
        <v>35</v>
      </c>
      <c r="B4183" s="315" t="s">
        <v>959</v>
      </c>
      <c r="C4183" s="67" t="s">
        <v>18</v>
      </c>
      <c r="D4183" s="68" t="s">
        <v>29</v>
      </c>
      <c r="E4183" s="108">
        <v>339.89999999999998</v>
      </c>
      <c r="F4183" s="109">
        <v>345.30000000000001</v>
      </c>
      <c r="G4183" s="109">
        <v>569.39999999999998</v>
      </c>
      <c r="H4183" s="109">
        <v>379.5</v>
      </c>
      <c r="I4183" s="109">
        <v>300.30000000000001</v>
      </c>
      <c r="J4183" s="109">
        <v>295.5</v>
      </c>
      <c r="K4183" s="109">
        <v>325.80000000000001</v>
      </c>
      <c r="L4183" s="109">
        <v>291</v>
      </c>
      <c r="M4183" s="109">
        <v>518.70000000000005</v>
      </c>
      <c r="N4183" s="109">
        <v>740.10000000000002</v>
      </c>
      <c r="O4183" s="109">
        <v>678.60000000000002</v>
      </c>
      <c r="P4183" s="109">
        <v>757.5</v>
      </c>
      <c r="Q4183" s="109">
        <v>526.20000000000005</v>
      </c>
      <c r="R4183" s="109">
        <v>290.10000000000002</v>
      </c>
      <c r="S4183" s="109">
        <v>438</v>
      </c>
      <c r="T4183" s="109">
        <v>746.10000000000002</v>
      </c>
      <c r="U4183" s="109">
        <v>618</v>
      </c>
      <c r="V4183" s="109">
        <v>669</v>
      </c>
      <c r="W4183" s="109">
        <v>621.60000000000002</v>
      </c>
      <c r="X4183" s="109">
        <v>450.89999999999998</v>
      </c>
      <c r="Y4183" s="109">
        <v>461.10000000000002</v>
      </c>
      <c r="Z4183" s="109">
        <v>561.60000000000002</v>
      </c>
      <c r="AA4183" s="109">
        <v>556.79999999999995</v>
      </c>
      <c r="AB4183" s="110">
        <v>609.89999999999998</v>
      </c>
      <c r="AC4183" s="278">
        <f t="shared" ref="AC4183:AC4184" si="3660">SUM(E4183:AB4183)</f>
        <v>12090.9</v>
      </c>
      <c r="AD4183" s="112">
        <f>MIN(E4183:AB4183)</f>
        <v>290.10000000000002</v>
      </c>
      <c r="AE4183" s="109">
        <v>100</v>
      </c>
      <c r="AF4183" s="110">
        <v>30</v>
      </c>
      <c r="AK4183" s="81"/>
      <c r="AL4183" s="497"/>
      <c r="AM4183" s="81"/>
      <c r="AN4183" s="9"/>
    </row>
    <row r="4184" ht="15" customHeight="1">
      <c r="A4184" s="653"/>
      <c r="B4184" s="316"/>
      <c r="C4184" s="75" t="s">
        <v>20</v>
      </c>
      <c r="D4184" s="76" t="s">
        <v>29</v>
      </c>
      <c r="E4184" s="113">
        <v>267.60000000000002</v>
      </c>
      <c r="F4184" s="114">
        <v>289.19999999999999</v>
      </c>
      <c r="G4184" s="114">
        <v>530.39999999999998</v>
      </c>
      <c r="H4184" s="114">
        <v>331.19999999999999</v>
      </c>
      <c r="I4184" s="114">
        <v>258</v>
      </c>
      <c r="J4184" s="114">
        <v>242.69999999999999</v>
      </c>
      <c r="K4184" s="114">
        <v>229.5</v>
      </c>
      <c r="L4184" s="114">
        <v>217.5</v>
      </c>
      <c r="M4184" s="114">
        <v>452.69999999999999</v>
      </c>
      <c r="N4184" s="114">
        <v>613.5</v>
      </c>
      <c r="O4184" s="114">
        <v>564</v>
      </c>
      <c r="P4184" s="114">
        <v>624</v>
      </c>
      <c r="Q4184" s="114">
        <v>462</v>
      </c>
      <c r="R4184" s="114">
        <v>238.80000000000001</v>
      </c>
      <c r="S4184" s="114">
        <v>395.69999999999999</v>
      </c>
      <c r="T4184" s="114">
        <v>632.39999999999998</v>
      </c>
      <c r="U4184" s="114">
        <v>536.39999999999998</v>
      </c>
      <c r="V4184" s="114">
        <v>580.20000000000005</v>
      </c>
      <c r="W4184" s="114">
        <v>546.89999999999998</v>
      </c>
      <c r="X4184" s="114">
        <v>370.80000000000001</v>
      </c>
      <c r="Y4184" s="114">
        <v>403.19999999999999</v>
      </c>
      <c r="Z4184" s="114">
        <v>516.89999999999998</v>
      </c>
      <c r="AA4184" s="114">
        <v>484.5</v>
      </c>
      <c r="AB4184" s="115">
        <v>540</v>
      </c>
      <c r="AC4184" s="280">
        <f t="shared" si="3660"/>
        <v>10328.099999999999</v>
      </c>
      <c r="AD4184" s="117"/>
      <c r="AE4184" s="78"/>
      <c r="AF4184" s="79"/>
      <c r="AK4184" s="9"/>
      <c r="AL4184" s="9"/>
      <c r="AM4184" s="9"/>
      <c r="AN4184" s="9"/>
    </row>
    <row r="4185" ht="15" customHeight="1">
      <c r="A4185" s="653"/>
      <c r="B4185" s="316"/>
      <c r="C4185" s="75" t="s">
        <v>21</v>
      </c>
      <c r="D4185" s="76" t="s">
        <v>22</v>
      </c>
      <c r="E4185" s="77">
        <v>24</v>
      </c>
      <c r="F4185" s="78">
        <v>33</v>
      </c>
      <c r="G4185" s="78">
        <v>35</v>
      </c>
      <c r="H4185" s="78">
        <v>21</v>
      </c>
      <c r="I4185" s="78">
        <v>21</v>
      </c>
      <c r="J4185" s="78">
        <v>22</v>
      </c>
      <c r="K4185" s="78">
        <v>20</v>
      </c>
      <c r="L4185" s="78">
        <v>31</v>
      </c>
      <c r="M4185" s="78">
        <v>54</v>
      </c>
      <c r="N4185" s="78">
        <v>49</v>
      </c>
      <c r="O4185" s="78">
        <v>42</v>
      </c>
      <c r="P4185" s="78">
        <v>60</v>
      </c>
      <c r="Q4185" s="78">
        <v>25</v>
      </c>
      <c r="R4185" s="78">
        <v>28</v>
      </c>
      <c r="S4185" s="78">
        <v>48</v>
      </c>
      <c r="T4185" s="78">
        <v>54</v>
      </c>
      <c r="U4185" s="78">
        <v>43</v>
      </c>
      <c r="V4185" s="78">
        <v>36</v>
      </c>
      <c r="W4185" s="78">
        <v>46</v>
      </c>
      <c r="X4185" s="78">
        <v>24</v>
      </c>
      <c r="Y4185" s="78">
        <v>39</v>
      </c>
      <c r="Z4185" s="78">
        <v>44</v>
      </c>
      <c r="AA4185" s="78">
        <v>38</v>
      </c>
      <c r="AB4185" s="79">
        <v>45</v>
      </c>
      <c r="AC4185" s="280">
        <f>AVERAGE(E4185:AB4185)</f>
        <v>36.75</v>
      </c>
      <c r="AD4185" s="122"/>
      <c r="AE4185" s="122"/>
      <c r="AF4185" s="123"/>
      <c r="AK4185" s="9"/>
      <c r="AL4185" s="9"/>
      <c r="AM4185" s="9"/>
      <c r="AN4185" s="9"/>
    </row>
    <row r="4186" ht="15" customHeight="1">
      <c r="A4186" s="701"/>
      <c r="B4186" s="861" t="s">
        <v>381</v>
      </c>
      <c r="C4186" s="127" t="s">
        <v>23</v>
      </c>
      <c r="D4186" s="94"/>
      <c r="E4186" s="691">
        <f t="shared" ref="E4186:AB4186" si="3661">E4184/E4183</f>
        <v>0.78729037952338932</v>
      </c>
      <c r="F4186" s="499">
        <f t="shared" si="3661"/>
        <v>0.83753258036490008</v>
      </c>
      <c r="G4186" s="499">
        <f t="shared" si="3661"/>
        <v>0.93150684931506844</v>
      </c>
      <c r="H4186" s="499">
        <f t="shared" si="3661"/>
        <v>0.87272727272727268</v>
      </c>
      <c r="I4186" s="499">
        <f t="shared" si="3661"/>
        <v>0.85914085914085914</v>
      </c>
      <c r="J4186" s="499">
        <f t="shared" si="3661"/>
        <v>0.82131979695431467</v>
      </c>
      <c r="K4186" s="499">
        <f t="shared" si="3661"/>
        <v>0.70441988950276235</v>
      </c>
      <c r="L4186" s="499">
        <f t="shared" si="3661"/>
        <v>0.74742268041237114</v>
      </c>
      <c r="M4186" s="499">
        <f t="shared" si="3661"/>
        <v>0.87275882012724104</v>
      </c>
      <c r="N4186" s="499">
        <f t="shared" si="3661"/>
        <v>0.82894203486015405</v>
      </c>
      <c r="O4186" s="499">
        <f t="shared" si="3661"/>
        <v>0.83112290008841727</v>
      </c>
      <c r="P4186" s="499">
        <f t="shared" si="3661"/>
        <v>0.82376237623762372</v>
      </c>
      <c r="Q4186" s="499">
        <f t="shared" si="3661"/>
        <v>0.87799315849486881</v>
      </c>
      <c r="R4186" s="499">
        <f t="shared" si="3661"/>
        <v>0.8231644260599793</v>
      </c>
      <c r="S4186" s="499">
        <f t="shared" si="3661"/>
        <v>0.9034246575342465</v>
      </c>
      <c r="T4186" s="499">
        <f t="shared" si="3661"/>
        <v>0.84760755930840359</v>
      </c>
      <c r="U4186" s="499">
        <f t="shared" si="3661"/>
        <v>0.8679611650485437</v>
      </c>
      <c r="V4186" s="499">
        <f t="shared" si="3661"/>
        <v>0.86726457399103141</v>
      </c>
      <c r="W4186" s="499">
        <f t="shared" si="3661"/>
        <v>0.87982625482625476</v>
      </c>
      <c r="X4186" s="499">
        <f t="shared" si="3661"/>
        <v>0.82235528942115776</v>
      </c>
      <c r="Y4186" s="499">
        <f t="shared" si="3661"/>
        <v>0.87443070917371502</v>
      </c>
      <c r="Z4186" s="499">
        <f t="shared" si="3661"/>
        <v>0.92040598290598286</v>
      </c>
      <c r="AA4186" s="499">
        <f t="shared" si="3661"/>
        <v>0.87015086206896564</v>
      </c>
      <c r="AB4186" s="590">
        <f t="shared" si="3661"/>
        <v>0.8853910477127398</v>
      </c>
      <c r="AC4186" s="591">
        <f>MAX(E4186:AB4186)</f>
        <v>0.93150684931506844</v>
      </c>
      <c r="AD4186" s="117"/>
      <c r="AE4186" s="78"/>
      <c r="AF4186" s="79"/>
      <c r="AK4186" s="9"/>
      <c r="AL4186" s="9"/>
      <c r="AM4186" s="9"/>
      <c r="AN4186" s="9"/>
    </row>
    <row r="4187" ht="15" hidden="1" customHeight="1">
      <c r="A4187" s="1685"/>
      <c r="B4187" s="1033"/>
      <c r="C4187" s="206" t="s">
        <v>25</v>
      </c>
      <c r="D4187" s="222"/>
      <c r="E4187" s="207"/>
      <c r="F4187" s="208"/>
      <c r="G4187" s="208"/>
      <c r="H4187" s="208"/>
      <c r="I4187" s="208"/>
      <c r="J4187" s="208"/>
      <c r="K4187" s="208"/>
      <c r="L4187" s="208"/>
      <c r="M4187" s="208"/>
      <c r="N4187" s="208"/>
      <c r="O4187" s="208"/>
      <c r="P4187" s="208"/>
      <c r="Q4187" s="208"/>
      <c r="R4187" s="208"/>
      <c r="S4187" s="208"/>
      <c r="T4187" s="208"/>
      <c r="U4187" s="208"/>
      <c r="V4187" s="208"/>
      <c r="W4187" s="208"/>
      <c r="X4187" s="208"/>
      <c r="Y4187" s="208"/>
      <c r="Z4187" s="208"/>
      <c r="AA4187" s="208"/>
      <c r="AB4187" s="208"/>
      <c r="AC4187" s="222"/>
      <c r="AD4187" s="117"/>
      <c r="AE4187" s="78"/>
      <c r="AF4187" s="79"/>
      <c r="AK4187" s="9"/>
      <c r="AL4187" s="9"/>
      <c r="AM4187" s="9"/>
      <c r="AN4187" s="9"/>
    </row>
    <row r="4188" ht="15" hidden="1" customHeight="1">
      <c r="A4188" s="1551"/>
      <c r="B4188" s="971"/>
      <c r="C4188" s="211" t="s">
        <v>26</v>
      </c>
      <c r="D4188" s="76"/>
      <c r="E4188" s="77"/>
      <c r="F4188" s="77"/>
      <c r="G4188" s="77"/>
      <c r="H4188" s="77"/>
      <c r="I4188" s="77"/>
      <c r="J4188" s="77"/>
      <c r="K4188" s="77"/>
      <c r="L4188" s="77"/>
      <c r="M4188" s="77"/>
      <c r="N4188" s="77"/>
      <c r="O4188" s="77"/>
      <c r="P4188" s="77"/>
      <c r="Q4188" s="77"/>
      <c r="R4188" s="77"/>
      <c r="S4188" s="77"/>
      <c r="T4188" s="77"/>
      <c r="U4188" s="77"/>
      <c r="V4188" s="77"/>
      <c r="W4188" s="77"/>
      <c r="X4188" s="77"/>
      <c r="Y4188" s="77"/>
      <c r="Z4188" s="77"/>
      <c r="AA4188" s="77"/>
      <c r="AB4188" s="77"/>
      <c r="AC4188" s="76"/>
      <c r="AD4188" s="117"/>
      <c r="AE4188" s="78"/>
      <c r="AF4188" s="79"/>
      <c r="AH4188" s="9"/>
      <c r="AI4188" s="136"/>
      <c r="AJ4188" s="136"/>
      <c r="AK4188" s="136"/>
      <c r="AL4188" s="137"/>
      <c r="AM4188" s="137"/>
    </row>
    <row r="4189" ht="15" customHeight="1">
      <c r="A4189" s="1334" t="s">
        <v>148</v>
      </c>
      <c r="B4189" s="1671"/>
      <c r="C4189" s="1672"/>
      <c r="D4189" s="94"/>
      <c r="E4189" s="128">
        <f t="shared" ref="E4189:AB4189" si="3662">SQRT(E4183*E4183+E4184*E4184)/E4103/1.73</f>
        <v>23.769690309368411</v>
      </c>
      <c r="F4189" s="129">
        <f t="shared" si="3662"/>
        <v>24.890279162295371</v>
      </c>
      <c r="G4189" s="129">
        <f t="shared" si="3662"/>
        <v>42.879529700662438</v>
      </c>
      <c r="H4189" s="129">
        <f t="shared" si="3662"/>
        <v>27.597731693285482</v>
      </c>
      <c r="I4189" s="129">
        <f t="shared" si="3662"/>
        <v>21.691871579552945</v>
      </c>
      <c r="J4189" s="129">
        <f t="shared" si="3662"/>
        <v>20.971134849257197</v>
      </c>
      <c r="K4189" s="129">
        <f t="shared" si="3662"/>
        <v>22.043704611040017</v>
      </c>
      <c r="L4189" s="129">
        <f t="shared" si="3662"/>
        <v>20.172938174052355</v>
      </c>
      <c r="M4189" s="129">
        <f t="shared" si="3662"/>
        <v>38.561809573310725</v>
      </c>
      <c r="N4189" s="129">
        <f t="shared" si="3662"/>
        <v>53.378917584359371</v>
      </c>
      <c r="O4189" s="129">
        <f t="shared" si="3662"/>
        <v>48.808237087261233</v>
      </c>
      <c r="P4189" s="129">
        <f t="shared" si="3662"/>
        <v>54.338498478465546</v>
      </c>
      <c r="Q4189" s="129">
        <f t="shared" si="3662"/>
        <v>38.43881169641103</v>
      </c>
      <c r="R4189" s="129">
        <f t="shared" si="3662"/>
        <v>20.964573739891069</v>
      </c>
      <c r="S4189" s="129">
        <f t="shared" si="3662"/>
        <v>32.619349978557658</v>
      </c>
      <c r="T4189" s="129">
        <f t="shared" si="3662"/>
        <v>53.894252796960728</v>
      </c>
      <c r="U4189" s="129">
        <f t="shared" si="3662"/>
        <v>45.0064522796227</v>
      </c>
      <c r="V4189" s="129">
        <f t="shared" si="3662"/>
        <v>48.611275593889957</v>
      </c>
      <c r="W4189" s="129">
        <f t="shared" si="3662"/>
        <v>45.622361059826581</v>
      </c>
      <c r="X4189" s="129">
        <f t="shared" si="3662"/>
        <v>32.199164698070085</v>
      </c>
      <c r="Y4189" s="129">
        <f t="shared" si="3662"/>
        <v>34.274838070784398</v>
      </c>
      <c r="Z4189" s="129">
        <f t="shared" si="3662"/>
        <v>42.1793673355115</v>
      </c>
      <c r="AA4189" s="129">
        <f t="shared" si="3662"/>
        <v>40.904847795622331</v>
      </c>
      <c r="AB4189" s="131">
        <f t="shared" si="3662"/>
        <v>45.10237287199903</v>
      </c>
      <c r="AC4189" s="284">
        <f>AVERAGE(E4189:AB4189)</f>
        <v>36.621750446669097</v>
      </c>
      <c r="AD4189" s="373">
        <f>(AC4185-AC4189)/AC4185</f>
        <v>0.0034897837641062082</v>
      </c>
      <c r="AE4189" s="129"/>
      <c r="AF4189" s="131"/>
      <c r="AK4189" s="64"/>
      <c r="AL4189" s="64"/>
      <c r="AM4189" s="9"/>
      <c r="AN4189" s="64"/>
    </row>
    <row r="4190" ht="15" customHeight="1">
      <c r="A4190" s="1748" t="s">
        <v>778</v>
      </c>
      <c r="B4190" s="1135" t="s">
        <v>909</v>
      </c>
      <c r="C4190" s="221" t="s">
        <v>18</v>
      </c>
      <c r="D4190" s="222" t="s">
        <v>15</v>
      </c>
      <c r="E4190" s="223"/>
      <c r="F4190" s="431"/>
      <c r="G4190" s="431"/>
      <c r="H4190" s="431"/>
      <c r="I4190" s="431"/>
      <c r="J4190" s="431"/>
      <c r="K4190" s="431"/>
      <c r="L4190" s="431"/>
      <c r="M4190" s="431"/>
      <c r="N4190" s="431"/>
      <c r="O4190" s="431"/>
      <c r="P4190" s="431"/>
      <c r="Q4190" s="431"/>
      <c r="R4190" s="431"/>
      <c r="S4190" s="431"/>
      <c r="T4190" s="431"/>
      <c r="U4190" s="431"/>
      <c r="V4190" s="431"/>
      <c r="W4190" s="431"/>
      <c r="X4190" s="431"/>
      <c r="Y4190" s="431"/>
      <c r="Z4190" s="431"/>
      <c r="AA4190" s="431"/>
      <c r="AB4190" s="839"/>
      <c r="AC4190" s="308">
        <f t="shared" ref="AC4190:AC4191" si="3663">SUM(E4190:AB4190)</f>
        <v>0</v>
      </c>
      <c r="AD4190" s="112">
        <f>MIN(E4190:AB4190)</f>
        <v>0</v>
      </c>
      <c r="AE4190" s="109">
        <v>0</v>
      </c>
      <c r="AF4190" s="110">
        <v>0</v>
      </c>
      <c r="AK4190" s="81"/>
      <c r="AL4190" s="497"/>
      <c r="AM4190" s="81"/>
      <c r="AN4190" s="9"/>
    </row>
    <row r="4191" ht="15" customHeight="1">
      <c r="A4191" s="1752"/>
      <c r="B4191" s="316"/>
      <c r="C4191" s="75" t="s">
        <v>20</v>
      </c>
      <c r="D4191" s="76" t="s">
        <v>15</v>
      </c>
      <c r="E4191" s="113"/>
      <c r="F4191" s="114"/>
      <c r="G4191" s="114"/>
      <c r="H4191" s="114"/>
      <c r="I4191" s="114"/>
      <c r="J4191" s="114"/>
      <c r="K4191" s="114"/>
      <c r="L4191" s="114"/>
      <c r="M4191" s="114"/>
      <c r="N4191" s="114"/>
      <c r="O4191" s="114"/>
      <c r="P4191" s="114"/>
      <c r="Q4191" s="114"/>
      <c r="R4191" s="114"/>
      <c r="S4191" s="114"/>
      <c r="T4191" s="114"/>
      <c r="U4191" s="114"/>
      <c r="V4191" s="114"/>
      <c r="W4191" s="114"/>
      <c r="X4191" s="114"/>
      <c r="Y4191" s="114"/>
      <c r="Z4191" s="114"/>
      <c r="AA4191" s="114"/>
      <c r="AB4191" s="115"/>
      <c r="AC4191" s="280">
        <f t="shared" si="3663"/>
        <v>0</v>
      </c>
      <c r="AD4191" s="117"/>
      <c r="AE4191" s="78"/>
      <c r="AF4191" s="79"/>
      <c r="AK4191" s="9"/>
      <c r="AL4191" s="9"/>
      <c r="AM4191" s="9"/>
      <c r="AN4191" s="9"/>
    </row>
    <row r="4192" ht="15" customHeight="1">
      <c r="A4192" s="1752"/>
      <c r="B4192" s="316"/>
      <c r="C4192" s="75" t="s">
        <v>21</v>
      </c>
      <c r="D4192" s="76" t="s">
        <v>303</v>
      </c>
      <c r="E4192" s="77"/>
      <c r="F4192" s="78"/>
      <c r="G4192" s="78"/>
      <c r="H4192" s="78"/>
      <c r="I4192" s="78"/>
      <c r="J4192" s="78"/>
      <c r="K4192" s="78"/>
      <c r="L4192" s="78"/>
      <c r="M4192" s="78"/>
      <c r="N4192" s="78"/>
      <c r="O4192" s="78"/>
      <c r="P4192" s="78"/>
      <c r="Q4192" s="78"/>
      <c r="R4192" s="78"/>
      <c r="S4192" s="78"/>
      <c r="T4192" s="78"/>
      <c r="U4192" s="78"/>
      <c r="V4192" s="78"/>
      <c r="W4192" s="78"/>
      <c r="X4192" s="78"/>
      <c r="Y4192" s="78"/>
      <c r="Z4192" s="78"/>
      <c r="AA4192" s="78"/>
      <c r="AB4192" s="79"/>
      <c r="AC4192" s="280">
        <v>0</v>
      </c>
      <c r="AD4192" s="122"/>
      <c r="AE4192" s="122"/>
      <c r="AF4192" s="123"/>
      <c r="AK4192" s="9"/>
      <c r="AL4192" s="9"/>
      <c r="AM4192" s="9"/>
      <c r="AN4192" s="9"/>
    </row>
    <row r="4193" ht="15" customHeight="1">
      <c r="A4193" s="1752"/>
      <c r="B4193" s="316" t="s">
        <v>381</v>
      </c>
      <c r="C4193" s="75" t="s">
        <v>23</v>
      </c>
      <c r="D4193" s="76"/>
      <c r="E4193" s="82" t="e">
        <f t="shared" ref="E4193:AB4193" si="3664">E4191/E4190</f>
        <v>#DIV/0!</v>
      </c>
      <c r="F4193" s="83" t="e">
        <f t="shared" si="3664"/>
        <v>#DIV/0!</v>
      </c>
      <c r="G4193" s="83" t="e">
        <f t="shared" si="3664"/>
        <v>#DIV/0!</v>
      </c>
      <c r="H4193" s="83" t="e">
        <f t="shared" si="3664"/>
        <v>#DIV/0!</v>
      </c>
      <c r="I4193" s="83" t="e">
        <f t="shared" si="3664"/>
        <v>#DIV/0!</v>
      </c>
      <c r="J4193" s="83" t="e">
        <f t="shared" si="3664"/>
        <v>#DIV/0!</v>
      </c>
      <c r="K4193" s="83" t="e">
        <f t="shared" si="3664"/>
        <v>#DIV/0!</v>
      </c>
      <c r="L4193" s="83" t="e">
        <f t="shared" si="3664"/>
        <v>#DIV/0!</v>
      </c>
      <c r="M4193" s="83" t="e">
        <f t="shared" si="3664"/>
        <v>#DIV/0!</v>
      </c>
      <c r="N4193" s="83" t="e">
        <f t="shared" si="3664"/>
        <v>#DIV/0!</v>
      </c>
      <c r="O4193" s="83" t="e">
        <f t="shared" si="3664"/>
        <v>#DIV/0!</v>
      </c>
      <c r="P4193" s="83" t="e">
        <f t="shared" si="3664"/>
        <v>#DIV/0!</v>
      </c>
      <c r="Q4193" s="83" t="e">
        <f t="shared" si="3664"/>
        <v>#DIV/0!</v>
      </c>
      <c r="R4193" s="83" t="e">
        <f t="shared" si="3664"/>
        <v>#DIV/0!</v>
      </c>
      <c r="S4193" s="83" t="e">
        <f t="shared" si="3664"/>
        <v>#DIV/0!</v>
      </c>
      <c r="T4193" s="83" t="e">
        <f t="shared" si="3664"/>
        <v>#DIV/0!</v>
      </c>
      <c r="U4193" s="83" t="e">
        <f t="shared" si="3664"/>
        <v>#DIV/0!</v>
      </c>
      <c r="V4193" s="83" t="e">
        <f t="shared" si="3664"/>
        <v>#DIV/0!</v>
      </c>
      <c r="W4193" s="83" t="e">
        <f t="shared" si="3664"/>
        <v>#DIV/0!</v>
      </c>
      <c r="X4193" s="83" t="e">
        <f t="shared" si="3664"/>
        <v>#DIV/0!</v>
      </c>
      <c r="Y4193" s="83" t="e">
        <f t="shared" si="3664"/>
        <v>#DIV/0!</v>
      </c>
      <c r="Z4193" s="83" t="e">
        <f t="shared" si="3664"/>
        <v>#DIV/0!</v>
      </c>
      <c r="AA4193" s="83" t="e">
        <f t="shared" si="3664"/>
        <v>#DIV/0!</v>
      </c>
      <c r="AB4193" s="84" t="e">
        <f t="shared" si="3664"/>
        <v>#DIV/0!</v>
      </c>
      <c r="AC4193" s="902" t="e">
        <f>MAX(E4193:AB4193)</f>
        <v>#DIV/0!</v>
      </c>
      <c r="AD4193" s="117"/>
      <c r="AE4193" s="78"/>
      <c r="AF4193" s="79"/>
      <c r="AK4193" s="9"/>
      <c r="AL4193" s="9"/>
      <c r="AM4193" s="9"/>
      <c r="AN4193" s="9"/>
    </row>
    <row r="4194" ht="15" hidden="1" customHeight="1">
      <c r="A4194" s="1551"/>
      <c r="B4194" s="971"/>
      <c r="C4194" s="211" t="s">
        <v>25</v>
      </c>
      <c r="D4194" s="76"/>
      <c r="E4194" s="77"/>
      <c r="F4194" s="78"/>
      <c r="G4194" s="78"/>
      <c r="H4194" s="78"/>
      <c r="I4194" s="78"/>
      <c r="J4194" s="78"/>
      <c r="K4194" s="78"/>
      <c r="L4194" s="78"/>
      <c r="M4194" s="78"/>
      <c r="N4194" s="78"/>
      <c r="O4194" s="78"/>
      <c r="P4194" s="78"/>
      <c r="Q4194" s="78"/>
      <c r="R4194" s="78"/>
      <c r="S4194" s="78"/>
      <c r="T4194" s="78"/>
      <c r="U4194" s="78"/>
      <c r="V4194" s="78"/>
      <c r="W4194" s="78"/>
      <c r="X4194" s="78"/>
      <c r="Y4194" s="78"/>
      <c r="Z4194" s="78"/>
      <c r="AA4194" s="78"/>
      <c r="AB4194" s="79"/>
      <c r="AC4194" s="76"/>
      <c r="AD4194" s="117"/>
      <c r="AE4194" s="78"/>
      <c r="AF4194" s="79"/>
      <c r="AK4194" s="9"/>
      <c r="AL4194" s="9"/>
      <c r="AM4194" s="9"/>
      <c r="AN4194" s="9"/>
    </row>
    <row r="4195" ht="15" hidden="1" customHeight="1">
      <c r="A4195" s="1551"/>
      <c r="B4195" s="971"/>
      <c r="C4195" s="211" t="s">
        <v>26</v>
      </c>
      <c r="D4195" s="76"/>
      <c r="E4195" s="77"/>
      <c r="F4195" s="78"/>
      <c r="G4195" s="78"/>
      <c r="H4195" s="78"/>
      <c r="I4195" s="78"/>
      <c r="J4195" s="78"/>
      <c r="K4195" s="78"/>
      <c r="L4195" s="78"/>
      <c r="M4195" s="78"/>
      <c r="N4195" s="78"/>
      <c r="O4195" s="78"/>
      <c r="P4195" s="78"/>
      <c r="Q4195" s="78"/>
      <c r="R4195" s="78"/>
      <c r="S4195" s="78"/>
      <c r="T4195" s="78"/>
      <c r="U4195" s="78"/>
      <c r="V4195" s="78"/>
      <c r="W4195" s="78"/>
      <c r="X4195" s="78"/>
      <c r="Y4195" s="78"/>
      <c r="Z4195" s="78"/>
      <c r="AA4195" s="78"/>
      <c r="AB4195" s="79"/>
      <c r="AC4195" s="76"/>
      <c r="AD4195" s="117"/>
      <c r="AE4195" s="78"/>
      <c r="AF4195" s="79"/>
      <c r="AH4195" s="9"/>
      <c r="AI4195" s="136"/>
      <c r="AJ4195" s="136"/>
      <c r="AK4195" s="136"/>
      <c r="AL4195" s="137"/>
      <c r="AM4195" s="137"/>
    </row>
    <row r="4196" ht="15" customHeight="1">
      <c r="A4196" s="1338" t="s">
        <v>148</v>
      </c>
      <c r="B4196" s="1697"/>
      <c r="C4196" s="1698"/>
      <c r="D4196" s="450"/>
      <c r="E4196" s="521">
        <f t="shared" ref="E4196:AB4196" si="3665">SQRT(E4190*E4190+E4191*E4191)/E4104/1.73</f>
        <v>0</v>
      </c>
      <c r="F4196" s="461">
        <f t="shared" si="3665"/>
        <v>0</v>
      </c>
      <c r="G4196" s="461">
        <f t="shared" si="3665"/>
        <v>0</v>
      </c>
      <c r="H4196" s="461">
        <f t="shared" si="3665"/>
        <v>0</v>
      </c>
      <c r="I4196" s="461">
        <f t="shared" si="3665"/>
        <v>0</v>
      </c>
      <c r="J4196" s="461">
        <f t="shared" si="3665"/>
        <v>0</v>
      </c>
      <c r="K4196" s="461">
        <f t="shared" si="3665"/>
        <v>0</v>
      </c>
      <c r="L4196" s="461">
        <f t="shared" si="3665"/>
        <v>0</v>
      </c>
      <c r="M4196" s="461">
        <f t="shared" si="3665"/>
        <v>0</v>
      </c>
      <c r="N4196" s="461">
        <f t="shared" si="3665"/>
        <v>0</v>
      </c>
      <c r="O4196" s="461">
        <f t="shared" si="3665"/>
        <v>0</v>
      </c>
      <c r="P4196" s="461">
        <f t="shared" si="3665"/>
        <v>0</v>
      </c>
      <c r="Q4196" s="461">
        <f t="shared" si="3665"/>
        <v>0</v>
      </c>
      <c r="R4196" s="461">
        <f t="shared" si="3665"/>
        <v>0</v>
      </c>
      <c r="S4196" s="461">
        <f t="shared" si="3665"/>
        <v>0</v>
      </c>
      <c r="T4196" s="461">
        <f t="shared" si="3665"/>
        <v>0</v>
      </c>
      <c r="U4196" s="461">
        <f t="shared" si="3665"/>
        <v>0</v>
      </c>
      <c r="V4196" s="461">
        <f t="shared" si="3665"/>
        <v>0</v>
      </c>
      <c r="W4196" s="461">
        <f t="shared" si="3665"/>
        <v>0</v>
      </c>
      <c r="X4196" s="461">
        <f t="shared" si="3665"/>
        <v>0</v>
      </c>
      <c r="Y4196" s="461">
        <f t="shared" si="3665"/>
        <v>0</v>
      </c>
      <c r="Z4196" s="461">
        <f t="shared" si="3665"/>
        <v>0</v>
      </c>
      <c r="AA4196" s="461">
        <f t="shared" si="3665"/>
        <v>0</v>
      </c>
      <c r="AB4196" s="462">
        <f t="shared" si="3665"/>
        <v>0</v>
      </c>
      <c r="AC4196" s="284">
        <f>AVERAGE(E4196:AB4196)</f>
        <v>0</v>
      </c>
      <c r="AD4196" s="878" t="e">
        <f>(AC4192-AC4196)/AC4192</f>
        <v>#DIV/0!</v>
      </c>
      <c r="AE4196" s="461"/>
      <c r="AF4196" s="462"/>
      <c r="AK4196" s="64"/>
      <c r="AL4196" s="64"/>
      <c r="AM4196" s="9"/>
      <c r="AN4196" s="64"/>
    </row>
    <row r="4197" ht="15" customHeight="1">
      <c r="A4197" s="1389"/>
      <c r="B4197" s="879" t="s">
        <v>63</v>
      </c>
      <c r="C4197" s="409" t="s">
        <v>18</v>
      </c>
      <c r="D4197" s="68" t="s">
        <v>29</v>
      </c>
      <c r="E4197" s="1523">
        <v>0</v>
      </c>
      <c r="F4197" s="910">
        <v>0</v>
      </c>
      <c r="G4197" s="910">
        <v>0</v>
      </c>
      <c r="H4197" s="910">
        <v>0</v>
      </c>
      <c r="I4197" s="910">
        <v>0</v>
      </c>
      <c r="J4197" s="910">
        <v>0</v>
      </c>
      <c r="K4197" s="910">
        <v>0</v>
      </c>
      <c r="L4197" s="910">
        <v>0</v>
      </c>
      <c r="M4197" s="910">
        <v>0</v>
      </c>
      <c r="N4197" s="910">
        <v>0</v>
      </c>
      <c r="O4197" s="910">
        <v>0</v>
      </c>
      <c r="P4197" s="910">
        <v>0</v>
      </c>
      <c r="Q4197" s="910">
        <v>0</v>
      </c>
      <c r="R4197" s="910">
        <v>0</v>
      </c>
      <c r="S4197" s="910">
        <v>0</v>
      </c>
      <c r="T4197" s="910">
        <v>0</v>
      </c>
      <c r="U4197" s="910">
        <v>0</v>
      </c>
      <c r="V4197" s="910">
        <v>0</v>
      </c>
      <c r="W4197" s="910">
        <v>0</v>
      </c>
      <c r="X4197" s="910">
        <v>0</v>
      </c>
      <c r="Y4197" s="910">
        <v>0</v>
      </c>
      <c r="Z4197" s="910">
        <v>0</v>
      </c>
      <c r="AA4197" s="910">
        <v>0</v>
      </c>
      <c r="AB4197" s="1907">
        <v>0</v>
      </c>
      <c r="AC4197" s="312">
        <f>SUM(E4197:AB4197)</f>
        <v>0</v>
      </c>
      <c r="AD4197" s="216"/>
      <c r="AE4197" s="217">
        <v>1</v>
      </c>
      <c r="AF4197" s="218">
        <v>30</v>
      </c>
      <c r="AK4197" s="81"/>
      <c r="AL4197" s="497"/>
      <c r="AM4197" s="81"/>
      <c r="AN4197" s="9"/>
    </row>
    <row r="4198" ht="15" hidden="1" customHeight="1">
      <c r="A4198" s="1390"/>
      <c r="B4198" s="1197"/>
      <c r="C4198" s="1704" t="s">
        <v>25</v>
      </c>
      <c r="D4198" s="76"/>
      <c r="E4198" s="117"/>
      <c r="F4198" s="78"/>
      <c r="G4198" s="78"/>
      <c r="H4198" s="78"/>
      <c r="I4198" s="78"/>
      <c r="J4198" s="78"/>
      <c r="K4198" s="78"/>
      <c r="L4198" s="78"/>
      <c r="M4198" s="78"/>
      <c r="N4198" s="78"/>
      <c r="O4198" s="78"/>
      <c r="P4198" s="78"/>
      <c r="Q4198" s="78"/>
      <c r="R4198" s="78"/>
      <c r="S4198" s="78"/>
      <c r="T4198" s="78"/>
      <c r="U4198" s="78"/>
      <c r="V4198" s="78"/>
      <c r="W4198" s="78"/>
      <c r="X4198" s="78"/>
      <c r="Y4198" s="78"/>
      <c r="Z4198" s="78"/>
      <c r="AA4198" s="78"/>
      <c r="AB4198" s="79"/>
      <c r="AC4198" s="467"/>
      <c r="AD4198" s="329"/>
      <c r="AE4198" s="330"/>
      <c r="AF4198" s="331"/>
      <c r="AK4198" s="64"/>
      <c r="AL4198" s="64"/>
      <c r="AM4198" s="9"/>
      <c r="AN4198" s="64"/>
    </row>
    <row r="4199" ht="15" customHeight="1">
      <c r="A4199" s="1390"/>
      <c r="B4199" s="1197" t="s">
        <v>41</v>
      </c>
      <c r="C4199" s="410" t="s">
        <v>18</v>
      </c>
      <c r="D4199" s="76" t="s">
        <v>29</v>
      </c>
      <c r="E4199" s="1908">
        <v>3.6899999999999999</v>
      </c>
      <c r="F4199" s="1800">
        <v>3.585</v>
      </c>
      <c r="G4199" s="1800">
        <v>3.4199999999999999</v>
      </c>
      <c r="H4199" s="1800">
        <v>3.6600000000000001</v>
      </c>
      <c r="I4199" s="1800">
        <v>3.7650000000000001</v>
      </c>
      <c r="J4199" s="1800">
        <v>3.6000000000000001</v>
      </c>
      <c r="K4199" s="1800">
        <v>3.6150000000000002</v>
      </c>
      <c r="L4199" s="1800">
        <v>3.6150000000000002</v>
      </c>
      <c r="M4199" s="1800">
        <v>3.7200000000000002</v>
      </c>
      <c r="N4199" s="1800">
        <v>3.5699999999999998</v>
      </c>
      <c r="O4199" s="1800">
        <v>3.7050000000000001</v>
      </c>
      <c r="P4199" s="1800">
        <v>3.5249999999999999</v>
      </c>
      <c r="Q4199" s="1800">
        <v>3.6150000000000002</v>
      </c>
      <c r="R4199" s="1800">
        <v>3.5099999999999998</v>
      </c>
      <c r="S4199" s="1800">
        <v>3.7200000000000002</v>
      </c>
      <c r="T4199" s="1800">
        <v>3.5099999999999998</v>
      </c>
      <c r="U4199" s="1800">
        <v>3.5099999999999998</v>
      </c>
      <c r="V4199" s="1800">
        <v>3.6299999999999999</v>
      </c>
      <c r="W4199" s="1800">
        <v>3.5550000000000002</v>
      </c>
      <c r="X4199" s="1800">
        <v>3.4500000000000002</v>
      </c>
      <c r="Y4199" s="1800">
        <v>3.645</v>
      </c>
      <c r="Z4199" s="1800">
        <v>3.4350000000000001</v>
      </c>
      <c r="AA4199" s="1800">
        <v>3.4500000000000002</v>
      </c>
      <c r="AB4199" s="1909">
        <v>3.3450000000000002</v>
      </c>
      <c r="AC4199" s="312">
        <f>SUM(E4199:AB4199)</f>
        <v>85.844999999999999</v>
      </c>
      <c r="AD4199" s="216"/>
      <c r="AE4199" s="217">
        <v>1</v>
      </c>
      <c r="AF4199" s="218">
        <v>30</v>
      </c>
      <c r="AI4199" s="81"/>
      <c r="AJ4199" s="497"/>
      <c r="AK4199" s="81"/>
      <c r="AL4199" s="9"/>
    </row>
    <row r="4200" ht="15" hidden="1" customHeight="1">
      <c r="A4200" s="687"/>
      <c r="B4200" s="814"/>
      <c r="C4200" s="1032" t="s">
        <v>25</v>
      </c>
      <c r="D4200" s="94"/>
      <c r="E4200" s="370"/>
      <c r="F4200" s="96"/>
      <c r="G4200" s="96"/>
      <c r="H4200" s="96"/>
      <c r="I4200" s="96"/>
      <c r="J4200" s="96"/>
      <c r="K4200" s="96"/>
      <c r="L4200" s="96"/>
      <c r="M4200" s="96"/>
      <c r="N4200" s="96"/>
      <c r="O4200" s="96"/>
      <c r="P4200" s="96"/>
      <c r="Q4200" s="96"/>
      <c r="R4200" s="96"/>
      <c r="S4200" s="96"/>
      <c r="T4200" s="96"/>
      <c r="U4200" s="96"/>
      <c r="V4200" s="96"/>
      <c r="W4200" s="96"/>
      <c r="X4200" s="96"/>
      <c r="Y4200" s="96"/>
      <c r="Z4200" s="96"/>
      <c r="AA4200" s="96"/>
      <c r="AB4200" s="97"/>
      <c r="AC4200" s="328"/>
      <c r="AD4200" s="329"/>
      <c r="AE4200" s="330"/>
      <c r="AF4200" s="331"/>
      <c r="AG4200" s="9"/>
    </row>
    <row r="4201" ht="15" customHeight="1">
      <c r="A4201" s="685" t="s">
        <v>42</v>
      </c>
      <c r="B4201" s="686"/>
      <c r="C4201" s="221" t="s">
        <v>18</v>
      </c>
      <c r="D4201" s="222"/>
      <c r="E4201" s="223">
        <f t="shared" ref="E4201:E4202" si="3666">SUM(E4106,E4113,E4120,E4127,E4134,E4141,E4148,E4155,E4162,E4169,E4176,E4183,E4190)</f>
        <v>2112.25</v>
      </c>
      <c r="F4201" s="431">
        <f t="shared" ref="F4201:F4202" si="3667">SUM(F4106,F4113,F4120,F4127,F4134,F4141,F4148,F4155,F4162,F4169,F4176,F4183,F4190)</f>
        <v>1956.5</v>
      </c>
      <c r="G4201" s="431">
        <f t="shared" ref="G4201:G4202" si="3668">SUM(G4106,G4113,G4120,G4127,G4134,G4141,G4148,G4155,G4162,G4169,G4176,G4183,G4190)</f>
        <v>2169.5</v>
      </c>
      <c r="H4201" s="431">
        <f t="shared" ref="H4201:H4202" si="3669">SUM(H4106,H4113,H4120,H4127,H4134,H4141,H4148,H4155,H4162,H4169,H4176,H4183,H4190)</f>
        <v>2015.9999999999998</v>
      </c>
      <c r="I4201" s="431">
        <f t="shared" ref="I4201:I4202" si="3670">SUM(I4106,I4113,I4120,I4127,I4134,I4141,I4148,I4155,I4162,I4169,I4176,I4183,I4190)</f>
        <v>2043.6499999999999</v>
      </c>
      <c r="J4201" s="431">
        <f t="shared" ref="J4201:J4202" si="3671">SUM(J4106,J4113,J4120,J4127,J4134,J4141,J4148,J4155,J4162,J4169,J4176,J4183,J4190)</f>
        <v>2235.6999999999998</v>
      </c>
      <c r="K4201" s="431">
        <f t="shared" ref="K4201:K4202" si="3672">SUM(K4106,K4113,K4120,K4127,K4134,K4141,K4148,K4155,K4162,K4169,K4176,K4183,K4190)</f>
        <v>2817.3499999999999</v>
      </c>
      <c r="L4201" s="431">
        <f t="shared" ref="L4201:L4202" si="3673">SUM(L4106,L4113,L4120,L4127,L4134,L4141,L4148,L4155,L4162,L4169,L4176,L4183,L4190)</f>
        <v>3068.5500000000006</v>
      </c>
      <c r="M4201" s="431">
        <f t="shared" ref="M4201:M4202" si="3674">SUM(M4106,M4113,M4120,M4127,M4134,M4141,M4148,M4155,M4162,M4169,M4176,M4183,M4190)</f>
        <v>3377.8999999999996</v>
      </c>
      <c r="N4201" s="431">
        <f t="shared" ref="N4201:N4202" si="3675">SUM(N4106,N4113,N4120,N4127,N4134,N4141,N4148,N4155,N4162,N4169,N4176,N4183,N4190)</f>
        <v>3588.8499999999995</v>
      </c>
      <c r="O4201" s="431">
        <f t="shared" ref="O4201:O4202" si="3676">SUM(O4106,O4113,O4120,O4127,O4134,O4141,O4148,O4155,O4162,O4169,O4176,O4183,O4190)</f>
        <v>3482.25</v>
      </c>
      <c r="P4201" s="431">
        <f t="shared" ref="P4201:P4202" si="3677">SUM(P4106,P4113,P4120,P4127,P4134,P4141,P4148,P4155,P4162,P4169,P4176,P4183,P4190)</f>
        <v>3569.3499999999999</v>
      </c>
      <c r="Q4201" s="431">
        <f t="shared" ref="Q4201:Q4202" si="3678">SUM(Q4106,Q4113,Q4120,Q4127,Q4134,Q4141,Q4148,Q4155,Q4162,Q4169,Q4176,Q4183,Q4190)</f>
        <v>3328.2000000000007</v>
      </c>
      <c r="R4201" s="431">
        <f t="shared" ref="R4201:R4202" si="3679">SUM(R4106,R4113,R4120,R4127,R4134,R4141,R4148,R4155,R4162,R4169,R4176,R4183,R4190)</f>
        <v>2997.2999999999997</v>
      </c>
      <c r="S4201" s="431">
        <f t="shared" ref="S4201:S4202" si="3680">SUM(S4106,S4113,S4120,S4127,S4134,S4141,S4148,S4155,S4162,S4169,S4176,S4183,S4190)</f>
        <v>3110.3999999999996</v>
      </c>
      <c r="T4201" s="431">
        <f t="shared" ref="T4201:T4202" si="3681">SUM(T4106,T4113,T4120,T4127,T4134,T4141,T4148,T4155,T4162,T4169,T4176,T4183,T4190)</f>
        <v>3408.3499999999999</v>
      </c>
      <c r="U4201" s="431">
        <f t="shared" ref="U4201:U4202" si="3682">SUM(U4106,U4113,U4120,U4127,U4134,U4141,U4148,U4155,U4162,U4169,U4176,U4183,U4190)</f>
        <v>3257.25</v>
      </c>
      <c r="V4201" s="431">
        <f t="shared" ref="V4201:V4202" si="3683">SUM(V4106,V4113,V4120,V4127,V4134,V4141,V4148,V4155,V4162,V4169,V4176,V4183,V4190)</f>
        <v>3327.9500000000003</v>
      </c>
      <c r="W4201" s="431">
        <f t="shared" ref="W4201:W4202" si="3684">SUM(W4106,W4113,W4120,W4127,W4134,W4141,W4148,W4155,W4162,W4169,W4176,W4183,W4190)</f>
        <v>3270.7000000000003</v>
      </c>
      <c r="X4201" s="431">
        <f t="shared" ref="X4201:X4202" si="3685">SUM(X4106,X4113,X4120,X4127,X4134,X4141,X4148,X4155,X4162,X4169,X4176,X4183,X4190)</f>
        <v>3063.4000000000001</v>
      </c>
      <c r="Y4201" s="431">
        <f t="shared" ref="Y4201:Y4202" si="3686">SUM(Y4106,Y4113,Y4120,Y4127,Y4134,Y4141,Y4148,Y4155,Y4162,Y4169,Y4176,Y4183,Y4190)</f>
        <v>2934.4000000000001</v>
      </c>
      <c r="Z4201" s="431">
        <f t="shared" ref="Z4201:Z4202" si="3687">SUM(Z4106,Z4113,Z4120,Z4127,Z4134,Z4141,Z4148,Z4155,Z4162,Z4169,Z4176,Z4183,Z4190)</f>
        <v>2936.5</v>
      </c>
      <c r="AA4201" s="431">
        <f t="shared" ref="AA4201:AA4202" si="3688">SUM(AA4106,AA4113,AA4120,AA4127,AA4134,AA4141,AA4148,AA4155,AA4162,AA4169,AA4176,AA4183,AA4190)</f>
        <v>2809.8500000000004</v>
      </c>
      <c r="AB4201" s="432">
        <f t="shared" ref="AB4201:AB4202" si="3689">SUM(AB4106,AB4113,AB4120,AB4127,AB4134,AB4141,AB4148,AB4155,AB4162,AB4169,AB4176,AB4183,AB4190)</f>
        <v>2523.9499999999998</v>
      </c>
      <c r="AC4201" s="308">
        <f t="shared" ref="AC4201:AC4202" si="3690">SUM(AC4106,AC4113,AC4120,AC4127,AC4134,AC4141,AC4148,AC4155,AC4162,AC4169,AC4176,AC4183,AC4190)</f>
        <v>69406.099999999991</v>
      </c>
      <c r="AD4201" s="9"/>
      <c r="AE4201" s="9"/>
      <c r="AF4201" s="9"/>
      <c r="AG4201" s="9"/>
    </row>
    <row r="4202" ht="15" customHeight="1">
      <c r="A4202" s="687"/>
      <c r="B4202" s="688"/>
      <c r="C4202" s="127" t="s">
        <v>20</v>
      </c>
      <c r="D4202" s="94"/>
      <c r="E4202" s="735">
        <f t="shared" si="3666"/>
        <v>1250.45</v>
      </c>
      <c r="F4202" s="365">
        <f t="shared" si="3667"/>
        <v>1283.8999999999999</v>
      </c>
      <c r="G4202" s="365">
        <f t="shared" si="3668"/>
        <v>1485.4499999999998</v>
      </c>
      <c r="H4202" s="365">
        <f t="shared" si="3669"/>
        <v>1299.45</v>
      </c>
      <c r="I4202" s="365">
        <f t="shared" si="3670"/>
        <v>1254.0999999999999</v>
      </c>
      <c r="J4202" s="365">
        <f t="shared" si="3671"/>
        <v>1255.05</v>
      </c>
      <c r="K4202" s="365">
        <f t="shared" si="3672"/>
        <v>1481.4499999999998</v>
      </c>
      <c r="L4202" s="365">
        <f t="shared" si="3673"/>
        <v>1482.95</v>
      </c>
      <c r="M4202" s="365">
        <f t="shared" si="3674"/>
        <v>1681.5</v>
      </c>
      <c r="N4202" s="365">
        <f t="shared" si="3675"/>
        <v>1909.6000000000001</v>
      </c>
      <c r="O4202" s="365">
        <f t="shared" si="3676"/>
        <v>1853</v>
      </c>
      <c r="P4202" s="365">
        <f t="shared" si="3677"/>
        <v>1864.25</v>
      </c>
      <c r="Q4202" s="365">
        <f t="shared" si="3678"/>
        <v>1669.25</v>
      </c>
      <c r="R4202" s="365">
        <f t="shared" si="3679"/>
        <v>1488.6500000000001</v>
      </c>
      <c r="S4202" s="365">
        <f t="shared" si="3680"/>
        <v>1636.9000000000001</v>
      </c>
      <c r="T4202" s="365">
        <f t="shared" si="3681"/>
        <v>1888.4500000000003</v>
      </c>
      <c r="U4202" s="365">
        <f t="shared" si="3682"/>
        <v>1753.5999999999999</v>
      </c>
      <c r="V4202" s="365">
        <f t="shared" si="3683"/>
        <v>1749.4500000000003</v>
      </c>
      <c r="W4202" s="365">
        <f t="shared" si="3684"/>
        <v>1724.5</v>
      </c>
      <c r="X4202" s="365">
        <f t="shared" si="3685"/>
        <v>1512.3999999999999</v>
      </c>
      <c r="Y4202" s="365">
        <f t="shared" si="3686"/>
        <v>1390.8500000000001</v>
      </c>
      <c r="Z4202" s="365">
        <f t="shared" si="3687"/>
        <v>1437.3</v>
      </c>
      <c r="AA4202" s="365">
        <f t="shared" si="3688"/>
        <v>1406.75</v>
      </c>
      <c r="AB4202" s="736">
        <f t="shared" si="3689"/>
        <v>1432.3499999999999</v>
      </c>
      <c r="AC4202" s="787">
        <f t="shared" si="3690"/>
        <v>37191.599999999999</v>
      </c>
      <c r="AD4202" s="9"/>
      <c r="AE4202" s="9"/>
      <c r="AF4202" s="9"/>
      <c r="AG4202" s="9"/>
    </row>
    <row r="4203" ht="15" customHeight="1">
      <c r="A4203" s="689" t="s">
        <v>43</v>
      </c>
      <c r="B4203" s="690"/>
      <c r="C4203" s="67" t="s">
        <v>44</v>
      </c>
      <c r="D4203" s="68"/>
      <c r="E4203" s="231">
        <f t="shared" ref="E4203:E4204" si="3691">100-(E4201/(E4087+E4094))*100</f>
        <v>-0.20161290322579362</v>
      </c>
      <c r="F4203" s="232">
        <f t="shared" ref="F4203:F4204" si="3692">100-(F4201/(F4087+F4094))*100</f>
        <v>-0.2305327868852487</v>
      </c>
      <c r="G4203" s="232">
        <f t="shared" ref="G4203:G4204" si="3693">100-(G4201/(G4087+G4094))*100</f>
        <v>-0.25415896487986345</v>
      </c>
      <c r="H4203" s="232">
        <f t="shared" ref="H4203:H4204" si="3694">100-(H4201/(H4087+H4094))*100</f>
        <v>-0.23866348448686381</v>
      </c>
      <c r="I4203" s="232">
        <f t="shared" ref="I4203:I4204" si="3695">100-(I4201/(I4087+I4094))*100</f>
        <v>-0.17892156862744457</v>
      </c>
      <c r="J4203" s="232">
        <f t="shared" ref="J4203:J4204" si="3696">100-(J4201/(J4087+J4094))*100</f>
        <v>-0.20168519182502109</v>
      </c>
      <c r="K4203" s="232">
        <f t="shared" ref="K4203:K4204" si="3697">100-(K4201/(K4087+K4094))*100</f>
        <v>-0.1048180784536612</v>
      </c>
      <c r="L4203" s="232">
        <f t="shared" ref="L4203:L4204" si="3698">100-(L4201/(L4087+L4094))*100</f>
        <v>-0.070114792590672437</v>
      </c>
      <c r="M4203" s="232">
        <f t="shared" ref="M4203:M4204" si="3699">100-(M4201/(M4087+M4094))*100</f>
        <v>-0.10372214319581019</v>
      </c>
      <c r="N4203" s="232">
        <f t="shared" ref="N4203:N4204" si="3700">100-(N4201/(N4087+N4094))*100</f>
        <v>-0.023690078037887474</v>
      </c>
      <c r="O4203" s="232">
        <f t="shared" ref="O4203:O4204" si="3701">100-(O4201/(O4087+O4094))*100</f>
        <v>0.027273771244836098</v>
      </c>
      <c r="P4203" s="232">
        <f t="shared" ref="P4203:P4204" si="3702">100-(P4201/(P4087+P4094))*100</f>
        <v>0.029408469639264467</v>
      </c>
      <c r="Q4203" s="232">
        <f t="shared" ref="Q4203:Q4204" si="3703">100-(Q4201/(Q4087+Q4094))*100</f>
        <v>0.066058131155401156</v>
      </c>
      <c r="R4203" s="232">
        <f t="shared" ref="R4203:R4204" si="3704">100-(R4201/(R4087+R4094))*100</f>
        <v>-0.016684463427637297</v>
      </c>
      <c r="S4203" s="232">
        <f t="shared" ref="S4203:S4204" si="3705">100-(S4201/(S4087+S4094))*100</f>
        <v>0.051413881748089807</v>
      </c>
      <c r="T4203" s="232">
        <f t="shared" ref="T4203:T4204" si="3706">100-(T4201/(T4087+T4094))*100</f>
        <v>0.060110250996956438</v>
      </c>
      <c r="U4203" s="232">
        <f t="shared" ref="U4203:U4204" si="3707">100-(U4201/(U4087+U4094))*100</f>
        <v>0.010744106090371019</v>
      </c>
      <c r="V4203" s="232">
        <f t="shared" ref="V4203:V4204" si="3708">100-(V4201/(V4087+V4094))*100</f>
        <v>0.073564736968521061</v>
      </c>
      <c r="W4203" s="232">
        <f t="shared" ref="W4203:W4204" si="3709">100-(W4201/(W4087+W4094))*100</f>
        <v>0.039731051344745083</v>
      </c>
      <c r="X4203" s="232">
        <f t="shared" ref="X4203:X4204" si="3710">100-(X4201/(X4087+X4094))*100</f>
        <v>-0.0065291198746422197</v>
      </c>
      <c r="Y4203" s="232">
        <f t="shared" ref="Y4203:Y4204" si="3711">100-(Y4201/(Y4087+Y4094))*100</f>
        <v>0.027255382938122352</v>
      </c>
      <c r="Z4203" s="232">
        <f t="shared" ref="Z4203:Z4204" si="3712">100-(Z4201/(Z4087+Z4094))*100</f>
        <v>0.0102152002179281</v>
      </c>
      <c r="AA4203" s="232">
        <f t="shared" ref="AA4203:AA4204" si="3713">100-(AA4201/(AA4087+AA4094))*100</f>
        <v>-0.094400113992620049</v>
      </c>
      <c r="AB4203" s="340">
        <f t="shared" ref="AB4203:AB4204" si="3714">100-(AB4201/(AB4087+AB4094))*100</f>
        <v>-0.15674603174602453</v>
      </c>
      <c r="AC4203" s="1910">
        <f t="shared" ref="AC4203:AC4204" si="3715">100-(AC4201/(AC4087+AC4094))*100</f>
        <v>-0.044540412135731344</v>
      </c>
      <c r="AD4203" s="9"/>
      <c r="AE4203" s="9"/>
      <c r="AF4203" s="9"/>
      <c r="AG4203" s="9"/>
    </row>
    <row r="4204" ht="15" customHeight="1">
      <c r="A4204" s="687"/>
      <c r="B4204" s="688"/>
      <c r="C4204" s="127" t="s">
        <v>45</v>
      </c>
      <c r="D4204" s="94"/>
      <c r="E4204" s="691">
        <f t="shared" si="3691"/>
        <v>-0.45388817480717591</v>
      </c>
      <c r="F4204" s="499">
        <f t="shared" si="3692"/>
        <v>-0.36741713570980039</v>
      </c>
      <c r="G4204" s="499">
        <f t="shared" si="3693"/>
        <v>0.22501343363782667</v>
      </c>
      <c r="H4204" s="499">
        <f t="shared" si="3694"/>
        <v>-0.14257090012330309</v>
      </c>
      <c r="I4204" s="499">
        <f t="shared" si="3695"/>
        <v>0.27830788804070039</v>
      </c>
      <c r="J4204" s="499">
        <f t="shared" si="3696"/>
        <v>0.95880681818181301</v>
      </c>
      <c r="K4204" s="499">
        <f t="shared" si="3697"/>
        <v>0.97259358288771125</v>
      </c>
      <c r="L4204" s="499">
        <f t="shared" si="3698"/>
        <v>0.60656836461126318</v>
      </c>
      <c r="M4204" s="499">
        <f t="shared" si="3699"/>
        <v>0.71445441662729081</v>
      </c>
      <c r="N4204" s="499">
        <f t="shared" si="3700"/>
        <v>0.78969243557772018</v>
      </c>
      <c r="O4204" s="499">
        <f t="shared" si="3701"/>
        <v>1.0149572649572605</v>
      </c>
      <c r="P4204" s="499">
        <f t="shared" si="3702"/>
        <v>0.6263326226012822</v>
      </c>
      <c r="Q4204" s="499">
        <f t="shared" si="3703"/>
        <v>1.0638928402086236</v>
      </c>
      <c r="R4204" s="499">
        <f t="shared" si="3704"/>
        <v>0.96793507184672478</v>
      </c>
      <c r="S4204" s="499">
        <f t="shared" si="3705"/>
        <v>0.76988360814740986</v>
      </c>
      <c r="T4204" s="499">
        <f t="shared" si="3706"/>
        <v>0.7332842724978974</v>
      </c>
      <c r="U4204" s="499">
        <f t="shared" si="3707"/>
        <v>0.8593396653098182</v>
      </c>
      <c r="V4204" s="499">
        <f t="shared" si="3708"/>
        <v>0.6897138964577465</v>
      </c>
      <c r="W4204" s="499">
        <f t="shared" si="3709"/>
        <v>0.66244239631336654</v>
      </c>
      <c r="X4204" s="499">
        <f t="shared" si="3710"/>
        <v>1.124476987447693</v>
      </c>
      <c r="Y4204" s="499">
        <f t="shared" si="3711"/>
        <v>0.59676958261863433</v>
      </c>
      <c r="Z4204" s="499">
        <f t="shared" si="3712"/>
        <v>0.29827968923417814</v>
      </c>
      <c r="AA4204" s="499">
        <f t="shared" si="3713"/>
        <v>0.5408653846153868</v>
      </c>
      <c r="AB4204" s="500">
        <f t="shared" si="3714"/>
        <v>0.69675540765392441</v>
      </c>
      <c r="AC4204" s="591">
        <f t="shared" si="3715"/>
        <v>0.62524047710658692</v>
      </c>
      <c r="AD4204" s="9"/>
      <c r="AE4204" s="9"/>
      <c r="AF4204" s="9"/>
      <c r="AG4204" s="9"/>
    </row>
    <row r="4205" ht="15" customHeight="1">
      <c r="A4205" s="242" t="s">
        <v>960</v>
      </c>
      <c r="B4205" s="243"/>
      <c r="C4205" s="244" t="s">
        <v>18</v>
      </c>
      <c r="D4205" s="245"/>
      <c r="E4205" s="602">
        <f>(E4070-E4076-E4082-E4087-E4094)/E4070</f>
        <v>-0.33415233415233409</v>
      </c>
      <c r="F4205" s="1232">
        <f t="shared" ref="F4205:AC4205" si="3716">(F4070-F4076-F4082-F4087-F4094)/F4070</f>
        <v>-0.39745392064979679</v>
      </c>
      <c r="G4205" s="1232">
        <f t="shared" si="3716"/>
        <v>-0.39299695519791206</v>
      </c>
      <c r="H4205" s="1232">
        <f t="shared" si="3716"/>
        <v>-0.4119364984274374</v>
      </c>
      <c r="I4205" s="1232">
        <f t="shared" si="3716"/>
        <v>-0.39170909090909084</v>
      </c>
      <c r="J4205" s="1232">
        <f t="shared" si="3716"/>
        <v>-0.33077373592763715</v>
      </c>
      <c r="K4205" s="1232">
        <f t="shared" si="3716"/>
        <v>-0.24613011330389908</v>
      </c>
      <c r="L4205" s="1232">
        <f t="shared" si="3716"/>
        <v>-0.20465477867936455</v>
      </c>
      <c r="M4205" s="1232">
        <f t="shared" si="3716"/>
        <v>-0.18025923121464527</v>
      </c>
      <c r="N4205" s="1232">
        <f t="shared" si="3716"/>
        <v>-0.16703075113426319</v>
      </c>
      <c r="O4205" s="1232">
        <f t="shared" si="3716"/>
        <v>-0.17174089414577903</v>
      </c>
      <c r="P4205" s="1232">
        <f t="shared" si="3716"/>
        <v>-0.17230294458017231</v>
      </c>
      <c r="Q4205" s="1232">
        <f t="shared" si="3716"/>
        <v>-0.18895880751550864</v>
      </c>
      <c r="R4205" s="1232">
        <f t="shared" si="3716"/>
        <v>-0.21085995085995093</v>
      </c>
      <c r="S4205" s="1232">
        <f t="shared" si="3716"/>
        <v>-0.20648885165014177</v>
      </c>
      <c r="T4205" s="1232">
        <f t="shared" si="3716"/>
        <v>-0.19744673117986469</v>
      </c>
      <c r="U4205" s="1232">
        <f t="shared" si="3716"/>
        <v>-0.19478534710322779</v>
      </c>
      <c r="V4205" s="1232">
        <f t="shared" si="3716"/>
        <v>-0.18640410035068802</v>
      </c>
      <c r="W4205" s="1232">
        <f t="shared" si="3716"/>
        <v>-0.1982366965048806</v>
      </c>
      <c r="X4205" s="1232">
        <f t="shared" si="3716"/>
        <v>-0.21748770847392271</v>
      </c>
      <c r="Y4205" s="1232">
        <f t="shared" si="3716"/>
        <v>-0.22035984848484846</v>
      </c>
      <c r="Z4205" s="1232">
        <f t="shared" si="3716"/>
        <v>-0.2313744303190213</v>
      </c>
      <c r="AA4205" s="1232">
        <f t="shared" si="3716"/>
        <v>-0.26720647773279343</v>
      </c>
      <c r="AB4205" s="1911">
        <f t="shared" si="3716"/>
        <v>-0.3121192405512509</v>
      </c>
      <c r="AC4205" s="1637">
        <f t="shared" si="3716"/>
        <v>-0.23700167002098257</v>
      </c>
      <c r="AD4205" s="9"/>
      <c r="AE4205" s="9"/>
      <c r="AF4205" s="9"/>
      <c r="AG4205" s="9"/>
    </row>
    <row r="4206" ht="15" customHeight="1">
      <c r="A4206" s="249"/>
      <c r="B4206" s="250"/>
      <c r="C4206" s="251" t="s">
        <v>20</v>
      </c>
      <c r="D4206" s="252"/>
      <c r="E4206" s="253">
        <f t="shared" ref="E4206:AC4206" si="3717">(E4083+E4077-E4071-E4088-E4095)/(E4083+E4077)</f>
        <v>-0.51583668130430738</v>
      </c>
      <c r="F4206" s="1235">
        <f t="shared" si="3717"/>
        <v>-0.44759646827992161</v>
      </c>
      <c r="G4206" s="1235">
        <f t="shared" si="3717"/>
        <v>-0.47635665677892164</v>
      </c>
      <c r="H4206" s="1235">
        <f t="shared" si="3717"/>
        <v>-0.47870790849113204</v>
      </c>
      <c r="I4206" s="1235">
        <f t="shared" si="3717"/>
        <v>-0.4945524274383335</v>
      </c>
      <c r="J4206" s="1235">
        <f t="shared" si="3717"/>
        <v>-0.52976190476190488</v>
      </c>
      <c r="K4206" s="1235">
        <f t="shared" si="3717"/>
        <v>-0.58536585365853666</v>
      </c>
      <c r="L4206" s="1235">
        <f t="shared" si="3717"/>
        <v>-0.54303149959615915</v>
      </c>
      <c r="M4206" s="1235">
        <f t="shared" si="3717"/>
        <v>-0.58955895589558938</v>
      </c>
      <c r="N4206" s="1235">
        <f t="shared" si="3717"/>
        <v>-0.67365967365967361</v>
      </c>
      <c r="O4206" s="1235">
        <f t="shared" si="3717"/>
        <v>-0.70287656268964682</v>
      </c>
      <c r="P4206" s="1235">
        <f t="shared" si="3717"/>
        <v>-0.7085995085995086</v>
      </c>
      <c r="Q4206" s="1235">
        <f t="shared" si="3717"/>
        <v>-0.67513035592836101</v>
      </c>
      <c r="R4206" s="1235">
        <f t="shared" si="3717"/>
        <v>-0.5893550893550894</v>
      </c>
      <c r="S4206" s="1235">
        <f t="shared" si="3717"/>
        <v>-0.67686768676867692</v>
      </c>
      <c r="T4206" s="1235">
        <f t="shared" si="3717"/>
        <v>-0.6347498655190964</v>
      </c>
      <c r="U4206" s="1235">
        <f t="shared" si="3717"/>
        <v>-0.608843537414966</v>
      </c>
      <c r="V4206" s="1235">
        <f t="shared" si="3717"/>
        <v>-0.57490673473394849</v>
      </c>
      <c r="W4206" s="1235">
        <f t="shared" si="3717"/>
        <v>-0.58677685950413228</v>
      </c>
      <c r="X4206" s="1235">
        <f t="shared" si="3717"/>
        <v>-0.52322134387351771</v>
      </c>
      <c r="Y4206" s="1235">
        <f t="shared" si="3717"/>
        <v>-0.60802469135802473</v>
      </c>
      <c r="Z4206" s="1235">
        <f t="shared" si="3717"/>
        <v>-0.6080954169797147</v>
      </c>
      <c r="AA4206" s="1235">
        <f t="shared" si="3717"/>
        <v>-0.58545454545454556</v>
      </c>
      <c r="AB4206" s="1912">
        <f t="shared" si="3717"/>
        <v>-0.54741725399232788</v>
      </c>
      <c r="AC4206" s="255">
        <f t="shared" si="3717"/>
        <v>-0.5743545583311872</v>
      </c>
      <c r="AD4206" s="9"/>
      <c r="AE4206" s="9"/>
      <c r="AF4206" s="9"/>
      <c r="AG4206" s="30"/>
    </row>
    <row r="4207" ht="15" customHeight="1">
      <c r="A4207" s="435"/>
      <c r="B4207" s="436"/>
      <c r="C4207" s="437"/>
      <c r="D4207" s="245" t="s">
        <v>46</v>
      </c>
      <c r="E4207" s="246">
        <f t="shared" ref="E4207:AC4207" si="3718">(E4089+E4096-E4108-E4115-E4122-E4129-E4136-E4143-E4150-E4157-E4192-E4171-E4178-E4185)/(E4089+E4096)</f>
        <v>-0.029629629629629631</v>
      </c>
      <c r="F4207" s="246">
        <f t="shared" si="3718"/>
        <v>-0.014388489208633094</v>
      </c>
      <c r="G4207" s="246">
        <f t="shared" si="3718"/>
        <v>-0.014705882352941176</v>
      </c>
      <c r="H4207" s="246">
        <f t="shared" si="3718"/>
        <v>-0.0083333333333333332</v>
      </c>
      <c r="I4207" s="246">
        <f t="shared" si="3718"/>
        <v>0.0076923076923076927</v>
      </c>
      <c r="J4207" s="246">
        <f t="shared" si="3718"/>
        <v>-0.013605442176870748</v>
      </c>
      <c r="K4207" s="246">
        <f t="shared" si="3718"/>
        <v>0</v>
      </c>
      <c r="L4207" s="246">
        <f t="shared" si="3718"/>
        <v>-0.029850746268656716</v>
      </c>
      <c r="M4207" s="246">
        <f t="shared" si="3718"/>
        <v>0.0047169811320754715</v>
      </c>
      <c r="N4207" s="246">
        <f t="shared" si="3718"/>
        <v>-0.004608294930875576</v>
      </c>
      <c r="O4207" s="246">
        <f t="shared" si="3718"/>
        <v>-0.014705882352941176</v>
      </c>
      <c r="P4207" s="246">
        <f t="shared" si="3718"/>
        <v>-0.013761467889908258</v>
      </c>
      <c r="Q4207" s="246">
        <f t="shared" si="3718"/>
        <v>-0.005263157894736842</v>
      </c>
      <c r="R4207" s="246">
        <f t="shared" si="3718"/>
        <v>-0.016393442622950821</v>
      </c>
      <c r="S4207" s="246">
        <f t="shared" si="3718"/>
        <v>0</v>
      </c>
      <c r="T4207" s="246">
        <f t="shared" si="3718"/>
        <v>-0.019417475728155338</v>
      </c>
      <c r="U4207" s="246">
        <f t="shared" si="3718"/>
        <v>-0.029999999999999999</v>
      </c>
      <c r="V4207" s="246">
        <f t="shared" si="3718"/>
        <v>-0.021164021164021163</v>
      </c>
      <c r="W4207" s="246">
        <f t="shared" si="3718"/>
        <v>-0.010256410256410256</v>
      </c>
      <c r="X4207" s="246">
        <f t="shared" si="3718"/>
        <v>-0.011299435028248588</v>
      </c>
      <c r="Y4207" s="246">
        <f t="shared" si="3718"/>
        <v>-0.016574585635359115</v>
      </c>
      <c r="Z4207" s="246">
        <f t="shared" si="3718"/>
        <v>-0.015957446808510637</v>
      </c>
      <c r="AA4207" s="246">
        <f t="shared" si="3718"/>
        <v>-0.019108280254777069</v>
      </c>
      <c r="AB4207" s="246">
        <f t="shared" si="3718"/>
        <v>-0.033783783783783786</v>
      </c>
      <c r="AC4207" s="248">
        <f t="shared" si="3718"/>
        <v>-0.013618220239492987</v>
      </c>
      <c r="AD4207" s="9"/>
      <c r="AE4207" s="30"/>
      <c r="AF4207" s="9"/>
      <c r="AG4207" s="30"/>
    </row>
    <row r="4208" ht="15.75" customHeight="1">
      <c r="A4208" s="438"/>
      <c r="B4208" s="439"/>
      <c r="C4208" s="440"/>
      <c r="D4208" s="252" t="s">
        <v>47</v>
      </c>
      <c r="E4208" s="253">
        <f t="shared" ref="E4208:AC4208" si="3719">(E4093+E4098-E4112-E4119-E4126-E4133-E4140-E4147-E4154-E4161-E4168-E4175-E4182-E4189-E4196)/(E4093+E4098)</f>
        <v>-0.015874794109085429</v>
      </c>
      <c r="F4208" s="253">
        <f t="shared" si="3719"/>
        <v>-0.015433430091554904</v>
      </c>
      <c r="G4208" s="253">
        <f t="shared" si="3719"/>
        <v>-0.018551706755617226</v>
      </c>
      <c r="H4208" s="253">
        <f t="shared" si="3719"/>
        <v>-0.017827119949882928</v>
      </c>
      <c r="I4208" s="253">
        <f t="shared" si="3719"/>
        <v>-0.014435477271756572</v>
      </c>
      <c r="J4208" s="253">
        <f t="shared" si="3719"/>
        <v>-0.010789830772531093</v>
      </c>
      <c r="K4208" s="253">
        <f t="shared" si="3719"/>
        <v>-0.0039603585991649275</v>
      </c>
      <c r="L4208" s="253">
        <f t="shared" si="3719"/>
        <v>-0.0058159224332470661</v>
      </c>
      <c r="M4208" s="253">
        <f t="shared" si="3719"/>
        <v>-0.010442638737377948</v>
      </c>
      <c r="N4208" s="253">
        <f t="shared" si="3719"/>
        <v>-0.008745342797586415</v>
      </c>
      <c r="O4208" s="253">
        <f t="shared" si="3719"/>
        <v>-0.0073715540597225375</v>
      </c>
      <c r="P4208" s="253">
        <f t="shared" si="3719"/>
        <v>-0.0091713896770364359</v>
      </c>
      <c r="Q4208" s="253">
        <f t="shared" si="3719"/>
        <v>-0.0083757965599749861</v>
      </c>
      <c r="R4208" s="253">
        <f t="shared" si="3719"/>
        <v>-0.0052697448023328909</v>
      </c>
      <c r="S4208" s="253">
        <f t="shared" si="3719"/>
        <v>-0.0090185752125130549</v>
      </c>
      <c r="T4208" s="253">
        <f t="shared" si="3719"/>
        <v>-0.0098287960116521071</v>
      </c>
      <c r="U4208" s="253">
        <f t="shared" si="3719"/>
        <v>-0.012660595115231689</v>
      </c>
      <c r="V4208" s="253">
        <f t="shared" si="3719"/>
        <v>-0.01332855033855654</v>
      </c>
      <c r="W4208" s="253">
        <f t="shared" si="3719"/>
        <v>-0.013761114918626</v>
      </c>
      <c r="X4208" s="253">
        <f t="shared" si="3719"/>
        <v>-0.010908937314968937</v>
      </c>
      <c r="Y4208" s="253">
        <f t="shared" si="3719"/>
        <v>-0.013995033992377528</v>
      </c>
      <c r="Z4208" s="253">
        <f t="shared" si="3719"/>
        <v>-0.018586658433183478</v>
      </c>
      <c r="AA4208" s="253">
        <f t="shared" si="3719"/>
        <v>-0.017021494605878054</v>
      </c>
      <c r="AB4208" s="253">
        <f t="shared" si="3719"/>
        <v>-0.01685362227486736</v>
      </c>
      <c r="AC4208" s="255">
        <f t="shared" si="3719"/>
        <v>-0.011601130908940938</v>
      </c>
      <c r="AD4208" s="9"/>
      <c r="AE4208" s="30"/>
      <c r="AF4208" s="9"/>
    </row>
    <row r="4209" ht="38.25" customHeight="1">
      <c r="H4209" s="1"/>
      <c r="N4209" s="1"/>
      <c r="V4209" s="1"/>
      <c r="Y4209" s="1"/>
      <c r="AG4209" s="9"/>
      <c r="AH4209" s="9"/>
      <c r="AI4209" s="9"/>
      <c r="AJ4209" s="9"/>
    </row>
    <row r="4210" ht="15.75" customHeight="1">
      <c r="A4210" s="1721" t="s">
        <v>961</v>
      </c>
      <c r="B4210" s="1722"/>
      <c r="C4210" s="50"/>
      <c r="D4210" s="260">
        <v>0</v>
      </c>
      <c r="E4210" s="881">
        <v>1</v>
      </c>
      <c r="F4210" s="51">
        <v>2</v>
      </c>
      <c r="G4210" s="51">
        <v>3</v>
      </c>
      <c r="H4210" s="51">
        <v>4</v>
      </c>
      <c r="I4210" s="51">
        <v>5</v>
      </c>
      <c r="J4210" s="51">
        <v>6</v>
      </c>
      <c r="K4210" s="51">
        <v>7</v>
      </c>
      <c r="L4210" s="51">
        <v>8</v>
      </c>
      <c r="M4210" s="51">
        <v>9</v>
      </c>
      <c r="N4210" s="51">
        <v>10</v>
      </c>
      <c r="O4210" s="51">
        <v>11</v>
      </c>
      <c r="P4210" s="51">
        <v>12</v>
      </c>
      <c r="Q4210" s="51">
        <v>13</v>
      </c>
      <c r="R4210" s="51">
        <v>14</v>
      </c>
      <c r="S4210" s="51">
        <v>15</v>
      </c>
      <c r="T4210" s="51">
        <v>16</v>
      </c>
      <c r="U4210" s="51">
        <v>17</v>
      </c>
      <c r="V4210" s="51">
        <v>18</v>
      </c>
      <c r="W4210" s="51">
        <v>19</v>
      </c>
      <c r="X4210" s="51">
        <v>20</v>
      </c>
      <c r="Y4210" s="51">
        <v>21</v>
      </c>
      <c r="Z4210" s="51">
        <v>22</v>
      </c>
      <c r="AA4210" s="51">
        <v>23</v>
      </c>
      <c r="AB4210" s="882">
        <v>24</v>
      </c>
      <c r="AC4210" s="1042"/>
      <c r="AD4210" s="1512"/>
      <c r="AE4210" s="1413"/>
      <c r="AF4210" s="1413"/>
      <c r="AG4210" s="64"/>
      <c r="AH4210" s="64"/>
      <c r="AI4210" s="64"/>
      <c r="AJ4210" s="64"/>
    </row>
    <row r="4211" ht="15.75" customHeight="1">
      <c r="A4211" s="1913" t="s">
        <v>49</v>
      </c>
      <c r="B4211" s="1914"/>
      <c r="C4211" s="244"/>
      <c r="D4211" s="245" t="s">
        <v>22</v>
      </c>
      <c r="E4211" s="1915">
        <v>8</v>
      </c>
      <c r="F4211" s="1914">
        <v>8</v>
      </c>
      <c r="G4211" s="1914">
        <v>7</v>
      </c>
      <c r="H4211" s="1914">
        <v>7</v>
      </c>
      <c r="I4211" s="1914">
        <v>7</v>
      </c>
      <c r="J4211" s="1914">
        <v>7</v>
      </c>
      <c r="K4211" s="1914">
        <v>7</v>
      </c>
      <c r="L4211" s="1914">
        <v>7</v>
      </c>
      <c r="M4211" s="1914">
        <v>7</v>
      </c>
      <c r="N4211" s="1914">
        <v>7</v>
      </c>
      <c r="O4211" s="1914">
        <v>7</v>
      </c>
      <c r="P4211" s="1914">
        <v>7</v>
      </c>
      <c r="Q4211" s="1914">
        <v>7</v>
      </c>
      <c r="R4211" s="1914">
        <v>7</v>
      </c>
      <c r="S4211" s="1914">
        <v>7</v>
      </c>
      <c r="T4211" s="1914">
        <v>7</v>
      </c>
      <c r="U4211" s="1914">
        <v>7</v>
      </c>
      <c r="V4211" s="1914">
        <v>6</v>
      </c>
      <c r="W4211" s="1914">
        <v>6</v>
      </c>
      <c r="X4211" s="1914">
        <v>5</v>
      </c>
      <c r="Y4211" s="1914">
        <v>5</v>
      </c>
      <c r="Z4211" s="1914">
        <v>5</v>
      </c>
      <c r="AA4211" s="1914">
        <v>6</v>
      </c>
      <c r="AB4211" s="1916">
        <v>6</v>
      </c>
      <c r="AC4211" s="1917"/>
      <c r="AD4211" s="931"/>
      <c r="AE4211" s="932"/>
      <c r="AF4211" s="933"/>
      <c r="AG4211" s="64"/>
      <c r="AH4211" s="64"/>
      <c r="AI4211" s="64"/>
      <c r="AJ4211" s="64"/>
    </row>
    <row r="4212" ht="15.75" customHeight="1">
      <c r="A4212" s="1068" t="s">
        <v>14</v>
      </c>
      <c r="B4212" s="1069"/>
      <c r="C4212" s="1070"/>
      <c r="D4212" s="252" t="s">
        <v>22</v>
      </c>
      <c r="E4212" s="1918">
        <v>10</v>
      </c>
      <c r="F4212" s="1069">
        <v>10</v>
      </c>
      <c r="G4212" s="1069">
        <v>10</v>
      </c>
      <c r="H4212" s="1069">
        <v>10</v>
      </c>
      <c r="I4212" s="1069">
        <v>10</v>
      </c>
      <c r="J4212" s="1069">
        <v>10</v>
      </c>
      <c r="K4212" s="1069">
        <v>10</v>
      </c>
      <c r="L4212" s="1069">
        <v>10</v>
      </c>
      <c r="M4212" s="1069">
        <v>10</v>
      </c>
      <c r="N4212" s="1069">
        <v>10</v>
      </c>
      <c r="O4212" s="1069">
        <v>10</v>
      </c>
      <c r="P4212" s="1069">
        <v>10</v>
      </c>
      <c r="Q4212" s="1069">
        <v>10</v>
      </c>
      <c r="R4212" s="1069">
        <v>10</v>
      </c>
      <c r="S4212" s="1069">
        <v>10</v>
      </c>
      <c r="T4212" s="1069">
        <v>10</v>
      </c>
      <c r="U4212" s="1069">
        <v>10</v>
      </c>
      <c r="V4212" s="1069">
        <v>10</v>
      </c>
      <c r="W4212" s="1069">
        <v>10</v>
      </c>
      <c r="X4212" s="1069">
        <v>10</v>
      </c>
      <c r="Y4212" s="1069">
        <v>10</v>
      </c>
      <c r="Z4212" s="1069">
        <v>10</v>
      </c>
      <c r="AA4212" s="1069">
        <v>10</v>
      </c>
      <c r="AB4212" s="1919">
        <v>10</v>
      </c>
      <c r="AC4212" s="1560"/>
      <c r="AD4212" s="1073"/>
      <c r="AE4212" s="1074"/>
      <c r="AF4212" s="1075"/>
      <c r="AG4212" s="64"/>
      <c r="AH4212" s="64"/>
      <c r="AI4212" s="9"/>
      <c r="AJ4212" s="64"/>
    </row>
    <row r="4213" ht="15.75" customHeight="1">
      <c r="A4213" s="652" t="s">
        <v>104</v>
      </c>
      <c r="B4213" s="367" t="s">
        <v>53</v>
      </c>
      <c r="C4213" s="67" t="s">
        <v>18</v>
      </c>
      <c r="D4213" s="587" t="s">
        <v>29</v>
      </c>
      <c r="E4213" s="523">
        <v>908.39999999999998</v>
      </c>
      <c r="F4213" s="524">
        <v>813.60000000000002</v>
      </c>
      <c r="G4213" s="524">
        <v>770.39999999999998</v>
      </c>
      <c r="H4213" s="524">
        <v>765.60000000000002</v>
      </c>
      <c r="I4213" s="524">
        <v>808.80000000000018</v>
      </c>
      <c r="J4213" s="524">
        <v>948</v>
      </c>
      <c r="K4213" s="524">
        <v>1156.8</v>
      </c>
      <c r="L4213" s="524">
        <v>1354.8</v>
      </c>
      <c r="M4213" s="524">
        <v>1388.4000000000001</v>
      </c>
      <c r="N4213" s="524">
        <v>1382.4000000000001</v>
      </c>
      <c r="O4213" s="524">
        <v>1324.8</v>
      </c>
      <c r="P4213" s="524">
        <v>1326</v>
      </c>
      <c r="Q4213" s="524">
        <v>1314</v>
      </c>
      <c r="R4213" s="524">
        <v>1290</v>
      </c>
      <c r="S4213" s="524">
        <v>1232.4000000000001</v>
      </c>
      <c r="T4213" s="524">
        <v>1274.4000000000001</v>
      </c>
      <c r="U4213" s="524">
        <v>1358.4000000000001</v>
      </c>
      <c r="V4213" s="524">
        <v>1416</v>
      </c>
      <c r="W4213" s="524">
        <v>1426.8</v>
      </c>
      <c r="X4213" s="524">
        <v>1435.2</v>
      </c>
      <c r="Y4213" s="524">
        <v>1424.4000000000001</v>
      </c>
      <c r="Z4213" s="524">
        <v>1340.4000000000001</v>
      </c>
      <c r="AA4213" s="524">
        <v>1203.6000000000001</v>
      </c>
      <c r="AB4213" s="780">
        <v>1016.4</v>
      </c>
      <c r="AC4213" s="111">
        <f t="shared" ref="AC4213:AC4214" si="3720">SUM(E4213:AB4213)</f>
        <v>28680.000000000007</v>
      </c>
      <c r="AD4213" s="112">
        <v>6300</v>
      </c>
      <c r="AE4213" s="109">
        <v>100</v>
      </c>
      <c r="AF4213" s="110">
        <v>120</v>
      </c>
      <c r="AG4213" s="81"/>
      <c r="AH4213" s="497"/>
      <c r="AI4213" s="81"/>
      <c r="AJ4213" s="9"/>
    </row>
    <row r="4214" ht="15.75" customHeight="1">
      <c r="A4214" s="653"/>
      <c r="B4214" s="368"/>
      <c r="C4214" s="75" t="s">
        <v>20</v>
      </c>
      <c r="D4214" s="1255" t="s">
        <v>29</v>
      </c>
      <c r="E4214" s="526">
        <v>609.60000000000002</v>
      </c>
      <c r="F4214" s="527">
        <v>614.39999999999998</v>
      </c>
      <c r="G4214" s="527">
        <v>591.60000000000002</v>
      </c>
      <c r="H4214" s="527">
        <v>594</v>
      </c>
      <c r="I4214" s="527">
        <v>604.80000000000007</v>
      </c>
      <c r="J4214" s="527">
        <v>636</v>
      </c>
      <c r="K4214" s="527">
        <v>643.20000000000005</v>
      </c>
      <c r="L4214" s="527">
        <v>663.60000000000002</v>
      </c>
      <c r="M4214" s="527">
        <v>656.39999999999998</v>
      </c>
      <c r="N4214" s="527">
        <v>654</v>
      </c>
      <c r="O4214" s="527">
        <v>672</v>
      </c>
      <c r="P4214" s="527">
        <v>676.80000000000007</v>
      </c>
      <c r="Q4214" s="527">
        <v>646.80000000000007</v>
      </c>
      <c r="R4214" s="527">
        <v>662.39999999999998</v>
      </c>
      <c r="S4214" s="527">
        <v>628.80000000000007</v>
      </c>
      <c r="T4214" s="527">
        <v>632.39999999999998</v>
      </c>
      <c r="U4214" s="527">
        <v>681.60000000000002</v>
      </c>
      <c r="V4214" s="527">
        <v>720</v>
      </c>
      <c r="W4214" s="527">
        <v>714</v>
      </c>
      <c r="X4214" s="527">
        <v>697.20000000000005</v>
      </c>
      <c r="Y4214" s="527">
        <v>628.80000000000007</v>
      </c>
      <c r="Z4214" s="527">
        <v>588</v>
      </c>
      <c r="AA4214" s="527">
        <v>578.39999999999998</v>
      </c>
      <c r="AB4214" s="964">
        <v>615.60000000000002</v>
      </c>
      <c r="AC4214" s="116">
        <f t="shared" si="3720"/>
        <v>15410.4</v>
      </c>
      <c r="AD4214" s="117"/>
      <c r="AE4214" s="78"/>
      <c r="AF4214" s="79"/>
      <c r="AG4214" s="9"/>
      <c r="AH4214" s="9"/>
      <c r="AI4214" s="9"/>
      <c r="AJ4214" s="9"/>
    </row>
    <row r="4215" ht="15.75" customHeight="1">
      <c r="A4215" s="653"/>
      <c r="B4215" s="368"/>
      <c r="C4215" s="75" t="s">
        <v>21</v>
      </c>
      <c r="D4215" s="1255" t="s">
        <v>22</v>
      </c>
      <c r="E4215" s="265">
        <v>58</v>
      </c>
      <c r="F4215" s="74">
        <v>55</v>
      </c>
      <c r="G4215" s="74">
        <v>54</v>
      </c>
      <c r="H4215" s="74">
        <v>54</v>
      </c>
      <c r="I4215" s="74">
        <v>64</v>
      </c>
      <c r="J4215" s="74">
        <v>67</v>
      </c>
      <c r="K4215" s="74">
        <v>80</v>
      </c>
      <c r="L4215" s="74">
        <v>88</v>
      </c>
      <c r="M4215" s="74">
        <v>87</v>
      </c>
      <c r="N4215" s="74">
        <v>84</v>
      </c>
      <c r="O4215" s="74">
        <v>79</v>
      </c>
      <c r="P4215" s="74">
        <v>81</v>
      </c>
      <c r="Q4215" s="74">
        <v>81</v>
      </c>
      <c r="R4215" s="74">
        <v>78</v>
      </c>
      <c r="S4215" s="74">
        <v>81</v>
      </c>
      <c r="T4215" s="74">
        <v>82</v>
      </c>
      <c r="U4215" s="74">
        <v>84</v>
      </c>
      <c r="V4215" s="74">
        <v>93</v>
      </c>
      <c r="W4215" s="74">
        <v>91</v>
      </c>
      <c r="X4215" s="74">
        <v>94</v>
      </c>
      <c r="Y4215" s="74">
        <v>86</v>
      </c>
      <c r="Z4215" s="74">
        <v>76</v>
      </c>
      <c r="AA4215" s="74">
        <v>70</v>
      </c>
      <c r="AB4215" s="1246">
        <v>62</v>
      </c>
      <c r="AC4215" s="116">
        <f>AVERAGE(E4215:AB4215)</f>
        <v>76.208333333333329</v>
      </c>
      <c r="AD4215" s="122">
        <f>SQRT(MIN((E4213*E4213+E4214*E4214),(F4213*F4213+F4214*F4214),(G4213*G4213+G4214*G4214),(H4213*H4213+H4214*H4214),(I4213*I4213+I4214*I4214),(J4213*J4213+J4214*J4214),(K4213*K4213+K4214*K4214),(L4213*L4213+L4214*L4214),(M4213*M4213+M4214*M4214),(N4213*N4213+N4214*N4214),(E4213*E4213+E4214*E4214),(O4213*O4213+O4214*O4214),(P4213*P4213+P4214*P4214),(R4213*R4213+R4214*R4214),(S4213*S4213+S4214*S4214),(T4213*T4213+T4214*T4214),(U4213*U4213+U4214*U4214),(V4213*V4213+V4214*V4214),(W4213*W4213+W4214*W4214),(X4213*X4213+X4214*X4214),(V4213*V4213+V4214*V4214),(Z4213*Z4213+Z4214*Z4214),(AA4213*AA4213+AA4214*AA4214),(AB4213*AB4213+AB4214*AB4214)))/AD4213</f>
        <v>0.15381102756157142</v>
      </c>
      <c r="AF4215" s="123"/>
      <c r="AG4215" s="9"/>
      <c r="AH4215" s="9"/>
      <c r="AI4215" s="9"/>
      <c r="AJ4215" s="9"/>
    </row>
    <row r="4216" ht="15.75" customHeight="1">
      <c r="A4216" s="701"/>
      <c r="B4216" s="390"/>
      <c r="C4216" s="127" t="s">
        <v>23</v>
      </c>
      <c r="D4216" s="589"/>
      <c r="E4216" s="1920">
        <f t="shared" ref="E4216:AB4216" si="3721">E4214/E4213</f>
        <v>0.67107001321003967</v>
      </c>
      <c r="F4216" s="1040">
        <f t="shared" si="3721"/>
        <v>0.75516224188790559</v>
      </c>
      <c r="G4216" s="1040">
        <f t="shared" si="3721"/>
        <v>0.76791277258566981</v>
      </c>
      <c r="H4216" s="1040">
        <f t="shared" si="3721"/>
        <v>0.77586206896551724</v>
      </c>
      <c r="I4216" s="1040">
        <f t="shared" si="3721"/>
        <v>0.74777448071216612</v>
      </c>
      <c r="J4216" s="1040">
        <f t="shared" si="3721"/>
        <v>0.67088607594936711</v>
      </c>
      <c r="K4216" s="1040">
        <f t="shared" si="3721"/>
        <v>0.55601659751037347</v>
      </c>
      <c r="L4216" s="1040">
        <f t="shared" si="3721"/>
        <v>0.48981399468556247</v>
      </c>
      <c r="M4216" s="1040">
        <f t="shared" si="3721"/>
        <v>0.47277441659464126</v>
      </c>
      <c r="N4216" s="1040">
        <f t="shared" si="3721"/>
        <v>0.47309027777777773</v>
      </c>
      <c r="O4216" s="1040">
        <f t="shared" si="3721"/>
        <v>0.50724637681159424</v>
      </c>
      <c r="P4216" s="1040">
        <f t="shared" si="3721"/>
        <v>0.5104072398190046</v>
      </c>
      <c r="Q4216" s="1040">
        <f t="shared" si="3721"/>
        <v>0.49223744292237448</v>
      </c>
      <c r="R4216" s="1040">
        <f t="shared" si="3721"/>
        <v>0.51348837209302323</v>
      </c>
      <c r="S4216" s="1040">
        <f t="shared" si="3721"/>
        <v>0.51022395326192793</v>
      </c>
      <c r="T4216" s="1040">
        <f t="shared" si="3721"/>
        <v>0.49623352165725043</v>
      </c>
      <c r="U4216" s="1040">
        <f t="shared" si="3721"/>
        <v>0.50176678445229683</v>
      </c>
      <c r="V4216" s="1040">
        <f t="shared" si="3721"/>
        <v>0.50847457627118642</v>
      </c>
      <c r="W4216" s="1040">
        <f t="shared" si="3721"/>
        <v>0.50042052144659377</v>
      </c>
      <c r="X4216" s="1040">
        <f t="shared" si="3721"/>
        <v>0.48578595317725753</v>
      </c>
      <c r="Y4216" s="1040">
        <f t="shared" si="3721"/>
        <v>0.44144903117101941</v>
      </c>
      <c r="Z4216" s="1040">
        <f t="shared" si="3721"/>
        <v>0.43867502238137868</v>
      </c>
      <c r="AA4216" s="1040">
        <f t="shared" si="3721"/>
        <v>0.48055832502492513</v>
      </c>
      <c r="AB4216" s="1041">
        <f t="shared" si="3721"/>
        <v>0.60566706021251482</v>
      </c>
      <c r="AC4216" s="124"/>
      <c r="AD4216" s="117"/>
      <c r="AE4216" s="78"/>
      <c r="AF4216" s="79"/>
      <c r="AG4216" s="9"/>
      <c r="AH4216" s="9"/>
      <c r="AI4216" s="9"/>
      <c r="AJ4216" s="9"/>
    </row>
    <row r="4217" ht="15.75" hidden="1" customHeight="1">
      <c r="A4217" s="1685"/>
      <c r="B4217" s="1033"/>
      <c r="C4217" s="206" t="s">
        <v>194</v>
      </c>
      <c r="D4217" s="1512"/>
      <c r="E4217" s="1921"/>
      <c r="F4217" s="965"/>
      <c r="G4217" s="965"/>
      <c r="H4217" s="965"/>
      <c r="I4217" s="965"/>
      <c r="J4217" s="965"/>
      <c r="K4217" s="965"/>
      <c r="L4217" s="965"/>
      <c r="M4217" s="965"/>
      <c r="N4217" s="965"/>
      <c r="O4217" s="965"/>
      <c r="P4217" s="965"/>
      <c r="Q4217" s="965"/>
      <c r="R4217" s="965"/>
      <c r="S4217" s="965"/>
      <c r="T4217" s="965"/>
      <c r="U4217" s="965"/>
      <c r="V4217" s="965"/>
      <c r="W4217" s="965"/>
      <c r="X4217" s="965"/>
      <c r="Y4217" s="965"/>
      <c r="Z4217" s="965"/>
      <c r="AA4217" s="965"/>
      <c r="AB4217" s="966"/>
      <c r="AC4217" s="124"/>
      <c r="AD4217" s="117"/>
      <c r="AE4217" s="78"/>
      <c r="AF4217" s="79"/>
      <c r="AG4217" s="9"/>
      <c r="AH4217" s="9"/>
      <c r="AI4217" s="9"/>
      <c r="AJ4217" s="9"/>
    </row>
    <row r="4218" ht="15.75" hidden="1" customHeight="1">
      <c r="A4218" s="1551"/>
      <c r="B4218" s="971"/>
      <c r="C4218" s="211" t="s">
        <v>195</v>
      </c>
      <c r="D4218" s="1255"/>
      <c r="E4218" s="526"/>
      <c r="F4218" s="527"/>
      <c r="G4218" s="527"/>
      <c r="H4218" s="527"/>
      <c r="I4218" s="527"/>
      <c r="J4218" s="527"/>
      <c r="K4218" s="527"/>
      <c r="L4218" s="527"/>
      <c r="M4218" s="527"/>
      <c r="N4218" s="527"/>
      <c r="O4218" s="527"/>
      <c r="P4218" s="527"/>
      <c r="Q4218" s="527"/>
      <c r="R4218" s="527"/>
      <c r="S4218" s="527"/>
      <c r="T4218" s="527"/>
      <c r="U4218" s="527"/>
      <c r="V4218" s="527"/>
      <c r="W4218" s="527"/>
      <c r="X4218" s="527"/>
      <c r="Y4218" s="527"/>
      <c r="Z4218" s="527"/>
      <c r="AA4218" s="527"/>
      <c r="AB4218" s="964"/>
      <c r="AC4218" s="124"/>
      <c r="AD4218" s="117"/>
      <c r="AE4218" s="78"/>
      <c r="AF4218" s="79"/>
      <c r="AG4218" s="9"/>
      <c r="AH4218" s="9"/>
      <c r="AI4218" s="9"/>
      <c r="AJ4218" s="9"/>
    </row>
    <row r="4219" ht="15.75" customHeight="1">
      <c r="A4219" s="614"/>
      <c r="B4219" s="615" t="s">
        <v>148</v>
      </c>
      <c r="C4219" s="1671"/>
      <c r="D4219" s="589"/>
      <c r="E4219" s="1922">
        <f t="shared" ref="E4219:AB4219" si="3722">SQRT(E4213*E4213+E4214*E4214)/E4232/1.73</f>
        <v>59.600485399672152</v>
      </c>
      <c r="F4219" s="1923">
        <f t="shared" si="3722"/>
        <v>55.387323259818423</v>
      </c>
      <c r="G4219" s="1923">
        <f t="shared" si="3722"/>
        <v>52.918924819862674</v>
      </c>
      <c r="H4219" s="1923">
        <f t="shared" si="3722"/>
        <v>52.692481940516259</v>
      </c>
      <c r="I4219" s="1923">
        <f t="shared" si="3722"/>
        <v>54.917157059877866</v>
      </c>
      <c r="J4219" s="1923">
        <f t="shared" si="3722"/>
        <v>62.018006835717912</v>
      </c>
      <c r="K4219" s="1923">
        <f t="shared" si="3722"/>
        <v>72.450886345074409</v>
      </c>
      <c r="L4219" s="1923">
        <f t="shared" si="3722"/>
        <v>82.655748621853121</v>
      </c>
      <c r="M4219" s="1923">
        <f t="shared" si="3722"/>
        <v>84.867533708644288</v>
      </c>
      <c r="N4219" s="1923">
        <f t="shared" si="3722"/>
        <v>84.672991714804041</v>
      </c>
      <c r="O4219" s="1923">
        <f t="shared" si="3722"/>
        <v>82.326409206565373</v>
      </c>
      <c r="P4219" s="1923">
        <f t="shared" si="3722"/>
        <v>82.427290868068027</v>
      </c>
      <c r="Q4219" s="1923">
        <f t="shared" si="3722"/>
        <v>80.779436642947616</v>
      </c>
      <c r="R4219" s="1923">
        <f t="shared" si="3722"/>
        <v>79.983280955261847</v>
      </c>
      <c r="S4219" s="1923">
        <f t="shared" si="3722"/>
        <v>76.529904541512749</v>
      </c>
      <c r="T4219" s="1923">
        <f t="shared" si="3722"/>
        <v>78.544388753076689</v>
      </c>
      <c r="U4219" s="1923">
        <f t="shared" si="3722"/>
        <v>82.643853361061815</v>
      </c>
      <c r="V4219" s="1923">
        <f t="shared" si="3722"/>
        <v>86.462392441124251</v>
      </c>
      <c r="W4219" s="1923">
        <f t="shared" si="3722"/>
        <v>86.676915204955748</v>
      </c>
      <c r="X4219" s="1923">
        <f t="shared" si="3722"/>
        <v>87.504993621375476</v>
      </c>
      <c r="Y4219" s="1923">
        <f t="shared" si="3722"/>
        <v>86.125393089694001</v>
      </c>
      <c r="Z4219" s="1923">
        <f t="shared" si="3722"/>
        <v>81.041097897804306</v>
      </c>
      <c r="AA4219" s="1923">
        <f t="shared" si="3722"/>
        <v>73.095383324780471</v>
      </c>
      <c r="AB4219" s="1924">
        <f t="shared" si="3722"/>
        <v>64.860494503846368</v>
      </c>
      <c r="AC4219" s="189">
        <f>AVERAGE(E4219:AB4219)</f>
        <v>74.63261558824648</v>
      </c>
      <c r="AD4219" s="373">
        <f>(AC4215-AC4219)/AC4215</f>
        <v>0.020676449361445796</v>
      </c>
      <c r="AE4219" s="129"/>
      <c r="AF4219" s="131"/>
      <c r="AG4219" s="64"/>
      <c r="AH4219" s="64"/>
      <c r="AI4219" s="9"/>
      <c r="AJ4219" s="64"/>
    </row>
    <row r="4220" ht="15.75" customHeight="1">
      <c r="A4220" s="652" t="s">
        <v>962</v>
      </c>
      <c r="B4220" s="367" t="s">
        <v>28</v>
      </c>
      <c r="C4220" s="67" t="s">
        <v>18</v>
      </c>
      <c r="D4220" s="222" t="s">
        <v>29</v>
      </c>
      <c r="E4220" s="1925">
        <v>0</v>
      </c>
      <c r="F4220" s="1926">
        <v>0</v>
      </c>
      <c r="G4220" s="1926">
        <v>0</v>
      </c>
      <c r="H4220" s="1926">
        <v>0</v>
      </c>
      <c r="I4220" s="1926">
        <v>0</v>
      </c>
      <c r="J4220" s="1926">
        <v>0</v>
      </c>
      <c r="K4220" s="1926">
        <v>0</v>
      </c>
      <c r="L4220" s="1926">
        <v>0</v>
      </c>
      <c r="M4220" s="1926">
        <v>0</v>
      </c>
      <c r="N4220" s="1926">
        <v>0</v>
      </c>
      <c r="O4220" s="1926">
        <v>0</v>
      </c>
      <c r="P4220" s="1926">
        <v>0</v>
      </c>
      <c r="Q4220" s="1926">
        <v>0</v>
      </c>
      <c r="R4220" s="1926">
        <v>0</v>
      </c>
      <c r="S4220" s="1926">
        <v>0</v>
      </c>
      <c r="T4220" s="1926">
        <v>0</v>
      </c>
      <c r="U4220" s="1926">
        <v>0</v>
      </c>
      <c r="V4220" s="1926">
        <v>0</v>
      </c>
      <c r="W4220" s="1926">
        <v>0</v>
      </c>
      <c r="X4220" s="1926">
        <v>0</v>
      </c>
      <c r="Y4220" s="1926">
        <v>0</v>
      </c>
      <c r="Z4220" s="1926">
        <v>0</v>
      </c>
      <c r="AA4220" s="1926">
        <v>0</v>
      </c>
      <c r="AB4220" s="1927">
        <v>0</v>
      </c>
      <c r="AC4220" s="278">
        <f t="shared" ref="AC4220:AC4221" si="3723">SUM(E4220:AB4220)</f>
        <v>0</v>
      </c>
      <c r="AD4220" s="112">
        <v>6300</v>
      </c>
      <c r="AE4220" s="109">
        <v>100</v>
      </c>
      <c r="AF4220" s="110">
        <v>120</v>
      </c>
      <c r="AG4220" s="81"/>
      <c r="AH4220" s="497"/>
      <c r="AI4220" s="81"/>
      <c r="AJ4220" s="9"/>
    </row>
    <row r="4221" ht="15.75" customHeight="1">
      <c r="A4221" s="653"/>
      <c r="B4221" s="368"/>
      <c r="C4221" s="75" t="s">
        <v>20</v>
      </c>
      <c r="D4221" s="76" t="s">
        <v>29</v>
      </c>
      <c r="E4221" s="1928">
        <v>0</v>
      </c>
      <c r="F4221" s="1929">
        <v>0</v>
      </c>
      <c r="G4221" s="1929">
        <v>0</v>
      </c>
      <c r="H4221" s="1929">
        <v>0</v>
      </c>
      <c r="I4221" s="1929">
        <v>0</v>
      </c>
      <c r="J4221" s="1929">
        <v>0</v>
      </c>
      <c r="K4221" s="1929">
        <v>0</v>
      </c>
      <c r="L4221" s="1929">
        <v>0</v>
      </c>
      <c r="M4221" s="1929">
        <v>0</v>
      </c>
      <c r="N4221" s="1929">
        <v>0</v>
      </c>
      <c r="O4221" s="1929">
        <v>0</v>
      </c>
      <c r="P4221" s="1929">
        <v>0</v>
      </c>
      <c r="Q4221" s="1929">
        <v>0</v>
      </c>
      <c r="R4221" s="1929">
        <v>0</v>
      </c>
      <c r="S4221" s="1929">
        <v>0</v>
      </c>
      <c r="T4221" s="1929">
        <v>0</v>
      </c>
      <c r="U4221" s="1929">
        <v>0</v>
      </c>
      <c r="V4221" s="1929">
        <v>0</v>
      </c>
      <c r="W4221" s="1929">
        <v>0</v>
      </c>
      <c r="X4221" s="1929">
        <v>0</v>
      </c>
      <c r="Y4221" s="1929">
        <v>0</v>
      </c>
      <c r="Z4221" s="1929">
        <v>0</v>
      </c>
      <c r="AA4221" s="1929">
        <v>0</v>
      </c>
      <c r="AB4221" s="1930">
        <v>0</v>
      </c>
      <c r="AC4221" s="280">
        <f t="shared" si="3723"/>
        <v>0</v>
      </c>
      <c r="AD4221" s="117"/>
      <c r="AE4221" s="78"/>
      <c r="AF4221" s="79"/>
      <c r="AG4221" s="9"/>
      <c r="AH4221" s="9"/>
      <c r="AI4221" s="9"/>
      <c r="AJ4221" s="9"/>
    </row>
    <row r="4222" ht="15.75" customHeight="1">
      <c r="A4222" s="653"/>
      <c r="B4222" s="368"/>
      <c r="C4222" s="75" t="s">
        <v>21</v>
      </c>
      <c r="D4222" s="76" t="s">
        <v>22</v>
      </c>
      <c r="E4222" s="1245">
        <v>0</v>
      </c>
      <c r="F4222" s="74">
        <v>0</v>
      </c>
      <c r="G4222" s="74">
        <v>0</v>
      </c>
      <c r="H4222" s="74">
        <v>0</v>
      </c>
      <c r="I4222" s="74">
        <v>0</v>
      </c>
      <c r="J4222" s="74">
        <v>0</v>
      </c>
      <c r="K4222" s="74">
        <v>0</v>
      </c>
      <c r="L4222" s="74">
        <v>0</v>
      </c>
      <c r="M4222" s="74">
        <v>0</v>
      </c>
      <c r="N4222" s="74">
        <v>0</v>
      </c>
      <c r="O4222" s="74">
        <v>0</v>
      </c>
      <c r="P4222" s="74">
        <v>0</v>
      </c>
      <c r="Q4222" s="74">
        <v>0</v>
      </c>
      <c r="R4222" s="74">
        <v>0</v>
      </c>
      <c r="S4222" s="74">
        <v>0</v>
      </c>
      <c r="T4222" s="74">
        <v>0</v>
      </c>
      <c r="U4222" s="74">
        <v>0</v>
      </c>
      <c r="V4222" s="74">
        <v>0</v>
      </c>
      <c r="W4222" s="74">
        <v>0</v>
      </c>
      <c r="X4222" s="74">
        <v>0</v>
      </c>
      <c r="Y4222" s="74">
        <v>0</v>
      </c>
      <c r="Z4222" s="74">
        <v>0</v>
      </c>
      <c r="AA4222" s="74">
        <v>0</v>
      </c>
      <c r="AB4222" s="1246">
        <v>0</v>
      </c>
      <c r="AC4222" s="280">
        <f>AVERAGE(E4222:AB4222)</f>
        <v>0</v>
      </c>
      <c r="AD4222" s="121">
        <f>SQRT(MIN((E4220*E4220+E4221*E4221),(F4220*F4220+F4221*F4221),(G4220*G4220+G4221*G4221),(H4220*H4220+H4221*H4221),(I4220*I4220+I4221*I4221),(J4220*J4220+J4221*J4221),(K4220*K4220+K4221*K4221),(L4220*L4220+L4221*L4221),(M4220*M4220+M4221*M4221),(N4220*N4220+N4221*N4221),(E4220*E4220+E4221*E4221),(O4220*O4220+O4221*O4221),(P4220*P4220+P4221*P4221),(R4220*R4220+R4221*R4221),(S4220*S4220+S4221*S4221),(T4220*T4220+T4221*T4221),(U4220*U4220+U4221*U4221),(V4220*V4220+V4221*V4221),(W4220*W4220+W4221*W4221),(X4220*X4220+X4221*X4221),(V4220*V4220+V4221*V4221),(Z4220*Z4220+Z4221*Z4221),(AA4220*AA4220+AA4221*AA4221),(AB4220*AB4220+AB4221*AB4221)))/AD4220</f>
        <v>0</v>
      </c>
      <c r="AE4222" s="122"/>
      <c r="AF4222" s="123"/>
      <c r="AG4222" s="9"/>
      <c r="AH4222" s="9"/>
      <c r="AI4222" s="9"/>
      <c r="AJ4222" s="9"/>
    </row>
    <row r="4223" ht="15.75" customHeight="1">
      <c r="A4223" s="653"/>
      <c r="B4223" s="368"/>
      <c r="C4223" s="75" t="s">
        <v>23</v>
      </c>
      <c r="D4223" s="76"/>
      <c r="E4223" s="1931" t="e">
        <f t="shared" ref="E4223:AB4223" si="3724">E4221/E4220</f>
        <v>#DIV/0!</v>
      </c>
      <c r="F4223" s="1932" t="e">
        <f t="shared" si="3724"/>
        <v>#DIV/0!</v>
      </c>
      <c r="G4223" s="1932" t="e">
        <f t="shared" si="3724"/>
        <v>#DIV/0!</v>
      </c>
      <c r="H4223" s="1932" t="e">
        <f t="shared" si="3724"/>
        <v>#DIV/0!</v>
      </c>
      <c r="I4223" s="1932" t="e">
        <f t="shared" si="3724"/>
        <v>#DIV/0!</v>
      </c>
      <c r="J4223" s="1932" t="e">
        <f t="shared" si="3724"/>
        <v>#DIV/0!</v>
      </c>
      <c r="K4223" s="1932" t="e">
        <f t="shared" si="3724"/>
        <v>#DIV/0!</v>
      </c>
      <c r="L4223" s="1932" t="e">
        <f t="shared" si="3724"/>
        <v>#DIV/0!</v>
      </c>
      <c r="M4223" s="1932" t="e">
        <f t="shared" si="3724"/>
        <v>#DIV/0!</v>
      </c>
      <c r="N4223" s="1932" t="e">
        <f t="shared" si="3724"/>
        <v>#DIV/0!</v>
      </c>
      <c r="O4223" s="1932" t="e">
        <f t="shared" si="3724"/>
        <v>#DIV/0!</v>
      </c>
      <c r="P4223" s="1932" t="e">
        <f t="shared" si="3724"/>
        <v>#DIV/0!</v>
      </c>
      <c r="Q4223" s="1932" t="e">
        <f t="shared" si="3724"/>
        <v>#DIV/0!</v>
      </c>
      <c r="R4223" s="1932" t="e">
        <f t="shared" si="3724"/>
        <v>#DIV/0!</v>
      </c>
      <c r="S4223" s="1932" t="e">
        <f t="shared" si="3724"/>
        <v>#DIV/0!</v>
      </c>
      <c r="T4223" s="1932" t="e">
        <f t="shared" si="3724"/>
        <v>#DIV/0!</v>
      </c>
      <c r="U4223" s="1932" t="e">
        <f t="shared" si="3724"/>
        <v>#DIV/0!</v>
      </c>
      <c r="V4223" s="1932" t="e">
        <f t="shared" si="3724"/>
        <v>#DIV/0!</v>
      </c>
      <c r="W4223" s="1932" t="e">
        <f t="shared" si="3724"/>
        <v>#DIV/0!</v>
      </c>
      <c r="X4223" s="1932" t="e">
        <f t="shared" si="3724"/>
        <v>#DIV/0!</v>
      </c>
      <c r="Y4223" s="1932" t="e">
        <f t="shared" si="3724"/>
        <v>#DIV/0!</v>
      </c>
      <c r="Z4223" s="1932" t="e">
        <f t="shared" si="3724"/>
        <v>#DIV/0!</v>
      </c>
      <c r="AA4223" s="1932" t="e">
        <f t="shared" si="3724"/>
        <v>#DIV/0!</v>
      </c>
      <c r="AB4223" s="1933" t="e">
        <f t="shared" si="3724"/>
        <v>#DIV/0!</v>
      </c>
      <c r="AC4223" s="76"/>
      <c r="AD4223" s="117"/>
      <c r="AE4223" s="78"/>
      <c r="AF4223" s="79"/>
      <c r="AG4223" s="9"/>
      <c r="AH4223" s="9"/>
      <c r="AI4223" s="9"/>
      <c r="AJ4223" s="9"/>
    </row>
    <row r="4224" ht="15.75" hidden="1" customHeight="1">
      <c r="A4224" s="1551"/>
      <c r="B4224" s="971"/>
      <c r="C4224" s="211" t="s">
        <v>194</v>
      </c>
      <c r="D4224" s="76"/>
      <c r="E4224" s="1243"/>
      <c r="F4224" s="527"/>
      <c r="G4224" s="527"/>
      <c r="H4224" s="527"/>
      <c r="I4224" s="527"/>
      <c r="J4224" s="527"/>
      <c r="K4224" s="527"/>
      <c r="L4224" s="527"/>
      <c r="M4224" s="527"/>
      <c r="N4224" s="527"/>
      <c r="O4224" s="527"/>
      <c r="P4224" s="527"/>
      <c r="Q4224" s="527"/>
      <c r="R4224" s="527"/>
      <c r="S4224" s="527"/>
      <c r="T4224" s="527"/>
      <c r="U4224" s="527"/>
      <c r="V4224" s="527"/>
      <c r="W4224" s="527"/>
      <c r="X4224" s="527"/>
      <c r="Y4224" s="527"/>
      <c r="Z4224" s="527"/>
      <c r="AA4224" s="527"/>
      <c r="AB4224" s="964"/>
      <c r="AC4224" s="76"/>
      <c r="AD4224" s="117"/>
      <c r="AE4224" s="78"/>
      <c r="AF4224" s="79"/>
      <c r="AG4224" s="9"/>
      <c r="AH4224" s="9"/>
      <c r="AI4224" s="9"/>
      <c r="AJ4224" s="9"/>
    </row>
    <row r="4225" ht="15.75" hidden="1" customHeight="1">
      <c r="A4225" s="1551"/>
      <c r="B4225" s="971"/>
      <c r="C4225" s="211" t="s">
        <v>195</v>
      </c>
      <c r="D4225" s="76"/>
      <c r="E4225" s="1243"/>
      <c r="F4225" s="527"/>
      <c r="G4225" s="527"/>
      <c r="H4225" s="527"/>
      <c r="I4225" s="527"/>
      <c r="J4225" s="527"/>
      <c r="K4225" s="527"/>
      <c r="L4225" s="527"/>
      <c r="M4225" s="527"/>
      <c r="N4225" s="527"/>
      <c r="O4225" s="527"/>
      <c r="P4225" s="527"/>
      <c r="Q4225" s="527"/>
      <c r="R4225" s="527"/>
      <c r="S4225" s="527"/>
      <c r="T4225" s="527"/>
      <c r="U4225" s="527"/>
      <c r="V4225" s="527"/>
      <c r="W4225" s="527"/>
      <c r="X4225" s="527"/>
      <c r="Y4225" s="527"/>
      <c r="Z4225" s="527"/>
      <c r="AA4225" s="527"/>
      <c r="AB4225" s="964"/>
      <c r="AC4225" s="76"/>
      <c r="AD4225" s="117"/>
      <c r="AE4225" s="78"/>
      <c r="AF4225" s="79"/>
      <c r="AG4225" s="9"/>
      <c r="AH4225" s="9"/>
      <c r="AI4225" s="9"/>
      <c r="AJ4225" s="9"/>
    </row>
    <row r="4226" ht="15.75" customHeight="1">
      <c r="A4226" s="614"/>
      <c r="B4226" s="530" t="s">
        <v>148</v>
      </c>
      <c r="C4226" s="615"/>
      <c r="D4226" s="94"/>
      <c r="E4226" s="1934">
        <f t="shared" ref="E4226:AB4226" si="3725">SQRT(E4220*E4220+E4221*E4221)/E4233/1.73</f>
        <v>0</v>
      </c>
      <c r="F4226" s="1923">
        <f t="shared" si="3725"/>
        <v>0</v>
      </c>
      <c r="G4226" s="1923">
        <f t="shared" si="3725"/>
        <v>0</v>
      </c>
      <c r="H4226" s="1923">
        <f t="shared" si="3725"/>
        <v>0</v>
      </c>
      <c r="I4226" s="1923">
        <f t="shared" si="3725"/>
        <v>0</v>
      </c>
      <c r="J4226" s="1923">
        <f t="shared" si="3725"/>
        <v>0</v>
      </c>
      <c r="K4226" s="1923">
        <f t="shared" si="3725"/>
        <v>0</v>
      </c>
      <c r="L4226" s="1923">
        <f t="shared" si="3725"/>
        <v>0</v>
      </c>
      <c r="M4226" s="1923">
        <f t="shared" si="3725"/>
        <v>0</v>
      </c>
      <c r="N4226" s="1923">
        <f t="shared" si="3725"/>
        <v>0</v>
      </c>
      <c r="O4226" s="1923">
        <f t="shared" si="3725"/>
        <v>0</v>
      </c>
      <c r="P4226" s="1923">
        <f t="shared" si="3725"/>
        <v>0</v>
      </c>
      <c r="Q4226" s="1923">
        <f t="shared" si="3725"/>
        <v>0</v>
      </c>
      <c r="R4226" s="1923">
        <f t="shared" si="3725"/>
        <v>0</v>
      </c>
      <c r="S4226" s="1923">
        <f t="shared" si="3725"/>
        <v>0</v>
      </c>
      <c r="T4226" s="1923">
        <f t="shared" si="3725"/>
        <v>0</v>
      </c>
      <c r="U4226" s="1923">
        <f t="shared" si="3725"/>
        <v>0</v>
      </c>
      <c r="V4226" s="1923">
        <f t="shared" si="3725"/>
        <v>0</v>
      </c>
      <c r="W4226" s="1923">
        <f t="shared" si="3725"/>
        <v>0</v>
      </c>
      <c r="X4226" s="1923">
        <f t="shared" si="3725"/>
        <v>0</v>
      </c>
      <c r="Y4226" s="1923">
        <f t="shared" si="3725"/>
        <v>0</v>
      </c>
      <c r="Z4226" s="1923">
        <f t="shared" si="3725"/>
        <v>0</v>
      </c>
      <c r="AA4226" s="1923">
        <f t="shared" si="3725"/>
        <v>0</v>
      </c>
      <c r="AB4226" s="1924">
        <f t="shared" si="3725"/>
        <v>0</v>
      </c>
      <c r="AC4226" s="576">
        <f t="shared" ref="AC4226:AC4227" si="3726">AVERAGE(E4226:AB4226)</f>
        <v>0</v>
      </c>
      <c r="AD4226" s="373" t="e">
        <f>(AC4222-AC4226)/AC4222</f>
        <v>#DIV/0!</v>
      </c>
      <c r="AE4226" s="129"/>
      <c r="AF4226" s="131"/>
      <c r="AG4226" s="9"/>
      <c r="AH4226" s="9"/>
      <c r="AI4226" s="9"/>
      <c r="AJ4226" s="9"/>
    </row>
    <row r="4227" ht="15.75" customHeight="1">
      <c r="A4227" s="613" t="s">
        <v>963</v>
      </c>
      <c r="B4227" s="356" t="s">
        <v>105</v>
      </c>
      <c r="C4227" s="1935" t="s">
        <v>21</v>
      </c>
      <c r="D4227" s="102" t="s">
        <v>22</v>
      </c>
      <c r="E4227" s="1936">
        <v>30</v>
      </c>
      <c r="F4227" s="1937">
        <v>27</v>
      </c>
      <c r="G4227" s="1937">
        <v>28</v>
      </c>
      <c r="H4227" s="1937">
        <v>28</v>
      </c>
      <c r="I4227" s="1937">
        <v>35</v>
      </c>
      <c r="J4227" s="1937">
        <v>37</v>
      </c>
      <c r="K4227" s="1937">
        <v>43</v>
      </c>
      <c r="L4227" s="1937">
        <v>48</v>
      </c>
      <c r="M4227" s="1937">
        <v>49</v>
      </c>
      <c r="N4227" s="1937">
        <v>44</v>
      </c>
      <c r="O4227" s="1937">
        <v>45</v>
      </c>
      <c r="P4227" s="1937">
        <v>44</v>
      </c>
      <c r="Q4227" s="1937">
        <v>44</v>
      </c>
      <c r="R4227" s="1937">
        <v>42</v>
      </c>
      <c r="S4227" s="1937">
        <v>41</v>
      </c>
      <c r="T4227" s="1937">
        <v>43</v>
      </c>
      <c r="U4227" s="1937">
        <v>46</v>
      </c>
      <c r="V4227" s="1937">
        <v>46</v>
      </c>
      <c r="W4227" s="1937">
        <v>49</v>
      </c>
      <c r="X4227" s="1937">
        <v>47</v>
      </c>
      <c r="Y4227" s="1937">
        <v>43</v>
      </c>
      <c r="Z4227" s="1937">
        <v>39</v>
      </c>
      <c r="AA4227" s="1937">
        <v>35</v>
      </c>
      <c r="AB4227" s="1938">
        <v>31</v>
      </c>
      <c r="AC4227" s="737">
        <f t="shared" si="3726"/>
        <v>40.166666666666664</v>
      </c>
      <c r="AD4227" s="364"/>
      <c r="AE4227" s="365"/>
      <c r="AF4227" s="366"/>
      <c r="AG4227" s="9"/>
      <c r="AH4227" s="9"/>
      <c r="AI4227" s="9"/>
      <c r="AJ4227" s="9"/>
    </row>
    <row r="4228" ht="15.75" customHeight="1">
      <c r="A4228" s="285" t="s">
        <v>31</v>
      </c>
      <c r="B4228" s="286"/>
      <c r="C4228" s="287"/>
      <c r="D4228" s="288"/>
      <c r="E4228" s="289">
        <f t="shared" ref="E4228:AB4228" si="3727">E4213+E4220</f>
        <v>908.39999999999998</v>
      </c>
      <c r="F4228" s="290">
        <f t="shared" si="3727"/>
        <v>813.60000000000002</v>
      </c>
      <c r="G4228" s="290">
        <f t="shared" si="3727"/>
        <v>770.39999999999998</v>
      </c>
      <c r="H4228" s="290">
        <f t="shared" si="3727"/>
        <v>765.60000000000002</v>
      </c>
      <c r="I4228" s="290">
        <f t="shared" si="3727"/>
        <v>808.80000000000018</v>
      </c>
      <c r="J4228" s="290">
        <f t="shared" si="3727"/>
        <v>948</v>
      </c>
      <c r="K4228" s="290">
        <f t="shared" si="3727"/>
        <v>1156.8</v>
      </c>
      <c r="L4228" s="290">
        <f t="shared" si="3727"/>
        <v>1354.8</v>
      </c>
      <c r="M4228" s="290">
        <f t="shared" si="3727"/>
        <v>1388.4000000000001</v>
      </c>
      <c r="N4228" s="290">
        <f t="shared" si="3727"/>
        <v>1382.4000000000001</v>
      </c>
      <c r="O4228" s="290">
        <f t="shared" si="3727"/>
        <v>1324.8</v>
      </c>
      <c r="P4228" s="290">
        <f t="shared" si="3727"/>
        <v>1326</v>
      </c>
      <c r="Q4228" s="290">
        <f t="shared" si="3727"/>
        <v>1314</v>
      </c>
      <c r="R4228" s="290">
        <f t="shared" si="3727"/>
        <v>1290</v>
      </c>
      <c r="S4228" s="290">
        <f t="shared" si="3727"/>
        <v>1232.4000000000001</v>
      </c>
      <c r="T4228" s="290">
        <f t="shared" si="3727"/>
        <v>1274.4000000000001</v>
      </c>
      <c r="U4228" s="290">
        <f t="shared" si="3727"/>
        <v>1358.4000000000001</v>
      </c>
      <c r="V4228" s="290">
        <f t="shared" si="3727"/>
        <v>1416</v>
      </c>
      <c r="W4228" s="290">
        <f t="shared" si="3727"/>
        <v>1426.8</v>
      </c>
      <c r="X4228" s="290">
        <f t="shared" si="3727"/>
        <v>1435.2</v>
      </c>
      <c r="Y4228" s="290">
        <f t="shared" si="3727"/>
        <v>1424.4000000000001</v>
      </c>
      <c r="Z4228" s="290">
        <f t="shared" si="3727"/>
        <v>1340.4000000000001</v>
      </c>
      <c r="AA4228" s="290">
        <f t="shared" si="3727"/>
        <v>1203.6000000000001</v>
      </c>
      <c r="AB4228" s="1441">
        <f t="shared" si="3727"/>
        <v>1016.4</v>
      </c>
      <c r="AC4228" s="288"/>
      <c r="AD4228" s="145">
        <f t="shared" ref="AD4228:AD4230" si="3728">MIN(E4228:AB4228)</f>
        <v>765.60000000000002</v>
      </c>
      <c r="AE4228" s="146"/>
      <c r="AF4228" s="147"/>
      <c r="AG4228" s="9"/>
      <c r="AH4228" s="9"/>
      <c r="AI4228" s="9"/>
      <c r="AJ4228" s="9"/>
    </row>
    <row r="4229" ht="15.75" customHeight="1">
      <c r="A4229" s="148" t="s">
        <v>32</v>
      </c>
      <c r="B4229" s="149"/>
      <c r="C4229" s="150"/>
      <c r="D4229" s="151"/>
      <c r="E4229" s="293">
        <f t="shared" ref="E4229:AB4229" si="3729">E4221+E4214</f>
        <v>609.60000000000002</v>
      </c>
      <c r="F4229" s="152">
        <f t="shared" si="3729"/>
        <v>614.39999999999998</v>
      </c>
      <c r="G4229" s="152">
        <f t="shared" si="3729"/>
        <v>591.60000000000002</v>
      </c>
      <c r="H4229" s="152">
        <f t="shared" si="3729"/>
        <v>594</v>
      </c>
      <c r="I4229" s="152">
        <f t="shared" si="3729"/>
        <v>604.80000000000007</v>
      </c>
      <c r="J4229" s="152">
        <f t="shared" si="3729"/>
        <v>636</v>
      </c>
      <c r="K4229" s="152">
        <f t="shared" si="3729"/>
        <v>643.20000000000005</v>
      </c>
      <c r="L4229" s="152">
        <f t="shared" si="3729"/>
        <v>663.60000000000002</v>
      </c>
      <c r="M4229" s="152">
        <f t="shared" si="3729"/>
        <v>656.39999999999998</v>
      </c>
      <c r="N4229" s="152">
        <f t="shared" si="3729"/>
        <v>654</v>
      </c>
      <c r="O4229" s="152">
        <f t="shared" si="3729"/>
        <v>672</v>
      </c>
      <c r="P4229" s="152">
        <f t="shared" si="3729"/>
        <v>676.80000000000007</v>
      </c>
      <c r="Q4229" s="152">
        <f t="shared" si="3729"/>
        <v>646.80000000000007</v>
      </c>
      <c r="R4229" s="152">
        <f t="shared" si="3729"/>
        <v>662.39999999999998</v>
      </c>
      <c r="S4229" s="152">
        <f t="shared" si="3729"/>
        <v>628.80000000000007</v>
      </c>
      <c r="T4229" s="152">
        <f t="shared" si="3729"/>
        <v>632.39999999999998</v>
      </c>
      <c r="U4229" s="152">
        <f t="shared" si="3729"/>
        <v>681.60000000000002</v>
      </c>
      <c r="V4229" s="152">
        <f t="shared" si="3729"/>
        <v>720</v>
      </c>
      <c r="W4229" s="152">
        <f t="shared" si="3729"/>
        <v>714</v>
      </c>
      <c r="X4229" s="152">
        <f t="shared" si="3729"/>
        <v>697.20000000000005</v>
      </c>
      <c r="Y4229" s="152">
        <f t="shared" si="3729"/>
        <v>628.80000000000007</v>
      </c>
      <c r="Z4229" s="152">
        <f t="shared" si="3729"/>
        <v>588</v>
      </c>
      <c r="AA4229" s="152">
        <f t="shared" si="3729"/>
        <v>578.39999999999998</v>
      </c>
      <c r="AB4229" s="810">
        <f t="shared" si="3729"/>
        <v>615.60000000000002</v>
      </c>
      <c r="AC4229" s="151"/>
      <c r="AD4229" s="155">
        <f t="shared" si="3728"/>
        <v>578.39999999999998</v>
      </c>
      <c r="AE4229" s="156"/>
      <c r="AF4229" s="157"/>
      <c r="AG4229" s="9"/>
      <c r="AH4229" s="9"/>
      <c r="AI4229" s="9"/>
      <c r="AJ4229" s="9"/>
    </row>
    <row r="4230" ht="15.75" customHeight="1">
      <c r="A4230" s="158" t="s">
        <v>33</v>
      </c>
      <c r="B4230" s="159"/>
      <c r="C4230" s="160"/>
      <c r="D4230" s="161"/>
      <c r="E4230" s="296">
        <f t="shared" ref="E4230:AB4230" si="3730">SQRT(E4229*E4229+E4228*E4228)</f>
        <v>1093.9847896566021</v>
      </c>
      <c r="F4230" s="162">
        <f t="shared" si="3730"/>
        <v>1019.5255367081297</v>
      </c>
      <c r="G4230" s="162">
        <f t="shared" si="3730"/>
        <v>971.34274074602524</v>
      </c>
      <c r="H4230" s="162">
        <f t="shared" si="3730"/>
        <v>969.00947363789999</v>
      </c>
      <c r="I4230" s="162">
        <f t="shared" si="3730"/>
        <v>1009.921026615448</v>
      </c>
      <c r="J4230" s="162">
        <f t="shared" si="3730"/>
        <v>1141.5778554264268</v>
      </c>
      <c r="K4230" s="162">
        <f t="shared" si="3730"/>
        <v>1323.5907524608956</v>
      </c>
      <c r="L4230" s="162">
        <f t="shared" si="3730"/>
        <v>1508.5913959717523</v>
      </c>
      <c r="M4230" s="162">
        <f t="shared" si="3730"/>
        <v>1535.7459164848854</v>
      </c>
      <c r="N4230" s="162">
        <f t="shared" si="3730"/>
        <v>1529.2958379594186</v>
      </c>
      <c r="O4230" s="162">
        <f t="shared" si="3730"/>
        <v>1485.489495082345</v>
      </c>
      <c r="P4230" s="162">
        <f t="shared" si="3730"/>
        <v>1488.7357858263501</v>
      </c>
      <c r="Q4230" s="162">
        <f t="shared" si="3730"/>
        <v>1464.5634981112973</v>
      </c>
      <c r="R4230" s="162">
        <f t="shared" si="3730"/>
        <v>1450.1288770312794</v>
      </c>
      <c r="S4230" s="162">
        <f t="shared" si="3730"/>
        <v>1383.5458792537383</v>
      </c>
      <c r="T4230" s="162">
        <f t="shared" si="3730"/>
        <v>1422.6823679233535</v>
      </c>
      <c r="U4230" s="162">
        <f t="shared" si="3730"/>
        <v>1519.8121989245908</v>
      </c>
      <c r="V4230" s="162">
        <f t="shared" si="3730"/>
        <v>1588.5389513637995</v>
      </c>
      <c r="W4230" s="162">
        <f t="shared" si="3730"/>
        <v>1595.4793135606615</v>
      </c>
      <c r="X4230" s="162">
        <f t="shared" si="3730"/>
        <v>1595.5835546908847</v>
      </c>
      <c r="Y4230" s="162">
        <f t="shared" si="3730"/>
        <v>1557.0179189720329</v>
      </c>
      <c r="Z4230" s="162">
        <f t="shared" si="3730"/>
        <v>1463.6994773518231</v>
      </c>
      <c r="AA4230" s="162">
        <f t="shared" si="3730"/>
        <v>1335.3649388837496</v>
      </c>
      <c r="AB4230" s="840">
        <f t="shared" si="3730"/>
        <v>1188.2896616566181</v>
      </c>
      <c r="AC4230" s="662"/>
      <c r="AD4230" s="165">
        <f t="shared" si="3728"/>
        <v>969.00947363789999</v>
      </c>
      <c r="AE4230" s="166"/>
      <c r="AF4230" s="167"/>
      <c r="AG4230" s="64"/>
      <c r="AH4230" s="64"/>
      <c r="AI4230" s="64"/>
      <c r="AJ4230" s="64"/>
    </row>
    <row r="4231" ht="15.75" customHeight="1">
      <c r="A4231" s="841" t="s">
        <v>69</v>
      </c>
      <c r="B4231" s="842"/>
      <c r="C4231" s="540"/>
      <c r="D4231" s="559"/>
      <c r="E4231" s="560">
        <v>1</v>
      </c>
      <c r="F4231" s="561">
        <v>2</v>
      </c>
      <c r="G4231" s="561">
        <v>3</v>
      </c>
      <c r="H4231" s="561">
        <v>4</v>
      </c>
      <c r="I4231" s="561">
        <v>5</v>
      </c>
      <c r="J4231" s="561">
        <v>6</v>
      </c>
      <c r="K4231" s="561">
        <v>7</v>
      </c>
      <c r="L4231" s="561">
        <v>8</v>
      </c>
      <c r="M4231" s="561">
        <v>9</v>
      </c>
      <c r="N4231" s="561">
        <v>10</v>
      </c>
      <c r="O4231" s="561">
        <v>11</v>
      </c>
      <c r="P4231" s="561">
        <v>12</v>
      </c>
      <c r="Q4231" s="561">
        <v>13</v>
      </c>
      <c r="R4231" s="561">
        <v>14</v>
      </c>
      <c r="S4231" s="561">
        <v>15</v>
      </c>
      <c r="T4231" s="561">
        <v>16</v>
      </c>
      <c r="U4231" s="561">
        <v>17</v>
      </c>
      <c r="V4231" s="561">
        <v>18</v>
      </c>
      <c r="W4231" s="561">
        <v>19</v>
      </c>
      <c r="X4231" s="561">
        <v>20</v>
      </c>
      <c r="Y4231" s="561">
        <v>21</v>
      </c>
      <c r="Z4231" s="561">
        <v>22</v>
      </c>
      <c r="AA4231" s="561">
        <v>23</v>
      </c>
      <c r="AB4231" s="562">
        <v>24</v>
      </c>
      <c r="AC4231" s="755"/>
      <c r="AD4231" s="560"/>
      <c r="AE4231" s="561"/>
      <c r="AF4231" s="1097"/>
      <c r="AG4231" s="64"/>
      <c r="AH4231" s="64"/>
      <c r="AI4231" s="64"/>
      <c r="AJ4231" s="64"/>
    </row>
    <row r="4232" ht="15.75" customHeight="1">
      <c r="A4232" s="721" t="s">
        <v>70</v>
      </c>
      <c r="B4232" s="302"/>
      <c r="C4232" s="546" t="s">
        <v>24</v>
      </c>
      <c r="D4232" s="760" t="s">
        <v>22</v>
      </c>
      <c r="E4232" s="301">
        <v>10.609999999999999</v>
      </c>
      <c r="F4232" s="302">
        <v>10.640000000000001</v>
      </c>
      <c r="G4232" s="302">
        <v>10.609999999999999</v>
      </c>
      <c r="H4232" s="302">
        <v>10.630000000000001</v>
      </c>
      <c r="I4232" s="302">
        <v>10.630000000000001</v>
      </c>
      <c r="J4232" s="302">
        <v>10.640000000000001</v>
      </c>
      <c r="K4232" s="302">
        <v>10.56</v>
      </c>
      <c r="L4232" s="302">
        <v>10.550000000000001</v>
      </c>
      <c r="M4232" s="302">
        <v>10.460000000000001</v>
      </c>
      <c r="N4232" s="302">
        <v>10.44</v>
      </c>
      <c r="O4232" s="302">
        <v>10.43</v>
      </c>
      <c r="P4232" s="302">
        <v>10.44</v>
      </c>
      <c r="Q4232" s="302">
        <v>10.48</v>
      </c>
      <c r="R4232" s="302">
        <v>10.48</v>
      </c>
      <c r="S4232" s="302">
        <v>10.449999999999999</v>
      </c>
      <c r="T4232" s="302">
        <v>10.470000000000001</v>
      </c>
      <c r="U4232" s="302">
        <v>10.630000000000001</v>
      </c>
      <c r="V4232" s="302">
        <v>10.619999999999999</v>
      </c>
      <c r="W4232" s="302">
        <v>10.640000000000001</v>
      </c>
      <c r="X4232" s="302">
        <v>10.539999999999999</v>
      </c>
      <c r="Y4232" s="302">
        <v>10.449999999999999</v>
      </c>
      <c r="Z4232" s="302">
        <v>10.44</v>
      </c>
      <c r="AA4232" s="302">
        <v>10.56</v>
      </c>
      <c r="AB4232" s="761">
        <v>10.59</v>
      </c>
      <c r="AC4232" s="1098"/>
      <c r="AD4232" s="1939">
        <f t="shared" ref="AD4232:AD4233" si="3731">AVERAGE(D4232:AB4232)</f>
        <v>10.541249999999998</v>
      </c>
      <c r="AE4232" s="1100"/>
      <c r="AF4232" s="1101"/>
      <c r="AG4232" s="64"/>
      <c r="AH4232" s="64"/>
      <c r="AI4232" s="64"/>
      <c r="AJ4232" s="64"/>
    </row>
    <row r="4233" ht="15.75" customHeight="1">
      <c r="A4233" s="730" t="s">
        <v>34</v>
      </c>
      <c r="B4233" s="272"/>
      <c r="C4233" s="551" t="s">
        <v>24</v>
      </c>
      <c r="D4233" s="270" t="s">
        <v>22</v>
      </c>
      <c r="E4233" s="404">
        <v>10.51</v>
      </c>
      <c r="F4233" s="272">
        <v>10.539999999999999</v>
      </c>
      <c r="G4233" s="272">
        <v>10.52</v>
      </c>
      <c r="H4233" s="272">
        <v>10.550000000000001</v>
      </c>
      <c r="I4233" s="272">
        <v>10.52</v>
      </c>
      <c r="J4233" s="272">
        <v>10.529999999999999</v>
      </c>
      <c r="K4233" s="272">
        <v>10.460000000000001</v>
      </c>
      <c r="L4233" s="272">
        <v>10.470000000000001</v>
      </c>
      <c r="M4233" s="272">
        <v>10.359999999999999</v>
      </c>
      <c r="N4233" s="272">
        <v>10.34</v>
      </c>
      <c r="O4233" s="272">
        <v>10.34</v>
      </c>
      <c r="P4233" s="272">
        <v>10.33</v>
      </c>
      <c r="Q4233" s="272">
        <v>10.390000000000001</v>
      </c>
      <c r="R4233" s="272">
        <v>10.4</v>
      </c>
      <c r="S4233" s="272">
        <v>10.369999999999999</v>
      </c>
      <c r="T4233" s="272">
        <v>10.390000000000001</v>
      </c>
      <c r="U4233" s="272">
        <v>10.539999999999999</v>
      </c>
      <c r="V4233" s="272">
        <v>10.529999999999999</v>
      </c>
      <c r="W4233" s="272">
        <v>10.529999999999999</v>
      </c>
      <c r="X4233" s="272">
        <v>10.44</v>
      </c>
      <c r="Y4233" s="272">
        <v>10.34</v>
      </c>
      <c r="Z4233" s="272">
        <v>10.34</v>
      </c>
      <c r="AA4233" s="272">
        <v>10.449999999999999</v>
      </c>
      <c r="AB4233" s="273">
        <v>10.5</v>
      </c>
      <c r="AC4233" s="1940"/>
      <c r="AD4233" s="1941">
        <f t="shared" si="3731"/>
        <v>10.445416666666668</v>
      </c>
      <c r="AE4233" s="1104"/>
      <c r="AF4233" s="1105"/>
      <c r="AG4233" s="64"/>
      <c r="AH4233" s="64"/>
      <c r="AI4233" s="9"/>
      <c r="AJ4233" s="64"/>
    </row>
    <row r="4234" ht="15.75" customHeight="1">
      <c r="A4234" s="276" t="s">
        <v>129</v>
      </c>
      <c r="B4234" s="180" t="s">
        <v>964</v>
      </c>
      <c r="C4234" s="67" t="s">
        <v>18</v>
      </c>
      <c r="D4234" s="68" t="s">
        <v>29</v>
      </c>
      <c r="E4234" s="69">
        <v>300.69999999999999</v>
      </c>
      <c r="F4234" s="70">
        <v>267.30000000000001</v>
      </c>
      <c r="G4234" s="70">
        <v>284</v>
      </c>
      <c r="H4234" s="70">
        <v>250.59999999999999</v>
      </c>
      <c r="I4234" s="70">
        <v>300.69999999999999</v>
      </c>
      <c r="J4234" s="70">
        <v>334.19999999999999</v>
      </c>
      <c r="K4234" s="70">
        <v>417.69999999999999</v>
      </c>
      <c r="L4234" s="70">
        <v>501.19999999999999</v>
      </c>
      <c r="M4234" s="70">
        <v>518</v>
      </c>
      <c r="N4234" s="70">
        <v>467.80000000000001</v>
      </c>
      <c r="O4234" s="70">
        <v>451.10000000000002</v>
      </c>
      <c r="P4234" s="70">
        <v>484.5</v>
      </c>
      <c r="Q4234" s="70">
        <v>451.10000000000002</v>
      </c>
      <c r="R4234" s="70">
        <v>434.39999999999998</v>
      </c>
      <c r="S4234" s="70">
        <v>434.39999999999998</v>
      </c>
      <c r="T4234" s="70">
        <v>434.39999999999998</v>
      </c>
      <c r="U4234" s="70">
        <v>484.5</v>
      </c>
      <c r="V4234" s="70">
        <v>467.80000000000001</v>
      </c>
      <c r="W4234" s="70">
        <v>501.19999999999999</v>
      </c>
      <c r="X4234" s="70">
        <v>484.5</v>
      </c>
      <c r="Y4234" s="70">
        <v>434.39999999999998</v>
      </c>
      <c r="Z4234" s="70">
        <v>417.69999999999999</v>
      </c>
      <c r="AA4234" s="70">
        <v>350.89999999999998</v>
      </c>
      <c r="AB4234" s="334">
        <v>300.69999999999999</v>
      </c>
      <c r="AC4234" s="278">
        <f t="shared" ref="AC4234:AC4235" si="3732">SUM(E4234:AB4234)</f>
        <v>9773.7999999999993</v>
      </c>
      <c r="AD4234" s="207">
        <f>MIN(E4234:AB4234)</f>
        <v>250.59999999999999</v>
      </c>
      <c r="AE4234" s="208">
        <v>100</v>
      </c>
      <c r="AF4234" s="209">
        <v>30</v>
      </c>
      <c r="AG4234" s="81"/>
      <c r="AH4234" s="497"/>
      <c r="AI4234" s="81"/>
      <c r="AJ4234" s="9"/>
    </row>
    <row r="4235" ht="15.75" customHeight="1">
      <c r="A4235" s="279"/>
      <c r="B4235" s="182"/>
      <c r="C4235" s="75" t="s">
        <v>20</v>
      </c>
      <c r="D4235" s="76" t="s">
        <v>29</v>
      </c>
      <c r="E4235" s="77">
        <v>135.90000000000001</v>
      </c>
      <c r="F4235" s="78">
        <v>120.8</v>
      </c>
      <c r="G4235" s="78">
        <v>128.40000000000001</v>
      </c>
      <c r="H4235" s="78">
        <v>113.3</v>
      </c>
      <c r="I4235" s="78">
        <v>135.90000000000001</v>
      </c>
      <c r="J4235" s="78">
        <v>151</v>
      </c>
      <c r="K4235" s="78">
        <v>188.80000000000001</v>
      </c>
      <c r="L4235" s="78">
        <v>226.5</v>
      </c>
      <c r="M4235" s="78">
        <v>234.09999999999999</v>
      </c>
      <c r="N4235" s="78">
        <v>211.40000000000001</v>
      </c>
      <c r="O4235" s="78">
        <v>203.90000000000001</v>
      </c>
      <c r="P4235" s="78">
        <v>219</v>
      </c>
      <c r="Q4235" s="78">
        <v>203.90000000000001</v>
      </c>
      <c r="R4235" s="78">
        <v>196.30000000000001</v>
      </c>
      <c r="S4235" s="78">
        <v>196.30000000000001</v>
      </c>
      <c r="T4235" s="78">
        <v>196.30000000000001</v>
      </c>
      <c r="U4235" s="78">
        <v>219</v>
      </c>
      <c r="V4235" s="78">
        <v>211.40000000000001</v>
      </c>
      <c r="W4235" s="78">
        <v>226.5</v>
      </c>
      <c r="X4235" s="78">
        <v>219</v>
      </c>
      <c r="Y4235" s="78">
        <v>196.30000000000001</v>
      </c>
      <c r="Z4235" s="78">
        <v>188.80000000000001</v>
      </c>
      <c r="AA4235" s="78">
        <v>158.59999999999999</v>
      </c>
      <c r="AB4235" s="314">
        <v>135.90000000000001</v>
      </c>
      <c r="AC4235" s="280">
        <f t="shared" si="3732"/>
        <v>4417.3000000000011</v>
      </c>
      <c r="AD4235" s="77"/>
      <c r="AE4235" s="78"/>
      <c r="AF4235" s="79"/>
      <c r="AG4235" s="9"/>
      <c r="AH4235" s="9"/>
      <c r="AI4235" s="9"/>
      <c r="AJ4235" s="9"/>
    </row>
    <row r="4236" ht="15.75" customHeight="1">
      <c r="A4236" s="279"/>
      <c r="B4236" s="182"/>
      <c r="C4236" s="75" t="s">
        <v>21</v>
      </c>
      <c r="D4236" s="76" t="s">
        <v>22</v>
      </c>
      <c r="E4236" s="1942">
        <v>18</v>
      </c>
      <c r="F4236" s="458">
        <v>16</v>
      </c>
      <c r="G4236" s="458">
        <v>17</v>
      </c>
      <c r="H4236" s="458">
        <v>15</v>
      </c>
      <c r="I4236" s="458">
        <v>18</v>
      </c>
      <c r="J4236" s="458">
        <v>20</v>
      </c>
      <c r="K4236" s="458">
        <v>25</v>
      </c>
      <c r="L4236" s="458">
        <v>30</v>
      </c>
      <c r="M4236" s="458">
        <v>31</v>
      </c>
      <c r="N4236" s="458">
        <v>28</v>
      </c>
      <c r="O4236" s="458">
        <v>27</v>
      </c>
      <c r="P4236" s="458">
        <v>29</v>
      </c>
      <c r="Q4236" s="458">
        <v>27</v>
      </c>
      <c r="R4236" s="458">
        <v>26</v>
      </c>
      <c r="S4236" s="458">
        <v>26</v>
      </c>
      <c r="T4236" s="458">
        <v>26</v>
      </c>
      <c r="U4236" s="458">
        <v>29</v>
      </c>
      <c r="V4236" s="458">
        <v>28</v>
      </c>
      <c r="W4236" s="458">
        <v>30</v>
      </c>
      <c r="X4236" s="458">
        <v>29</v>
      </c>
      <c r="Y4236" s="458">
        <v>26</v>
      </c>
      <c r="Z4236" s="458">
        <v>25</v>
      </c>
      <c r="AA4236" s="458">
        <v>21</v>
      </c>
      <c r="AB4236" s="1025">
        <v>18</v>
      </c>
      <c r="AC4236" s="280">
        <f>AVERAGE(E4236:AB4236)</f>
        <v>24.375</v>
      </c>
      <c r="AD4236" s="77"/>
      <c r="AE4236" s="78"/>
      <c r="AF4236" s="79"/>
      <c r="AG4236" s="9"/>
      <c r="AH4236" s="9"/>
      <c r="AI4236" s="9"/>
      <c r="AJ4236" s="9"/>
    </row>
    <row r="4237" ht="15.75" customHeight="1">
      <c r="A4237" s="1943"/>
      <c r="B4237" s="1944"/>
      <c r="C4237" s="127" t="s">
        <v>23</v>
      </c>
      <c r="D4237" s="94"/>
      <c r="E4237" s="691">
        <f t="shared" ref="E4237:AB4237" si="3733">E4235/E4234</f>
        <v>0.45194546059195218</v>
      </c>
      <c r="F4237" s="499">
        <f t="shared" si="3733"/>
        <v>0.45192667414889637</v>
      </c>
      <c r="G4237" s="499">
        <f t="shared" si="3733"/>
        <v>0.45211267605633804</v>
      </c>
      <c r="H4237" s="499">
        <f t="shared" si="3733"/>
        <v>0.45211492418196331</v>
      </c>
      <c r="I4237" s="499">
        <f t="shared" si="3733"/>
        <v>0.45194546059195218</v>
      </c>
      <c r="J4237" s="499">
        <f t="shared" si="3733"/>
        <v>0.45182525433871934</v>
      </c>
      <c r="K4237" s="499">
        <f t="shared" si="3733"/>
        <v>0.45199904237491029</v>
      </c>
      <c r="L4237" s="499">
        <f t="shared" si="3733"/>
        <v>0.45191540303272149</v>
      </c>
      <c r="M4237" s="499">
        <f t="shared" si="3733"/>
        <v>0.45193050193050194</v>
      </c>
      <c r="N4237" s="499">
        <f t="shared" si="3733"/>
        <v>0.45190252244548951</v>
      </c>
      <c r="O4237" s="499">
        <f t="shared" si="3733"/>
        <v>0.45200620704943473</v>
      </c>
      <c r="P4237" s="499">
        <f t="shared" si="3733"/>
        <v>0.45201238390092879</v>
      </c>
      <c r="Q4237" s="499">
        <f t="shared" si="3733"/>
        <v>0.45200620704943473</v>
      </c>
      <c r="R4237" s="499">
        <f t="shared" si="3733"/>
        <v>0.45188766114180484</v>
      </c>
      <c r="S4237" s="499">
        <f t="shared" si="3733"/>
        <v>0.45188766114180484</v>
      </c>
      <c r="T4237" s="499">
        <f t="shared" si="3733"/>
        <v>0.45188766114180484</v>
      </c>
      <c r="U4237" s="499">
        <f t="shared" si="3733"/>
        <v>0.45201238390092879</v>
      </c>
      <c r="V4237" s="499">
        <f t="shared" si="3733"/>
        <v>0.45190252244548951</v>
      </c>
      <c r="W4237" s="499">
        <f t="shared" si="3733"/>
        <v>0.45191540303272149</v>
      </c>
      <c r="X4237" s="499">
        <f t="shared" si="3733"/>
        <v>0.45201238390092879</v>
      </c>
      <c r="Y4237" s="499">
        <f t="shared" si="3733"/>
        <v>0.45188766114180484</v>
      </c>
      <c r="Z4237" s="499">
        <f t="shared" si="3733"/>
        <v>0.45199904237491029</v>
      </c>
      <c r="AA4237" s="499">
        <f t="shared" si="3733"/>
        <v>0.45198062125961813</v>
      </c>
      <c r="AB4237" s="500">
        <f t="shared" si="3733"/>
        <v>0.45194546059195218</v>
      </c>
      <c r="AC4237" s="94"/>
      <c r="AD4237" s="673"/>
      <c r="AE4237" s="674"/>
      <c r="AF4237" s="675"/>
      <c r="AG4237" s="9"/>
      <c r="AH4237" s="9"/>
      <c r="AI4237" s="9"/>
      <c r="AJ4237" s="9"/>
    </row>
    <row r="4238" ht="15.75" hidden="1" customHeight="1">
      <c r="A4238" s="1945"/>
      <c r="B4238" s="1946"/>
      <c r="C4238" s="1947" t="s">
        <v>194</v>
      </c>
      <c r="D4238" s="68"/>
      <c r="E4238" s="69"/>
      <c r="F4238" s="70"/>
      <c r="G4238" s="70"/>
      <c r="H4238" s="70"/>
      <c r="I4238" s="70"/>
      <c r="J4238" s="70"/>
      <c r="K4238" s="70"/>
      <c r="L4238" s="70"/>
      <c r="M4238" s="70"/>
      <c r="N4238" s="70"/>
      <c r="O4238" s="70"/>
      <c r="P4238" s="70"/>
      <c r="Q4238" s="70"/>
      <c r="R4238" s="70"/>
      <c r="S4238" s="70"/>
      <c r="T4238" s="70"/>
      <c r="U4238" s="70"/>
      <c r="V4238" s="70"/>
      <c r="W4238" s="70"/>
      <c r="X4238" s="70"/>
      <c r="Y4238" s="70"/>
      <c r="Z4238" s="70"/>
      <c r="AA4238" s="70"/>
      <c r="AB4238" s="334"/>
      <c r="AC4238" s="68"/>
      <c r="AD4238" s="69"/>
      <c r="AE4238" s="70"/>
      <c r="AF4238" s="71"/>
      <c r="AG4238" s="9"/>
      <c r="AH4238" s="9"/>
      <c r="AI4238" s="9"/>
      <c r="AJ4238" s="9"/>
    </row>
    <row r="4239" ht="15.75" hidden="1" customHeight="1">
      <c r="A4239" s="1948"/>
      <c r="B4239" s="1949"/>
      <c r="C4239" s="211" t="s">
        <v>195</v>
      </c>
      <c r="D4239" s="76"/>
      <c r="E4239" s="77"/>
      <c r="F4239" s="78"/>
      <c r="G4239" s="78"/>
      <c r="H4239" s="78"/>
      <c r="I4239" s="78"/>
      <c r="J4239" s="78"/>
      <c r="K4239" s="78"/>
      <c r="L4239" s="78"/>
      <c r="M4239" s="78"/>
      <c r="N4239" s="78"/>
      <c r="O4239" s="78"/>
      <c r="P4239" s="78"/>
      <c r="Q4239" s="78"/>
      <c r="R4239" s="78"/>
      <c r="S4239" s="78"/>
      <c r="T4239" s="78"/>
      <c r="U4239" s="78"/>
      <c r="V4239" s="78"/>
      <c r="W4239" s="78"/>
      <c r="X4239" s="78"/>
      <c r="Y4239" s="78"/>
      <c r="Z4239" s="78"/>
      <c r="AA4239" s="78"/>
      <c r="AB4239" s="314"/>
      <c r="AC4239" s="76"/>
      <c r="AD4239" s="77"/>
      <c r="AE4239" s="78"/>
      <c r="AF4239" s="79"/>
      <c r="AG4239" s="9"/>
      <c r="AH4239" s="9"/>
      <c r="AI4239" s="9"/>
      <c r="AJ4239" s="9"/>
    </row>
    <row r="4240" ht="15.75" customHeight="1">
      <c r="A4240" s="614"/>
      <c r="B4240" s="530" t="s">
        <v>148</v>
      </c>
      <c r="C4240" s="615"/>
      <c r="D4240" s="94"/>
      <c r="E4240" s="128">
        <f t="shared" ref="E4240:AB4240" si="3734">SQRT(E4234*E4234+E4235*E4235)/E4232/1.73</f>
        <v>17.977575276924739</v>
      </c>
      <c r="F4240" s="129">
        <f t="shared" si="3734"/>
        <v>15.935560395778415</v>
      </c>
      <c r="G4240" s="129">
        <f t="shared" si="3734"/>
        <v>16.980218918024161</v>
      </c>
      <c r="H4240" s="129">
        <f t="shared" si="3734"/>
        <v>14.955071633091661</v>
      </c>
      <c r="I4240" s="129">
        <f t="shared" si="3734"/>
        <v>17.943751052509075</v>
      </c>
      <c r="J4240" s="129">
        <f t="shared" si="3734"/>
        <v>19.923163501008226</v>
      </c>
      <c r="K4240" s="129">
        <f t="shared" si="3734"/>
        <v>25.091253735369644</v>
      </c>
      <c r="L4240" s="129">
        <f t="shared" si="3734"/>
        <v>30.134693287413338</v>
      </c>
      <c r="M4240" s="129">
        <f t="shared" si="3734"/>
        <v>31.412948978053119</v>
      </c>
      <c r="N4240" s="129">
        <f t="shared" si="3734"/>
        <v>28.422730189088558</v>
      </c>
      <c r="O4240" s="129">
        <f t="shared" si="3734"/>
        <v>27.43541233413265</v>
      </c>
      <c r="P4240" s="129">
        <f t="shared" si="3734"/>
        <v>29.43860745720642</v>
      </c>
      <c r="Q4240" s="129">
        <f t="shared" si="3734"/>
        <v>27.304518191317133</v>
      </c>
      <c r="R4240" s="129">
        <f t="shared" si="3734"/>
        <v>26.292518340183967</v>
      </c>
      <c r="S4240" s="129">
        <f t="shared" si="3734"/>
        <v>26.367999254079237</v>
      </c>
      <c r="T4240" s="129">
        <f t="shared" si="3734"/>
        <v>26.31763058310678</v>
      </c>
      <c r="U4240" s="129">
        <f t="shared" si="3734"/>
        <v>28.912423504537632</v>
      </c>
      <c r="V4240" s="129">
        <f t="shared" si="3734"/>
        <v>27.94098899944299</v>
      </c>
      <c r="W4240" s="129">
        <f t="shared" si="3734"/>
        <v>29.879794565997248</v>
      </c>
      <c r="X4240" s="129">
        <f t="shared" si="3734"/>
        <v>29.159303781141848</v>
      </c>
      <c r="Y4240" s="129">
        <f t="shared" si="3734"/>
        <v>26.367999254079237</v>
      </c>
      <c r="Z4240" s="129">
        <f t="shared" si="3734"/>
        <v>25.379658950718724</v>
      </c>
      <c r="AA4240" s="129">
        <f t="shared" si="3734"/>
        <v>21.078429647980201</v>
      </c>
      <c r="AB4240" s="616">
        <f t="shared" si="3734"/>
        <v>18.011527260450563</v>
      </c>
      <c r="AC4240" s="284">
        <f>AVERAGE(E4240:AB4240)</f>
        <v>24.527657462151481</v>
      </c>
      <c r="AD4240" s="190">
        <f>(AC4236-AC4240)/AC4236</f>
        <v>-0.0062628702421120459</v>
      </c>
      <c r="AE4240" s="129"/>
      <c r="AF4240" s="131"/>
      <c r="AG4240" s="64"/>
      <c r="AH4240" s="64"/>
      <c r="AI4240" s="9"/>
      <c r="AJ4240" s="64"/>
    </row>
    <row r="4241" ht="15.75" customHeight="1">
      <c r="A4241" s="276" t="s">
        <v>89</v>
      </c>
      <c r="B4241" s="180" t="s">
        <v>965</v>
      </c>
      <c r="C4241" s="67" t="s">
        <v>18</v>
      </c>
      <c r="D4241" s="68" t="s">
        <v>29</v>
      </c>
      <c r="E4241" s="69">
        <v>101.40000000000001</v>
      </c>
      <c r="F4241" s="70">
        <v>99.799999999999997</v>
      </c>
      <c r="G4241" s="70">
        <v>98.400000000000006</v>
      </c>
      <c r="H4241" s="70">
        <v>99.799999999999997</v>
      </c>
      <c r="I4241" s="70">
        <v>106.2</v>
      </c>
      <c r="J4241" s="70">
        <v>123.60000000000001</v>
      </c>
      <c r="K4241" s="70">
        <v>139</v>
      </c>
      <c r="L4241" s="70">
        <v>149.20000000000002</v>
      </c>
      <c r="M4241" s="70">
        <v>150.20000000000002</v>
      </c>
      <c r="N4241" s="70">
        <v>156.20000000000002</v>
      </c>
      <c r="O4241" s="70">
        <v>156</v>
      </c>
      <c r="P4241" s="70">
        <v>155.40000000000001</v>
      </c>
      <c r="Q4241" s="70">
        <v>148.40000000000001</v>
      </c>
      <c r="R4241" s="70">
        <v>139.59999999999999</v>
      </c>
      <c r="S4241" s="70">
        <v>138</v>
      </c>
      <c r="T4241" s="70">
        <v>140.40000000000001</v>
      </c>
      <c r="U4241" s="70">
        <v>144.20000000000002</v>
      </c>
      <c r="V4241" s="70">
        <v>147.20000000000002</v>
      </c>
      <c r="W4241" s="70">
        <v>151.40000000000001</v>
      </c>
      <c r="X4241" s="70">
        <v>153.40000000000001</v>
      </c>
      <c r="Y4241" s="70">
        <v>143.80000000000001</v>
      </c>
      <c r="Z4241" s="70">
        <v>135.19999999999999</v>
      </c>
      <c r="AA4241" s="70">
        <v>124.60000000000001</v>
      </c>
      <c r="AB4241" s="334">
        <v>116</v>
      </c>
      <c r="AC4241" s="278">
        <f t="shared" ref="AC4241:AC4242" si="3735">SUM(E4241:AB4241)</f>
        <v>3217.4000000000001</v>
      </c>
      <c r="AD4241" s="207">
        <f>MIN(E4241:AB4241)</f>
        <v>98.400000000000006</v>
      </c>
      <c r="AE4241" s="965">
        <v>100</v>
      </c>
      <c r="AF4241" s="966">
        <v>20</v>
      </c>
      <c r="AG4241" s="81"/>
      <c r="AH4241" s="497"/>
      <c r="AI4241" s="81"/>
      <c r="AJ4241" s="9"/>
    </row>
    <row r="4242" ht="15.75" customHeight="1">
      <c r="A4242" s="279"/>
      <c r="B4242" s="182"/>
      <c r="C4242" s="75" t="s">
        <v>20</v>
      </c>
      <c r="D4242" s="76" t="s">
        <v>29</v>
      </c>
      <c r="E4242" s="77">
        <v>85.400000000000006</v>
      </c>
      <c r="F4242" s="78">
        <v>89.600000000000009</v>
      </c>
      <c r="G4242" s="78">
        <v>84.600000000000009</v>
      </c>
      <c r="H4242" s="78">
        <v>86.600000000000009</v>
      </c>
      <c r="I4242" s="78">
        <v>88.600000000000009</v>
      </c>
      <c r="J4242" s="78">
        <v>92</v>
      </c>
      <c r="K4242" s="78">
        <v>87.600000000000009</v>
      </c>
      <c r="L4242" s="78">
        <v>89.799999999999997</v>
      </c>
      <c r="M4242" s="78">
        <v>86</v>
      </c>
      <c r="N4242" s="78">
        <v>86.600000000000009</v>
      </c>
      <c r="O4242" s="78">
        <v>90.600000000000009</v>
      </c>
      <c r="P4242" s="78">
        <v>91.799999999999997</v>
      </c>
      <c r="Q4242" s="78">
        <v>86.600000000000009</v>
      </c>
      <c r="R4242" s="78">
        <v>86.400000000000006</v>
      </c>
      <c r="S4242" s="78">
        <v>85.200000000000003</v>
      </c>
      <c r="T4242" s="78">
        <v>83.200000000000003</v>
      </c>
      <c r="U4242" s="78">
        <v>89.200000000000003</v>
      </c>
      <c r="V4242" s="78">
        <v>92.799999999999997</v>
      </c>
      <c r="W4242" s="78">
        <v>93.200000000000003</v>
      </c>
      <c r="X4242" s="78">
        <v>93.400000000000006</v>
      </c>
      <c r="Y4242" s="78">
        <v>84.400000000000006</v>
      </c>
      <c r="Z4242" s="78">
        <v>77</v>
      </c>
      <c r="AA4242" s="78">
        <v>76.200000000000003</v>
      </c>
      <c r="AB4242" s="314">
        <v>85.400000000000006</v>
      </c>
      <c r="AC4242" s="280">
        <f t="shared" si="3735"/>
        <v>2092.2000000000003</v>
      </c>
      <c r="AD4242" s="1243"/>
      <c r="AE4242" s="527"/>
      <c r="AF4242" s="964"/>
      <c r="AG4242" s="9"/>
      <c r="AH4242" s="9"/>
      <c r="AI4242" s="9"/>
      <c r="AJ4242" s="9"/>
    </row>
    <row r="4243" ht="15.75" customHeight="1">
      <c r="A4243" s="279"/>
      <c r="B4243" s="182"/>
      <c r="C4243" s="75" t="s">
        <v>21</v>
      </c>
      <c r="D4243" s="76" t="s">
        <v>22</v>
      </c>
      <c r="E4243" s="1942">
        <v>7</v>
      </c>
      <c r="F4243" s="458">
        <v>7</v>
      </c>
      <c r="G4243" s="458">
        <v>7</v>
      </c>
      <c r="H4243" s="458">
        <v>7</v>
      </c>
      <c r="I4243" s="458">
        <v>8</v>
      </c>
      <c r="J4243" s="458">
        <v>9</v>
      </c>
      <c r="K4243" s="458">
        <v>9</v>
      </c>
      <c r="L4243" s="458">
        <v>10</v>
      </c>
      <c r="M4243" s="458">
        <v>10</v>
      </c>
      <c r="N4243" s="458">
        <v>10</v>
      </c>
      <c r="O4243" s="458">
        <v>10</v>
      </c>
      <c r="P4243" s="458">
        <v>8</v>
      </c>
      <c r="Q4243" s="458">
        <v>10</v>
      </c>
      <c r="R4243" s="458">
        <v>9</v>
      </c>
      <c r="S4243" s="458">
        <v>9</v>
      </c>
      <c r="T4243" s="458">
        <v>9</v>
      </c>
      <c r="U4243" s="458">
        <v>8</v>
      </c>
      <c r="V4243" s="458">
        <v>9</v>
      </c>
      <c r="W4243" s="458">
        <v>10</v>
      </c>
      <c r="X4243" s="458">
        <v>9</v>
      </c>
      <c r="Y4243" s="458">
        <v>9</v>
      </c>
      <c r="Z4243" s="458">
        <v>8</v>
      </c>
      <c r="AA4243" s="458">
        <v>8</v>
      </c>
      <c r="AB4243" s="1025">
        <v>7</v>
      </c>
      <c r="AC4243" s="280">
        <f>AVERAGE(E4243:AB4243)</f>
        <v>8.625</v>
      </c>
      <c r="AD4243" s="1243"/>
      <c r="AE4243" s="527"/>
      <c r="AF4243" s="964"/>
      <c r="AG4243" s="9"/>
      <c r="AH4243" s="9"/>
      <c r="AI4243" s="9"/>
      <c r="AJ4243" s="9"/>
    </row>
    <row r="4244" ht="15.75" customHeight="1">
      <c r="A4244" s="1943"/>
      <c r="B4244" s="1944"/>
      <c r="C4244" s="127" t="s">
        <v>23</v>
      </c>
      <c r="D4244" s="94"/>
      <c r="E4244" s="691">
        <f t="shared" ref="E4244:AB4244" si="3736">E4242/E4241</f>
        <v>0.84220907297830372</v>
      </c>
      <c r="F4244" s="499">
        <f t="shared" si="3736"/>
        <v>0.89779559118236485</v>
      </c>
      <c r="G4244" s="499">
        <f t="shared" si="3736"/>
        <v>0.8597560975609756</v>
      </c>
      <c r="H4244" s="499">
        <f t="shared" si="3736"/>
        <v>0.86773547094188386</v>
      </c>
      <c r="I4244" s="499">
        <f t="shared" si="3736"/>
        <v>0.83427495291902076</v>
      </c>
      <c r="J4244" s="499">
        <f t="shared" si="3736"/>
        <v>0.74433656957928795</v>
      </c>
      <c r="K4244" s="499">
        <f t="shared" si="3736"/>
        <v>0.63021582733812953</v>
      </c>
      <c r="L4244" s="499">
        <f t="shared" si="3736"/>
        <v>0.60187667560321712</v>
      </c>
      <c r="M4244" s="499">
        <f t="shared" si="3736"/>
        <v>0.57256990679094533</v>
      </c>
      <c r="N4244" s="499">
        <f t="shared" si="3736"/>
        <v>0.5544174135723432</v>
      </c>
      <c r="O4244" s="499">
        <f t="shared" si="3736"/>
        <v>0.58076923076923082</v>
      </c>
      <c r="P4244" s="499">
        <f t="shared" si="3736"/>
        <v>0.59073359073359066</v>
      </c>
      <c r="Q4244" s="499">
        <f t="shared" si="3736"/>
        <v>0.5835579514824798</v>
      </c>
      <c r="R4244" s="499">
        <f t="shared" si="3736"/>
        <v>0.61891117478510038</v>
      </c>
      <c r="S4244" s="499">
        <f t="shared" si="3736"/>
        <v>0.61739130434782608</v>
      </c>
      <c r="T4244" s="499">
        <f t="shared" si="3736"/>
        <v>0.59259259259259256</v>
      </c>
      <c r="U4244" s="499">
        <f t="shared" si="3736"/>
        <v>0.61858529819694863</v>
      </c>
      <c r="V4244" s="499">
        <f t="shared" si="3736"/>
        <v>0.63043478260869557</v>
      </c>
      <c r="W4244" s="499">
        <f t="shared" si="3736"/>
        <v>0.61558784676354028</v>
      </c>
      <c r="X4244" s="499">
        <f t="shared" si="3736"/>
        <v>0.60886571056062588</v>
      </c>
      <c r="Y4244" s="499">
        <f t="shared" si="3736"/>
        <v>0.58692628650904033</v>
      </c>
      <c r="Z4244" s="499">
        <f t="shared" si="3736"/>
        <v>0.56952662721893499</v>
      </c>
      <c r="AA4244" s="499">
        <f t="shared" si="3736"/>
        <v>0.6115569823434992</v>
      </c>
      <c r="AB4244" s="500">
        <f t="shared" si="3736"/>
        <v>0.73620689655172422</v>
      </c>
      <c r="AC4244" s="94"/>
      <c r="AD4244" s="1243"/>
      <c r="AE4244" s="527"/>
      <c r="AF4244" s="964"/>
      <c r="AG4244" s="9"/>
      <c r="AH4244" s="9"/>
      <c r="AI4244" s="9"/>
      <c r="AJ4244" s="9"/>
    </row>
    <row r="4245" ht="15.75" hidden="1" customHeight="1">
      <c r="A4245" s="1945"/>
      <c r="B4245" s="1946"/>
      <c r="C4245" s="1947" t="s">
        <v>194</v>
      </c>
      <c r="D4245" s="68"/>
      <c r="E4245" s="69"/>
      <c r="F4245" s="70"/>
      <c r="G4245" s="70"/>
      <c r="H4245" s="70"/>
      <c r="I4245" s="70"/>
      <c r="J4245" s="70"/>
      <c r="K4245" s="70"/>
      <c r="L4245" s="70"/>
      <c r="M4245" s="70"/>
      <c r="N4245" s="70"/>
      <c r="O4245" s="70"/>
      <c r="P4245" s="70"/>
      <c r="Q4245" s="70"/>
      <c r="R4245" s="70"/>
      <c r="S4245" s="70"/>
      <c r="T4245" s="70"/>
      <c r="U4245" s="70"/>
      <c r="V4245" s="70"/>
      <c r="W4245" s="70"/>
      <c r="X4245" s="70"/>
      <c r="Y4245" s="70"/>
      <c r="Z4245" s="70"/>
      <c r="AA4245" s="70"/>
      <c r="AB4245" s="334"/>
      <c r="AC4245" s="68"/>
      <c r="AD4245" s="1243"/>
      <c r="AE4245" s="527"/>
      <c r="AF4245" s="964"/>
      <c r="AG4245" s="9"/>
      <c r="AH4245" s="9"/>
      <c r="AI4245" s="9"/>
      <c r="AJ4245" s="9"/>
    </row>
    <row r="4246" ht="15.75" hidden="1" customHeight="1">
      <c r="A4246" s="1948"/>
      <c r="B4246" s="1949"/>
      <c r="C4246" s="211" t="s">
        <v>195</v>
      </c>
      <c r="D4246" s="76"/>
      <c r="E4246" s="77"/>
      <c r="F4246" s="78"/>
      <c r="G4246" s="78"/>
      <c r="H4246" s="78"/>
      <c r="I4246" s="78"/>
      <c r="J4246" s="78"/>
      <c r="K4246" s="78"/>
      <c r="L4246" s="78"/>
      <c r="M4246" s="78"/>
      <c r="N4246" s="78"/>
      <c r="O4246" s="78"/>
      <c r="P4246" s="78"/>
      <c r="Q4246" s="78"/>
      <c r="R4246" s="78"/>
      <c r="S4246" s="78"/>
      <c r="T4246" s="78"/>
      <c r="U4246" s="78"/>
      <c r="V4246" s="78"/>
      <c r="W4246" s="78"/>
      <c r="X4246" s="78"/>
      <c r="Y4246" s="78"/>
      <c r="Z4246" s="78"/>
      <c r="AA4246" s="78"/>
      <c r="AB4246" s="314"/>
      <c r="AC4246" s="76"/>
      <c r="AD4246" s="1243"/>
      <c r="AE4246" s="527"/>
      <c r="AF4246" s="964"/>
      <c r="AG4246" s="9"/>
      <c r="AH4246" s="9"/>
      <c r="AI4246" s="9"/>
      <c r="AJ4246" s="9"/>
    </row>
    <row r="4247" ht="15.75" customHeight="1">
      <c r="A4247" s="614"/>
      <c r="B4247" s="530" t="s">
        <v>148</v>
      </c>
      <c r="C4247" s="615"/>
      <c r="D4247" s="94"/>
      <c r="E4247" s="128">
        <f t="shared" ref="E4247:AB4247" si="3737">SQRT(E4241*E4241+E4242*E4242)/E4233/1.73</f>
        <v>7.2912221459016644</v>
      </c>
      <c r="F4247" s="129">
        <f t="shared" si="3737"/>
        <v>7.355414300429314</v>
      </c>
      <c r="G4247" s="129">
        <f t="shared" si="3737"/>
        <v>7.1302636725918171</v>
      </c>
      <c r="H4247" s="129">
        <f t="shared" si="3737"/>
        <v>7.2396668589379027</v>
      </c>
      <c r="I4247" s="129">
        <f t="shared" si="3737"/>
        <v>7.5993680651795401</v>
      </c>
      <c r="J4247" s="129">
        <f t="shared" si="3737"/>
        <v>8.4581359973325085</v>
      </c>
      <c r="K4247" s="129">
        <f t="shared" si="3737"/>
        <v>9.0795003075645457</v>
      </c>
      <c r="L4247" s="129">
        <f t="shared" si="3737"/>
        <v>9.6140268023273912</v>
      </c>
      <c r="M4247" s="129">
        <f t="shared" si="3737"/>
        <v>9.6568690520089522</v>
      </c>
      <c r="N4247" s="129">
        <f t="shared" si="3737"/>
        <v>9.9842416778685266</v>
      </c>
      <c r="O4247" s="129">
        <f t="shared" si="3737"/>
        <v>10.08489139895984</v>
      </c>
      <c r="P4247" s="129">
        <f t="shared" si="3737"/>
        <v>10.099622003646823</v>
      </c>
      <c r="Q4247" s="129">
        <f t="shared" si="3737"/>
        <v>9.5589924792161565</v>
      </c>
      <c r="R4247" s="129">
        <f t="shared" si="3737"/>
        <v>9.124836259410058</v>
      </c>
      <c r="S4247" s="129">
        <f t="shared" si="3737"/>
        <v>9.04020155143842</v>
      </c>
      <c r="T4247" s="129">
        <f t="shared" si="3737"/>
        <v>9.0794555789716789</v>
      </c>
      <c r="U4247" s="129">
        <f t="shared" si="3737"/>
        <v>9.2989588383957535</v>
      </c>
      <c r="V4247" s="129">
        <f t="shared" si="3737"/>
        <v>9.5521507167151558</v>
      </c>
      <c r="W4247" s="129">
        <f t="shared" si="3737"/>
        <v>9.7594514517955737</v>
      </c>
      <c r="X4247" s="129">
        <f t="shared" si="3737"/>
        <v>9.9438079780813062</v>
      </c>
      <c r="Y4247" s="129">
        <f t="shared" si="3737"/>
        <v>9.3211568385446011</v>
      </c>
      <c r="Z4247" s="129">
        <f t="shared" si="3737"/>
        <v>8.6978752056542792</v>
      </c>
      <c r="AA4247" s="129">
        <f t="shared" si="3737"/>
        <v>8.0788458603574576</v>
      </c>
      <c r="AB4247" s="616">
        <f t="shared" si="3737"/>
        <v>7.9298479051365653</v>
      </c>
      <c r="AC4247" s="284">
        <f>AVERAGE(E4247:AB4247)</f>
        <v>8.8741167894360746</v>
      </c>
      <c r="AD4247" s="190">
        <f>(AC4243-AC4247)/AC4243</f>
        <v>-0.02888310602157387</v>
      </c>
      <c r="AE4247" s="129"/>
      <c r="AF4247" s="131"/>
      <c r="AG4247" s="64"/>
      <c r="AH4247" s="64"/>
      <c r="AI4247" s="9"/>
      <c r="AJ4247" s="64"/>
    </row>
    <row r="4248" ht="15.75" customHeight="1">
      <c r="A4248" s="279" t="s">
        <v>131</v>
      </c>
      <c r="B4248" s="182" t="s">
        <v>966</v>
      </c>
      <c r="C4248" s="221" t="s">
        <v>18</v>
      </c>
      <c r="D4248" s="222" t="s">
        <v>29</v>
      </c>
      <c r="E4248" s="207">
        <v>77</v>
      </c>
      <c r="F4248" s="208">
        <v>72.600000000000009</v>
      </c>
      <c r="G4248" s="208">
        <v>69.200000000000003</v>
      </c>
      <c r="H4248" s="208">
        <v>76.200000000000003</v>
      </c>
      <c r="I4248" s="208">
        <v>78.400000000000006</v>
      </c>
      <c r="J4248" s="208">
        <v>107.40000000000001</v>
      </c>
      <c r="K4248" s="208">
        <v>130.59999999999999</v>
      </c>
      <c r="L4248" s="208">
        <v>127.60000000000001</v>
      </c>
      <c r="M4248" s="208">
        <v>124.60000000000001</v>
      </c>
      <c r="N4248" s="208">
        <v>112.8</v>
      </c>
      <c r="O4248" s="208">
        <v>107.8</v>
      </c>
      <c r="P4248" s="208">
        <v>105.60000000000001</v>
      </c>
      <c r="Q4248" s="208">
        <v>107.8</v>
      </c>
      <c r="R4248" s="208">
        <v>113.8</v>
      </c>
      <c r="S4248" s="208">
        <v>114</v>
      </c>
      <c r="T4248" s="208">
        <v>113.8</v>
      </c>
      <c r="U4248" s="208">
        <v>120.8</v>
      </c>
      <c r="V4248" s="208">
        <v>132.80000000000001</v>
      </c>
      <c r="W4248" s="208">
        <v>129.19999999999999</v>
      </c>
      <c r="X4248" s="208">
        <v>132.40000000000001</v>
      </c>
      <c r="Y4248" s="208">
        <v>123.40000000000001</v>
      </c>
      <c r="Z4248" s="208">
        <v>111</v>
      </c>
      <c r="AA4248" s="208">
        <v>96.600000000000009</v>
      </c>
      <c r="AB4248" s="213">
        <v>81.200000000000003</v>
      </c>
      <c r="AC4248" s="308">
        <f t="shared" ref="AC4248:AC4249" si="3738">SUM(E4248:AB4248)</f>
        <v>2566.5999999999995</v>
      </c>
      <c r="AD4248" s="207">
        <f>MIN(E4248:AB4248)</f>
        <v>69.200000000000003</v>
      </c>
      <c r="AE4248" s="527">
        <v>100</v>
      </c>
      <c r="AF4248" s="964">
        <v>20</v>
      </c>
      <c r="AG4248" s="81"/>
      <c r="AH4248" s="497"/>
      <c r="AI4248" s="81"/>
      <c r="AJ4248" s="9"/>
    </row>
    <row r="4249" ht="15.75" customHeight="1">
      <c r="A4249" s="279"/>
      <c r="B4249" s="182"/>
      <c r="C4249" s="75" t="s">
        <v>20</v>
      </c>
      <c r="D4249" s="76" t="s">
        <v>29</v>
      </c>
      <c r="E4249" s="77">
        <v>61</v>
      </c>
      <c r="F4249" s="78">
        <v>63.800000000000004</v>
      </c>
      <c r="G4249" s="78">
        <v>60.399999999999999</v>
      </c>
      <c r="H4249" s="78">
        <v>62.800000000000004</v>
      </c>
      <c r="I4249" s="78">
        <v>64.799999999999997</v>
      </c>
      <c r="J4249" s="78">
        <v>75.799999999999997</v>
      </c>
      <c r="K4249" s="78">
        <v>79</v>
      </c>
      <c r="L4249" s="78">
        <v>75.400000000000006</v>
      </c>
      <c r="M4249" s="78">
        <v>74.799999999999997</v>
      </c>
      <c r="N4249" s="78">
        <v>60.800000000000004</v>
      </c>
      <c r="O4249" s="78">
        <v>62</v>
      </c>
      <c r="P4249" s="78">
        <v>62.399999999999999</v>
      </c>
      <c r="Q4249" s="78">
        <v>61.800000000000004</v>
      </c>
      <c r="R4249" s="78">
        <v>64.599999999999994</v>
      </c>
      <c r="S4249" s="78">
        <v>65</v>
      </c>
      <c r="T4249" s="78">
        <v>65.400000000000006</v>
      </c>
      <c r="U4249" s="78">
        <v>69.799999999999997</v>
      </c>
      <c r="V4249" s="78">
        <v>74.600000000000009</v>
      </c>
      <c r="W4249" s="78">
        <v>75</v>
      </c>
      <c r="X4249" s="78">
        <v>76.799999999999997</v>
      </c>
      <c r="Y4249" s="78">
        <v>70.600000000000009</v>
      </c>
      <c r="Z4249" s="78">
        <v>63</v>
      </c>
      <c r="AA4249" s="78">
        <v>58</v>
      </c>
      <c r="AB4249" s="314">
        <v>62.200000000000003</v>
      </c>
      <c r="AC4249" s="280">
        <f t="shared" si="3738"/>
        <v>1609.7999999999997</v>
      </c>
      <c r="AD4249" s="1243"/>
      <c r="AE4249" s="527"/>
      <c r="AF4249" s="964"/>
      <c r="AG4249" s="9"/>
      <c r="AH4249" s="9"/>
      <c r="AI4249" s="9"/>
      <c r="AJ4249" s="9"/>
    </row>
    <row r="4250" ht="15.75" customHeight="1">
      <c r="A4250" s="279"/>
      <c r="B4250" s="182"/>
      <c r="C4250" s="75" t="s">
        <v>21</v>
      </c>
      <c r="D4250" s="76" t="s">
        <v>22</v>
      </c>
      <c r="E4250" s="1942">
        <v>5</v>
      </c>
      <c r="F4250" s="458">
        <v>5</v>
      </c>
      <c r="G4250" s="458">
        <v>5</v>
      </c>
      <c r="H4250" s="458">
        <v>6</v>
      </c>
      <c r="I4250" s="458">
        <v>6</v>
      </c>
      <c r="J4250" s="458">
        <v>8</v>
      </c>
      <c r="K4250" s="458">
        <v>9</v>
      </c>
      <c r="L4250" s="458">
        <v>8</v>
      </c>
      <c r="M4250" s="458">
        <v>8</v>
      </c>
      <c r="N4250" s="458">
        <v>7</v>
      </c>
      <c r="O4250" s="458">
        <v>7</v>
      </c>
      <c r="P4250" s="458">
        <v>7</v>
      </c>
      <c r="Q4250" s="458">
        <v>8</v>
      </c>
      <c r="R4250" s="458">
        <v>7</v>
      </c>
      <c r="S4250" s="458">
        <v>7</v>
      </c>
      <c r="T4250" s="458">
        <v>8</v>
      </c>
      <c r="U4250" s="458">
        <v>8</v>
      </c>
      <c r="V4250" s="458">
        <v>8</v>
      </c>
      <c r="W4250" s="458">
        <v>9</v>
      </c>
      <c r="X4250" s="458">
        <v>9</v>
      </c>
      <c r="Y4250" s="458">
        <v>7</v>
      </c>
      <c r="Z4250" s="458">
        <v>7</v>
      </c>
      <c r="AA4250" s="458">
        <v>6</v>
      </c>
      <c r="AB4250" s="1025">
        <v>6</v>
      </c>
      <c r="AC4250" s="280">
        <f>AVERAGE(E4250:AB4250)</f>
        <v>7.125</v>
      </c>
      <c r="AD4250" s="1243"/>
      <c r="AE4250" s="527"/>
      <c r="AF4250" s="964"/>
      <c r="AG4250" s="9"/>
      <c r="AH4250" s="9"/>
      <c r="AI4250" s="9"/>
      <c r="AJ4250" s="9"/>
    </row>
    <row r="4251" ht="15.75" customHeight="1">
      <c r="A4251" s="279"/>
      <c r="B4251" s="182"/>
      <c r="C4251" s="520" t="s">
        <v>23</v>
      </c>
      <c r="D4251" s="450"/>
      <c r="E4251" s="451">
        <f t="shared" ref="E4251:AB4251" si="3739">E4249/E4248</f>
        <v>0.79220779220779225</v>
      </c>
      <c r="F4251" s="452">
        <f t="shared" si="3739"/>
        <v>0.87878787878787878</v>
      </c>
      <c r="G4251" s="452">
        <f t="shared" si="3739"/>
        <v>0.87283236994219648</v>
      </c>
      <c r="H4251" s="452">
        <f t="shared" si="3739"/>
        <v>0.8241469816272966</v>
      </c>
      <c r="I4251" s="452">
        <f t="shared" si="3739"/>
        <v>0.82653061224489788</v>
      </c>
      <c r="J4251" s="452">
        <f t="shared" si="3739"/>
        <v>0.70577281191806329</v>
      </c>
      <c r="K4251" s="452">
        <f t="shared" si="3739"/>
        <v>0.60490045941807047</v>
      </c>
      <c r="L4251" s="452">
        <f t="shared" si="3739"/>
        <v>0.59090909090909094</v>
      </c>
      <c r="M4251" s="452">
        <f t="shared" si="3739"/>
        <v>0.6003210272873194</v>
      </c>
      <c r="N4251" s="452">
        <f t="shared" si="3739"/>
        <v>0.53900709219858156</v>
      </c>
      <c r="O4251" s="452">
        <f t="shared" si="3739"/>
        <v>0.57513914656771803</v>
      </c>
      <c r="P4251" s="452">
        <f t="shared" si="3739"/>
        <v>0.59090909090909083</v>
      </c>
      <c r="Q4251" s="452">
        <f t="shared" si="3739"/>
        <v>0.57328385899814471</v>
      </c>
      <c r="R4251" s="452">
        <f t="shared" si="3739"/>
        <v>0.56766256590509667</v>
      </c>
      <c r="S4251" s="452">
        <f t="shared" si="3739"/>
        <v>0.57017543859649122</v>
      </c>
      <c r="T4251" s="452">
        <f t="shared" si="3739"/>
        <v>0.57469244288224963</v>
      </c>
      <c r="U4251" s="452">
        <f t="shared" si="3739"/>
        <v>0.57781456953642385</v>
      </c>
      <c r="V4251" s="452">
        <f t="shared" si="3739"/>
        <v>0.56174698795180722</v>
      </c>
      <c r="W4251" s="452">
        <f t="shared" si="3739"/>
        <v>0.58049535603715174</v>
      </c>
      <c r="X4251" s="452">
        <f t="shared" si="3739"/>
        <v>0.58006042296072502</v>
      </c>
      <c r="Y4251" s="452">
        <f t="shared" si="3739"/>
        <v>0.57212317666126422</v>
      </c>
      <c r="Z4251" s="452">
        <f t="shared" si="3739"/>
        <v>0.56756756756756754</v>
      </c>
      <c r="AA4251" s="452">
        <f t="shared" si="3739"/>
        <v>0.60041407867494823</v>
      </c>
      <c r="AB4251" s="1026">
        <f t="shared" si="3739"/>
        <v>0.76600985221674878</v>
      </c>
      <c r="AC4251" s="450"/>
      <c r="AD4251" s="1243"/>
      <c r="AE4251" s="527"/>
      <c r="AF4251" s="964"/>
      <c r="AG4251" s="9"/>
      <c r="AH4251" s="9"/>
      <c r="AI4251" s="9"/>
      <c r="AJ4251" s="9"/>
    </row>
    <row r="4252" ht="15.75" hidden="1" customHeight="1">
      <c r="A4252" s="1945"/>
      <c r="B4252" s="1946"/>
      <c r="C4252" s="1947" t="s">
        <v>194</v>
      </c>
      <c r="D4252" s="68"/>
      <c r="E4252" s="69"/>
      <c r="F4252" s="70"/>
      <c r="G4252" s="70"/>
      <c r="H4252" s="70"/>
      <c r="I4252" s="70"/>
      <c r="J4252" s="70"/>
      <c r="K4252" s="70"/>
      <c r="L4252" s="70"/>
      <c r="M4252" s="70"/>
      <c r="N4252" s="70"/>
      <c r="O4252" s="70"/>
      <c r="P4252" s="70"/>
      <c r="Q4252" s="70"/>
      <c r="R4252" s="70"/>
      <c r="S4252" s="70"/>
      <c r="T4252" s="70"/>
      <c r="U4252" s="70"/>
      <c r="V4252" s="70"/>
      <c r="W4252" s="70"/>
      <c r="X4252" s="70"/>
      <c r="Y4252" s="70"/>
      <c r="Z4252" s="70"/>
      <c r="AA4252" s="70"/>
      <c r="AB4252" s="334"/>
      <c r="AC4252" s="68"/>
      <c r="AD4252" s="1243"/>
      <c r="AE4252" s="527"/>
      <c r="AF4252" s="964"/>
      <c r="AG4252" s="9"/>
      <c r="AH4252" s="9"/>
      <c r="AI4252" s="9"/>
      <c r="AJ4252" s="9"/>
    </row>
    <row r="4253" ht="15.75" hidden="1" customHeight="1">
      <c r="A4253" s="1948"/>
      <c r="B4253" s="1949"/>
      <c r="C4253" s="211" t="s">
        <v>195</v>
      </c>
      <c r="D4253" s="76"/>
      <c r="E4253" s="77"/>
      <c r="F4253" s="78"/>
      <c r="G4253" s="78"/>
      <c r="H4253" s="78"/>
      <c r="I4253" s="78"/>
      <c r="J4253" s="78"/>
      <c r="K4253" s="78"/>
      <c r="L4253" s="78"/>
      <c r="M4253" s="78"/>
      <c r="N4253" s="78"/>
      <c r="O4253" s="78"/>
      <c r="P4253" s="78"/>
      <c r="Q4253" s="78"/>
      <c r="R4253" s="78"/>
      <c r="S4253" s="78"/>
      <c r="T4253" s="78"/>
      <c r="U4253" s="78"/>
      <c r="V4253" s="78"/>
      <c r="W4253" s="78"/>
      <c r="X4253" s="78"/>
      <c r="Y4253" s="78"/>
      <c r="Z4253" s="78"/>
      <c r="AA4253" s="78"/>
      <c r="AB4253" s="314"/>
      <c r="AC4253" s="76"/>
      <c r="AD4253" s="1243"/>
      <c r="AE4253" s="527"/>
      <c r="AF4253" s="964"/>
      <c r="AG4253" s="9"/>
      <c r="AH4253" s="9"/>
      <c r="AI4253" s="9"/>
      <c r="AJ4253" s="9"/>
    </row>
    <row r="4254" ht="15.75" customHeight="1">
      <c r="A4254" s="614"/>
      <c r="B4254" s="530" t="s">
        <v>148</v>
      </c>
      <c r="C4254" s="615"/>
      <c r="D4254" s="94"/>
      <c r="E4254" s="128">
        <f t="shared" ref="E4254:AB4254" si="3740">SQRT(E4248*E4248+E4249*E4249)/E4233/1.73</f>
        <v>5.4027495708432109</v>
      </c>
      <c r="F4254" s="129">
        <f t="shared" si="3740"/>
        <v>5.3004729355031044</v>
      </c>
      <c r="G4254" s="129">
        <f t="shared" si="3740"/>
        <v>5.0469271279566277</v>
      </c>
      <c r="H4254" s="129">
        <f t="shared" si="3740"/>
        <v>5.4101584042731954</v>
      </c>
      <c r="I4254" s="129">
        <f t="shared" si="3740"/>
        <v>5.5887669304745309</v>
      </c>
      <c r="J4254" s="129">
        <f t="shared" si="3740"/>
        <v>7.2160979773717759</v>
      </c>
      <c r="K4254" s="129">
        <f t="shared" si="3740"/>
        <v>8.4348151157863391</v>
      </c>
      <c r="L4254" s="129">
        <f t="shared" si="3740"/>
        <v>8.1826090031245577</v>
      </c>
      <c r="M4254" s="129">
        <f t="shared" si="3740"/>
        <v>8.1085491718595186</v>
      </c>
      <c r="N4254" s="129">
        <f t="shared" si="3740"/>
        <v>7.1635167745717938</v>
      </c>
      <c r="O4254" s="129">
        <f t="shared" si="3740"/>
        <v>6.9519409361182616</v>
      </c>
      <c r="P4254" s="129">
        <f t="shared" si="3740"/>
        <v>6.863591114948556</v>
      </c>
      <c r="Q4254" s="129">
        <f t="shared" si="3740"/>
        <v>6.9129453313293432</v>
      </c>
      <c r="R4254" s="129">
        <f t="shared" si="3740"/>
        <v>7.2730754806944784</v>
      </c>
      <c r="S4254" s="129">
        <f t="shared" si="3740"/>
        <v>7.3148314565090997</v>
      </c>
      <c r="T4254" s="129">
        <f t="shared" si="3740"/>
        <v>7.3021498173234818</v>
      </c>
      <c r="U4254" s="129">
        <f t="shared" si="3740"/>
        <v>7.6513297667385922</v>
      </c>
      <c r="V4254" s="129">
        <f t="shared" si="3740"/>
        <v>8.3613976440956996</v>
      </c>
      <c r="W4254" s="129">
        <f t="shared" si="3740"/>
        <v>8.2006761108460289</v>
      </c>
      <c r="X4254" s="129">
        <f t="shared" si="3740"/>
        <v>8.4746350690529901</v>
      </c>
      <c r="Y4254" s="129">
        <f t="shared" si="3740"/>
        <v>7.9476209045429682</v>
      </c>
      <c r="Z4254" s="129">
        <f t="shared" si="3740"/>
        <v>7.1349987319627397</v>
      </c>
      <c r="AA4254" s="129">
        <f t="shared" si="3740"/>
        <v>6.2325179444801986</v>
      </c>
      <c r="AB4254" s="616">
        <f t="shared" si="3740"/>
        <v>5.6308993839561658</v>
      </c>
      <c r="AC4254" s="284">
        <f>AVERAGE(E4254:AB4254)</f>
        <v>7.0044696960151365</v>
      </c>
      <c r="AD4254" s="190">
        <f>(AC4250-AC4254)/AC4250</f>
        <v>0.016916533892612426</v>
      </c>
      <c r="AE4254" s="129"/>
      <c r="AF4254" s="131"/>
      <c r="AG4254" s="64"/>
      <c r="AH4254" s="64"/>
      <c r="AI4254" s="9"/>
      <c r="AJ4254" s="64"/>
    </row>
    <row r="4255" ht="15.75" customHeight="1">
      <c r="A4255" s="1950" t="s">
        <v>221</v>
      </c>
      <c r="B4255" s="180" t="s">
        <v>61</v>
      </c>
      <c r="C4255" s="67" t="s">
        <v>18</v>
      </c>
      <c r="D4255" s="68" t="s">
        <v>15</v>
      </c>
      <c r="E4255" s="69"/>
      <c r="F4255" s="70"/>
      <c r="G4255" s="70"/>
      <c r="H4255" s="70"/>
      <c r="I4255" s="70"/>
      <c r="J4255" s="70"/>
      <c r="K4255" s="70"/>
      <c r="L4255" s="70"/>
      <c r="M4255" s="70"/>
      <c r="N4255" s="70"/>
      <c r="O4255" s="70"/>
      <c r="P4255" s="70"/>
      <c r="Q4255" s="70"/>
      <c r="R4255" s="70"/>
      <c r="S4255" s="70"/>
      <c r="T4255" s="70"/>
      <c r="U4255" s="70"/>
      <c r="V4255" s="70"/>
      <c r="W4255" s="70"/>
      <c r="X4255" s="70"/>
      <c r="Y4255" s="70"/>
      <c r="Z4255" s="70"/>
      <c r="AA4255" s="70"/>
      <c r="AB4255" s="334"/>
      <c r="AC4255" s="278">
        <f t="shared" ref="AC4255:AC4256" si="3741">SUM(E4255:AB4255)</f>
        <v>0</v>
      </c>
      <c r="AD4255" s="207">
        <f>MIN(E4255:AB4255)</f>
        <v>0</v>
      </c>
      <c r="AE4255" s="524">
        <v>0</v>
      </c>
      <c r="AF4255" s="780">
        <v>0</v>
      </c>
      <c r="AG4255" s="81"/>
      <c r="AH4255" s="497"/>
      <c r="AI4255" s="81"/>
      <c r="AJ4255" s="9"/>
    </row>
    <row r="4256" ht="15.75" customHeight="1">
      <c r="A4256" s="1951"/>
      <c r="B4256" s="182"/>
      <c r="C4256" s="75" t="s">
        <v>20</v>
      </c>
      <c r="D4256" s="76" t="s">
        <v>15</v>
      </c>
      <c r="E4256" s="77"/>
      <c r="F4256" s="78"/>
      <c r="G4256" s="78"/>
      <c r="H4256" s="78"/>
      <c r="I4256" s="78"/>
      <c r="J4256" s="78"/>
      <c r="K4256" s="78"/>
      <c r="L4256" s="78"/>
      <c r="M4256" s="78"/>
      <c r="N4256" s="78"/>
      <c r="O4256" s="78"/>
      <c r="P4256" s="78"/>
      <c r="Q4256" s="78"/>
      <c r="R4256" s="78"/>
      <c r="S4256" s="78"/>
      <c r="T4256" s="78"/>
      <c r="U4256" s="78"/>
      <c r="V4256" s="78"/>
      <c r="W4256" s="78"/>
      <c r="X4256" s="78"/>
      <c r="Y4256" s="78"/>
      <c r="Z4256" s="78"/>
      <c r="AA4256" s="78"/>
      <c r="AB4256" s="314"/>
      <c r="AC4256" s="280">
        <f t="shared" si="3741"/>
        <v>0</v>
      </c>
      <c r="AD4256" s="1243"/>
      <c r="AE4256" s="527"/>
      <c r="AF4256" s="964"/>
      <c r="AG4256" s="9"/>
      <c r="AH4256" s="9"/>
      <c r="AI4256" s="9"/>
      <c r="AJ4256" s="9"/>
    </row>
    <row r="4257" ht="15.75" customHeight="1">
      <c r="A4257" s="1951"/>
      <c r="B4257" s="182"/>
      <c r="C4257" s="75" t="s">
        <v>21</v>
      </c>
      <c r="D4257" s="76" t="s">
        <v>22</v>
      </c>
      <c r="E4257" s="673">
        <v>0</v>
      </c>
      <c r="F4257" s="674">
        <v>0</v>
      </c>
      <c r="G4257" s="674">
        <v>0</v>
      </c>
      <c r="H4257" s="674">
        <v>0</v>
      </c>
      <c r="I4257" s="674">
        <v>0</v>
      </c>
      <c r="J4257" s="674">
        <v>0</v>
      </c>
      <c r="K4257" s="674">
        <v>0</v>
      </c>
      <c r="L4257" s="674">
        <v>0</v>
      </c>
      <c r="M4257" s="674">
        <v>0</v>
      </c>
      <c r="N4257" s="674">
        <v>0</v>
      </c>
      <c r="O4257" s="674">
        <v>0</v>
      </c>
      <c r="P4257" s="674">
        <v>0</v>
      </c>
      <c r="Q4257" s="674">
        <v>0</v>
      </c>
      <c r="R4257" s="674">
        <v>0</v>
      </c>
      <c r="S4257" s="674">
        <v>0</v>
      </c>
      <c r="T4257" s="674">
        <v>0</v>
      </c>
      <c r="U4257" s="674">
        <v>0</v>
      </c>
      <c r="V4257" s="674">
        <v>0</v>
      </c>
      <c r="W4257" s="674">
        <v>0</v>
      </c>
      <c r="X4257" s="674">
        <v>0</v>
      </c>
      <c r="Y4257" s="674">
        <v>0</v>
      </c>
      <c r="Z4257" s="674">
        <v>0</v>
      </c>
      <c r="AA4257" s="674">
        <v>0</v>
      </c>
      <c r="AB4257" s="704">
        <v>0</v>
      </c>
      <c r="AC4257" s="280"/>
      <c r="AD4257" s="1243"/>
      <c r="AE4257" s="527"/>
      <c r="AF4257" s="964"/>
      <c r="AG4257" s="9"/>
      <c r="AH4257" s="9"/>
      <c r="AI4257" s="9"/>
      <c r="AJ4257" s="9"/>
    </row>
    <row r="4258" ht="15.75" customHeight="1">
      <c r="A4258" s="1952"/>
      <c r="B4258" s="1944"/>
      <c r="C4258" s="127" t="s">
        <v>23</v>
      </c>
      <c r="D4258" s="94"/>
      <c r="E4258" s="691" t="e">
        <f t="shared" ref="E4258:AB4258" si="3742">E4256/E4255</f>
        <v>#DIV/0!</v>
      </c>
      <c r="F4258" s="499" t="e">
        <f t="shared" si="3742"/>
        <v>#DIV/0!</v>
      </c>
      <c r="G4258" s="499" t="e">
        <f t="shared" si="3742"/>
        <v>#DIV/0!</v>
      </c>
      <c r="H4258" s="499" t="e">
        <f t="shared" si="3742"/>
        <v>#DIV/0!</v>
      </c>
      <c r="I4258" s="499" t="e">
        <f t="shared" si="3742"/>
        <v>#DIV/0!</v>
      </c>
      <c r="J4258" s="499" t="e">
        <f t="shared" si="3742"/>
        <v>#DIV/0!</v>
      </c>
      <c r="K4258" s="499" t="e">
        <f t="shared" si="3742"/>
        <v>#DIV/0!</v>
      </c>
      <c r="L4258" s="499" t="e">
        <f t="shared" si="3742"/>
        <v>#DIV/0!</v>
      </c>
      <c r="M4258" s="499" t="e">
        <f t="shared" si="3742"/>
        <v>#DIV/0!</v>
      </c>
      <c r="N4258" s="499" t="e">
        <f t="shared" si="3742"/>
        <v>#DIV/0!</v>
      </c>
      <c r="O4258" s="499" t="e">
        <f t="shared" si="3742"/>
        <v>#DIV/0!</v>
      </c>
      <c r="P4258" s="499" t="e">
        <f t="shared" si="3742"/>
        <v>#DIV/0!</v>
      </c>
      <c r="Q4258" s="499" t="e">
        <f t="shared" si="3742"/>
        <v>#DIV/0!</v>
      </c>
      <c r="R4258" s="499" t="e">
        <f t="shared" si="3742"/>
        <v>#DIV/0!</v>
      </c>
      <c r="S4258" s="499" t="e">
        <f t="shared" si="3742"/>
        <v>#DIV/0!</v>
      </c>
      <c r="T4258" s="499" t="e">
        <f t="shared" si="3742"/>
        <v>#DIV/0!</v>
      </c>
      <c r="U4258" s="499" t="e">
        <f t="shared" si="3742"/>
        <v>#DIV/0!</v>
      </c>
      <c r="V4258" s="499" t="e">
        <f t="shared" si="3742"/>
        <v>#DIV/0!</v>
      </c>
      <c r="W4258" s="499" t="e">
        <f t="shared" si="3742"/>
        <v>#DIV/0!</v>
      </c>
      <c r="X4258" s="499" t="e">
        <f t="shared" si="3742"/>
        <v>#DIV/0!</v>
      </c>
      <c r="Y4258" s="499" t="e">
        <f t="shared" si="3742"/>
        <v>#DIV/0!</v>
      </c>
      <c r="Z4258" s="499" t="e">
        <f t="shared" si="3742"/>
        <v>#DIV/0!</v>
      </c>
      <c r="AA4258" s="499" t="e">
        <f t="shared" si="3742"/>
        <v>#DIV/0!</v>
      </c>
      <c r="AB4258" s="500" t="e">
        <f t="shared" si="3742"/>
        <v>#DIV/0!</v>
      </c>
      <c r="AC4258" s="94"/>
      <c r="AD4258" s="816"/>
      <c r="AE4258" s="530"/>
      <c r="AF4258" s="817"/>
      <c r="AG4258" s="9"/>
      <c r="AH4258" s="9"/>
      <c r="AI4258" s="9"/>
      <c r="AJ4258" s="9"/>
    </row>
    <row r="4259" ht="15.75" hidden="1" customHeight="1">
      <c r="A4259" s="1953"/>
      <c r="B4259" s="1954"/>
      <c r="C4259" s="206" t="s">
        <v>194</v>
      </c>
      <c r="D4259" s="222"/>
      <c r="E4259" s="207"/>
      <c r="F4259" s="208"/>
      <c r="G4259" s="208"/>
      <c r="H4259" s="208"/>
      <c r="I4259" s="208"/>
      <c r="J4259" s="208"/>
      <c r="K4259" s="208"/>
      <c r="L4259" s="208"/>
      <c r="M4259" s="208"/>
      <c r="N4259" s="208"/>
      <c r="O4259" s="208"/>
      <c r="P4259" s="208"/>
      <c r="Q4259" s="208"/>
      <c r="R4259" s="208"/>
      <c r="S4259" s="208"/>
      <c r="T4259" s="208"/>
      <c r="U4259" s="208"/>
      <c r="V4259" s="208"/>
      <c r="W4259" s="208"/>
      <c r="X4259" s="208"/>
      <c r="Y4259" s="208"/>
      <c r="Z4259" s="208"/>
      <c r="AA4259" s="208"/>
      <c r="AB4259" s="213"/>
      <c r="AC4259" s="222"/>
      <c r="AD4259" s="1921"/>
      <c r="AE4259" s="965"/>
      <c r="AF4259" s="966"/>
      <c r="AG4259" s="9"/>
      <c r="AH4259" s="9"/>
      <c r="AI4259" s="9"/>
      <c r="AJ4259" s="9"/>
    </row>
    <row r="4260" ht="15.75" hidden="1" customHeight="1">
      <c r="A4260" s="1948"/>
      <c r="B4260" s="1949"/>
      <c r="C4260" s="211" t="s">
        <v>195</v>
      </c>
      <c r="D4260" s="76"/>
      <c r="E4260" s="77"/>
      <c r="F4260" s="78"/>
      <c r="G4260" s="78"/>
      <c r="H4260" s="78"/>
      <c r="I4260" s="78"/>
      <c r="J4260" s="78"/>
      <c r="K4260" s="78"/>
      <c r="L4260" s="78"/>
      <c r="M4260" s="78"/>
      <c r="N4260" s="78"/>
      <c r="O4260" s="78"/>
      <c r="P4260" s="78"/>
      <c r="Q4260" s="78"/>
      <c r="R4260" s="78"/>
      <c r="S4260" s="78"/>
      <c r="T4260" s="78"/>
      <c r="U4260" s="78"/>
      <c r="V4260" s="78"/>
      <c r="W4260" s="78"/>
      <c r="X4260" s="78"/>
      <c r="Y4260" s="78"/>
      <c r="Z4260" s="78"/>
      <c r="AA4260" s="78"/>
      <c r="AB4260" s="314"/>
      <c r="AC4260" s="76"/>
      <c r="AD4260" s="526"/>
      <c r="AE4260" s="527"/>
      <c r="AF4260" s="964"/>
      <c r="AG4260" s="9"/>
      <c r="AH4260" s="9"/>
      <c r="AI4260" s="9"/>
      <c r="AJ4260" s="9"/>
    </row>
    <row r="4261" ht="15.75" customHeight="1">
      <c r="A4261" s="614"/>
      <c r="B4261" s="530" t="s">
        <v>148</v>
      </c>
      <c r="C4261" s="615"/>
      <c r="D4261" s="94"/>
      <c r="E4261" s="128">
        <f t="shared" ref="E4261:AB4261" si="3743">SQRT(E4255*E4255+E4256*E4256)/E4233/1.73</f>
        <v>0</v>
      </c>
      <c r="F4261" s="129">
        <f t="shared" si="3743"/>
        <v>0</v>
      </c>
      <c r="G4261" s="129">
        <f t="shared" si="3743"/>
        <v>0</v>
      </c>
      <c r="H4261" s="129">
        <f t="shared" si="3743"/>
        <v>0</v>
      </c>
      <c r="I4261" s="129">
        <f t="shared" si="3743"/>
        <v>0</v>
      </c>
      <c r="J4261" s="129">
        <f t="shared" si="3743"/>
        <v>0</v>
      </c>
      <c r="K4261" s="129">
        <f t="shared" si="3743"/>
        <v>0</v>
      </c>
      <c r="L4261" s="129">
        <f t="shared" si="3743"/>
        <v>0</v>
      </c>
      <c r="M4261" s="129">
        <f t="shared" si="3743"/>
        <v>0</v>
      </c>
      <c r="N4261" s="129">
        <f t="shared" si="3743"/>
        <v>0</v>
      </c>
      <c r="O4261" s="129">
        <f t="shared" si="3743"/>
        <v>0</v>
      </c>
      <c r="P4261" s="129">
        <f t="shared" si="3743"/>
        <v>0</v>
      </c>
      <c r="Q4261" s="129">
        <f t="shared" si="3743"/>
        <v>0</v>
      </c>
      <c r="R4261" s="129">
        <f t="shared" si="3743"/>
        <v>0</v>
      </c>
      <c r="S4261" s="129">
        <f t="shared" si="3743"/>
        <v>0</v>
      </c>
      <c r="T4261" s="129">
        <f t="shared" si="3743"/>
        <v>0</v>
      </c>
      <c r="U4261" s="129">
        <f t="shared" si="3743"/>
        <v>0</v>
      </c>
      <c r="V4261" s="129">
        <f t="shared" si="3743"/>
        <v>0</v>
      </c>
      <c r="W4261" s="129">
        <f t="shared" si="3743"/>
        <v>0</v>
      </c>
      <c r="X4261" s="129">
        <f t="shared" si="3743"/>
        <v>0</v>
      </c>
      <c r="Y4261" s="129">
        <f t="shared" si="3743"/>
        <v>0</v>
      </c>
      <c r="Z4261" s="129">
        <f t="shared" si="3743"/>
        <v>0</v>
      </c>
      <c r="AA4261" s="129">
        <f t="shared" si="3743"/>
        <v>0</v>
      </c>
      <c r="AB4261" s="616">
        <f t="shared" si="3743"/>
        <v>0</v>
      </c>
      <c r="AC4261" s="284">
        <f>AVERAGE(E4261:AB4261)</f>
        <v>0</v>
      </c>
      <c r="AD4261" s="190" t="e">
        <f>(AC4257-AC4261)/AC4257</f>
        <v>#DIV/0!</v>
      </c>
      <c r="AE4261" s="129"/>
      <c r="AF4261" s="131"/>
      <c r="AG4261" s="64"/>
      <c r="AH4261" s="64"/>
      <c r="AI4261" s="9"/>
      <c r="AJ4261" s="64"/>
    </row>
    <row r="4262" ht="15.75" customHeight="1">
      <c r="A4262" s="276" t="s">
        <v>74</v>
      </c>
      <c r="B4262" s="180" t="s">
        <v>964</v>
      </c>
      <c r="C4262" s="67" t="s">
        <v>18</v>
      </c>
      <c r="D4262" s="68" t="s">
        <v>29</v>
      </c>
      <c r="E4262" s="69">
        <v>274.80000000000001</v>
      </c>
      <c r="F4262" s="70">
        <v>213.59999999999999</v>
      </c>
      <c r="G4262" s="70">
        <v>206.70000000000002</v>
      </c>
      <c r="H4262" s="70">
        <v>200.40000000000001</v>
      </c>
      <c r="I4262" s="70">
        <v>204.59999999999999</v>
      </c>
      <c r="J4262" s="70">
        <v>224.70000000000002</v>
      </c>
      <c r="K4262" s="70">
        <v>267.30000000000001</v>
      </c>
      <c r="L4262" s="70">
        <v>340.5</v>
      </c>
      <c r="M4262" s="70">
        <v>340.5</v>
      </c>
      <c r="N4262" s="70">
        <v>340.80000000000001</v>
      </c>
      <c r="O4262" s="70">
        <v>330.30000000000001</v>
      </c>
      <c r="P4262" s="70">
        <v>325.80000000000001</v>
      </c>
      <c r="Q4262" s="70">
        <v>306.90000000000003</v>
      </c>
      <c r="R4262" s="70">
        <v>318.90000000000003</v>
      </c>
      <c r="S4262" s="70">
        <v>311.10000000000002</v>
      </c>
      <c r="T4262" s="70">
        <v>322.19999999999999</v>
      </c>
      <c r="U4262" s="70">
        <v>383.69999999999999</v>
      </c>
      <c r="V4262" s="70">
        <v>376.80000000000001</v>
      </c>
      <c r="W4262" s="70">
        <v>378</v>
      </c>
      <c r="X4262" s="70">
        <v>389.10000000000002</v>
      </c>
      <c r="Y4262" s="70">
        <v>406.5</v>
      </c>
      <c r="Z4262" s="70">
        <v>392.40000000000003</v>
      </c>
      <c r="AA4262" s="70">
        <v>358.80000000000001</v>
      </c>
      <c r="AB4262" s="334">
        <v>294.60000000000002</v>
      </c>
      <c r="AC4262" s="278">
        <f t="shared" ref="AC4262:AC4263" si="3744">SUM(E4262:AB4262)</f>
        <v>7509.0000000000009</v>
      </c>
      <c r="AD4262" s="207">
        <f>MIN(E4262:AB4262)</f>
        <v>200.40000000000001</v>
      </c>
      <c r="AE4262" s="527">
        <v>100</v>
      </c>
      <c r="AF4262" s="964">
        <v>30</v>
      </c>
      <c r="AG4262" s="81"/>
      <c r="AH4262" s="497"/>
      <c r="AI4262" s="81"/>
      <c r="AJ4262" s="9"/>
    </row>
    <row r="4263" ht="15.75" customHeight="1">
      <c r="A4263" s="279"/>
      <c r="B4263" s="182"/>
      <c r="C4263" s="75" t="s">
        <v>20</v>
      </c>
      <c r="D4263" s="76" t="s">
        <v>29</v>
      </c>
      <c r="E4263" s="77">
        <v>140.70000000000002</v>
      </c>
      <c r="F4263" s="78">
        <v>138.90000000000001</v>
      </c>
      <c r="G4263" s="78">
        <v>139.20000000000002</v>
      </c>
      <c r="H4263" s="78">
        <v>137.40000000000001</v>
      </c>
      <c r="I4263" s="78">
        <v>139.20000000000002</v>
      </c>
      <c r="J4263" s="78">
        <v>141.59999999999999</v>
      </c>
      <c r="K4263" s="78">
        <v>142.80000000000001</v>
      </c>
      <c r="L4263" s="78">
        <v>149.70000000000002</v>
      </c>
      <c r="M4263" s="78">
        <v>151.20000000000002</v>
      </c>
      <c r="N4263" s="78">
        <v>152.40000000000001</v>
      </c>
      <c r="O4263" s="78">
        <v>163.5</v>
      </c>
      <c r="P4263" s="78">
        <v>164.40000000000001</v>
      </c>
      <c r="Q4263" s="78">
        <v>155.09999999999999</v>
      </c>
      <c r="R4263" s="78">
        <v>159.90000000000001</v>
      </c>
      <c r="S4263" s="78">
        <v>144.59999999999999</v>
      </c>
      <c r="T4263" s="78">
        <v>141.59999999999999</v>
      </c>
      <c r="U4263" s="78">
        <v>151.80000000000001</v>
      </c>
      <c r="V4263" s="78">
        <v>162.59999999999999</v>
      </c>
      <c r="W4263" s="78">
        <v>161.70000000000002</v>
      </c>
      <c r="X4263" s="78">
        <v>156.90000000000001</v>
      </c>
      <c r="Y4263" s="78">
        <v>148.5</v>
      </c>
      <c r="Z4263" s="78">
        <v>143.40000000000001</v>
      </c>
      <c r="AA4263" s="78">
        <v>136.80000000000001</v>
      </c>
      <c r="AB4263" s="314">
        <v>142.80000000000001</v>
      </c>
      <c r="AC4263" s="280">
        <f t="shared" si="3744"/>
        <v>3566.7000000000007</v>
      </c>
      <c r="AD4263" s="526"/>
      <c r="AE4263" s="527"/>
      <c r="AF4263" s="964"/>
      <c r="AG4263" s="9"/>
      <c r="AH4263" s="9"/>
      <c r="AI4263" s="9"/>
      <c r="AJ4263" s="9"/>
    </row>
    <row r="4264" ht="15.75" customHeight="1">
      <c r="A4264" s="279"/>
      <c r="B4264" s="182"/>
      <c r="C4264" s="75" t="s">
        <v>21</v>
      </c>
      <c r="D4264" s="76" t="s">
        <v>22</v>
      </c>
      <c r="E4264" s="1942">
        <v>16</v>
      </c>
      <c r="F4264" s="458">
        <v>14</v>
      </c>
      <c r="G4264" s="458">
        <v>13</v>
      </c>
      <c r="H4264" s="458">
        <v>13</v>
      </c>
      <c r="I4264" s="458">
        <v>13</v>
      </c>
      <c r="J4264" s="458">
        <v>16</v>
      </c>
      <c r="K4264" s="458">
        <v>19</v>
      </c>
      <c r="L4264" s="458">
        <v>21</v>
      </c>
      <c r="M4264" s="458">
        <v>21</v>
      </c>
      <c r="N4264" s="458">
        <v>20</v>
      </c>
      <c r="O4264" s="458">
        <v>19</v>
      </c>
      <c r="P4264" s="458">
        <v>20</v>
      </c>
      <c r="Q4264" s="458">
        <v>19</v>
      </c>
      <c r="R4264" s="458">
        <v>19</v>
      </c>
      <c r="S4264" s="458">
        <v>20</v>
      </c>
      <c r="T4264" s="458">
        <v>18</v>
      </c>
      <c r="U4264" s="458">
        <v>20</v>
      </c>
      <c r="V4264" s="458">
        <v>26</v>
      </c>
      <c r="W4264" s="458">
        <v>26</v>
      </c>
      <c r="X4264" s="458">
        <v>26</v>
      </c>
      <c r="Y4264" s="458">
        <v>26</v>
      </c>
      <c r="Z4264" s="458">
        <v>20</v>
      </c>
      <c r="AA4264" s="458">
        <v>20</v>
      </c>
      <c r="AB4264" s="1025">
        <v>17</v>
      </c>
      <c r="AC4264" s="280">
        <f>AVERAGE(E4264:AB4264)</f>
        <v>19.25</v>
      </c>
      <c r="AD4264" s="526"/>
      <c r="AE4264" s="527"/>
      <c r="AF4264" s="964"/>
      <c r="AG4264" s="9"/>
      <c r="AH4264" s="9"/>
      <c r="AI4264" s="9"/>
      <c r="AJ4264" s="9"/>
    </row>
    <row r="4265" ht="15.75" customHeight="1">
      <c r="A4265" s="1943"/>
      <c r="B4265" s="1944"/>
      <c r="C4265" s="127" t="s">
        <v>23</v>
      </c>
      <c r="D4265" s="94"/>
      <c r="E4265" s="691">
        <f t="shared" ref="E4265:AB4265" si="3745">E4263/E4262</f>
        <v>0.5120087336244542</v>
      </c>
      <c r="F4265" s="499">
        <f t="shared" si="3745"/>
        <v>0.6502808988764045</v>
      </c>
      <c r="G4265" s="499">
        <f t="shared" si="3745"/>
        <v>0.67343976777939041</v>
      </c>
      <c r="H4265" s="499">
        <f t="shared" si="3745"/>
        <v>0.68562874251497008</v>
      </c>
      <c r="I4265" s="499">
        <f t="shared" si="3745"/>
        <v>0.68035190615835783</v>
      </c>
      <c r="J4265" s="499">
        <f t="shared" si="3745"/>
        <v>0.6301735647530039</v>
      </c>
      <c r="K4265" s="499">
        <f t="shared" si="3745"/>
        <v>0.53423120089786758</v>
      </c>
      <c r="L4265" s="499">
        <f t="shared" si="3745"/>
        <v>0.43964757709251107</v>
      </c>
      <c r="M4265" s="499">
        <f t="shared" si="3745"/>
        <v>0.44405286343612338</v>
      </c>
      <c r="N4265" s="499">
        <f t="shared" si="3745"/>
        <v>0.44718309859154931</v>
      </c>
      <c r="O4265" s="499">
        <f t="shared" si="3745"/>
        <v>0.49500454132606719</v>
      </c>
      <c r="P4265" s="499">
        <f t="shared" si="3745"/>
        <v>0.50460405156537758</v>
      </c>
      <c r="Q4265" s="499">
        <f t="shared" si="3745"/>
        <v>0.50537634408602139</v>
      </c>
      <c r="R4265" s="499">
        <f t="shared" si="3745"/>
        <v>0.50141110065851358</v>
      </c>
      <c r="S4265" s="499">
        <f t="shared" si="3745"/>
        <v>0.46480231436837027</v>
      </c>
      <c r="T4265" s="499">
        <f t="shared" si="3745"/>
        <v>0.43947858472998136</v>
      </c>
      <c r="U4265" s="499">
        <f t="shared" si="3745"/>
        <v>0.39562157935887415</v>
      </c>
      <c r="V4265" s="499">
        <f t="shared" si="3745"/>
        <v>0.43152866242038213</v>
      </c>
      <c r="W4265" s="499">
        <f t="shared" si="3745"/>
        <v>0.42777777777777781</v>
      </c>
      <c r="X4265" s="499">
        <f t="shared" si="3745"/>
        <v>0.40323824209714726</v>
      </c>
      <c r="Y4265" s="499">
        <f t="shared" si="3745"/>
        <v>0.36531365313653136</v>
      </c>
      <c r="Z4265" s="499">
        <f t="shared" si="3745"/>
        <v>0.36544342507645255</v>
      </c>
      <c r="AA4265" s="499">
        <f t="shared" si="3745"/>
        <v>0.38127090301003347</v>
      </c>
      <c r="AB4265" s="500">
        <f t="shared" si="3745"/>
        <v>0.48472505091649692</v>
      </c>
      <c r="AC4265" s="94"/>
      <c r="AD4265" s="526"/>
      <c r="AE4265" s="527"/>
      <c r="AF4265" s="964"/>
      <c r="AG4265" s="9"/>
      <c r="AH4265" s="9"/>
      <c r="AI4265" s="9"/>
      <c r="AJ4265" s="9"/>
    </row>
    <row r="4266" ht="15.75" hidden="1" customHeight="1">
      <c r="A4266" s="1945"/>
      <c r="B4266" s="1946"/>
      <c r="C4266" s="1947" t="s">
        <v>194</v>
      </c>
      <c r="D4266" s="587"/>
      <c r="E4266" s="263"/>
      <c r="F4266" s="70"/>
      <c r="G4266" s="70"/>
      <c r="H4266" s="70"/>
      <c r="I4266" s="70"/>
      <c r="J4266" s="70"/>
      <c r="K4266" s="70"/>
      <c r="L4266" s="70"/>
      <c r="M4266" s="70"/>
      <c r="N4266" s="70"/>
      <c r="O4266" s="70"/>
      <c r="P4266" s="70"/>
      <c r="Q4266" s="70"/>
      <c r="R4266" s="70"/>
      <c r="S4266" s="70"/>
      <c r="T4266" s="70"/>
      <c r="U4266" s="70"/>
      <c r="V4266" s="70"/>
      <c r="W4266" s="70"/>
      <c r="X4266" s="70"/>
      <c r="Y4266" s="70"/>
      <c r="Z4266" s="70"/>
      <c r="AA4266" s="70"/>
      <c r="AB4266" s="71"/>
      <c r="AC4266" s="214"/>
      <c r="AD4266" s="526"/>
      <c r="AE4266" s="527"/>
      <c r="AF4266" s="964"/>
      <c r="AG4266" s="9"/>
      <c r="AH4266" s="9"/>
      <c r="AI4266" s="9"/>
      <c r="AJ4266" s="9"/>
    </row>
    <row r="4267" ht="15.75" hidden="1" customHeight="1">
      <c r="A4267" s="1948"/>
      <c r="B4267" s="1949"/>
      <c r="C4267" s="211" t="s">
        <v>195</v>
      </c>
      <c r="D4267" s="1255"/>
      <c r="E4267" s="117"/>
      <c r="F4267" s="78"/>
      <c r="G4267" s="78"/>
      <c r="H4267" s="78"/>
      <c r="I4267" s="78"/>
      <c r="J4267" s="78"/>
      <c r="K4267" s="78"/>
      <c r="L4267" s="78"/>
      <c r="M4267" s="78"/>
      <c r="N4267" s="78"/>
      <c r="O4267" s="78"/>
      <c r="P4267" s="78"/>
      <c r="Q4267" s="78"/>
      <c r="R4267" s="78"/>
      <c r="S4267" s="78"/>
      <c r="T4267" s="78"/>
      <c r="U4267" s="78"/>
      <c r="V4267" s="78"/>
      <c r="W4267" s="78"/>
      <c r="X4267" s="78"/>
      <c r="Y4267" s="78"/>
      <c r="Z4267" s="78"/>
      <c r="AA4267" s="78"/>
      <c r="AB4267" s="79"/>
      <c r="AC4267" s="124"/>
      <c r="AD4267" s="526"/>
      <c r="AE4267" s="527"/>
      <c r="AF4267" s="964"/>
      <c r="AG4267" s="9"/>
      <c r="AH4267" s="9"/>
      <c r="AI4267" s="9"/>
      <c r="AJ4267" s="9"/>
    </row>
    <row r="4268" ht="15.75" customHeight="1">
      <c r="A4268" s="614"/>
      <c r="B4268" s="530" t="s">
        <v>148</v>
      </c>
      <c r="C4268" s="615"/>
      <c r="D4268" s="589"/>
      <c r="E4268" s="1222">
        <f>SQRT(E4262*E4262+E4263*E4263)/E4233/1.73</f>
        <v>16.979461064366678</v>
      </c>
      <c r="F4268" s="129">
        <f t="shared" ref="F4268:AB4268" si="3746">SQRT(F4262*F4262+F4263*F4263)/F4232/1.73</f>
        <v>13.841890309545533</v>
      </c>
      <c r="G4268" s="129">
        <f t="shared" si="3746"/>
        <v>13.576557490636915</v>
      </c>
      <c r="H4268" s="129">
        <f t="shared" si="3746"/>
        <v>13.212647071166407</v>
      </c>
      <c r="I4268" s="129">
        <f t="shared" si="3746"/>
        <v>13.456447531836842</v>
      </c>
      <c r="J4268" s="129">
        <f t="shared" si="3746"/>
        <v>14.428859266720421</v>
      </c>
      <c r="K4268" s="129">
        <f t="shared" si="3746"/>
        <v>16.588556181249661</v>
      </c>
      <c r="L4268" s="129">
        <f t="shared" si="3746"/>
        <v>20.379407463116028</v>
      </c>
      <c r="M4268" s="129">
        <f t="shared" si="3746"/>
        <v>20.588257402042252</v>
      </c>
      <c r="N4268" s="129">
        <f t="shared" si="3746"/>
        <v>20.669914083792342</v>
      </c>
      <c r="O4268" s="129">
        <f t="shared" si="3746"/>
        <v>20.425278286448883</v>
      </c>
      <c r="P4268" s="129">
        <f t="shared" si="3746"/>
        <v>20.205122592689179</v>
      </c>
      <c r="Q4268" s="129">
        <f t="shared" si="3746"/>
        <v>18.966250084309443</v>
      </c>
      <c r="R4268" s="129">
        <f t="shared" si="3746"/>
        <v>19.676483264842975</v>
      </c>
      <c r="S4268" s="129">
        <f t="shared" si="3746"/>
        <v>18.976309746324894</v>
      </c>
      <c r="T4268" s="129">
        <f t="shared" si="3746"/>
        <v>19.430264549989626</v>
      </c>
      <c r="U4268" s="129">
        <f t="shared" si="3746"/>
        <v>22.438216587041669</v>
      </c>
      <c r="V4268" s="129">
        <f t="shared" si="3746"/>
        <v>22.336871389108765</v>
      </c>
      <c r="W4268" s="129">
        <f t="shared" si="3746"/>
        <v>22.335480920313017</v>
      </c>
      <c r="X4268" s="129">
        <f t="shared" si="3746"/>
        <v>23.00858324638769</v>
      </c>
      <c r="Y4268" s="129">
        <f t="shared" si="3746"/>
        <v>23.938675547097663</v>
      </c>
      <c r="Z4268" s="129">
        <f t="shared" si="3746"/>
        <v>23.131432358149052</v>
      </c>
      <c r="AA4268" s="129">
        <f t="shared" si="3746"/>
        <v>21.019135080508882</v>
      </c>
      <c r="AB4268" s="131">
        <f t="shared" si="3746"/>
        <v>17.869682618354798</v>
      </c>
      <c r="AC4268" s="189">
        <f>AVERAGE(E4268:AB4268)</f>
        <v>19.061657672334977</v>
      </c>
      <c r="AD4268" s="190">
        <f>(AC4264-AC4268)/AC4264</f>
        <v>0.0097840170215596194</v>
      </c>
      <c r="AE4268" s="129"/>
      <c r="AF4268" s="131"/>
      <c r="AG4268" s="64"/>
      <c r="AH4268" s="64"/>
      <c r="AI4268" s="9"/>
      <c r="AJ4268" s="64"/>
    </row>
    <row r="4269" ht="15.75" customHeight="1">
      <c r="A4269" s="279" t="s">
        <v>38</v>
      </c>
      <c r="B4269" s="182" t="s">
        <v>967</v>
      </c>
      <c r="C4269" s="221" t="s">
        <v>18</v>
      </c>
      <c r="D4269" s="222" t="s">
        <v>29</v>
      </c>
      <c r="E4269" s="207">
        <v>155.40000000000001</v>
      </c>
      <c r="F4269" s="208">
        <v>169.59999999999999</v>
      </c>
      <c r="G4269" s="208">
        <v>155.40000000000001</v>
      </c>
      <c r="H4269" s="208">
        <v>169.59999999999999</v>
      </c>
      <c r="I4269" s="208">
        <v>169.59999999999999</v>
      </c>
      <c r="J4269" s="208">
        <v>169.59999999999999</v>
      </c>
      <c r="K4269" s="208">
        <v>226.09999999999999</v>
      </c>
      <c r="L4269" s="208">
        <v>226.09999999999999</v>
      </c>
      <c r="M4269" s="208">
        <v>211.90000000000001</v>
      </c>
      <c r="N4269" s="208">
        <v>226.09999999999999</v>
      </c>
      <c r="O4269" s="208">
        <v>211.90000000000001</v>
      </c>
      <c r="P4269" s="208">
        <v>211.90000000000001</v>
      </c>
      <c r="Q4269" s="208">
        <v>226.09999999999999</v>
      </c>
      <c r="R4269" s="208">
        <v>211.90000000000001</v>
      </c>
      <c r="S4269" s="208">
        <v>211.90000000000001</v>
      </c>
      <c r="T4269" s="208">
        <v>254.30000000000001</v>
      </c>
      <c r="U4269" s="208">
        <v>226.09999999999999</v>
      </c>
      <c r="V4269" s="208">
        <v>254.30000000000001</v>
      </c>
      <c r="W4269" s="208">
        <v>211.90000000000001</v>
      </c>
      <c r="X4269" s="208">
        <v>240.19999999999999</v>
      </c>
      <c r="Y4269" s="208">
        <v>211.90000000000001</v>
      </c>
      <c r="Z4269" s="208">
        <v>211.90000000000001</v>
      </c>
      <c r="AA4269" s="208">
        <v>197.80000000000001</v>
      </c>
      <c r="AB4269" s="213">
        <v>169.59999999999999</v>
      </c>
      <c r="AC4269" s="308">
        <f t="shared" ref="AC4269:AC4270" si="3747">SUM(E4269:AB4269)</f>
        <v>4931.1000000000004</v>
      </c>
      <c r="AD4269" s="207">
        <f>MIN(E4269:AB4269)</f>
        <v>155.40000000000001</v>
      </c>
      <c r="AE4269" s="527">
        <v>100</v>
      </c>
      <c r="AF4269" s="964">
        <v>40</v>
      </c>
      <c r="AG4269" s="81"/>
      <c r="AH4269" s="497"/>
      <c r="AI4269" s="81"/>
      <c r="AJ4269" s="9"/>
    </row>
    <row r="4270" ht="15.75" customHeight="1">
      <c r="A4270" s="279"/>
      <c r="B4270" s="182"/>
      <c r="C4270" s="75" t="s">
        <v>20</v>
      </c>
      <c r="D4270" s="76" t="s">
        <v>29</v>
      </c>
      <c r="E4270" s="77">
        <v>104.2</v>
      </c>
      <c r="F4270" s="78">
        <v>113.59999999999999</v>
      </c>
      <c r="G4270" s="78">
        <v>104.2</v>
      </c>
      <c r="H4270" s="78">
        <v>113.59999999999999</v>
      </c>
      <c r="I4270" s="78">
        <v>113.59999999999999</v>
      </c>
      <c r="J4270" s="78">
        <v>113.59999999999999</v>
      </c>
      <c r="K4270" s="78">
        <v>151.5</v>
      </c>
      <c r="L4270" s="78">
        <v>151.5</v>
      </c>
      <c r="M4270" s="78">
        <v>142.09999999999999</v>
      </c>
      <c r="N4270" s="78">
        <v>151.5</v>
      </c>
      <c r="O4270" s="78">
        <v>142.09999999999999</v>
      </c>
      <c r="P4270" s="78">
        <v>142.09999999999999</v>
      </c>
      <c r="Q4270" s="78">
        <v>151.5</v>
      </c>
      <c r="R4270" s="78">
        <v>142.09999999999999</v>
      </c>
      <c r="S4270" s="78">
        <v>142.09999999999999</v>
      </c>
      <c r="T4270" s="78">
        <v>170.5</v>
      </c>
      <c r="U4270" s="78">
        <v>151.5</v>
      </c>
      <c r="V4270" s="78">
        <v>170.5</v>
      </c>
      <c r="W4270" s="78">
        <v>142.09999999999999</v>
      </c>
      <c r="X4270" s="78">
        <v>161</v>
      </c>
      <c r="Y4270" s="78">
        <v>142.09999999999999</v>
      </c>
      <c r="Z4270" s="78">
        <v>142.09999999999999</v>
      </c>
      <c r="AA4270" s="78">
        <v>132.59999999999999</v>
      </c>
      <c r="AB4270" s="314">
        <v>113.59999999999999</v>
      </c>
      <c r="AC4270" s="280">
        <f t="shared" si="3747"/>
        <v>3305.2999999999993</v>
      </c>
      <c r="AD4270" s="526"/>
      <c r="AE4270" s="527"/>
      <c r="AF4270" s="964"/>
      <c r="AG4270" s="9"/>
      <c r="AH4270" s="9"/>
      <c r="AI4270" s="9"/>
      <c r="AJ4270" s="9"/>
    </row>
    <row r="4271" ht="15.75" customHeight="1">
      <c r="A4271" s="279"/>
      <c r="B4271" s="182"/>
      <c r="C4271" s="75" t="s">
        <v>21</v>
      </c>
      <c r="D4271" s="76" t="s">
        <v>22</v>
      </c>
      <c r="E4271" s="1942">
        <v>11</v>
      </c>
      <c r="F4271" s="458">
        <v>12</v>
      </c>
      <c r="G4271" s="458">
        <v>11</v>
      </c>
      <c r="H4271" s="458">
        <v>12</v>
      </c>
      <c r="I4271" s="458">
        <v>12</v>
      </c>
      <c r="J4271" s="458">
        <v>12</v>
      </c>
      <c r="K4271" s="458">
        <v>16</v>
      </c>
      <c r="L4271" s="458">
        <v>16</v>
      </c>
      <c r="M4271" s="458">
        <v>15</v>
      </c>
      <c r="N4271" s="458">
        <v>16</v>
      </c>
      <c r="O4271" s="458">
        <v>15</v>
      </c>
      <c r="P4271" s="458">
        <v>15</v>
      </c>
      <c r="Q4271" s="458">
        <v>16</v>
      </c>
      <c r="R4271" s="458">
        <v>15</v>
      </c>
      <c r="S4271" s="458">
        <v>15</v>
      </c>
      <c r="T4271" s="458">
        <v>18</v>
      </c>
      <c r="U4271" s="458">
        <v>16</v>
      </c>
      <c r="V4271" s="458">
        <v>18</v>
      </c>
      <c r="W4271" s="458">
        <v>15</v>
      </c>
      <c r="X4271" s="458">
        <v>17</v>
      </c>
      <c r="Y4271" s="458">
        <v>15</v>
      </c>
      <c r="Z4271" s="458">
        <v>15</v>
      </c>
      <c r="AA4271" s="458">
        <v>14</v>
      </c>
      <c r="AB4271" s="1025">
        <v>12</v>
      </c>
      <c r="AC4271" s="280">
        <f>AVERAGE(E4271:AB4271)</f>
        <v>14.541666666666666</v>
      </c>
      <c r="AD4271" s="526"/>
      <c r="AE4271" s="527"/>
      <c r="AF4271" s="964"/>
      <c r="AG4271" s="9"/>
      <c r="AH4271" s="9"/>
      <c r="AI4271" s="9"/>
      <c r="AJ4271" s="9"/>
    </row>
    <row r="4272" ht="15.75" customHeight="1">
      <c r="A4272" s="279"/>
      <c r="B4272" s="182"/>
      <c r="C4272" s="520" t="s">
        <v>23</v>
      </c>
      <c r="D4272" s="450"/>
      <c r="E4272" s="451">
        <f t="shared" ref="E4272:AB4272" si="3748">E4270/E4269</f>
        <v>0.67052767052767048</v>
      </c>
      <c r="F4272" s="452">
        <f t="shared" si="3748"/>
        <v>0.66981132075471694</v>
      </c>
      <c r="G4272" s="452">
        <f t="shared" si="3748"/>
        <v>0.67052767052767048</v>
      </c>
      <c r="H4272" s="452">
        <f t="shared" si="3748"/>
        <v>0.66981132075471694</v>
      </c>
      <c r="I4272" s="452">
        <f t="shared" si="3748"/>
        <v>0.66981132075471694</v>
      </c>
      <c r="J4272" s="452">
        <f t="shared" si="3748"/>
        <v>0.66981132075471694</v>
      </c>
      <c r="K4272" s="452">
        <f t="shared" si="3748"/>
        <v>0.67005749668288372</v>
      </c>
      <c r="L4272" s="452">
        <f t="shared" si="3748"/>
        <v>0.67005749668288372</v>
      </c>
      <c r="M4272" s="452">
        <f t="shared" si="3748"/>
        <v>0.67059933931099569</v>
      </c>
      <c r="N4272" s="452">
        <f t="shared" si="3748"/>
        <v>0.67005749668288372</v>
      </c>
      <c r="O4272" s="452">
        <f t="shared" si="3748"/>
        <v>0.67059933931099569</v>
      </c>
      <c r="P4272" s="452">
        <f t="shared" si="3748"/>
        <v>0.67059933931099569</v>
      </c>
      <c r="Q4272" s="452">
        <f t="shared" si="3748"/>
        <v>0.67005749668288372</v>
      </c>
      <c r="R4272" s="452">
        <f t="shared" si="3748"/>
        <v>0.67059933931099569</v>
      </c>
      <c r="S4272" s="452">
        <f t="shared" si="3748"/>
        <v>0.67059933931099569</v>
      </c>
      <c r="T4272" s="452">
        <f t="shared" si="3748"/>
        <v>0.6704679512386944</v>
      </c>
      <c r="U4272" s="452">
        <f t="shared" si="3748"/>
        <v>0.67005749668288372</v>
      </c>
      <c r="V4272" s="452">
        <f t="shared" si="3748"/>
        <v>0.6704679512386944</v>
      </c>
      <c r="W4272" s="452">
        <f t="shared" si="3748"/>
        <v>0.67059933931099569</v>
      </c>
      <c r="X4272" s="452">
        <f t="shared" si="3748"/>
        <v>0.67027477102414657</v>
      </c>
      <c r="Y4272" s="452">
        <f t="shared" si="3748"/>
        <v>0.67059933931099569</v>
      </c>
      <c r="Z4272" s="452">
        <f t="shared" si="3748"/>
        <v>0.67059933931099569</v>
      </c>
      <c r="AA4272" s="452">
        <f t="shared" si="3748"/>
        <v>0.67037411526794732</v>
      </c>
      <c r="AB4272" s="1026">
        <f t="shared" si="3748"/>
        <v>0.66981132075471694</v>
      </c>
      <c r="AC4272" s="450"/>
      <c r="AD4272" s="526"/>
      <c r="AE4272" s="527"/>
      <c r="AF4272" s="964"/>
      <c r="AG4272" s="9"/>
      <c r="AH4272" s="9"/>
      <c r="AI4272" s="9"/>
      <c r="AJ4272" s="9"/>
    </row>
    <row r="4273" ht="15.75" hidden="1" customHeight="1">
      <c r="A4273" s="1945"/>
      <c r="B4273" s="1946"/>
      <c r="C4273" s="1947" t="s">
        <v>194</v>
      </c>
      <c r="D4273" s="68"/>
      <c r="E4273" s="69"/>
      <c r="F4273" s="70"/>
      <c r="G4273" s="70"/>
      <c r="H4273" s="70"/>
      <c r="I4273" s="70"/>
      <c r="J4273" s="70"/>
      <c r="K4273" s="70"/>
      <c r="L4273" s="70"/>
      <c r="M4273" s="70"/>
      <c r="N4273" s="70"/>
      <c r="O4273" s="70"/>
      <c r="P4273" s="70"/>
      <c r="Q4273" s="70"/>
      <c r="R4273" s="70"/>
      <c r="S4273" s="70"/>
      <c r="T4273" s="70"/>
      <c r="U4273" s="70"/>
      <c r="V4273" s="70"/>
      <c r="W4273" s="70"/>
      <c r="X4273" s="70"/>
      <c r="Y4273" s="70"/>
      <c r="Z4273" s="70"/>
      <c r="AA4273" s="70"/>
      <c r="AB4273" s="334"/>
      <c r="AC4273" s="68"/>
      <c r="AD4273" s="526"/>
      <c r="AE4273" s="527"/>
      <c r="AF4273" s="964"/>
      <c r="AG4273" s="9"/>
      <c r="AH4273" s="9"/>
      <c r="AI4273" s="9"/>
      <c r="AJ4273" s="9"/>
    </row>
    <row r="4274" ht="15.75" hidden="1" customHeight="1">
      <c r="A4274" s="1948"/>
      <c r="B4274" s="1949"/>
      <c r="C4274" s="211" t="s">
        <v>195</v>
      </c>
      <c r="D4274" s="76"/>
      <c r="E4274" s="77"/>
      <c r="F4274" s="78"/>
      <c r="G4274" s="78"/>
      <c r="H4274" s="78"/>
      <c r="I4274" s="78"/>
      <c r="J4274" s="78"/>
      <c r="K4274" s="78"/>
      <c r="L4274" s="78"/>
      <c r="M4274" s="78"/>
      <c r="N4274" s="78"/>
      <c r="O4274" s="78"/>
      <c r="P4274" s="78"/>
      <c r="Q4274" s="78"/>
      <c r="R4274" s="78"/>
      <c r="S4274" s="78"/>
      <c r="T4274" s="78"/>
      <c r="U4274" s="78"/>
      <c r="V4274" s="78"/>
      <c r="W4274" s="78"/>
      <c r="X4274" s="78"/>
      <c r="Y4274" s="78"/>
      <c r="Z4274" s="78"/>
      <c r="AA4274" s="78"/>
      <c r="AB4274" s="314"/>
      <c r="AC4274" s="76"/>
      <c r="AD4274" s="526"/>
      <c r="AE4274" s="527"/>
      <c r="AF4274" s="964"/>
      <c r="AG4274" s="9"/>
      <c r="AH4274" s="9"/>
      <c r="AI4274" s="9"/>
      <c r="AJ4274" s="9"/>
    </row>
    <row r="4275" ht="15.75" customHeight="1">
      <c r="A4275" s="614"/>
      <c r="B4275" s="530" t="s">
        <v>148</v>
      </c>
      <c r="C4275" s="615"/>
      <c r="D4275" s="94"/>
      <c r="E4275" s="128">
        <f t="shared" ref="E4275:AB4275" si="3749">SQRT(E4269*E4269+E4270*E4270)/E4232/1.73</f>
        <v>10.19329796955142</v>
      </c>
      <c r="F4275" s="129">
        <f t="shared" si="3749"/>
        <v>11.089690694853706</v>
      </c>
      <c r="G4275" s="129">
        <f t="shared" si="3749"/>
        <v>10.19329796955142</v>
      </c>
      <c r="H4275" s="129">
        <f t="shared" si="3749"/>
        <v>11.100123141415185</v>
      </c>
      <c r="I4275" s="129">
        <f t="shared" si="3749"/>
        <v>11.100123141415185</v>
      </c>
      <c r="J4275" s="129">
        <f t="shared" si="3749"/>
        <v>11.089690694853706</v>
      </c>
      <c r="K4275" s="129">
        <f t="shared" si="3749"/>
        <v>14.897771000145674</v>
      </c>
      <c r="L4275" s="129">
        <f t="shared" si="3749"/>
        <v>14.911892110098419</v>
      </c>
      <c r="M4275" s="129">
        <f t="shared" si="3749"/>
        <v>14.099144411432336</v>
      </c>
      <c r="N4275" s="129">
        <f t="shared" si="3749"/>
        <v>15.069009747273787</v>
      </c>
      <c r="O4275" s="129">
        <f t="shared" si="3749"/>
        <v>14.139698038694366</v>
      </c>
      <c r="P4275" s="129">
        <f t="shared" si="3749"/>
        <v>14.126154266626653</v>
      </c>
      <c r="Q4275" s="129">
        <f t="shared" si="3749"/>
        <v>15.011494442894879</v>
      </c>
      <c r="R4275" s="129">
        <f t="shared" si="3749"/>
        <v>14.072237647288382</v>
      </c>
      <c r="S4275" s="129">
        <f t="shared" si="3749"/>
        <v>14.112636415653805</v>
      </c>
      <c r="T4275" s="129">
        <f t="shared" si="3749"/>
        <v>16.903115965392239</v>
      </c>
      <c r="U4275" s="129">
        <f t="shared" si="3749"/>
        <v>14.79966714595845</v>
      </c>
      <c r="V4275" s="129">
        <f t="shared" si="3749"/>
        <v>16.664371389609865</v>
      </c>
      <c r="W4275" s="129">
        <f t="shared" si="3749"/>
        <v>13.860625051088556</v>
      </c>
      <c r="X4275" s="129">
        <f t="shared" si="3749"/>
        <v>15.858447940177413</v>
      </c>
      <c r="Y4275" s="129">
        <f t="shared" si="3749"/>
        <v>14.112636415653805</v>
      </c>
      <c r="Z4275" s="129">
        <f t="shared" si="3749"/>
        <v>14.126154266626653</v>
      </c>
      <c r="AA4275" s="129">
        <f t="shared" si="3749"/>
        <v>13.034987298621473</v>
      </c>
      <c r="AB4275" s="616">
        <f t="shared" si="3749"/>
        <v>11.142049952147634</v>
      </c>
      <c r="AC4275" s="284">
        <f>AVERAGE(E4275:AB4275)</f>
        <v>13.571179879876041</v>
      </c>
      <c r="AD4275" s="190">
        <f>(AC4271-AC4275)/AC4271</f>
        <v>0.066738346369555862</v>
      </c>
      <c r="AE4275" s="129"/>
      <c r="AF4275" s="131"/>
      <c r="AG4275" s="64"/>
      <c r="AH4275" s="64"/>
      <c r="AI4275" s="9"/>
      <c r="AJ4275" s="64"/>
    </row>
    <row r="4276" ht="15.75" customHeight="1">
      <c r="A4276" s="276" t="s">
        <v>55</v>
      </c>
      <c r="B4276" s="180" t="s">
        <v>968</v>
      </c>
      <c r="C4276" s="67" t="s">
        <v>18</v>
      </c>
      <c r="D4276" s="68" t="s">
        <v>29</v>
      </c>
      <c r="E4276" s="70">
        <v>46.600000000000001</v>
      </c>
      <c r="F4276" s="70">
        <v>56</v>
      </c>
      <c r="G4276" s="70">
        <v>54.399999999999999</v>
      </c>
      <c r="H4276" s="70">
        <v>53.600000000000001</v>
      </c>
      <c r="I4276" s="70">
        <v>51.600000000000001</v>
      </c>
      <c r="J4276" s="70">
        <v>55.200000000000003</v>
      </c>
      <c r="K4276" s="70">
        <v>53.200000000000003</v>
      </c>
      <c r="L4276" s="70">
        <v>48.800000000000004</v>
      </c>
      <c r="M4276" s="70">
        <v>50.800000000000004</v>
      </c>
      <c r="N4276" s="70">
        <v>51.600000000000001</v>
      </c>
      <c r="O4276" s="70">
        <v>53</v>
      </c>
      <c r="P4276" s="70">
        <v>53.399999999999999</v>
      </c>
      <c r="Q4276" s="70">
        <v>52</v>
      </c>
      <c r="R4276" s="70">
        <v>53.600000000000001</v>
      </c>
      <c r="S4276" s="70">
        <v>50.200000000000003</v>
      </c>
      <c r="T4276" s="70">
        <v>46.800000000000004</v>
      </c>
      <c r="U4276" s="70">
        <v>41.800000000000004</v>
      </c>
      <c r="V4276" s="70">
        <v>38.600000000000001</v>
      </c>
      <c r="W4276" s="70">
        <v>33.399999999999999</v>
      </c>
      <c r="X4276" s="70">
        <v>32</v>
      </c>
      <c r="Y4276" s="70">
        <v>30.199999999999999</v>
      </c>
      <c r="Z4276" s="70">
        <v>30</v>
      </c>
      <c r="AA4276" s="70">
        <v>31</v>
      </c>
      <c r="AB4276" s="334">
        <v>36.800000000000004</v>
      </c>
      <c r="AC4276" s="278">
        <f t="shared" ref="AC4276:AC4277" si="3750">SUM(E4276:AB4276)</f>
        <v>1104.5999999999999</v>
      </c>
      <c r="AD4276" s="207">
        <f>MIN(E4276:AB4276)</f>
        <v>30</v>
      </c>
      <c r="AE4276" s="527">
        <v>100</v>
      </c>
      <c r="AF4276" s="964">
        <v>20</v>
      </c>
      <c r="AG4276" s="81"/>
      <c r="AH4276" s="497"/>
      <c r="AI4276" s="81"/>
      <c r="AJ4276" s="9"/>
    </row>
    <row r="4277" ht="15.75" customHeight="1">
      <c r="A4277" s="279"/>
      <c r="B4277" s="182"/>
      <c r="C4277" s="75" t="s">
        <v>20</v>
      </c>
      <c r="D4277" s="76" t="s">
        <v>29</v>
      </c>
      <c r="E4277" s="78">
        <v>14.6</v>
      </c>
      <c r="F4277" s="78">
        <v>14.800000000000001</v>
      </c>
      <c r="G4277" s="78">
        <v>14.6</v>
      </c>
      <c r="H4277" s="78">
        <v>18.199999999999999</v>
      </c>
      <c r="I4277" s="78">
        <v>18.199999999999999</v>
      </c>
      <c r="J4277" s="78">
        <v>20</v>
      </c>
      <c r="K4277" s="78">
        <v>18</v>
      </c>
      <c r="L4277" s="78">
        <v>16</v>
      </c>
      <c r="M4277" s="78">
        <v>15.6</v>
      </c>
      <c r="N4277" s="78">
        <v>17.199999999999999</v>
      </c>
      <c r="O4277" s="78">
        <v>18.400000000000002</v>
      </c>
      <c r="P4277" s="78">
        <v>17.600000000000001</v>
      </c>
      <c r="Q4277" s="78">
        <v>17.199999999999999</v>
      </c>
      <c r="R4277" s="78">
        <v>16</v>
      </c>
      <c r="S4277" s="78">
        <v>13.6</v>
      </c>
      <c r="T4277" s="78">
        <v>12.6</v>
      </c>
      <c r="U4277" s="78">
        <v>12.4</v>
      </c>
      <c r="V4277" s="78">
        <v>12.4</v>
      </c>
      <c r="W4277" s="78">
        <v>12.4</v>
      </c>
      <c r="X4277" s="78">
        <v>11.4</v>
      </c>
      <c r="Y4277" s="78">
        <v>10.6</v>
      </c>
      <c r="Z4277" s="78">
        <v>10.200000000000001</v>
      </c>
      <c r="AA4277" s="78">
        <v>11.200000000000001</v>
      </c>
      <c r="AB4277" s="314">
        <v>11.4</v>
      </c>
      <c r="AC4277" s="280">
        <f t="shared" si="3750"/>
        <v>354.59999999999985</v>
      </c>
      <c r="AD4277" s="526"/>
      <c r="AE4277" s="527"/>
      <c r="AF4277" s="964"/>
      <c r="AG4277" s="9"/>
      <c r="AH4277" s="9"/>
      <c r="AI4277" s="9"/>
      <c r="AJ4277" s="9"/>
    </row>
    <row r="4278" ht="15.75" customHeight="1">
      <c r="A4278" s="279"/>
      <c r="B4278" s="182"/>
      <c r="C4278" s="75" t="s">
        <v>21</v>
      </c>
      <c r="D4278" s="76" t="s">
        <v>22</v>
      </c>
      <c r="E4278" s="1955">
        <v>2</v>
      </c>
      <c r="F4278" s="458">
        <v>2</v>
      </c>
      <c r="G4278" s="458">
        <v>2</v>
      </c>
      <c r="H4278" s="458">
        <v>2</v>
      </c>
      <c r="I4278" s="458">
        <v>2</v>
      </c>
      <c r="J4278" s="458">
        <v>3</v>
      </c>
      <c r="K4278" s="458">
        <v>3</v>
      </c>
      <c r="L4278" s="458">
        <v>3</v>
      </c>
      <c r="M4278" s="458">
        <v>3</v>
      </c>
      <c r="N4278" s="458">
        <v>3</v>
      </c>
      <c r="O4278" s="458">
        <v>3</v>
      </c>
      <c r="P4278" s="458">
        <v>4</v>
      </c>
      <c r="Q4278" s="458">
        <v>3</v>
      </c>
      <c r="R4278" s="458">
        <v>3</v>
      </c>
      <c r="S4278" s="458">
        <v>3</v>
      </c>
      <c r="T4278" s="458">
        <v>3</v>
      </c>
      <c r="U4278" s="458">
        <v>3</v>
      </c>
      <c r="V4278" s="458">
        <v>4</v>
      </c>
      <c r="W4278" s="458">
        <v>3</v>
      </c>
      <c r="X4278" s="458">
        <v>4</v>
      </c>
      <c r="Y4278" s="458">
        <v>3</v>
      </c>
      <c r="Z4278" s="458">
        <v>3</v>
      </c>
      <c r="AA4278" s="458">
        <v>2</v>
      </c>
      <c r="AB4278" s="1025">
        <v>2</v>
      </c>
      <c r="AC4278" s="280">
        <f>AVERAGE(E4278:AB4278)</f>
        <v>2.8333333333333335</v>
      </c>
      <c r="AD4278" s="526"/>
      <c r="AE4278" s="527"/>
      <c r="AF4278" s="964"/>
      <c r="AG4278" s="9"/>
      <c r="AH4278" s="9"/>
      <c r="AI4278" s="9"/>
      <c r="AJ4278" s="9"/>
    </row>
    <row r="4279" ht="15.75" customHeight="1">
      <c r="A4279" s="1943"/>
      <c r="B4279" s="1944"/>
      <c r="C4279" s="127" t="s">
        <v>23</v>
      </c>
      <c r="D4279" s="94"/>
      <c r="E4279" s="498">
        <f t="shared" ref="E4279:AB4279" si="3751">E4277/E4276</f>
        <v>0.31330472103004292</v>
      </c>
      <c r="F4279" s="499">
        <f t="shared" si="3751"/>
        <v>0.26428571428571429</v>
      </c>
      <c r="G4279" s="499">
        <f t="shared" si="3751"/>
        <v>0.26838235294117646</v>
      </c>
      <c r="H4279" s="499">
        <f t="shared" si="3751"/>
        <v>0.33955223880597013</v>
      </c>
      <c r="I4279" s="499">
        <f t="shared" si="3751"/>
        <v>0.3527131782945736</v>
      </c>
      <c r="J4279" s="499">
        <f t="shared" si="3751"/>
        <v>0.36231884057971014</v>
      </c>
      <c r="K4279" s="499">
        <f t="shared" si="3751"/>
        <v>0.33834586466165412</v>
      </c>
      <c r="L4279" s="499">
        <f t="shared" si="3751"/>
        <v>0.32786885245901637</v>
      </c>
      <c r="M4279" s="499">
        <f t="shared" si="3751"/>
        <v>0.3070866141732283</v>
      </c>
      <c r="N4279" s="499">
        <f t="shared" si="3751"/>
        <v>0.33333333333333331</v>
      </c>
      <c r="O4279" s="499">
        <f t="shared" si="3751"/>
        <v>0.34716981132075475</v>
      </c>
      <c r="P4279" s="499">
        <f t="shared" si="3751"/>
        <v>0.32958801498127344</v>
      </c>
      <c r="Q4279" s="499">
        <f t="shared" si="3751"/>
        <v>0.33076923076923076</v>
      </c>
      <c r="R4279" s="499">
        <f t="shared" si="3751"/>
        <v>0.29850746268656714</v>
      </c>
      <c r="S4279" s="499">
        <f t="shared" si="3751"/>
        <v>0.27091633466135456</v>
      </c>
      <c r="T4279" s="499">
        <f t="shared" si="3751"/>
        <v>0.26923076923076922</v>
      </c>
      <c r="U4279" s="499">
        <f t="shared" si="3751"/>
        <v>0.29665071770334928</v>
      </c>
      <c r="V4279" s="499">
        <f t="shared" si="3751"/>
        <v>0.32124352331606215</v>
      </c>
      <c r="W4279" s="499">
        <f t="shared" si="3751"/>
        <v>0.37125748502994016</v>
      </c>
      <c r="X4279" s="499">
        <f t="shared" si="3751"/>
        <v>0.35625000000000001</v>
      </c>
      <c r="Y4279" s="499">
        <f t="shared" si="3751"/>
        <v>0.35099337748344372</v>
      </c>
      <c r="Z4279" s="499">
        <f t="shared" si="3751"/>
        <v>0.34000000000000002</v>
      </c>
      <c r="AA4279" s="499">
        <f t="shared" si="3751"/>
        <v>0.3612903225806452</v>
      </c>
      <c r="AB4279" s="500">
        <f t="shared" si="3751"/>
        <v>0.30978260869565216</v>
      </c>
      <c r="AC4279" s="94"/>
      <c r="AD4279" s="526"/>
      <c r="AE4279" s="527"/>
      <c r="AF4279" s="964"/>
      <c r="AG4279" s="9"/>
      <c r="AH4279" s="9"/>
      <c r="AI4279" s="9"/>
      <c r="AJ4279" s="9"/>
    </row>
    <row r="4280" ht="15.75" hidden="1" customHeight="1">
      <c r="A4280" s="1945"/>
      <c r="B4280" s="1946"/>
      <c r="C4280" s="1947" t="s">
        <v>194</v>
      </c>
      <c r="D4280" s="68"/>
      <c r="E4280" s="69"/>
      <c r="F4280" s="70"/>
      <c r="G4280" s="70"/>
      <c r="H4280" s="70"/>
      <c r="I4280" s="70"/>
      <c r="J4280" s="70"/>
      <c r="K4280" s="70"/>
      <c r="L4280" s="70"/>
      <c r="M4280" s="70"/>
      <c r="N4280" s="70"/>
      <c r="O4280" s="70"/>
      <c r="P4280" s="70"/>
      <c r="Q4280" s="70"/>
      <c r="R4280" s="70"/>
      <c r="S4280" s="70"/>
      <c r="T4280" s="70"/>
      <c r="U4280" s="70"/>
      <c r="V4280" s="70"/>
      <c r="W4280" s="70"/>
      <c r="X4280" s="70"/>
      <c r="Y4280" s="70"/>
      <c r="Z4280" s="70"/>
      <c r="AA4280" s="70"/>
      <c r="AB4280" s="334"/>
      <c r="AC4280" s="68"/>
      <c r="AD4280" s="526"/>
      <c r="AE4280" s="527"/>
      <c r="AF4280" s="964"/>
      <c r="AG4280" s="9"/>
      <c r="AH4280" s="9"/>
      <c r="AI4280" s="9"/>
      <c r="AJ4280" s="9"/>
    </row>
    <row r="4281" ht="15.75" hidden="1" customHeight="1">
      <c r="A4281" s="1948"/>
      <c r="B4281" s="1949"/>
      <c r="C4281" s="211" t="s">
        <v>195</v>
      </c>
      <c r="D4281" s="76"/>
      <c r="E4281" s="77"/>
      <c r="F4281" s="78"/>
      <c r="G4281" s="78"/>
      <c r="H4281" s="78"/>
      <c r="I4281" s="78"/>
      <c r="J4281" s="78"/>
      <c r="K4281" s="78"/>
      <c r="L4281" s="78"/>
      <c r="M4281" s="78"/>
      <c r="N4281" s="78"/>
      <c r="O4281" s="78"/>
      <c r="P4281" s="78"/>
      <c r="Q4281" s="78"/>
      <c r="R4281" s="78"/>
      <c r="S4281" s="78"/>
      <c r="T4281" s="78"/>
      <c r="U4281" s="78"/>
      <c r="V4281" s="78"/>
      <c r="W4281" s="78"/>
      <c r="X4281" s="78"/>
      <c r="Y4281" s="78"/>
      <c r="Z4281" s="78"/>
      <c r="AA4281" s="78"/>
      <c r="AB4281" s="314"/>
      <c r="AC4281" s="76"/>
      <c r="AD4281" s="526"/>
      <c r="AE4281" s="527"/>
      <c r="AF4281" s="964"/>
      <c r="AG4281" s="9"/>
      <c r="AH4281" s="9"/>
      <c r="AI4281" s="9"/>
      <c r="AJ4281" s="9"/>
    </row>
    <row r="4282" ht="15.75" customHeight="1">
      <c r="A4282" s="1956"/>
      <c r="B4282" s="1957" t="s">
        <v>148</v>
      </c>
      <c r="C4282" s="1958"/>
      <c r="D4282" s="450"/>
      <c r="E4282" s="521">
        <f t="shared" ref="E4282:AB4282" si="3752">SQRT(E4276*E4276+E4277*E4277)/E4232/1.73</f>
        <v>2.6604629177191708</v>
      </c>
      <c r="F4282" s="461">
        <f t="shared" si="3752"/>
        <v>3.146741879213379</v>
      </c>
      <c r="G4282" s="461">
        <f t="shared" si="3752"/>
        <v>3.0686029434272237</v>
      </c>
      <c r="H4282" s="461">
        <f t="shared" si="3752"/>
        <v>3.0780838083896143</v>
      </c>
      <c r="I4282" s="461">
        <f t="shared" si="3752"/>
        <v>2.9753086466132412</v>
      </c>
      <c r="J4282" s="461">
        <f t="shared" si="3752"/>
        <v>3.1895941817391056</v>
      </c>
      <c r="K4282" s="461">
        <f t="shared" si="3752"/>
        <v>3.0742370063418911</v>
      </c>
      <c r="L4282" s="461">
        <f t="shared" si="3752"/>
        <v>2.8137968006055893</v>
      </c>
      <c r="M4282" s="461">
        <f t="shared" si="3752"/>
        <v>2.9366660231846997</v>
      </c>
      <c r="N4282" s="461">
        <f t="shared" si="3752"/>
        <v>3.011492910487461</v>
      </c>
      <c r="O4282" s="461">
        <f t="shared" si="3752"/>
        <v>3.1092568315534446</v>
      </c>
      <c r="P4282" s="461">
        <f t="shared" si="3752"/>
        <v>3.1130609780899325</v>
      </c>
      <c r="Q4282" s="461">
        <f t="shared" si="3752"/>
        <v>3.0209369422381656</v>
      </c>
      <c r="R4282" s="461">
        <f t="shared" si="3752"/>
        <v>3.0852660471099744</v>
      </c>
      <c r="S4282" s="461">
        <f t="shared" si="3752"/>
        <v>2.8768766488250339</v>
      </c>
      <c r="T4282" s="461">
        <f t="shared" si="3752"/>
        <v>2.675769650927259</v>
      </c>
      <c r="U4282" s="461">
        <f t="shared" si="3752"/>
        <v>2.3708915607579861</v>
      </c>
      <c r="V4282" s="461">
        <f t="shared" si="3752"/>
        <v>2.2067000246578834</v>
      </c>
      <c r="W4282" s="461">
        <f t="shared" si="3752"/>
        <v>1.935520744866746</v>
      </c>
      <c r="X4282" s="461">
        <f t="shared" si="3752"/>
        <v>1.8629820202155725</v>
      </c>
      <c r="Y4282" s="461">
        <f t="shared" si="3752"/>
        <v>1.7704040373796288</v>
      </c>
      <c r="Z4282" s="461">
        <f t="shared" si="3752"/>
        <v>1.7544011595921725</v>
      </c>
      <c r="AA4282" s="461">
        <f t="shared" si="3752"/>
        <v>1.8042339561947998</v>
      </c>
      <c r="AB4282" s="991">
        <f t="shared" si="3752"/>
        <v>2.1028299329020532</v>
      </c>
      <c r="AC4282" s="576">
        <f>AVERAGE(E4282:AB4282)</f>
        <v>2.6518382355430012</v>
      </c>
      <c r="AD4282" s="460">
        <f>(AC4278-AC4282)/AC4278</f>
        <v>0.064057093337764312</v>
      </c>
      <c r="AE4282" s="461"/>
      <c r="AF4282" s="462"/>
      <c r="AG4282" s="64"/>
      <c r="AH4282" s="64"/>
      <c r="AI4282" s="9"/>
      <c r="AJ4282" s="64"/>
    </row>
    <row r="4283" ht="15.75" customHeight="1">
      <c r="A4283" s="263"/>
      <c r="B4283" s="879" t="s">
        <v>41</v>
      </c>
      <c r="C4283" s="67" t="s">
        <v>18</v>
      </c>
      <c r="D4283" s="68" t="s">
        <v>29</v>
      </c>
      <c r="E4283" s="779">
        <v>0.73999999999999999</v>
      </c>
      <c r="F4283" s="524">
        <v>0.71999999999999997</v>
      </c>
      <c r="G4283" s="524">
        <v>0.73999999999999999</v>
      </c>
      <c r="H4283" s="524">
        <v>0.73999999999999999</v>
      </c>
      <c r="I4283" s="524">
        <v>0.71999999999999997</v>
      </c>
      <c r="J4283" s="524">
        <v>0.73999999999999999</v>
      </c>
      <c r="K4283" s="524">
        <v>0.71999999999999997</v>
      </c>
      <c r="L4283" s="524">
        <v>0.73999999999999999</v>
      </c>
      <c r="M4283" s="524">
        <v>0.71999999999999997</v>
      </c>
      <c r="N4283" s="524">
        <v>0.71999999999999997</v>
      </c>
      <c r="O4283" s="524">
        <v>0.73999999999999999</v>
      </c>
      <c r="P4283" s="524">
        <v>0.71999999999999997</v>
      </c>
      <c r="Q4283" s="524">
        <v>0.71999999999999997</v>
      </c>
      <c r="R4283" s="524">
        <v>0.73999999999999999</v>
      </c>
      <c r="S4283" s="524">
        <v>0.73999999999999999</v>
      </c>
      <c r="T4283" s="524">
        <v>0.73999999999999999</v>
      </c>
      <c r="U4283" s="524">
        <v>0.71999999999999997</v>
      </c>
      <c r="V4283" s="524">
        <v>0.73999999999999999</v>
      </c>
      <c r="W4283" s="524">
        <v>0.71999999999999997</v>
      </c>
      <c r="X4283" s="524">
        <v>0.73999999999999999</v>
      </c>
      <c r="Y4283" s="524">
        <v>0.71999999999999997</v>
      </c>
      <c r="Z4283" s="524">
        <v>0.73999999999999999</v>
      </c>
      <c r="AA4283" s="524">
        <v>0.71999999999999997</v>
      </c>
      <c r="AB4283" s="1959">
        <v>0.71999999999999997</v>
      </c>
      <c r="AC4283" s="806">
        <f>SUM(E4283:AB4283)</f>
        <v>17.52</v>
      </c>
      <c r="AD4283" s="523"/>
      <c r="AE4283" s="524">
        <v>1</v>
      </c>
      <c r="AF4283" s="780">
        <v>40</v>
      </c>
      <c r="AG4283" s="81"/>
      <c r="AH4283" s="497"/>
      <c r="AI4283" s="81"/>
      <c r="AJ4283" s="9"/>
    </row>
    <row r="4284" ht="15.75" hidden="1" customHeight="1">
      <c r="A4284" s="370"/>
      <c r="B4284" s="814"/>
      <c r="C4284" s="93" t="s">
        <v>194</v>
      </c>
      <c r="D4284" s="94"/>
      <c r="E4284" s="95"/>
      <c r="F4284" s="96"/>
      <c r="G4284" s="96"/>
      <c r="H4284" s="96"/>
      <c r="I4284" s="96"/>
      <c r="J4284" s="96"/>
      <c r="K4284" s="96"/>
      <c r="L4284" s="96"/>
      <c r="M4284" s="96"/>
      <c r="N4284" s="96"/>
      <c r="O4284" s="96"/>
      <c r="P4284" s="96"/>
      <c r="Q4284" s="96"/>
      <c r="R4284" s="96"/>
      <c r="S4284" s="96"/>
      <c r="T4284" s="96"/>
      <c r="U4284" s="96"/>
      <c r="V4284" s="96"/>
      <c r="W4284" s="96"/>
      <c r="X4284" s="96"/>
      <c r="Y4284" s="96"/>
      <c r="Z4284" s="96"/>
      <c r="AA4284" s="96"/>
      <c r="AB4284" s="512"/>
      <c r="AC4284" s="815"/>
      <c r="AD4284" s="529"/>
      <c r="AE4284" s="530"/>
      <c r="AF4284" s="817"/>
      <c r="AG4284" s="64"/>
      <c r="AH4284" s="64"/>
      <c r="AI4284" s="9"/>
      <c r="AJ4284" s="64"/>
    </row>
    <row r="4285" ht="15.75" customHeight="1">
      <c r="A4285" s="263"/>
      <c r="B4285" s="879" t="s">
        <v>63</v>
      </c>
      <c r="C4285" s="67" t="s">
        <v>18</v>
      </c>
      <c r="D4285" s="68" t="s">
        <v>29</v>
      </c>
      <c r="E4285" s="779">
        <v>0</v>
      </c>
      <c r="F4285" s="524">
        <v>0</v>
      </c>
      <c r="G4285" s="524">
        <v>0</v>
      </c>
      <c r="H4285" s="524">
        <v>0</v>
      </c>
      <c r="I4285" s="524">
        <v>0</v>
      </c>
      <c r="J4285" s="524">
        <v>0</v>
      </c>
      <c r="K4285" s="524">
        <v>0</v>
      </c>
      <c r="L4285" s="524">
        <v>0</v>
      </c>
      <c r="M4285" s="524">
        <v>0</v>
      </c>
      <c r="N4285" s="524">
        <v>0</v>
      </c>
      <c r="O4285" s="524">
        <v>0</v>
      </c>
      <c r="P4285" s="524">
        <v>0</v>
      </c>
      <c r="Q4285" s="524">
        <v>0</v>
      </c>
      <c r="R4285" s="524">
        <v>0</v>
      </c>
      <c r="S4285" s="524">
        <v>0</v>
      </c>
      <c r="T4285" s="524">
        <v>0</v>
      </c>
      <c r="U4285" s="524">
        <v>0</v>
      </c>
      <c r="V4285" s="524">
        <v>0</v>
      </c>
      <c r="W4285" s="524">
        <v>0</v>
      </c>
      <c r="X4285" s="524">
        <v>0</v>
      </c>
      <c r="Y4285" s="524">
        <v>0</v>
      </c>
      <c r="Z4285" s="524">
        <v>0</v>
      </c>
      <c r="AA4285" s="524">
        <v>0</v>
      </c>
      <c r="AB4285" s="1959">
        <v>0</v>
      </c>
      <c r="AC4285" s="806">
        <f>SUM(E4285:AB4285)</f>
        <v>0</v>
      </c>
      <c r="AD4285" s="523"/>
      <c r="AE4285" s="524">
        <v>1</v>
      </c>
      <c r="AF4285" s="780">
        <v>40</v>
      </c>
      <c r="AG4285" s="81"/>
      <c r="AH4285" s="497"/>
      <c r="AI4285" s="81"/>
      <c r="AJ4285" s="9"/>
    </row>
    <row r="4286" ht="15.75" hidden="1" customHeight="1">
      <c r="A4286" s="370"/>
      <c r="B4286" s="814"/>
      <c r="C4286" s="93" t="s">
        <v>194</v>
      </c>
      <c r="D4286" s="94">
        <v>9.5099999999999998</v>
      </c>
      <c r="E4286" s="95">
        <v>9.5099999999999998</v>
      </c>
      <c r="F4286" s="95">
        <v>9.5099999999999998</v>
      </c>
      <c r="G4286" s="95">
        <v>9.5099999999999998</v>
      </c>
      <c r="H4286" s="95">
        <v>9.5099999999999998</v>
      </c>
      <c r="I4286" s="95">
        <v>9.5099999999999998</v>
      </c>
      <c r="J4286" s="95">
        <v>9.5099999999999998</v>
      </c>
      <c r="K4286" s="95">
        <v>9.5099999999999998</v>
      </c>
      <c r="L4286" s="95">
        <v>9.5099999999999998</v>
      </c>
      <c r="M4286" s="95">
        <v>9.5099999999999998</v>
      </c>
      <c r="N4286" s="95">
        <v>9.5099999999999998</v>
      </c>
      <c r="O4286" s="95">
        <v>9.5099999999999998</v>
      </c>
      <c r="P4286" s="95">
        <v>9.5099999999999998</v>
      </c>
      <c r="Q4286" s="95">
        <v>9.5099999999999998</v>
      </c>
      <c r="R4286" s="95">
        <v>9.5099999999999998</v>
      </c>
      <c r="S4286" s="95">
        <v>9.5099999999999998</v>
      </c>
      <c r="T4286" s="95">
        <v>9.5099999999999998</v>
      </c>
      <c r="U4286" s="95">
        <v>9.5099999999999998</v>
      </c>
      <c r="V4286" s="95">
        <v>9.5099999999999998</v>
      </c>
      <c r="W4286" s="95">
        <v>9.5099999999999998</v>
      </c>
      <c r="X4286" s="95">
        <v>9.5099999999999998</v>
      </c>
      <c r="Y4286" s="95">
        <v>9.5099999999999998</v>
      </c>
      <c r="Z4286" s="95">
        <v>9.5099999999999998</v>
      </c>
      <c r="AA4286" s="95">
        <v>9.5099999999999998</v>
      </c>
      <c r="AB4286" s="95">
        <v>9.5099999999999998</v>
      </c>
      <c r="AC4286" s="815"/>
      <c r="AD4286" s="529"/>
      <c r="AE4286" s="530"/>
      <c r="AF4286" s="817"/>
      <c r="AG4286" s="9"/>
      <c r="AH4286" s="9"/>
      <c r="AI4286" s="9"/>
      <c r="AJ4286" s="9"/>
    </row>
    <row r="4287" ht="15.75" customHeight="1">
      <c r="A4287" s="685" t="s">
        <v>42</v>
      </c>
      <c r="B4287" s="1328"/>
      <c r="C4287" s="221" t="s">
        <v>18</v>
      </c>
      <c r="D4287" s="222"/>
      <c r="E4287" s="1960">
        <f t="shared" ref="E4287:E4288" si="3753">SUM(E4234,E4241,E4248,E4255,E4262,E4269,E4276)</f>
        <v>955.90000000000009</v>
      </c>
      <c r="F4287" s="1036">
        <f t="shared" ref="F4287:F4288" si="3754">SUM(F4234,F4241,F4248,F4255,F4262,F4269,F4276)</f>
        <v>878.90000000000009</v>
      </c>
      <c r="G4287" s="1036">
        <f t="shared" ref="G4287:G4288" si="3755">SUM(G4234,G4241,G4248,G4255,G4262,G4269,G4276)</f>
        <v>868.09999999999991</v>
      </c>
      <c r="H4287" s="1036">
        <f t="shared" ref="H4287:H4288" si="3756">SUM(H4234,H4241,H4248,H4255,H4262,H4269,H4276)</f>
        <v>850.20000000000005</v>
      </c>
      <c r="I4287" s="1036">
        <f t="shared" ref="I4287:I4288" si="3757">SUM(I4234,I4241,I4248,I4255,I4262,I4269,I4276)</f>
        <v>911.10000000000002</v>
      </c>
      <c r="J4287" s="1036">
        <f t="shared" ref="J4287:J4288" si="3758">SUM(J4234,J4241,J4248,J4255,J4262,J4269,J4276)</f>
        <v>1014.7000000000002</v>
      </c>
      <c r="K4287" s="1036">
        <f t="shared" ref="K4287:K4288" si="3759">SUM(K4234,K4241,K4248,K4255,K4262,K4269,K4276)</f>
        <v>1233.9000000000001</v>
      </c>
      <c r="L4287" s="1036">
        <f t="shared" ref="L4287:L4288" si="3760">SUM(L4234,L4241,L4248,L4255,L4262,L4269,L4276)</f>
        <v>1393.3999999999999</v>
      </c>
      <c r="M4287" s="1036">
        <f t="shared" ref="M4287:M4288" si="3761">SUM(M4234,M4241,M4248,M4255,M4262,M4269,M4276)</f>
        <v>1396.0000000000002</v>
      </c>
      <c r="N4287" s="1036">
        <f t="shared" ref="N4287:N4288" si="3762">SUM(N4234,N4241,N4248,N4255,N4262,N4269,N4276)</f>
        <v>1355.2999999999997</v>
      </c>
      <c r="O4287" s="1036">
        <f t="shared" ref="O4287:O4288" si="3763">SUM(O4234,O4241,O4248,O4255,O4262,O4269,O4276)</f>
        <v>1310.1000000000001</v>
      </c>
      <c r="P4287" s="1036">
        <f t="shared" ref="P4287:P4288" si="3764">SUM(P4234,P4241,P4248,P4255,P4262,P4269,P4276)</f>
        <v>1336.6000000000001</v>
      </c>
      <c r="Q4287" s="1036">
        <f t="shared" ref="Q4287:Q4288" si="3765">SUM(Q4234,Q4241,Q4248,Q4255,Q4262,Q4269,Q4276)</f>
        <v>1292.3</v>
      </c>
      <c r="R4287" s="1036">
        <f t="shared" ref="R4287:R4288" si="3766">SUM(R4234,R4241,R4248,R4255,R4262,R4269,R4276)</f>
        <v>1272.2</v>
      </c>
      <c r="S4287" s="1036">
        <f t="shared" ref="S4287:S4288" si="3767">SUM(S4234,S4241,S4248,S4255,S4262,S4269,S4276)</f>
        <v>1259.6000000000001</v>
      </c>
      <c r="T4287" s="1036">
        <f t="shared" ref="T4287:T4288" si="3768">SUM(T4234,T4241,T4248,T4255,T4262,T4269,T4276)</f>
        <v>1311.8999999999999</v>
      </c>
      <c r="U4287" s="1036">
        <f t="shared" ref="U4287:U4288" si="3769">SUM(U4234,U4241,U4248,U4255,U4262,U4269,U4276)</f>
        <v>1401.0999999999999</v>
      </c>
      <c r="V4287" s="1036">
        <f t="shared" ref="V4287:V4288" si="3770">SUM(V4234,V4241,V4248,V4255,V4262,V4269,V4276)</f>
        <v>1417.4999999999998</v>
      </c>
      <c r="W4287" s="1036">
        <f t="shared" ref="W4287:W4288" si="3771">SUM(W4234,W4241,W4248,W4255,W4262,W4269,W4276)</f>
        <v>1405.1000000000001</v>
      </c>
      <c r="X4287" s="1036">
        <f t="shared" ref="X4287:X4288" si="3772">SUM(X4234,X4241,X4248,X4255,X4262,X4269,X4276)</f>
        <v>1431.6000000000001</v>
      </c>
      <c r="Y4287" s="1036">
        <f t="shared" ref="Y4287:Y4288" si="3773">SUM(Y4234,Y4241,Y4248,Y4255,Y4262,Y4269,Y4276)</f>
        <v>1350.2</v>
      </c>
      <c r="Z4287" s="1036">
        <f t="shared" ref="Z4287:Z4288" si="3774">SUM(Z4234,Z4241,Z4248,Z4255,Z4262,Z4269,Z4276)</f>
        <v>1298.2</v>
      </c>
      <c r="AA4287" s="1036">
        <f t="shared" ref="AA4287:AA4288" si="3775">SUM(AA4234,AA4241,AA4248,AA4255,AA4262,AA4269,AA4276)</f>
        <v>1159.7</v>
      </c>
      <c r="AB4287" s="1961">
        <f t="shared" ref="AB4287:AB4288" si="3776">SUM(AB4234,AB4241,AB4248,AB4255,AB4262,AB4269,AB4276)</f>
        <v>998.89999999999998</v>
      </c>
      <c r="AC4287" s="1962">
        <f t="shared" ref="AC4287:AC4288" si="3777">AC4234+AC4241+AC4248+AC4255+AC4262+AC4269+AC4276</f>
        <v>29102.5</v>
      </c>
      <c r="AD4287" s="523"/>
      <c r="AE4287" s="524"/>
      <c r="AF4287" s="780"/>
      <c r="AG4287" s="9"/>
      <c r="AH4287" s="9"/>
      <c r="AI4287" s="9"/>
      <c r="AJ4287" s="9"/>
    </row>
    <row r="4288" ht="15.75" customHeight="1">
      <c r="A4288" s="1431"/>
      <c r="B4288" s="1432"/>
      <c r="C4288" s="520" t="s">
        <v>20</v>
      </c>
      <c r="D4288" s="450"/>
      <c r="E4288" s="1963">
        <f t="shared" si="3753"/>
        <v>541.80000000000007</v>
      </c>
      <c r="F4288" s="1964">
        <f t="shared" si="3754"/>
        <v>541.5</v>
      </c>
      <c r="G4288" s="1964">
        <f t="shared" si="3755"/>
        <v>531.40000000000009</v>
      </c>
      <c r="H4288" s="1964">
        <f t="shared" si="3756"/>
        <v>531.90000000000009</v>
      </c>
      <c r="I4288" s="1964">
        <f t="shared" si="3757"/>
        <v>560.30000000000007</v>
      </c>
      <c r="J4288" s="1964">
        <f t="shared" si="3758"/>
        <v>594</v>
      </c>
      <c r="K4288" s="1964">
        <f t="shared" si="3759"/>
        <v>667.70000000000005</v>
      </c>
      <c r="L4288" s="1964">
        <f t="shared" si="3760"/>
        <v>708.90000000000009</v>
      </c>
      <c r="M4288" s="1964">
        <f t="shared" si="3761"/>
        <v>703.80000000000007</v>
      </c>
      <c r="N4288" s="1964">
        <f t="shared" si="3762"/>
        <v>679.90000000000009</v>
      </c>
      <c r="O4288" s="1964">
        <f t="shared" si="3763"/>
        <v>680.5</v>
      </c>
      <c r="P4288" s="1964">
        <f t="shared" si="3764"/>
        <v>697.30000000000007</v>
      </c>
      <c r="Q4288" s="1964">
        <f t="shared" si="3765"/>
        <v>676.10000000000002</v>
      </c>
      <c r="R4288" s="1964">
        <f t="shared" si="3766"/>
        <v>665.30000000000007</v>
      </c>
      <c r="S4288" s="1964">
        <f t="shared" si="3767"/>
        <v>646.80000000000007</v>
      </c>
      <c r="T4288" s="1964">
        <f t="shared" si="3768"/>
        <v>669.60000000000002</v>
      </c>
      <c r="U4288" s="1964">
        <f t="shared" si="3769"/>
        <v>693.69999999999993</v>
      </c>
      <c r="V4288" s="1964">
        <f t="shared" si="3770"/>
        <v>724.29999999999995</v>
      </c>
      <c r="W4288" s="1964">
        <f t="shared" si="3771"/>
        <v>710.89999999999998</v>
      </c>
      <c r="X4288" s="1964">
        <f t="shared" si="3772"/>
        <v>718.5</v>
      </c>
      <c r="Y4288" s="1964">
        <f t="shared" si="3773"/>
        <v>652.50000000000011</v>
      </c>
      <c r="Z4288" s="1964">
        <f t="shared" si="3774"/>
        <v>624.50000000000011</v>
      </c>
      <c r="AA4288" s="1964">
        <f t="shared" si="3775"/>
        <v>573.40000000000009</v>
      </c>
      <c r="AB4288" s="1965">
        <f t="shared" si="3776"/>
        <v>551.29999999999995</v>
      </c>
      <c r="AC4288" s="1966">
        <f t="shared" si="3777"/>
        <v>15345.900000000001</v>
      </c>
      <c r="AD4288" s="529"/>
      <c r="AE4288" s="530"/>
      <c r="AF4288" s="817"/>
      <c r="AG4288" s="9"/>
      <c r="AH4288" s="9"/>
      <c r="AI4288" s="9"/>
      <c r="AJ4288" s="9"/>
    </row>
    <row r="4289" ht="15.75" customHeight="1">
      <c r="A4289" s="689" t="s">
        <v>43</v>
      </c>
      <c r="B4289" s="955"/>
      <c r="C4289" s="67" t="s">
        <v>44</v>
      </c>
      <c r="D4289" s="68"/>
      <c r="E4289" s="1967">
        <f t="shared" ref="E4289:E4290" si="3778">100-(E4287/(E4213+E4220))*100</f>
        <v>-5.2289740202554214</v>
      </c>
      <c r="F4289" s="1968">
        <f t="shared" ref="F4289:F4290" si="3779">100-(F4287/(F4213+F4220))*100</f>
        <v>-8.0260570304818231</v>
      </c>
      <c r="G4289" s="1968">
        <f t="shared" ref="G4289:G4290" si="3780">100-(G4287/(G4213+G4220))*100</f>
        <v>-12.681723779854622</v>
      </c>
      <c r="H4289" s="1968">
        <f t="shared" ref="H4289:H4290" si="3781">100-(H4287/(H4213+H4220))*100</f>
        <v>-11.050156739811911</v>
      </c>
      <c r="I4289" s="1968">
        <f t="shared" ref="I4289:I4290" si="3782">100-(I4287/(I4213+I4220))*100</f>
        <v>-12.64836795252225</v>
      </c>
      <c r="J4289" s="1968">
        <f t="shared" ref="J4289:J4290" si="3783">100-(J4287/(J4213+J4220))*100</f>
        <v>-7.0358649789029641</v>
      </c>
      <c r="K4289" s="1968">
        <f t="shared" ref="K4289:K4290" si="3784">100-(K4287/(K4213+K4220))*100</f>
        <v>-6.6649377593361265</v>
      </c>
      <c r="L4289" s="1968">
        <f t="shared" ref="L4289:L4290" si="3785">100-(L4287/(L4213+L4220))*100</f>
        <v>-2.8491290227339761</v>
      </c>
      <c r="M4289" s="1968">
        <f t="shared" ref="M4289:M4290" si="3786">100-(M4287/(M4213+M4220))*100</f>
        <v>-0.54739268222414239</v>
      </c>
      <c r="N4289" s="1968">
        <f t="shared" ref="N4289:N4290" si="3787">100-(N4287/(N4213+N4220))*100</f>
        <v>1.9603587962963189</v>
      </c>
      <c r="O4289" s="1968">
        <f t="shared" ref="O4289:O4290" si="3788">100-(O4287/(O4213+O4220))*100</f>
        <v>1.1096014492753454</v>
      </c>
      <c r="P4289" s="1968">
        <f t="shared" ref="P4289:P4290" si="3789">100-(P4287/(P4213+P4220))*100</f>
        <v>-0.7993966817496414</v>
      </c>
      <c r="Q4289" s="1968">
        <f t="shared" ref="Q4289:Q4290" si="3790">100-(Q4287/(Q4213+Q4220))*100</f>
        <v>1.6514459665144585</v>
      </c>
      <c r="R4289" s="1968">
        <f t="shared" ref="R4289:R4290" si="3791">100-(R4287/(R4213+R4220))*100</f>
        <v>1.379844961240309</v>
      </c>
      <c r="S4289" s="1968">
        <f t="shared" ref="S4289:S4290" si="3792">100-(S4287/(S4213+S4220))*100</f>
        <v>-2.2070756247971417</v>
      </c>
      <c r="T4289" s="1968">
        <f t="shared" ref="T4289:T4290" si="3793">100-(T4287/(T4213+T4220))*100</f>
        <v>-2.9425612052730514</v>
      </c>
      <c r="U4289" s="1968">
        <f t="shared" ref="U4289:U4290" si="3794">100-(U4287/(U4213+U4220))*100</f>
        <v>-3.1434040047113996</v>
      </c>
      <c r="V4289" s="1968">
        <f t="shared" ref="V4289:V4290" si="3795">100-(V4287/(V4213+V4220))*100</f>
        <v>-0.10593220338981268</v>
      </c>
      <c r="W4289" s="1968">
        <f t="shared" ref="W4289:W4290" si="3796">100-(W4287/(W4213+W4220))*100</f>
        <v>1.5208858985141518</v>
      </c>
      <c r="X4289" s="1968">
        <f t="shared" ref="X4289:X4290" si="3797">100-(X4287/(X4213+X4220))*100</f>
        <v>0.25083612040133119</v>
      </c>
      <c r="Y4289" s="1968">
        <f t="shared" ref="Y4289:Y4290" si="3798">100-(Y4287/(Y4213+Y4220))*100</f>
        <v>5.2092108958157866</v>
      </c>
      <c r="Z4289" s="1968">
        <f t="shared" ref="Z4289:Z4290" si="3799">100-(Z4287/(Z4213+Z4220))*100</f>
        <v>3.1483139361384644</v>
      </c>
      <c r="AA4289" s="1968">
        <f t="shared" ref="AA4289:AA4290" si="3800">100-(AA4287/(AA4213+AA4220))*100</f>
        <v>3.6473911598537683</v>
      </c>
      <c r="AB4289" s="1969">
        <f t="shared" ref="AB4289:AB4290" si="3801">100-(AB4287/(AB4213+AB4220))*100</f>
        <v>1.7217630853994592</v>
      </c>
      <c r="AC4289" s="1970">
        <f t="shared" ref="AC4289:AC4290" si="3802">100-(AC4287/(AC4213+AC4220))*100</f>
        <v>-1.4731520223151762</v>
      </c>
      <c r="AD4289" s="1971"/>
      <c r="AE4289" s="1117"/>
      <c r="AF4289" s="1118"/>
      <c r="AG4289" s="9"/>
      <c r="AH4289" s="9"/>
      <c r="AI4289" s="9"/>
      <c r="AJ4289" s="9"/>
    </row>
    <row r="4290" ht="15.75" customHeight="1">
      <c r="A4290" s="1329"/>
      <c r="B4290" s="1330"/>
      <c r="C4290" s="127" t="s">
        <v>45</v>
      </c>
      <c r="D4290" s="94"/>
      <c r="E4290" s="1972">
        <f t="shared" si="3778"/>
        <v>11.122047244094475</v>
      </c>
      <c r="F4290" s="1040">
        <f t="shared" si="3779"/>
        <v>11.865234375</v>
      </c>
      <c r="G4290" s="1040">
        <f t="shared" si="3780"/>
        <v>10.175794455713302</v>
      </c>
      <c r="H4290" s="1040">
        <f t="shared" si="3781"/>
        <v>10.454545454545439</v>
      </c>
      <c r="I4290" s="1040">
        <f t="shared" si="3782"/>
        <v>7.3578042328042272</v>
      </c>
      <c r="J4290" s="1040">
        <f t="shared" si="3783"/>
        <v>6.6037735849056531</v>
      </c>
      <c r="K4290" s="1040">
        <f t="shared" si="3784"/>
        <v>-3.8090796019900353</v>
      </c>
      <c r="L4290" s="1040">
        <f t="shared" si="3785"/>
        <v>-6.8264014466546286</v>
      </c>
      <c r="M4290" s="1040">
        <f t="shared" si="3786"/>
        <v>-7.2212065813528596</v>
      </c>
      <c r="N4290" s="1040">
        <f t="shared" si="3787"/>
        <v>-3.9602446483180529</v>
      </c>
      <c r="O4290" s="1040">
        <f t="shared" si="3788"/>
        <v>-1.264880952380949</v>
      </c>
      <c r="P4290" s="1040">
        <f t="shared" si="3789"/>
        <v>-3.0289598108746958</v>
      </c>
      <c r="Q4290" s="1040">
        <f t="shared" si="3790"/>
        <v>-4.5299938157080817</v>
      </c>
      <c r="R4290" s="1040">
        <f t="shared" si="3791"/>
        <v>-0.43780193236715093</v>
      </c>
      <c r="S4290" s="1040">
        <f t="shared" si="3792"/>
        <v>-2.8625954198473238</v>
      </c>
      <c r="T4290" s="1040">
        <f t="shared" si="3793"/>
        <v>-5.8823529411764781</v>
      </c>
      <c r="U4290" s="1040">
        <f t="shared" si="3794"/>
        <v>-1.7752347417840326</v>
      </c>
      <c r="V4290" s="1040">
        <f t="shared" si="3795"/>
        <v>-0.59722222222222854</v>
      </c>
      <c r="W4290" s="1040">
        <f t="shared" si="3796"/>
        <v>0.43417366946778202</v>
      </c>
      <c r="X4290" s="1040">
        <f t="shared" si="3797"/>
        <v>-3.0550774526678026</v>
      </c>
      <c r="Y4290" s="1040">
        <f t="shared" si="3798"/>
        <v>-3.7690839694656404</v>
      </c>
      <c r="Z4290" s="1040">
        <f t="shared" si="3799"/>
        <v>-6.2074829931972886</v>
      </c>
      <c r="AA4290" s="1040">
        <f t="shared" si="3800"/>
        <v>0.86445366528351997</v>
      </c>
      <c r="AB4290" s="1973">
        <f t="shared" si="3801"/>
        <v>10.445094217024049</v>
      </c>
      <c r="AC4290" s="1974">
        <f t="shared" si="3802"/>
        <v>0.41854851269272331</v>
      </c>
      <c r="AD4290" s="1975"/>
      <c r="AE4290" s="1123"/>
      <c r="AF4290" s="1124"/>
      <c r="AG4290" s="9"/>
      <c r="AH4290" s="9"/>
      <c r="AI4290" s="9"/>
      <c r="AJ4290" s="9"/>
    </row>
    <row r="4291" ht="15.75" customHeight="1">
      <c r="A4291" s="242"/>
      <c r="B4291" s="1228"/>
      <c r="C4291" s="244"/>
      <c r="D4291" s="245" t="s">
        <v>46</v>
      </c>
      <c r="E4291" s="1976">
        <f t="shared" ref="E4291:AC4291" si="3803">(E4215+E4222-E4236-E4243-E4250-E4257-E4264-E4271-E4278)/(E4215+E4222)</f>
        <v>-0.017241379310344827</v>
      </c>
      <c r="F4291" s="1976">
        <f t="shared" si="3803"/>
        <v>-0.018181818181818181</v>
      </c>
      <c r="G4291" s="1976">
        <f t="shared" si="3803"/>
        <v>-0.018518518518518517</v>
      </c>
      <c r="H4291" s="1976">
        <f t="shared" si="3803"/>
        <v>-0.018518518518518517</v>
      </c>
      <c r="I4291" s="1976">
        <f t="shared" si="3803"/>
        <v>0.078125</v>
      </c>
      <c r="J4291" s="1976">
        <f t="shared" si="3803"/>
        <v>-0.014925373134328358</v>
      </c>
      <c r="K4291" s="1976">
        <f t="shared" si="3803"/>
        <v>-0.012500000000000001</v>
      </c>
      <c r="L4291" s="1976">
        <f t="shared" si="3803"/>
        <v>0</v>
      </c>
      <c r="M4291" s="1976">
        <f t="shared" si="3803"/>
        <v>-0.011494252873563218</v>
      </c>
      <c r="N4291" s="1976">
        <f t="shared" si="3803"/>
        <v>0</v>
      </c>
      <c r="O4291" s="1976">
        <f t="shared" si="3803"/>
        <v>-0.025316455696202531</v>
      </c>
      <c r="P4291" s="1976">
        <f t="shared" si="3803"/>
        <v>-0.024691358024691357</v>
      </c>
      <c r="Q4291" s="1976">
        <f t="shared" si="3803"/>
        <v>-0.024691358024691357</v>
      </c>
      <c r="R4291" s="1976">
        <f t="shared" si="3803"/>
        <v>-0.01282051282051282</v>
      </c>
      <c r="S4291" s="1976">
        <f t="shared" si="3803"/>
        <v>0.012345679012345678</v>
      </c>
      <c r="T4291" s="1976">
        <f t="shared" si="3803"/>
        <v>0</v>
      </c>
      <c r="U4291" s="1976">
        <f t="shared" si="3803"/>
        <v>0</v>
      </c>
      <c r="V4291" s="1976">
        <f t="shared" si="3803"/>
        <v>0</v>
      </c>
      <c r="W4291" s="1976">
        <f t="shared" si="3803"/>
        <v>-0.02197802197802198</v>
      </c>
      <c r="X4291" s="1976">
        <f t="shared" si="3803"/>
        <v>0</v>
      </c>
      <c r="Y4291" s="1976">
        <f t="shared" si="3803"/>
        <v>0</v>
      </c>
      <c r="Z4291" s="1976">
        <f t="shared" si="3803"/>
        <v>-0.026315789473684209</v>
      </c>
      <c r="AA4291" s="1976">
        <f t="shared" si="3803"/>
        <v>-0.014285714285714285</v>
      </c>
      <c r="AB4291" s="1977">
        <f t="shared" si="3803"/>
        <v>0</v>
      </c>
      <c r="AC4291" s="1978">
        <f t="shared" si="3803"/>
        <v>-0.0071077091306725555</v>
      </c>
      <c r="AD4291" s="1979"/>
      <c r="AE4291" s="1126"/>
      <c r="AF4291" s="1127"/>
      <c r="AG4291" s="9"/>
      <c r="AH4291" s="9"/>
      <c r="AI4291" s="9"/>
      <c r="AJ4291" s="9"/>
    </row>
    <row r="4292" ht="18" customHeight="1">
      <c r="A4292" s="1150"/>
      <c r="B4292" s="1151"/>
      <c r="C4292" s="251"/>
      <c r="D4292" s="252" t="s">
        <v>47</v>
      </c>
      <c r="E4292" s="253">
        <f t="shared" ref="E4292:AC4292" si="3804">(E4219+E4226-E4240-E4247-E4254-E4261-E4268-E4275-E4282)/(E4219+E4226)</f>
        <v>-0.01517241914341365</v>
      </c>
      <c r="F4292" s="253">
        <f t="shared" si="3804"/>
        <v>-0.023154165610949559</v>
      </c>
      <c r="G4292" s="253">
        <f t="shared" si="3804"/>
        <v>-0.05814447880034368</v>
      </c>
      <c r="H4292" s="253">
        <f t="shared" si="3804"/>
        <v>-0.043711529461789897</v>
      </c>
      <c r="I4292" s="253">
        <f t="shared" si="3804"/>
        <v>-0.068222910812107462</v>
      </c>
      <c r="J4292" s="253">
        <f t="shared" si="3804"/>
        <v>-0.036885009693513347</v>
      </c>
      <c r="K4292" s="253">
        <f t="shared" si="3804"/>
        <v>-0.065081978140684477</v>
      </c>
      <c r="L4292" s="253">
        <f t="shared" si="3804"/>
        <v>-0.040900686294654057</v>
      </c>
      <c r="M4292" s="253">
        <f t="shared" si="3804"/>
        <v>-0.022799075752327501</v>
      </c>
      <c r="N4292" s="253">
        <f t="shared" si="3804"/>
        <v>0.0041581893422104922</v>
      </c>
      <c r="O4292" s="253">
        <f t="shared" si="3804"/>
        <v>0.0021855851893948222</v>
      </c>
      <c r="P4292" s="253">
        <f t="shared" si="3804"/>
        <v>-0.017213565194209152</v>
      </c>
      <c r="Q4292" s="253">
        <f t="shared" si="3804"/>
        <v>5.3221114446532178e-05</v>
      </c>
      <c r="R4292" s="253">
        <f t="shared" si="3804"/>
        <v>0.005736997910709243</v>
      </c>
      <c r="S4292" s="253">
        <f t="shared" si="3804"/>
        <v>-0.028210547814634234</v>
      </c>
      <c r="T4292" s="253">
        <f t="shared" si="3804"/>
        <v>-0.040282920815402377</v>
      </c>
      <c r="U4292" s="253">
        <f t="shared" si="3804"/>
        <v>-0.0342146926525152</v>
      </c>
      <c r="V4292" s="253">
        <f t="shared" si="3804"/>
        <v>-0.0069404478127843838</v>
      </c>
      <c r="W4292" s="253">
        <f t="shared" si="3804"/>
        <v>0.0081378802923555357</v>
      </c>
      <c r="X4292" s="253">
        <f t="shared" si="3804"/>
        <v>-0.0091739497422836207</v>
      </c>
      <c r="Y4292" s="253">
        <f t="shared" si="3804"/>
        <v>0.030965316925969735</v>
      </c>
      <c r="Z4292" s="253">
        <f t="shared" si="3804"/>
        <v>0.010076087889757179</v>
      </c>
      <c r="AA4292" s="253">
        <f t="shared" si="3804"/>
        <v>0.025271548661695203</v>
      </c>
      <c r="AB4292" s="254">
        <f t="shared" si="3804"/>
        <v>0.033512810340502207</v>
      </c>
      <c r="AC4292" s="255">
        <f t="shared" si="3804"/>
        <v>-0.014180183004022923</v>
      </c>
      <c r="AD4292" s="1980"/>
      <c r="AE4292" s="1129"/>
      <c r="AF4292" s="1130"/>
      <c r="AG4292" s="9"/>
      <c r="AH4292" s="9"/>
      <c r="AI4292" s="9"/>
      <c r="AJ4292" s="9"/>
    </row>
    <row r="4293" ht="40.5" customHeight="1">
      <c r="A4293" s="30"/>
      <c r="B4293" s="9"/>
      <c r="C4293" s="9"/>
      <c r="D4293" s="30"/>
      <c r="E4293" s="30"/>
      <c r="F4293" s="30"/>
      <c r="G4293" s="30"/>
      <c r="H4293" s="30"/>
      <c r="I4293" s="30"/>
      <c r="J4293" s="30"/>
      <c r="K4293" s="30"/>
      <c r="L4293" s="30"/>
      <c r="M4293" s="30"/>
      <c r="N4293" s="30"/>
      <c r="O4293" s="30"/>
      <c r="P4293" s="30"/>
      <c r="Q4293" s="30"/>
      <c r="R4293" s="30"/>
      <c r="S4293" s="30"/>
      <c r="T4293" s="30"/>
      <c r="U4293" s="30"/>
      <c r="V4293" s="30"/>
      <c r="W4293" s="30"/>
      <c r="X4293" s="30"/>
      <c r="Y4293" s="30"/>
      <c r="Z4293" s="30"/>
      <c r="AA4293" s="30"/>
      <c r="AB4293" s="30"/>
      <c r="AC4293" s="30"/>
      <c r="AD4293" s="30"/>
      <c r="AE4293" s="30"/>
      <c r="AF4293" s="30"/>
      <c r="AG4293" s="64"/>
      <c r="AH4293" s="64"/>
      <c r="AI4293" s="64"/>
      <c r="AJ4293" s="64"/>
    </row>
    <row r="4294">
      <c r="A4294" s="472" t="s">
        <v>969</v>
      </c>
      <c r="B4294" s="1981"/>
      <c r="C4294" s="1982"/>
      <c r="D4294" s="475"/>
      <c r="E4294" s="476">
        <v>1</v>
      </c>
      <c r="F4294" s="477">
        <v>2</v>
      </c>
      <c r="G4294" s="477">
        <v>3</v>
      </c>
      <c r="H4294" s="477">
        <v>4</v>
      </c>
      <c r="I4294" s="477">
        <v>5</v>
      </c>
      <c r="J4294" s="477">
        <v>6</v>
      </c>
      <c r="K4294" s="477">
        <v>7</v>
      </c>
      <c r="L4294" s="477">
        <v>8</v>
      </c>
      <c r="M4294" s="477">
        <v>9</v>
      </c>
      <c r="N4294" s="477">
        <v>10</v>
      </c>
      <c r="O4294" s="477">
        <v>11</v>
      </c>
      <c r="P4294" s="477">
        <v>12</v>
      </c>
      <c r="Q4294" s="477">
        <v>13</v>
      </c>
      <c r="R4294" s="477">
        <v>14</v>
      </c>
      <c r="S4294" s="477">
        <v>15</v>
      </c>
      <c r="T4294" s="477">
        <v>16</v>
      </c>
      <c r="U4294" s="477">
        <v>17</v>
      </c>
      <c r="V4294" s="477">
        <v>18</v>
      </c>
      <c r="W4294" s="477">
        <v>19</v>
      </c>
      <c r="X4294" s="477">
        <v>20</v>
      </c>
      <c r="Y4294" s="477">
        <v>21</v>
      </c>
      <c r="Z4294" s="477">
        <v>22</v>
      </c>
      <c r="AA4294" s="477">
        <v>23</v>
      </c>
      <c r="AB4294" s="474">
        <v>24</v>
      </c>
      <c r="AC4294" s="819"/>
      <c r="AD4294" s="1983"/>
      <c r="AE4294" s="1984"/>
      <c r="AF4294" s="1042"/>
      <c r="AG4294" s="64"/>
      <c r="AH4294" s="64"/>
      <c r="AI4294" s="64"/>
      <c r="AJ4294" s="64"/>
    </row>
    <row r="4295">
      <c r="A4295" s="1985" t="s">
        <v>970</v>
      </c>
      <c r="B4295" s="1986"/>
      <c r="C4295" s="546" t="s">
        <v>24</v>
      </c>
      <c r="D4295" s="760" t="s">
        <v>22</v>
      </c>
      <c r="E4295" s="1987">
        <v>115.02</v>
      </c>
      <c r="F4295" s="1988">
        <v>115.22</v>
      </c>
      <c r="G4295" s="1988">
        <v>117.01000000000001</v>
      </c>
      <c r="H4295" s="1988">
        <v>117.37</v>
      </c>
      <c r="I4295" s="1988">
        <v>117.20999999999999</v>
      </c>
      <c r="J4295" s="1988">
        <v>117.34999999999999</v>
      </c>
      <c r="K4295" s="1988">
        <v>116.7</v>
      </c>
      <c r="L4295" s="1988">
        <v>116.54000000000001</v>
      </c>
      <c r="M4295" s="1988">
        <v>115.61</v>
      </c>
      <c r="N4295" s="1988">
        <v>115.56999999999999</v>
      </c>
      <c r="O4295" s="1988">
        <v>115.36</v>
      </c>
      <c r="P4295" s="1988">
        <v>115.40000000000001</v>
      </c>
      <c r="Q4295" s="1988">
        <v>115.93000000000001</v>
      </c>
      <c r="R4295" s="1988">
        <v>115.92</v>
      </c>
      <c r="S4295" s="1988">
        <v>115.41</v>
      </c>
      <c r="T4295" s="1988">
        <v>115.76000000000001</v>
      </c>
      <c r="U4295" s="1988">
        <v>117.78</v>
      </c>
      <c r="V4295" s="1988">
        <v>119.66</v>
      </c>
      <c r="W4295" s="1988">
        <v>119.87</v>
      </c>
      <c r="X4295" s="1988">
        <v>120.66</v>
      </c>
      <c r="Y4295" s="1988">
        <v>119.31999999999999</v>
      </c>
      <c r="Z4295" s="1988">
        <v>119.14</v>
      </c>
      <c r="AA4295" s="1988">
        <v>118.43000000000001</v>
      </c>
      <c r="AB4295" s="1989">
        <v>118.75</v>
      </c>
      <c r="AC4295" s="763"/>
      <c r="AD4295" s="258"/>
      <c r="AE4295" s="258"/>
      <c r="AF4295" s="643"/>
      <c r="AG4295" s="64"/>
      <c r="AH4295" s="64"/>
      <c r="AI4295" s="9"/>
      <c r="AJ4295" s="64"/>
    </row>
    <row r="4296" ht="15.75" customHeight="1">
      <c r="A4296" s="1990" t="s">
        <v>971</v>
      </c>
      <c r="B4296" s="683"/>
      <c r="C4296" s="416" t="s">
        <v>21</v>
      </c>
      <c r="D4296" s="417" t="s">
        <v>22</v>
      </c>
      <c r="E4296" s="940">
        <v>8</v>
      </c>
      <c r="F4296" s="1991">
        <v>7</v>
      </c>
      <c r="G4296" s="1991">
        <v>7</v>
      </c>
      <c r="H4296" s="1991">
        <v>7</v>
      </c>
      <c r="I4296" s="1991">
        <v>8</v>
      </c>
      <c r="J4296" s="1991">
        <v>8</v>
      </c>
      <c r="K4296" s="1991">
        <v>9</v>
      </c>
      <c r="L4296" s="1991">
        <v>9</v>
      </c>
      <c r="M4296" s="1991">
        <v>9</v>
      </c>
      <c r="N4296" s="1991">
        <v>9</v>
      </c>
      <c r="O4296" s="1991">
        <v>9</v>
      </c>
      <c r="P4296" s="1991">
        <v>9</v>
      </c>
      <c r="Q4296" s="1991">
        <v>9</v>
      </c>
      <c r="R4296" s="1991">
        <v>9</v>
      </c>
      <c r="S4296" s="1991">
        <v>9</v>
      </c>
      <c r="T4296" s="1991">
        <v>9</v>
      </c>
      <c r="U4296" s="1991">
        <v>9</v>
      </c>
      <c r="V4296" s="1991">
        <v>9</v>
      </c>
      <c r="W4296" s="1991">
        <v>9</v>
      </c>
      <c r="X4296" s="1991">
        <v>10</v>
      </c>
      <c r="Y4296" s="1991">
        <v>10</v>
      </c>
      <c r="Z4296" s="1991">
        <v>9</v>
      </c>
      <c r="AA4296" s="1991">
        <v>9</v>
      </c>
      <c r="AB4296" s="1992">
        <v>8</v>
      </c>
      <c r="AC4296" s="737">
        <f>AVERAGE(E4296:AB4296)</f>
        <v>8.6666666666666661</v>
      </c>
      <c r="AD4296" s="258"/>
      <c r="AE4296" s="258"/>
      <c r="AF4296" s="643"/>
      <c r="AG4296" s="64"/>
      <c r="AH4296" s="64"/>
      <c r="AI4296" s="64"/>
      <c r="AJ4296" s="64"/>
    </row>
    <row r="4297" ht="15.75" customHeight="1">
      <c r="A4297" s="694" t="s">
        <v>49</v>
      </c>
      <c r="B4297" s="444"/>
      <c r="C4297" s="820"/>
      <c r="D4297" s="592" t="s">
        <v>22</v>
      </c>
      <c r="E4297" s="478">
        <v>0</v>
      </c>
      <c r="F4297" s="444">
        <v>0</v>
      </c>
      <c r="G4297" s="444">
        <v>0</v>
      </c>
      <c r="H4297" s="444">
        <v>0</v>
      </c>
      <c r="I4297" s="444">
        <v>0</v>
      </c>
      <c r="J4297" s="444">
        <v>0</v>
      </c>
      <c r="K4297" s="444">
        <v>0</v>
      </c>
      <c r="L4297" s="444">
        <v>0</v>
      </c>
      <c r="M4297" s="444">
        <v>0</v>
      </c>
      <c r="N4297" s="444">
        <v>0</v>
      </c>
      <c r="O4297" s="444">
        <v>0</v>
      </c>
      <c r="P4297" s="444">
        <v>0</v>
      </c>
      <c r="Q4297" s="444">
        <v>0</v>
      </c>
      <c r="R4297" s="444">
        <v>0</v>
      </c>
      <c r="S4297" s="444">
        <v>0</v>
      </c>
      <c r="T4297" s="444">
        <v>0</v>
      </c>
      <c r="U4297" s="444">
        <v>0</v>
      </c>
      <c r="V4297" s="444">
        <v>0</v>
      </c>
      <c r="W4297" s="444">
        <v>0</v>
      </c>
      <c r="X4297" s="444">
        <v>0</v>
      </c>
      <c r="Y4297" s="444">
        <v>0</v>
      </c>
      <c r="Z4297" s="444">
        <v>0</v>
      </c>
      <c r="AA4297" s="444">
        <v>0</v>
      </c>
      <c r="AB4297" s="822">
        <v>0</v>
      </c>
      <c r="AC4297" s="823"/>
      <c r="AD4297" s="1376"/>
      <c r="AE4297" s="1066"/>
      <c r="AF4297" s="1067"/>
      <c r="AG4297" s="64"/>
      <c r="AH4297" s="64"/>
      <c r="AI4297" s="64"/>
      <c r="AJ4297" s="64"/>
    </row>
    <row r="4298" ht="15.75" customHeight="1">
      <c r="A4298" s="697" t="s">
        <v>14</v>
      </c>
      <c r="B4298" s="490"/>
      <c r="C4298" s="251"/>
      <c r="D4298" s="597" t="s">
        <v>22</v>
      </c>
      <c r="E4298" s="489">
        <v>19</v>
      </c>
      <c r="F4298" s="490">
        <v>19</v>
      </c>
      <c r="G4298" s="490">
        <v>20</v>
      </c>
      <c r="H4298" s="490">
        <v>20</v>
      </c>
      <c r="I4298" s="490">
        <v>20</v>
      </c>
      <c r="J4298" s="490">
        <v>20</v>
      </c>
      <c r="K4298" s="490">
        <v>20</v>
      </c>
      <c r="L4298" s="490">
        <v>20</v>
      </c>
      <c r="M4298" s="490">
        <v>20</v>
      </c>
      <c r="N4298" s="490">
        <v>20</v>
      </c>
      <c r="O4298" s="490">
        <v>20</v>
      </c>
      <c r="P4298" s="490">
        <v>20</v>
      </c>
      <c r="Q4298" s="490">
        <v>20</v>
      </c>
      <c r="R4298" s="490">
        <v>20</v>
      </c>
      <c r="S4298" s="490">
        <v>20</v>
      </c>
      <c r="T4298" s="490">
        <v>20</v>
      </c>
      <c r="U4298" s="490">
        <v>20</v>
      </c>
      <c r="V4298" s="490">
        <v>21</v>
      </c>
      <c r="W4298" s="490">
        <v>21</v>
      </c>
      <c r="X4298" s="490">
        <v>21</v>
      </c>
      <c r="Y4298" s="490">
        <v>21</v>
      </c>
      <c r="Z4298" s="490">
        <v>21</v>
      </c>
      <c r="AA4298" s="490">
        <v>21</v>
      </c>
      <c r="AB4298" s="826">
        <v>21</v>
      </c>
      <c r="AC4298" s="827"/>
      <c r="AD4298" s="1993"/>
      <c r="AE4298" s="1074"/>
      <c r="AF4298" s="1075"/>
      <c r="AG4298" s="64"/>
      <c r="AH4298" s="64"/>
      <c r="AI4298" s="9"/>
      <c r="AJ4298" s="64"/>
    </row>
    <row r="4299" ht="15.75" customHeight="1">
      <c r="A4299" s="652" t="s">
        <v>163</v>
      </c>
      <c r="B4299" s="367" t="s">
        <v>53</v>
      </c>
      <c r="C4299" s="67" t="s">
        <v>18</v>
      </c>
      <c r="D4299" s="587" t="s">
        <v>29</v>
      </c>
      <c r="E4299" s="263">
        <v>0</v>
      </c>
      <c r="F4299" s="70">
        <v>0</v>
      </c>
      <c r="G4299" s="70">
        <v>0</v>
      </c>
      <c r="H4299" s="70">
        <v>0</v>
      </c>
      <c r="I4299" s="70">
        <v>0</v>
      </c>
      <c r="J4299" s="70">
        <v>0</v>
      </c>
      <c r="K4299" s="70">
        <v>0</v>
      </c>
      <c r="L4299" s="70">
        <v>0</v>
      </c>
      <c r="M4299" s="70">
        <v>0</v>
      </c>
      <c r="N4299" s="70">
        <v>0</v>
      </c>
      <c r="O4299" s="70">
        <v>0</v>
      </c>
      <c r="P4299" s="70">
        <v>0</v>
      </c>
      <c r="Q4299" s="70">
        <v>0</v>
      </c>
      <c r="R4299" s="70">
        <v>0</v>
      </c>
      <c r="S4299" s="70">
        <v>0</v>
      </c>
      <c r="T4299" s="70">
        <v>0</v>
      </c>
      <c r="U4299" s="70">
        <v>0</v>
      </c>
      <c r="V4299" s="70">
        <v>0</v>
      </c>
      <c r="W4299" s="70">
        <v>0</v>
      </c>
      <c r="X4299" s="70">
        <v>0</v>
      </c>
      <c r="Y4299" s="70">
        <v>0</v>
      </c>
      <c r="Z4299" s="70">
        <v>0</v>
      </c>
      <c r="AA4299" s="70">
        <v>0</v>
      </c>
      <c r="AB4299" s="71">
        <v>0</v>
      </c>
      <c r="AC4299" s="111">
        <f t="shared" ref="AC4299:AC4300" si="3805">SUM(E4299:AB4299)</f>
        <v>0</v>
      </c>
      <c r="AD4299" s="112">
        <v>2500</v>
      </c>
      <c r="AE4299" s="109">
        <v>100</v>
      </c>
      <c r="AF4299" s="110">
        <v>60</v>
      </c>
      <c r="AG4299" s="81"/>
      <c r="AH4299" s="497"/>
      <c r="AI4299" s="81"/>
      <c r="AJ4299" s="9"/>
    </row>
    <row r="4300" ht="15.75" customHeight="1">
      <c r="A4300" s="653"/>
      <c r="B4300" s="368"/>
      <c r="C4300" s="75" t="s">
        <v>20</v>
      </c>
      <c r="D4300" s="1255" t="s">
        <v>29</v>
      </c>
      <c r="E4300" s="117">
        <v>0</v>
      </c>
      <c r="F4300" s="78">
        <v>0</v>
      </c>
      <c r="G4300" s="78">
        <v>0</v>
      </c>
      <c r="H4300" s="78">
        <v>0</v>
      </c>
      <c r="I4300" s="78">
        <v>0</v>
      </c>
      <c r="J4300" s="78">
        <v>0</v>
      </c>
      <c r="K4300" s="78">
        <v>0</v>
      </c>
      <c r="L4300" s="78">
        <v>0</v>
      </c>
      <c r="M4300" s="78">
        <v>0</v>
      </c>
      <c r="N4300" s="78">
        <v>0</v>
      </c>
      <c r="O4300" s="78">
        <v>0</v>
      </c>
      <c r="P4300" s="78">
        <v>0</v>
      </c>
      <c r="Q4300" s="78">
        <v>0</v>
      </c>
      <c r="R4300" s="78">
        <v>0</v>
      </c>
      <c r="S4300" s="78">
        <v>0</v>
      </c>
      <c r="T4300" s="78">
        <v>0</v>
      </c>
      <c r="U4300" s="78">
        <v>0</v>
      </c>
      <c r="V4300" s="78">
        <v>0</v>
      </c>
      <c r="W4300" s="78">
        <v>0</v>
      </c>
      <c r="X4300" s="78">
        <v>0</v>
      </c>
      <c r="Y4300" s="78">
        <v>0</v>
      </c>
      <c r="Z4300" s="78">
        <v>0</v>
      </c>
      <c r="AA4300" s="78">
        <v>0</v>
      </c>
      <c r="AB4300" s="79">
        <v>0</v>
      </c>
      <c r="AC4300" s="116">
        <f t="shared" si="3805"/>
        <v>0</v>
      </c>
      <c r="AD4300" s="117"/>
      <c r="AE4300" s="78"/>
      <c r="AF4300" s="79"/>
      <c r="AG4300" s="9"/>
      <c r="AH4300" s="9"/>
      <c r="AI4300" s="9"/>
      <c r="AJ4300" s="9"/>
    </row>
    <row r="4301" ht="15.75" customHeight="1">
      <c r="A4301" s="653"/>
      <c r="B4301" s="368"/>
      <c r="C4301" s="75" t="s">
        <v>21</v>
      </c>
      <c r="D4301" s="1255" t="s">
        <v>22</v>
      </c>
      <c r="E4301" s="582">
        <v>0</v>
      </c>
      <c r="F4301" s="119">
        <v>0</v>
      </c>
      <c r="G4301" s="119">
        <v>0</v>
      </c>
      <c r="H4301" s="119">
        <v>0</v>
      </c>
      <c r="I4301" s="119">
        <v>0</v>
      </c>
      <c r="J4301" s="119">
        <v>0</v>
      </c>
      <c r="K4301" s="119">
        <v>0</v>
      </c>
      <c r="L4301" s="119">
        <v>0</v>
      </c>
      <c r="M4301" s="119">
        <v>0</v>
      </c>
      <c r="N4301" s="119">
        <v>0</v>
      </c>
      <c r="O4301" s="119">
        <v>0</v>
      </c>
      <c r="P4301" s="119">
        <v>0</v>
      </c>
      <c r="Q4301" s="119">
        <v>0</v>
      </c>
      <c r="R4301" s="119">
        <v>0</v>
      </c>
      <c r="S4301" s="119">
        <v>0</v>
      </c>
      <c r="T4301" s="119">
        <v>0</v>
      </c>
      <c r="U4301" s="119">
        <v>0</v>
      </c>
      <c r="V4301" s="119">
        <v>0</v>
      </c>
      <c r="W4301" s="119">
        <v>0</v>
      </c>
      <c r="X4301" s="119">
        <v>0</v>
      </c>
      <c r="Y4301" s="119">
        <v>0</v>
      </c>
      <c r="Z4301" s="119">
        <v>0</v>
      </c>
      <c r="AA4301" s="119">
        <v>0</v>
      </c>
      <c r="AB4301" s="120">
        <v>0</v>
      </c>
      <c r="AC4301" s="116">
        <f>AVERAGE(E4301:AB4301)</f>
        <v>0</v>
      </c>
      <c r="AD4301" s="122">
        <f>SQRT(MIN((E4299*E4299+E4300*E4300),(F4299*F4299+F4300*F4300),(G4299*G4299+G4300*G4300),(H4299*H4299+H4300*H4300),(I4299*I4299+I4300*I4300),(J4299*J4299+J4300*J4300),(K4299*K4299+K4300*K4300),(L4299*L4299+L4300*L4300),(M4299*M4299+M4300*M4300),(N4299*N4299+N4300*N4300),(E4299*E4299+E4300*E4300),(O4299*O4299+O4300*O4300),(P4299*P4299+P4300*P4300),(R4299*R4299+R4300*R4300),(S4299*S4299+S4300*S4300),(T4299*T4299+T4300*T4300),(U4299*U4299+U4300*U4300),(V4299*V4299+V4300*V4300),(W4299*W4299+W4300*W4300),(X4299*X4299+X4300*X4300),(V4299*V4299+V4300*V4300),(Z4299*Z4299+Z4300*Z4300),(AA4299*AA4299+AA4300*AA4300),(AB4299*AB4299+AB4300*AB4300)))/AD4299</f>
        <v>0</v>
      </c>
      <c r="AE4301" s="122"/>
      <c r="AF4301" s="123"/>
      <c r="AG4301" s="9"/>
      <c r="AH4301" s="9"/>
      <c r="AI4301" s="9"/>
      <c r="AJ4301" s="9"/>
    </row>
    <row r="4302" ht="15.75" customHeight="1">
      <c r="A4302" s="701"/>
      <c r="B4302" s="390"/>
      <c r="C4302" s="127" t="s">
        <v>23</v>
      </c>
      <c r="D4302" s="589"/>
      <c r="E4302" s="498" t="e">
        <f t="shared" ref="E4302:AB4302" si="3806">E4300/E4299</f>
        <v>#DIV/0!</v>
      </c>
      <c r="F4302" s="499" t="e">
        <f t="shared" si="3806"/>
        <v>#DIV/0!</v>
      </c>
      <c r="G4302" s="499" t="e">
        <f t="shared" si="3806"/>
        <v>#DIV/0!</v>
      </c>
      <c r="H4302" s="499" t="e">
        <f t="shared" si="3806"/>
        <v>#DIV/0!</v>
      </c>
      <c r="I4302" s="499" t="e">
        <f t="shared" si="3806"/>
        <v>#DIV/0!</v>
      </c>
      <c r="J4302" s="499" t="e">
        <f t="shared" si="3806"/>
        <v>#DIV/0!</v>
      </c>
      <c r="K4302" s="499" t="e">
        <f t="shared" si="3806"/>
        <v>#DIV/0!</v>
      </c>
      <c r="L4302" s="499" t="e">
        <f t="shared" si="3806"/>
        <v>#DIV/0!</v>
      </c>
      <c r="M4302" s="499" t="e">
        <f t="shared" si="3806"/>
        <v>#DIV/0!</v>
      </c>
      <c r="N4302" s="499" t="e">
        <f t="shared" si="3806"/>
        <v>#DIV/0!</v>
      </c>
      <c r="O4302" s="499" t="e">
        <f t="shared" si="3806"/>
        <v>#DIV/0!</v>
      </c>
      <c r="P4302" s="499" t="e">
        <f t="shared" si="3806"/>
        <v>#DIV/0!</v>
      </c>
      <c r="Q4302" s="499" t="e">
        <f t="shared" si="3806"/>
        <v>#DIV/0!</v>
      </c>
      <c r="R4302" s="499" t="e">
        <f t="shared" si="3806"/>
        <v>#DIV/0!</v>
      </c>
      <c r="S4302" s="499" t="e">
        <f t="shared" si="3806"/>
        <v>#DIV/0!</v>
      </c>
      <c r="T4302" s="499" t="e">
        <f t="shared" si="3806"/>
        <v>#DIV/0!</v>
      </c>
      <c r="U4302" s="499" t="e">
        <f t="shared" si="3806"/>
        <v>#DIV/0!</v>
      </c>
      <c r="V4302" s="499" t="e">
        <f t="shared" si="3806"/>
        <v>#DIV/0!</v>
      </c>
      <c r="W4302" s="499" t="e">
        <f t="shared" si="3806"/>
        <v>#DIV/0!</v>
      </c>
      <c r="X4302" s="499" t="e">
        <f t="shared" si="3806"/>
        <v>#DIV/0!</v>
      </c>
      <c r="Y4302" s="499" t="e">
        <f t="shared" si="3806"/>
        <v>#DIV/0!</v>
      </c>
      <c r="Z4302" s="499" t="e">
        <f t="shared" si="3806"/>
        <v>#DIV/0!</v>
      </c>
      <c r="AA4302" s="499" t="e">
        <f t="shared" si="3806"/>
        <v>#DIV/0!</v>
      </c>
      <c r="AB4302" s="590" t="e">
        <f t="shared" si="3806"/>
        <v>#DIV/0!</v>
      </c>
      <c r="AC4302" s="369"/>
      <c r="AD4302" s="117"/>
      <c r="AE4302" s="78"/>
      <c r="AF4302" s="79"/>
      <c r="AG4302" s="9"/>
      <c r="AH4302" s="9"/>
      <c r="AI4302" s="9"/>
      <c r="AJ4302" s="9"/>
    </row>
    <row r="4303" ht="15.75" hidden="1" customHeight="1">
      <c r="A4303" s="1685"/>
      <c r="B4303" s="1033"/>
      <c r="C4303" s="206" t="s">
        <v>194</v>
      </c>
      <c r="D4303" s="1512"/>
      <c r="E4303" s="212"/>
      <c r="F4303" s="208"/>
      <c r="G4303" s="208"/>
      <c r="H4303" s="208"/>
      <c r="I4303" s="208"/>
      <c r="J4303" s="208"/>
      <c r="K4303" s="208"/>
      <c r="L4303" s="208"/>
      <c r="M4303" s="208"/>
      <c r="N4303" s="208"/>
      <c r="O4303" s="208"/>
      <c r="P4303" s="208"/>
      <c r="Q4303" s="208"/>
      <c r="R4303" s="208"/>
      <c r="S4303" s="208"/>
      <c r="T4303" s="208"/>
      <c r="U4303" s="208"/>
      <c r="V4303" s="208"/>
      <c r="W4303" s="208"/>
      <c r="X4303" s="208"/>
      <c r="Y4303" s="208"/>
      <c r="Z4303" s="208"/>
      <c r="AA4303" s="208"/>
      <c r="AB4303" s="209"/>
      <c r="AC4303" s="1332"/>
      <c r="AD4303" s="117"/>
      <c r="AE4303" s="78"/>
      <c r="AF4303" s="79"/>
      <c r="AG4303" s="9"/>
      <c r="AH4303" s="9"/>
      <c r="AI4303" s="9"/>
      <c r="AJ4303" s="9"/>
    </row>
    <row r="4304" ht="15.75" hidden="1" customHeight="1">
      <c r="A4304" s="1551"/>
      <c r="B4304" s="971"/>
      <c r="C4304" s="211" t="s">
        <v>195</v>
      </c>
      <c r="D4304" s="1255"/>
      <c r="E4304" s="117"/>
      <c r="F4304" s="78"/>
      <c r="G4304" s="78"/>
      <c r="H4304" s="78"/>
      <c r="I4304" s="78"/>
      <c r="J4304" s="78"/>
      <c r="K4304" s="78"/>
      <c r="L4304" s="78"/>
      <c r="M4304" s="78"/>
      <c r="N4304" s="78"/>
      <c r="O4304" s="78"/>
      <c r="P4304" s="78"/>
      <c r="Q4304" s="78"/>
      <c r="R4304" s="78"/>
      <c r="S4304" s="78"/>
      <c r="T4304" s="78"/>
      <c r="U4304" s="78"/>
      <c r="V4304" s="78"/>
      <c r="W4304" s="78"/>
      <c r="X4304" s="78"/>
      <c r="Y4304" s="78"/>
      <c r="Z4304" s="78"/>
      <c r="AA4304" s="78"/>
      <c r="AB4304" s="79"/>
      <c r="AC4304" s="124"/>
      <c r="AD4304" s="117"/>
      <c r="AE4304" s="78"/>
      <c r="AF4304" s="79"/>
      <c r="AG4304" s="9"/>
      <c r="AH4304" s="9"/>
      <c r="AI4304" s="9"/>
      <c r="AJ4304" s="9"/>
    </row>
    <row r="4305" ht="15.75" customHeight="1">
      <c r="A4305" s="614"/>
      <c r="B4305" s="615" t="s">
        <v>148</v>
      </c>
      <c r="C4305" s="1671"/>
      <c r="D4305" s="589"/>
      <c r="E4305" s="1222">
        <f t="shared" ref="E4305:AB4305" si="3807">SQRT(E4299*E4299+E4300*E4300)/E4318/1.73</f>
        <v>0</v>
      </c>
      <c r="F4305" s="129">
        <f t="shared" si="3807"/>
        <v>0</v>
      </c>
      <c r="G4305" s="129">
        <f t="shared" si="3807"/>
        <v>0</v>
      </c>
      <c r="H4305" s="129">
        <f t="shared" si="3807"/>
        <v>0</v>
      </c>
      <c r="I4305" s="129">
        <f t="shared" si="3807"/>
        <v>0</v>
      </c>
      <c r="J4305" s="129">
        <f t="shared" si="3807"/>
        <v>0</v>
      </c>
      <c r="K4305" s="129">
        <f t="shared" si="3807"/>
        <v>0</v>
      </c>
      <c r="L4305" s="129">
        <f t="shared" si="3807"/>
        <v>0</v>
      </c>
      <c r="M4305" s="129">
        <f t="shared" si="3807"/>
        <v>0</v>
      </c>
      <c r="N4305" s="129">
        <f t="shared" si="3807"/>
        <v>0</v>
      </c>
      <c r="O4305" s="129">
        <f t="shared" si="3807"/>
        <v>0</v>
      </c>
      <c r="P4305" s="129">
        <f t="shared" si="3807"/>
        <v>0</v>
      </c>
      <c r="Q4305" s="129">
        <f t="shared" si="3807"/>
        <v>0</v>
      </c>
      <c r="R4305" s="129">
        <f t="shared" si="3807"/>
        <v>0</v>
      </c>
      <c r="S4305" s="129">
        <f t="shared" si="3807"/>
        <v>0</v>
      </c>
      <c r="T4305" s="129">
        <f t="shared" si="3807"/>
        <v>0</v>
      </c>
      <c r="U4305" s="129">
        <f t="shared" si="3807"/>
        <v>0</v>
      </c>
      <c r="V4305" s="129">
        <f t="shared" si="3807"/>
        <v>0</v>
      </c>
      <c r="W4305" s="129">
        <f t="shared" si="3807"/>
        <v>0</v>
      </c>
      <c r="X4305" s="129">
        <f t="shared" si="3807"/>
        <v>0</v>
      </c>
      <c r="Y4305" s="129">
        <f t="shared" si="3807"/>
        <v>0</v>
      </c>
      <c r="Z4305" s="129">
        <f t="shared" si="3807"/>
        <v>0</v>
      </c>
      <c r="AA4305" s="129">
        <f t="shared" si="3807"/>
        <v>0</v>
      </c>
      <c r="AB4305" s="131">
        <f t="shared" si="3807"/>
        <v>0</v>
      </c>
      <c r="AC4305" s="189">
        <f>AVERAGE(E4305:AB4305)</f>
        <v>0</v>
      </c>
      <c r="AD4305" s="373" t="e">
        <f>(AC4301-AC4305)/AC4301</f>
        <v>#DIV/0!</v>
      </c>
      <c r="AE4305" s="129"/>
      <c r="AF4305" s="131"/>
      <c r="AG4305" s="64"/>
      <c r="AH4305" s="64"/>
      <c r="AI4305" s="9"/>
      <c r="AJ4305" s="64"/>
    </row>
    <row r="4306" ht="15.75" customHeight="1">
      <c r="A4306" s="652" t="s">
        <v>402</v>
      </c>
      <c r="B4306" s="367" t="s">
        <v>28</v>
      </c>
      <c r="C4306" s="67" t="s">
        <v>18</v>
      </c>
      <c r="D4306" s="68" t="s">
        <v>29</v>
      </c>
      <c r="E4306" s="207">
        <v>187.80000000000001</v>
      </c>
      <c r="F4306" s="208">
        <v>200.40000000000001</v>
      </c>
      <c r="G4306" s="208">
        <v>198</v>
      </c>
      <c r="H4306" s="208">
        <v>196.80000000000001</v>
      </c>
      <c r="I4306" s="208">
        <v>195.59999999999999</v>
      </c>
      <c r="J4306" s="208">
        <v>194.40000000000001</v>
      </c>
      <c r="K4306" s="208">
        <v>183.59999999999999</v>
      </c>
      <c r="L4306" s="208">
        <v>192.59999999999999</v>
      </c>
      <c r="M4306" s="208">
        <v>180</v>
      </c>
      <c r="N4306" s="208">
        <v>186</v>
      </c>
      <c r="O4306" s="208">
        <v>193.80000000000001</v>
      </c>
      <c r="P4306" s="208">
        <v>193.20000000000002</v>
      </c>
      <c r="Q4306" s="208">
        <v>192</v>
      </c>
      <c r="R4306" s="208">
        <v>199.80000000000001</v>
      </c>
      <c r="S4306" s="208">
        <v>196.80000000000001</v>
      </c>
      <c r="T4306" s="208">
        <v>174</v>
      </c>
      <c r="U4306" s="208">
        <v>159.59999999999999</v>
      </c>
      <c r="V4306" s="208">
        <v>138.59999999999999</v>
      </c>
      <c r="W4306" s="208">
        <v>130.19999999999999</v>
      </c>
      <c r="X4306" s="208">
        <v>117</v>
      </c>
      <c r="Y4306" s="208">
        <v>109.8</v>
      </c>
      <c r="Z4306" s="208">
        <v>118.2</v>
      </c>
      <c r="AA4306" s="208">
        <v>121.2</v>
      </c>
      <c r="AB4306" s="209">
        <v>142.80000000000001</v>
      </c>
      <c r="AC4306" s="308">
        <f t="shared" ref="AC4306:AC4307" si="3808">SUM(E4306:AB4306)</f>
        <v>4102.1999999999998</v>
      </c>
      <c r="AD4306" s="112">
        <v>2500</v>
      </c>
      <c r="AE4306" s="109">
        <v>100</v>
      </c>
      <c r="AF4306" s="110">
        <v>60</v>
      </c>
      <c r="AG4306" s="81"/>
      <c r="AH4306" s="497"/>
      <c r="AI4306" s="81"/>
      <c r="AJ4306" s="9"/>
    </row>
    <row r="4307" ht="15.75" customHeight="1">
      <c r="A4307" s="653"/>
      <c r="B4307" s="368"/>
      <c r="C4307" s="75" t="s">
        <v>20</v>
      </c>
      <c r="D4307" s="76" t="s">
        <v>29</v>
      </c>
      <c r="E4307" s="77">
        <v>134.40000000000001</v>
      </c>
      <c r="F4307" s="78">
        <v>130.80000000000001</v>
      </c>
      <c r="G4307" s="78">
        <v>125.40000000000001</v>
      </c>
      <c r="H4307" s="78">
        <v>122.40000000000001</v>
      </c>
      <c r="I4307" s="78">
        <v>129</v>
      </c>
      <c r="J4307" s="78">
        <v>121.2</v>
      </c>
      <c r="K4307" s="78">
        <v>115.2</v>
      </c>
      <c r="L4307" s="78">
        <v>118.8</v>
      </c>
      <c r="M4307" s="78">
        <v>112.2</v>
      </c>
      <c r="N4307" s="78">
        <v>117.60000000000001</v>
      </c>
      <c r="O4307" s="78">
        <v>133.19999999999999</v>
      </c>
      <c r="P4307" s="78">
        <v>139.80000000000001</v>
      </c>
      <c r="Q4307" s="78">
        <v>137.40000000000001</v>
      </c>
      <c r="R4307" s="78">
        <v>139.80000000000001</v>
      </c>
      <c r="S4307" s="78">
        <v>126.60000000000001</v>
      </c>
      <c r="T4307" s="78">
        <v>118.2</v>
      </c>
      <c r="U4307" s="78">
        <v>113.40000000000001</v>
      </c>
      <c r="V4307" s="78">
        <v>109.8</v>
      </c>
      <c r="W4307" s="78">
        <v>116.40000000000001</v>
      </c>
      <c r="X4307" s="78">
        <v>121.2</v>
      </c>
      <c r="Y4307" s="78">
        <v>112.8</v>
      </c>
      <c r="Z4307" s="78">
        <v>118.8</v>
      </c>
      <c r="AA4307" s="78">
        <v>121.2</v>
      </c>
      <c r="AB4307" s="79">
        <v>123</v>
      </c>
      <c r="AC4307" s="280">
        <f t="shared" si="3808"/>
        <v>2958.6000000000004</v>
      </c>
      <c r="AD4307" s="117"/>
      <c r="AE4307" s="78"/>
      <c r="AF4307" s="79"/>
      <c r="AG4307" s="9"/>
      <c r="AH4307" s="9"/>
      <c r="AI4307" s="9"/>
      <c r="AJ4307" s="9"/>
    </row>
    <row r="4308" ht="15.75" customHeight="1">
      <c r="A4308" s="653"/>
      <c r="B4308" s="368"/>
      <c r="C4308" s="75" t="s">
        <v>21</v>
      </c>
      <c r="D4308" s="76" t="s">
        <v>22</v>
      </c>
      <c r="E4308" s="118">
        <v>8</v>
      </c>
      <c r="F4308" s="119">
        <v>8</v>
      </c>
      <c r="G4308" s="119">
        <v>9</v>
      </c>
      <c r="H4308" s="119">
        <v>8</v>
      </c>
      <c r="I4308" s="119">
        <v>10</v>
      </c>
      <c r="J4308" s="119">
        <v>10</v>
      </c>
      <c r="K4308" s="119">
        <v>13</v>
      </c>
      <c r="L4308" s="119">
        <v>13</v>
      </c>
      <c r="M4308" s="119">
        <v>12</v>
      </c>
      <c r="N4308" s="119">
        <v>11</v>
      </c>
      <c r="O4308" s="119">
        <v>13</v>
      </c>
      <c r="P4308" s="119">
        <v>12</v>
      </c>
      <c r="Q4308" s="119">
        <v>11</v>
      </c>
      <c r="R4308" s="119">
        <v>12</v>
      </c>
      <c r="S4308" s="119">
        <v>12</v>
      </c>
      <c r="T4308" s="119">
        <v>12</v>
      </c>
      <c r="U4308" s="119">
        <v>12</v>
      </c>
      <c r="V4308" s="119">
        <v>13</v>
      </c>
      <c r="W4308" s="119">
        <v>14</v>
      </c>
      <c r="X4308" s="119">
        <v>12</v>
      </c>
      <c r="Y4308" s="119">
        <v>12</v>
      </c>
      <c r="Z4308" s="119">
        <v>11</v>
      </c>
      <c r="AA4308" s="119">
        <v>10</v>
      </c>
      <c r="AB4308" s="120">
        <v>9</v>
      </c>
      <c r="AC4308" s="280">
        <f>AVERAGE(E4308:AB4308)</f>
        <v>11.125</v>
      </c>
      <c r="AD4308" s="122">
        <f>SQRT(MIN((E4306*E4306+E4307*E4307),(F4306*F4306+F4307*F4307),(G4306*G4306+G4307*G4307),(H4306*H4306+H4307*H4307),(I4306*I4306+I4307*I4307),(J4306*J4306+J4307*J4307),(K4306*K4306+K4307*K4307),(L4306*L4306+L4307*L4307),(M4306*M4306+M4307*M4307),(N4306*N4306+N4307*N4307),(E4306*E4306+E4307*E4307),(O4306*O4306+O4307*O4307),(P4306*P4306+P4307*P4307),(R4306*R4306+R4307*R4307),(S4306*S4306+S4307*S4307),(T4306*T4306+T4307*T4307),(U4306*U4306+U4307*U4307),(V4306*V4306+V4307*V4307),(W4306*W4306+W4307*W4307),(X4306*X4306+X4307*X4307),(V4306*V4306+V4307*V4307),(Z4306*Z4306+Z4307*Z4307),(AA4306*AA4306+AA4307*AA4307),(AB4306*AB4306+AB4307*AB4307)))/AD4306</f>
        <v>0.067033937673390484</v>
      </c>
      <c r="AE4308" s="122"/>
      <c r="AF4308" s="123"/>
      <c r="AG4308" s="9"/>
      <c r="AH4308" s="9"/>
      <c r="AI4308" s="9"/>
      <c r="AJ4308" s="9"/>
    </row>
    <row r="4309" ht="15.75" customHeight="1">
      <c r="A4309" s="653"/>
      <c r="B4309" s="368"/>
      <c r="C4309" s="75" t="s">
        <v>23</v>
      </c>
      <c r="D4309" s="76"/>
      <c r="E4309" s="82">
        <f t="shared" ref="E4309:AB4309" si="3809">E4307/E4306</f>
        <v>0.71565495207667729</v>
      </c>
      <c r="F4309" s="83">
        <f t="shared" si="3809"/>
        <v>0.65269461077844315</v>
      </c>
      <c r="G4309" s="83">
        <f t="shared" si="3809"/>
        <v>0.63333333333333341</v>
      </c>
      <c r="H4309" s="83">
        <f t="shared" si="3809"/>
        <v>0.62195121951219512</v>
      </c>
      <c r="I4309" s="83">
        <f t="shared" si="3809"/>
        <v>0.6595092024539877</v>
      </c>
      <c r="J4309" s="83">
        <f t="shared" si="3809"/>
        <v>0.62345679012345678</v>
      </c>
      <c r="K4309" s="83">
        <f t="shared" si="3809"/>
        <v>0.62745098039215685</v>
      </c>
      <c r="L4309" s="83">
        <f t="shared" si="3809"/>
        <v>0.61682242990654201</v>
      </c>
      <c r="M4309" s="83">
        <f t="shared" si="3809"/>
        <v>0.62333333333333329</v>
      </c>
      <c r="N4309" s="83">
        <f t="shared" si="3809"/>
        <v>0.63225806451612909</v>
      </c>
      <c r="O4309" s="83">
        <f t="shared" si="3809"/>
        <v>0.68730650154798756</v>
      </c>
      <c r="P4309" s="83">
        <f t="shared" si="3809"/>
        <v>0.72360248447204967</v>
      </c>
      <c r="Q4309" s="83">
        <f t="shared" si="3809"/>
        <v>0.71562500000000007</v>
      </c>
      <c r="R4309" s="83">
        <f t="shared" si="3809"/>
        <v>0.6996996996996997</v>
      </c>
      <c r="S4309" s="83">
        <f t="shared" si="3809"/>
        <v>0.64329268292682928</v>
      </c>
      <c r="T4309" s="83">
        <f t="shared" si="3809"/>
        <v>0.67931034482758623</v>
      </c>
      <c r="U4309" s="83">
        <f t="shared" si="3809"/>
        <v>0.71052631578947378</v>
      </c>
      <c r="V4309" s="83">
        <f t="shared" si="3809"/>
        <v>0.79220779220779225</v>
      </c>
      <c r="W4309" s="83">
        <f t="shared" si="3809"/>
        <v>0.89400921658986188</v>
      </c>
      <c r="X4309" s="83">
        <f t="shared" si="3809"/>
        <v>1.035897435897436</v>
      </c>
      <c r="Y4309" s="83">
        <f t="shared" si="3809"/>
        <v>1.0273224043715847</v>
      </c>
      <c r="Z4309" s="83">
        <f t="shared" si="3809"/>
        <v>1.0050761421319796</v>
      </c>
      <c r="AA4309" s="83">
        <f t="shared" si="3809"/>
        <v>1</v>
      </c>
      <c r="AB4309" s="84">
        <f t="shared" si="3809"/>
        <v>0.86134453781512599</v>
      </c>
      <c r="AC4309" s="76"/>
      <c r="AD4309" s="117"/>
      <c r="AE4309" s="78"/>
      <c r="AF4309" s="79"/>
      <c r="AG4309" s="9"/>
      <c r="AH4309" s="9"/>
      <c r="AI4309" s="9"/>
      <c r="AJ4309" s="9"/>
    </row>
    <row r="4310" ht="15.75" hidden="1" customHeight="1">
      <c r="A4310" s="1551"/>
      <c r="B4310" s="971"/>
      <c r="C4310" s="211" t="s">
        <v>194</v>
      </c>
      <c r="D4310" s="76"/>
      <c r="E4310" s="77"/>
      <c r="F4310" s="78"/>
      <c r="G4310" s="78"/>
      <c r="H4310" s="78"/>
      <c r="I4310" s="78"/>
      <c r="J4310" s="78"/>
      <c r="K4310" s="78"/>
      <c r="L4310" s="78"/>
      <c r="M4310" s="78"/>
      <c r="N4310" s="78"/>
      <c r="O4310" s="78"/>
      <c r="P4310" s="78"/>
      <c r="Q4310" s="78"/>
      <c r="R4310" s="78"/>
      <c r="S4310" s="78"/>
      <c r="T4310" s="78"/>
      <c r="U4310" s="78"/>
      <c r="V4310" s="78"/>
      <c r="W4310" s="78"/>
      <c r="X4310" s="78"/>
      <c r="Y4310" s="78"/>
      <c r="Z4310" s="78"/>
      <c r="AA4310" s="78"/>
      <c r="AB4310" s="79"/>
      <c r="AC4310" s="76"/>
      <c r="AD4310" s="117"/>
      <c r="AE4310" s="78"/>
      <c r="AF4310" s="79"/>
      <c r="AG4310" s="9"/>
      <c r="AH4310" s="9"/>
      <c r="AI4310" s="9"/>
      <c r="AJ4310" s="9"/>
    </row>
    <row r="4311" ht="15.75" hidden="1" customHeight="1">
      <c r="A4311" s="1551"/>
      <c r="B4311" s="971"/>
      <c r="C4311" s="211" t="s">
        <v>195</v>
      </c>
      <c r="D4311" s="76"/>
      <c r="E4311" s="77"/>
      <c r="F4311" s="78"/>
      <c r="G4311" s="78"/>
      <c r="H4311" s="78"/>
      <c r="I4311" s="78"/>
      <c r="J4311" s="78"/>
      <c r="K4311" s="78"/>
      <c r="L4311" s="78"/>
      <c r="M4311" s="78"/>
      <c r="N4311" s="78"/>
      <c r="O4311" s="78"/>
      <c r="P4311" s="78"/>
      <c r="Q4311" s="78"/>
      <c r="R4311" s="78"/>
      <c r="S4311" s="78"/>
      <c r="T4311" s="78"/>
      <c r="U4311" s="78"/>
      <c r="V4311" s="78"/>
      <c r="W4311" s="78"/>
      <c r="X4311" s="78"/>
      <c r="Y4311" s="78"/>
      <c r="Z4311" s="78"/>
      <c r="AA4311" s="78"/>
      <c r="AB4311" s="79"/>
      <c r="AC4311" s="76"/>
      <c r="AD4311" s="117"/>
      <c r="AE4311" s="78"/>
      <c r="AF4311" s="79"/>
      <c r="AG4311" s="9"/>
      <c r="AH4311" s="9"/>
      <c r="AI4311" s="9"/>
      <c r="AJ4311" s="9"/>
    </row>
    <row r="4312" ht="15.75" customHeight="1">
      <c r="A4312" s="614"/>
      <c r="B4312" s="615" t="s">
        <v>148</v>
      </c>
      <c r="C4312" s="1671"/>
      <c r="D4312" s="94"/>
      <c r="E4312" s="128">
        <f t="shared" ref="E4312:AB4312" si="3810">SQRT(E4306*E4306+E4307*E4307)/E4319/1.73</f>
        <v>12.713330796816441</v>
      </c>
      <c r="F4312" s="129">
        <f t="shared" si="3810"/>
        <v>13.136648126907975</v>
      </c>
      <c r="G4312" s="129">
        <f t="shared" si="3810"/>
        <v>12.88999235191665</v>
      </c>
      <c r="H4312" s="129">
        <f t="shared" si="3810"/>
        <v>12.710099427994408</v>
      </c>
      <c r="I4312" s="129">
        <f t="shared" si="3810"/>
        <v>12.837753526955037</v>
      </c>
      <c r="J4312" s="129">
        <f t="shared" si="3810"/>
        <v>12.5635828871849</v>
      </c>
      <c r="K4312" s="129">
        <f t="shared" si="3810"/>
        <v>11.954987337193957</v>
      </c>
      <c r="L4312" s="129">
        <f t="shared" si="3810"/>
        <v>12.505238169383444</v>
      </c>
      <c r="M4312" s="129">
        <f t="shared" si="3810"/>
        <v>11.800237464471214</v>
      </c>
      <c r="N4312" s="129">
        <f t="shared" si="3810"/>
        <v>12.230910274938051</v>
      </c>
      <c r="O4312" s="129">
        <f t="shared" si="3810"/>
        <v>13.133448725180598</v>
      </c>
      <c r="P4312" s="129">
        <f t="shared" si="3810"/>
        <v>13.292841418947411</v>
      </c>
      <c r="Q4312" s="129">
        <f t="shared" si="3810"/>
        <v>13.147730017266076</v>
      </c>
      <c r="R4312" s="129">
        <f t="shared" si="3810"/>
        <v>13.527375013354185</v>
      </c>
      <c r="S4312" s="129">
        <f t="shared" si="3810"/>
        <v>13.043619942042572</v>
      </c>
      <c r="T4312" s="129">
        <f t="shared" si="3810"/>
        <v>11.702575247221112</v>
      </c>
      <c r="U4312" s="129">
        <f t="shared" si="3810"/>
        <v>10.716898863064456</v>
      </c>
      <c r="V4312" s="129">
        <f t="shared" si="3810"/>
        <v>9.6880773821053889</v>
      </c>
      <c r="W4312" s="129">
        <f t="shared" si="3810"/>
        <v>9.6143878301092549</v>
      </c>
      <c r="X4312" s="129">
        <f t="shared" si="3810"/>
        <v>9.1690351821311875</v>
      </c>
      <c r="Y4312" s="129">
        <f t="shared" si="3810"/>
        <v>8.6741715729582527</v>
      </c>
      <c r="Z4312" s="129">
        <f t="shared" si="3810"/>
        <v>9.2344949598834134</v>
      </c>
      <c r="AA4312" s="129">
        <f t="shared" si="3810"/>
        <v>9.4538831884359489</v>
      </c>
      <c r="AB4312" s="131">
        <f t="shared" si="3810"/>
        <v>10.375432552598443</v>
      </c>
      <c r="AC4312" s="576">
        <f t="shared" ref="AC4312:AC4313" si="3811">AVERAGE(E4312:AB4312)</f>
        <v>11.671531344127514</v>
      </c>
      <c r="AD4312" s="373">
        <f>(AC4308-AC4312)/AC4308</f>
        <v>-0.049126412955282153</v>
      </c>
      <c r="AE4312" s="129"/>
      <c r="AF4312" s="131"/>
      <c r="AG4312" s="9"/>
      <c r="AH4312" s="9"/>
      <c r="AI4312" s="9"/>
      <c r="AJ4312" s="9"/>
    </row>
    <row r="4313" ht="15.75" customHeight="1">
      <c r="A4313" s="1994" t="s">
        <v>921</v>
      </c>
      <c r="B4313" s="1743" t="s">
        <v>105</v>
      </c>
      <c r="C4313" s="1995" t="s">
        <v>21</v>
      </c>
      <c r="D4313" s="1996" t="s">
        <v>22</v>
      </c>
      <c r="E4313" s="1997">
        <v>0</v>
      </c>
      <c r="F4313" s="1998">
        <v>0</v>
      </c>
      <c r="G4313" s="1998">
        <v>0</v>
      </c>
      <c r="H4313" s="1998">
        <v>0</v>
      </c>
      <c r="I4313" s="1998">
        <v>0</v>
      </c>
      <c r="J4313" s="1998">
        <v>0</v>
      </c>
      <c r="K4313" s="1998">
        <v>0</v>
      </c>
      <c r="L4313" s="1998">
        <v>0</v>
      </c>
      <c r="M4313" s="1998">
        <v>0</v>
      </c>
      <c r="N4313" s="1998">
        <v>0</v>
      </c>
      <c r="O4313" s="1998">
        <v>0</v>
      </c>
      <c r="P4313" s="1998">
        <v>0</v>
      </c>
      <c r="Q4313" s="1998">
        <v>0</v>
      </c>
      <c r="R4313" s="1998">
        <v>0</v>
      </c>
      <c r="S4313" s="1998">
        <v>0</v>
      </c>
      <c r="T4313" s="1998">
        <v>0</v>
      </c>
      <c r="U4313" s="1998">
        <v>0</v>
      </c>
      <c r="V4313" s="1998">
        <v>0</v>
      </c>
      <c r="W4313" s="1998">
        <v>0</v>
      </c>
      <c r="X4313" s="1998">
        <v>0</v>
      </c>
      <c r="Y4313" s="1998">
        <v>0</v>
      </c>
      <c r="Z4313" s="1998">
        <v>0</v>
      </c>
      <c r="AA4313" s="1998">
        <v>0</v>
      </c>
      <c r="AB4313" s="1999">
        <v>0</v>
      </c>
      <c r="AC4313" s="2000">
        <f t="shared" si="3811"/>
        <v>0</v>
      </c>
      <c r="AD4313" s="364"/>
      <c r="AE4313" s="365"/>
      <c r="AF4313" s="366"/>
      <c r="AG4313" s="9"/>
      <c r="AH4313" s="9"/>
      <c r="AI4313" s="9"/>
      <c r="AJ4313" s="9"/>
    </row>
    <row r="4314" ht="15.75" customHeight="1">
      <c r="A4314" s="285" t="s">
        <v>31</v>
      </c>
      <c r="B4314" s="286"/>
      <c r="C4314" s="287"/>
      <c r="D4314" s="288"/>
      <c r="E4314" s="1049">
        <f t="shared" ref="E4314:E4315" si="3812">E4299+E4306</f>
        <v>187.80000000000001</v>
      </c>
      <c r="F4314" s="146">
        <f t="shared" ref="F4314:F4315" si="3813">F4299+F4306</f>
        <v>200.40000000000001</v>
      </c>
      <c r="G4314" s="146">
        <f t="shared" ref="G4314:G4315" si="3814">G4299+G4306</f>
        <v>198</v>
      </c>
      <c r="H4314" s="146">
        <f t="shared" ref="H4314:H4315" si="3815">H4299+H4306</f>
        <v>196.80000000000001</v>
      </c>
      <c r="I4314" s="146">
        <f t="shared" ref="I4314:I4315" si="3816">I4299+I4306</f>
        <v>195.59999999999999</v>
      </c>
      <c r="J4314" s="146">
        <f t="shared" ref="J4314:J4315" si="3817">J4299+J4306</f>
        <v>194.40000000000001</v>
      </c>
      <c r="K4314" s="146">
        <f t="shared" ref="K4314:K4315" si="3818">K4299+K4306</f>
        <v>183.59999999999999</v>
      </c>
      <c r="L4314" s="146">
        <f t="shared" ref="L4314:L4315" si="3819">L4299+L4306</f>
        <v>192.59999999999999</v>
      </c>
      <c r="M4314" s="146">
        <f t="shared" ref="M4314:M4315" si="3820">M4299+M4306</f>
        <v>180</v>
      </c>
      <c r="N4314" s="146">
        <f t="shared" ref="N4314:N4315" si="3821">N4299+N4306</f>
        <v>186</v>
      </c>
      <c r="O4314" s="146">
        <f t="shared" ref="O4314:O4315" si="3822">O4299+O4306</f>
        <v>193.80000000000001</v>
      </c>
      <c r="P4314" s="146">
        <f t="shared" ref="P4314:P4315" si="3823">P4299+P4306</f>
        <v>193.20000000000002</v>
      </c>
      <c r="Q4314" s="146">
        <f t="shared" ref="Q4314:Q4315" si="3824">Q4299+Q4306</f>
        <v>192</v>
      </c>
      <c r="R4314" s="146">
        <f t="shared" ref="R4314:R4315" si="3825">R4299+R4306</f>
        <v>199.80000000000001</v>
      </c>
      <c r="S4314" s="146">
        <f t="shared" ref="S4314:S4315" si="3826">S4299+S4306</f>
        <v>196.80000000000001</v>
      </c>
      <c r="T4314" s="146">
        <f t="shared" ref="T4314:T4315" si="3827">T4299+T4306</f>
        <v>174</v>
      </c>
      <c r="U4314" s="146">
        <f t="shared" ref="U4314:U4315" si="3828">U4299+U4306</f>
        <v>159.59999999999999</v>
      </c>
      <c r="V4314" s="146">
        <f t="shared" ref="V4314:V4315" si="3829">V4299+V4306</f>
        <v>138.59999999999999</v>
      </c>
      <c r="W4314" s="146">
        <f t="shared" ref="W4314:W4315" si="3830">W4299+W4306</f>
        <v>130.19999999999999</v>
      </c>
      <c r="X4314" s="146">
        <f t="shared" ref="X4314:X4315" si="3831">X4299+X4306</f>
        <v>117</v>
      </c>
      <c r="Y4314" s="146">
        <f t="shared" ref="Y4314:Y4315" si="3832">Y4299+Y4306</f>
        <v>109.8</v>
      </c>
      <c r="Z4314" s="146">
        <f t="shared" ref="Z4314:Z4315" si="3833">Z4299+Z4306</f>
        <v>118.2</v>
      </c>
      <c r="AA4314" s="146">
        <f t="shared" ref="AA4314:AA4315" si="3834">AA4299+AA4306</f>
        <v>121.2</v>
      </c>
      <c r="AB4314" s="376">
        <f t="shared" ref="AB4314:AB4315" si="3835">AB4299+AB4306</f>
        <v>142.80000000000001</v>
      </c>
      <c r="AC4314" s="288"/>
      <c r="AD4314" s="145">
        <f t="shared" ref="AD4314:AD4316" si="3836">MIN(E4314:AB4314)</f>
        <v>109.8</v>
      </c>
      <c r="AE4314" s="146"/>
      <c r="AF4314" s="147"/>
      <c r="AG4314" s="9"/>
      <c r="AH4314" s="9"/>
      <c r="AI4314" s="9"/>
      <c r="AJ4314" s="9"/>
    </row>
    <row r="4315" ht="15.75" customHeight="1">
      <c r="A4315" s="148" t="s">
        <v>972</v>
      </c>
      <c r="B4315" s="149"/>
      <c r="C4315" s="150"/>
      <c r="D4315" s="151"/>
      <c r="E4315" s="864">
        <f t="shared" si="3812"/>
        <v>134.40000000000001</v>
      </c>
      <c r="F4315" s="156">
        <f t="shared" si="3813"/>
        <v>130.80000000000001</v>
      </c>
      <c r="G4315" s="156">
        <f t="shared" si="3814"/>
        <v>125.40000000000001</v>
      </c>
      <c r="H4315" s="156">
        <f t="shared" si="3815"/>
        <v>122.40000000000001</v>
      </c>
      <c r="I4315" s="156">
        <f t="shared" si="3816"/>
        <v>129</v>
      </c>
      <c r="J4315" s="156">
        <f t="shared" si="3817"/>
        <v>121.2</v>
      </c>
      <c r="K4315" s="156">
        <f t="shared" si="3818"/>
        <v>115.2</v>
      </c>
      <c r="L4315" s="156">
        <f t="shared" si="3819"/>
        <v>118.8</v>
      </c>
      <c r="M4315" s="156">
        <f t="shared" si="3820"/>
        <v>112.2</v>
      </c>
      <c r="N4315" s="156">
        <f t="shared" si="3821"/>
        <v>117.60000000000001</v>
      </c>
      <c r="O4315" s="156">
        <f t="shared" si="3822"/>
        <v>133.19999999999999</v>
      </c>
      <c r="P4315" s="156">
        <f t="shared" si="3823"/>
        <v>139.80000000000001</v>
      </c>
      <c r="Q4315" s="156">
        <f t="shared" si="3824"/>
        <v>137.40000000000001</v>
      </c>
      <c r="R4315" s="156">
        <f t="shared" si="3825"/>
        <v>139.80000000000001</v>
      </c>
      <c r="S4315" s="156">
        <f t="shared" si="3826"/>
        <v>126.60000000000001</v>
      </c>
      <c r="T4315" s="156">
        <f t="shared" si="3827"/>
        <v>118.2</v>
      </c>
      <c r="U4315" s="156">
        <f t="shared" si="3828"/>
        <v>113.40000000000001</v>
      </c>
      <c r="V4315" s="156">
        <f t="shared" si="3829"/>
        <v>109.8</v>
      </c>
      <c r="W4315" s="156">
        <f t="shared" si="3830"/>
        <v>116.40000000000001</v>
      </c>
      <c r="X4315" s="156">
        <f t="shared" si="3831"/>
        <v>121.2</v>
      </c>
      <c r="Y4315" s="156">
        <f t="shared" si="3832"/>
        <v>112.8</v>
      </c>
      <c r="Z4315" s="156">
        <f t="shared" si="3833"/>
        <v>118.8</v>
      </c>
      <c r="AA4315" s="156">
        <f t="shared" si="3834"/>
        <v>121.2</v>
      </c>
      <c r="AB4315" s="1538">
        <f t="shared" si="3835"/>
        <v>123</v>
      </c>
      <c r="AC4315" s="151"/>
      <c r="AD4315" s="155">
        <f t="shared" si="3836"/>
        <v>109.8</v>
      </c>
      <c r="AE4315" s="156"/>
      <c r="AF4315" s="157"/>
      <c r="AG4315" s="9"/>
      <c r="AH4315" s="9"/>
      <c r="AI4315" s="9"/>
      <c r="AJ4315" s="9"/>
    </row>
    <row r="4316" ht="15.75" customHeight="1">
      <c r="A4316" s="158" t="s">
        <v>33</v>
      </c>
      <c r="B4316" s="159"/>
      <c r="C4316" s="160"/>
      <c r="D4316" s="161"/>
      <c r="E4316" s="661">
        <f t="shared" ref="E4316:AB4316" si="3837">SQRT(E4315*E4315+E4314*E4314)</f>
        <v>230.93765392417063</v>
      </c>
      <c r="F4316" s="459">
        <f t="shared" si="3837"/>
        <v>239.30900526306988</v>
      </c>
      <c r="G4316" s="459">
        <f t="shared" si="3837"/>
        <v>234.3697079402541</v>
      </c>
      <c r="H4316" s="459">
        <f t="shared" si="3837"/>
        <v>231.7584949899356</v>
      </c>
      <c r="I4316" s="459">
        <f t="shared" si="3837"/>
        <v>234.30825849721987</v>
      </c>
      <c r="J4316" s="459">
        <f t="shared" si="3837"/>
        <v>229.08688308150687</v>
      </c>
      <c r="K4316" s="459">
        <f t="shared" si="3837"/>
        <v>216.74870241826133</v>
      </c>
      <c r="L4316" s="459">
        <f t="shared" si="3837"/>
        <v>226.29228886552895</v>
      </c>
      <c r="M4316" s="459">
        <f t="shared" si="3837"/>
        <v>212.10572835263076</v>
      </c>
      <c r="N4316" s="459">
        <f t="shared" si="3837"/>
        <v>220.05853766668542</v>
      </c>
      <c r="O4316" s="459">
        <f t="shared" si="3837"/>
        <v>235.1609661487212</v>
      </c>
      <c r="P4316" s="459">
        <f t="shared" si="3837"/>
        <v>238.47490434005843</v>
      </c>
      <c r="Q4316" s="459">
        <f t="shared" si="3837"/>
        <v>236.09904701205383</v>
      </c>
      <c r="R4316" s="459">
        <f t="shared" si="3837"/>
        <v>243.85257841573056</v>
      </c>
      <c r="S4316" s="459">
        <f t="shared" si="3837"/>
        <v>234.00384612223792</v>
      </c>
      <c r="T4316" s="459">
        <f t="shared" si="3837"/>
        <v>210.35027929622532</v>
      </c>
      <c r="U4316" s="459">
        <f t="shared" si="3837"/>
        <v>195.78488194955196</v>
      </c>
      <c r="V4316" s="459">
        <f t="shared" si="3837"/>
        <v>176.8219443394965</v>
      </c>
      <c r="W4316" s="459">
        <f t="shared" si="3837"/>
        <v>174.64535493393461</v>
      </c>
      <c r="X4316" s="459">
        <f t="shared" si="3837"/>
        <v>168.45901578722345</v>
      </c>
      <c r="Y4316" s="459">
        <f t="shared" si="3837"/>
        <v>157.41626345457448</v>
      </c>
      <c r="Z4316" s="459">
        <f t="shared" si="3837"/>
        <v>167.58484418347621</v>
      </c>
      <c r="AA4316" s="459">
        <f t="shared" si="3837"/>
        <v>171.40268375961912</v>
      </c>
      <c r="AB4316" s="1297">
        <f t="shared" si="3837"/>
        <v>188.46973231795073</v>
      </c>
      <c r="AC4316" s="161"/>
      <c r="AD4316" s="165">
        <f t="shared" si="3836"/>
        <v>157.41626345457448</v>
      </c>
      <c r="AE4316" s="166"/>
      <c r="AF4316" s="167"/>
      <c r="AG4316" s="64"/>
      <c r="AH4316" s="64"/>
      <c r="AI4316" s="64"/>
      <c r="AJ4316" s="64"/>
    </row>
    <row r="4317" ht="15.75" customHeight="1">
      <c r="A4317" s="841" t="s">
        <v>69</v>
      </c>
      <c r="B4317" s="842"/>
      <c r="C4317" s="540"/>
      <c r="D4317" s="559"/>
      <c r="E4317" s="560">
        <v>1</v>
      </c>
      <c r="F4317" s="561">
        <v>2</v>
      </c>
      <c r="G4317" s="561">
        <v>3</v>
      </c>
      <c r="H4317" s="561">
        <v>4</v>
      </c>
      <c r="I4317" s="561">
        <v>5</v>
      </c>
      <c r="J4317" s="561">
        <v>6</v>
      </c>
      <c r="K4317" s="561">
        <v>7</v>
      </c>
      <c r="L4317" s="561">
        <v>8</v>
      </c>
      <c r="M4317" s="561">
        <v>9</v>
      </c>
      <c r="N4317" s="561">
        <v>10</v>
      </c>
      <c r="O4317" s="561">
        <v>11</v>
      </c>
      <c r="P4317" s="561">
        <v>12</v>
      </c>
      <c r="Q4317" s="561">
        <v>13</v>
      </c>
      <c r="R4317" s="561">
        <v>14</v>
      </c>
      <c r="S4317" s="561">
        <v>15</v>
      </c>
      <c r="T4317" s="561">
        <v>16</v>
      </c>
      <c r="U4317" s="561">
        <v>17</v>
      </c>
      <c r="V4317" s="561">
        <v>18</v>
      </c>
      <c r="W4317" s="561">
        <v>19</v>
      </c>
      <c r="X4317" s="561">
        <v>20</v>
      </c>
      <c r="Y4317" s="561">
        <v>21</v>
      </c>
      <c r="Z4317" s="561">
        <v>22</v>
      </c>
      <c r="AA4317" s="561">
        <v>23</v>
      </c>
      <c r="AB4317" s="562">
        <v>24</v>
      </c>
      <c r="AC4317" s="559"/>
      <c r="AD4317" s="560"/>
      <c r="AE4317" s="561"/>
      <c r="AF4317" s="1097"/>
      <c r="AG4317" s="64"/>
      <c r="AH4317" s="64"/>
      <c r="AI4317" s="64"/>
      <c r="AJ4317" s="64"/>
    </row>
    <row r="4318" ht="15.75" customHeight="1">
      <c r="A4318" s="721" t="s">
        <v>70</v>
      </c>
      <c r="B4318" s="302"/>
      <c r="C4318" s="722" t="s">
        <v>24</v>
      </c>
      <c r="D4318" s="760" t="s">
        <v>22</v>
      </c>
      <c r="E4318" s="301">
        <v>10.52</v>
      </c>
      <c r="F4318" s="302">
        <v>10.539999999999999</v>
      </c>
      <c r="G4318" s="302">
        <v>10.51</v>
      </c>
      <c r="H4318" s="302">
        <v>10.57</v>
      </c>
      <c r="I4318" s="302">
        <v>10.539999999999999</v>
      </c>
      <c r="J4318" s="302">
        <v>10.550000000000001</v>
      </c>
      <c r="K4318" s="302">
        <v>10.49</v>
      </c>
      <c r="L4318" s="302">
        <v>10.5</v>
      </c>
      <c r="M4318" s="302">
        <v>10.4</v>
      </c>
      <c r="N4318" s="302">
        <v>10.42</v>
      </c>
      <c r="O4318" s="302">
        <v>10.390000000000001</v>
      </c>
      <c r="P4318" s="302">
        <v>10.41</v>
      </c>
      <c r="Q4318" s="302">
        <v>10.460000000000001</v>
      </c>
      <c r="R4318" s="302">
        <v>10.449999999999999</v>
      </c>
      <c r="S4318" s="302">
        <v>10.42</v>
      </c>
      <c r="T4318" s="302">
        <v>10.43</v>
      </c>
      <c r="U4318" s="302">
        <v>10.6</v>
      </c>
      <c r="V4318" s="302">
        <v>10.6</v>
      </c>
      <c r="W4318" s="302">
        <v>10.609999999999999</v>
      </c>
      <c r="X4318" s="302">
        <v>10.67</v>
      </c>
      <c r="Y4318" s="302">
        <v>10.57</v>
      </c>
      <c r="Z4318" s="302">
        <v>10.539999999999999</v>
      </c>
      <c r="AA4318" s="302">
        <v>10.49</v>
      </c>
      <c r="AB4318" s="761">
        <v>10.52</v>
      </c>
      <c r="AC4318" s="726"/>
      <c r="AD4318" s="2001">
        <f t="shared" ref="AD4318:AD4319" si="3838">AVERAGE(D4318:AB4318)</f>
        <v>10.508333333333331</v>
      </c>
      <c r="AE4318" s="1100"/>
      <c r="AF4318" s="1101"/>
      <c r="AG4318" s="64"/>
      <c r="AH4318" s="64"/>
      <c r="AI4318" s="64"/>
      <c r="AJ4318" s="64"/>
    </row>
    <row r="4319" ht="15.75" customHeight="1">
      <c r="A4319" s="730" t="s">
        <v>34</v>
      </c>
      <c r="B4319" s="272"/>
      <c r="C4319" s="731" t="s">
        <v>24</v>
      </c>
      <c r="D4319" s="270" t="s">
        <v>22</v>
      </c>
      <c r="E4319" s="404">
        <v>10.5</v>
      </c>
      <c r="F4319" s="272">
        <v>10.529999999999999</v>
      </c>
      <c r="G4319" s="272">
        <v>10.51</v>
      </c>
      <c r="H4319" s="272">
        <v>10.539999999999999</v>
      </c>
      <c r="I4319" s="272">
        <v>10.550000000000001</v>
      </c>
      <c r="J4319" s="272">
        <v>10.539999999999999</v>
      </c>
      <c r="K4319" s="272">
        <v>10.48</v>
      </c>
      <c r="L4319" s="272">
        <v>10.460000000000001</v>
      </c>
      <c r="M4319" s="272">
        <v>10.390000000000001</v>
      </c>
      <c r="N4319" s="272">
        <v>10.4</v>
      </c>
      <c r="O4319" s="272">
        <v>10.35</v>
      </c>
      <c r="P4319" s="272">
        <v>10.369999999999999</v>
      </c>
      <c r="Q4319" s="272">
        <v>10.380000000000001</v>
      </c>
      <c r="R4319" s="272">
        <v>10.42</v>
      </c>
      <c r="S4319" s="272">
        <v>10.369999999999999</v>
      </c>
      <c r="T4319" s="272">
        <v>10.390000000000001</v>
      </c>
      <c r="U4319" s="272">
        <v>10.56</v>
      </c>
      <c r="V4319" s="272">
        <v>10.550000000000001</v>
      </c>
      <c r="W4319" s="272">
        <v>10.5</v>
      </c>
      <c r="X4319" s="272">
        <v>10.619999999999999</v>
      </c>
      <c r="Y4319" s="272">
        <v>10.49</v>
      </c>
      <c r="Z4319" s="272">
        <v>10.49</v>
      </c>
      <c r="AA4319" s="272">
        <v>10.48</v>
      </c>
      <c r="AB4319" s="273">
        <v>10.5</v>
      </c>
      <c r="AC4319" s="2002"/>
      <c r="AD4319" s="2003">
        <f t="shared" si="3838"/>
        <v>10.473750000000001</v>
      </c>
      <c r="AE4319" s="2004"/>
      <c r="AF4319" s="2005"/>
      <c r="AG4319" s="64"/>
      <c r="AH4319" s="64"/>
      <c r="AI4319" s="9"/>
      <c r="AJ4319" s="64"/>
    </row>
    <row r="4320" ht="15.75" customHeight="1">
      <c r="A4320" s="652" t="s">
        <v>35</v>
      </c>
      <c r="B4320" s="367" t="s">
        <v>973</v>
      </c>
      <c r="C4320" s="67" t="s">
        <v>18</v>
      </c>
      <c r="D4320" s="68" t="s">
        <v>29</v>
      </c>
      <c r="E4320" s="69">
        <v>63.600000000000001</v>
      </c>
      <c r="F4320" s="70">
        <v>57.200000000000003</v>
      </c>
      <c r="G4320" s="70">
        <v>48</v>
      </c>
      <c r="H4320" s="70">
        <v>50.399999999999999</v>
      </c>
      <c r="I4320" s="70">
        <v>47.600000000000001</v>
      </c>
      <c r="J4320" s="70">
        <v>48.600000000000001</v>
      </c>
      <c r="K4320" s="70">
        <v>53</v>
      </c>
      <c r="L4320" s="70">
        <v>51.399999999999999</v>
      </c>
      <c r="M4320" s="70">
        <v>56.799999999999997</v>
      </c>
      <c r="N4320" s="70">
        <v>54.200000000000003</v>
      </c>
      <c r="O4320" s="70">
        <v>51.399999999999999</v>
      </c>
      <c r="P4320" s="70">
        <v>46.200000000000003</v>
      </c>
      <c r="Q4320" s="70">
        <v>40.799999999999997</v>
      </c>
      <c r="R4320" s="70">
        <v>35</v>
      </c>
      <c r="S4320" s="70">
        <v>33</v>
      </c>
      <c r="T4320" s="70">
        <v>33.200000000000003</v>
      </c>
      <c r="U4320" s="70">
        <v>33.200000000000003</v>
      </c>
      <c r="V4320" s="70">
        <v>33.799999999999997</v>
      </c>
      <c r="W4320" s="70">
        <v>45.799999999999997</v>
      </c>
      <c r="X4320" s="70">
        <v>57.799999999999997</v>
      </c>
      <c r="Y4320" s="70">
        <v>62</v>
      </c>
      <c r="Z4320" s="70">
        <v>61.200000000000003</v>
      </c>
      <c r="AA4320" s="70">
        <v>58.200000000000003</v>
      </c>
      <c r="AB4320" s="71">
        <v>59.799999999999997</v>
      </c>
      <c r="AC4320" s="278">
        <f t="shared" ref="AC4320:AC4321" si="3839">SUM(E4320:AB4320)</f>
        <v>1182.2</v>
      </c>
      <c r="AD4320" s="523">
        <f>MIN(E4320:AB4320)</f>
        <v>33</v>
      </c>
      <c r="AE4320" s="524">
        <v>100</v>
      </c>
      <c r="AF4320" s="780">
        <v>20</v>
      </c>
      <c r="AG4320" s="81"/>
      <c r="AH4320" s="497"/>
      <c r="AI4320" s="81"/>
      <c r="AJ4320" s="9"/>
    </row>
    <row r="4321" ht="15.75" customHeight="1">
      <c r="A4321" s="653"/>
      <c r="B4321" s="368"/>
      <c r="C4321" s="75" t="s">
        <v>20</v>
      </c>
      <c r="D4321" s="76" t="s">
        <v>29</v>
      </c>
      <c r="E4321" s="77">
        <v>44.399999999999999</v>
      </c>
      <c r="F4321" s="78">
        <v>35.799999999999997</v>
      </c>
      <c r="G4321" s="78">
        <v>27.399999999999999</v>
      </c>
      <c r="H4321" s="78">
        <v>29.199999999999999</v>
      </c>
      <c r="I4321" s="78">
        <v>30.199999999999999</v>
      </c>
      <c r="J4321" s="78">
        <v>30.600000000000001</v>
      </c>
      <c r="K4321" s="78">
        <v>36</v>
      </c>
      <c r="L4321" s="78">
        <v>36</v>
      </c>
      <c r="M4321" s="78">
        <v>35.799999999999997</v>
      </c>
      <c r="N4321" s="78">
        <v>34</v>
      </c>
      <c r="O4321" s="78">
        <v>30.199999999999999</v>
      </c>
      <c r="P4321" s="78">
        <v>27.399999999999999</v>
      </c>
      <c r="Q4321" s="78">
        <v>26.800000000000001</v>
      </c>
      <c r="R4321" s="78">
        <v>27.199999999999999</v>
      </c>
      <c r="S4321" s="78">
        <v>29.199999999999999</v>
      </c>
      <c r="T4321" s="78">
        <v>29.600000000000001</v>
      </c>
      <c r="U4321" s="78">
        <v>29</v>
      </c>
      <c r="V4321" s="78">
        <v>28.800000000000001</v>
      </c>
      <c r="W4321" s="78">
        <v>44</v>
      </c>
      <c r="X4321" s="78">
        <v>44.399999999999999</v>
      </c>
      <c r="Y4321" s="78">
        <v>40.399999999999999</v>
      </c>
      <c r="Z4321" s="78">
        <v>30.800000000000001</v>
      </c>
      <c r="AA4321" s="78">
        <v>35.399999999999999</v>
      </c>
      <c r="AB4321" s="79">
        <v>33</v>
      </c>
      <c r="AC4321" s="280">
        <f t="shared" si="3839"/>
        <v>795.5999999999998</v>
      </c>
      <c r="AD4321" s="526"/>
      <c r="AE4321" s="527"/>
      <c r="AF4321" s="964"/>
      <c r="AG4321" s="9"/>
      <c r="AH4321" s="9"/>
      <c r="AI4321" s="9"/>
      <c r="AJ4321" s="9"/>
    </row>
    <row r="4322" ht="15.75" customHeight="1">
      <c r="A4322" s="653"/>
      <c r="B4322" s="368"/>
      <c r="C4322" s="75" t="s">
        <v>21</v>
      </c>
      <c r="D4322" s="76" t="s">
        <v>22</v>
      </c>
      <c r="E4322" s="118">
        <v>2</v>
      </c>
      <c r="F4322" s="119">
        <v>2</v>
      </c>
      <c r="G4322" s="119">
        <v>2</v>
      </c>
      <c r="H4322" s="119">
        <v>2</v>
      </c>
      <c r="I4322" s="119">
        <v>3</v>
      </c>
      <c r="J4322" s="119">
        <v>3</v>
      </c>
      <c r="K4322" s="119">
        <v>4</v>
      </c>
      <c r="L4322" s="119">
        <v>3</v>
      </c>
      <c r="M4322" s="119">
        <v>3</v>
      </c>
      <c r="N4322" s="119">
        <v>3</v>
      </c>
      <c r="O4322" s="119">
        <v>4</v>
      </c>
      <c r="P4322" s="119">
        <v>4</v>
      </c>
      <c r="Q4322" s="119">
        <v>2</v>
      </c>
      <c r="R4322" s="119">
        <v>3</v>
      </c>
      <c r="S4322" s="119">
        <v>3</v>
      </c>
      <c r="T4322" s="119">
        <v>3</v>
      </c>
      <c r="U4322" s="119">
        <v>3</v>
      </c>
      <c r="V4322" s="119">
        <v>3</v>
      </c>
      <c r="W4322" s="119">
        <v>4</v>
      </c>
      <c r="X4322" s="119">
        <v>3</v>
      </c>
      <c r="Y4322" s="119">
        <v>2</v>
      </c>
      <c r="Z4322" s="119">
        <v>3</v>
      </c>
      <c r="AA4322" s="119">
        <v>2</v>
      </c>
      <c r="AB4322" s="120">
        <v>2</v>
      </c>
      <c r="AC4322" s="280">
        <f>AVERAGE(E4322:AB4322)</f>
        <v>2.8333333333333335</v>
      </c>
      <c r="AD4322" s="526"/>
      <c r="AE4322" s="527"/>
      <c r="AF4322" s="964"/>
      <c r="AG4322" s="9"/>
      <c r="AH4322" s="9"/>
      <c r="AI4322" s="9"/>
      <c r="AJ4322" s="9"/>
    </row>
    <row r="4323">
      <c r="A4323" s="653"/>
      <c r="B4323" s="368"/>
      <c r="C4323" s="75" t="s">
        <v>23</v>
      </c>
      <c r="D4323" s="76"/>
      <c r="E4323" s="82">
        <f t="shared" ref="E4323:AB4323" si="3840">E4321/E4320</f>
        <v>0.69811320754716977</v>
      </c>
      <c r="F4323" s="83">
        <f t="shared" si="3840"/>
        <v>0.62587412587412583</v>
      </c>
      <c r="G4323" s="83">
        <f t="shared" si="3840"/>
        <v>0.5708333333333333</v>
      </c>
      <c r="H4323" s="83">
        <f t="shared" si="3840"/>
        <v>0.57936507936507942</v>
      </c>
      <c r="I4323" s="83">
        <f t="shared" si="3840"/>
        <v>0.63445378151260501</v>
      </c>
      <c r="J4323" s="83">
        <f t="shared" si="3840"/>
        <v>0.62962962962962965</v>
      </c>
      <c r="K4323" s="83">
        <f t="shared" si="3840"/>
        <v>0.67924528301886788</v>
      </c>
      <c r="L4323" s="83">
        <f t="shared" si="3840"/>
        <v>0.70038910505836582</v>
      </c>
      <c r="M4323" s="83">
        <f t="shared" si="3840"/>
        <v>0.63028169014084501</v>
      </c>
      <c r="N4323" s="83">
        <f t="shared" si="3840"/>
        <v>0.62730627306273057</v>
      </c>
      <c r="O4323" s="83">
        <f t="shared" si="3840"/>
        <v>0.58754863813229574</v>
      </c>
      <c r="P4323" s="83">
        <f t="shared" si="3840"/>
        <v>0.59307359307359298</v>
      </c>
      <c r="Q4323" s="83">
        <f t="shared" si="3840"/>
        <v>0.65686274509803932</v>
      </c>
      <c r="R4323" s="83">
        <f t="shared" si="3840"/>
        <v>0.77714285714285714</v>
      </c>
      <c r="S4323" s="83">
        <f t="shared" si="3840"/>
        <v>0.88484848484848477</v>
      </c>
      <c r="T4323" s="83">
        <f t="shared" si="3840"/>
        <v>0.89156626506024095</v>
      </c>
      <c r="U4323" s="83">
        <f t="shared" si="3840"/>
        <v>0.87349397590361433</v>
      </c>
      <c r="V4323" s="83">
        <f t="shared" si="3840"/>
        <v>0.8520710059171599</v>
      </c>
      <c r="W4323" s="83">
        <f t="shared" si="3840"/>
        <v>0.9606986899563319</v>
      </c>
      <c r="X4323" s="83">
        <f t="shared" si="3840"/>
        <v>0.76816608996539792</v>
      </c>
      <c r="Y4323" s="83">
        <f t="shared" si="3840"/>
        <v>0.65161290322580645</v>
      </c>
      <c r="Z4323" s="83">
        <f t="shared" si="3840"/>
        <v>0.50326797385620914</v>
      </c>
      <c r="AA4323" s="83">
        <f t="shared" si="3840"/>
        <v>0.60824742268041232</v>
      </c>
      <c r="AB4323" s="84">
        <f t="shared" si="3840"/>
        <v>0.55183946488294322</v>
      </c>
      <c r="AC4323" s="76"/>
      <c r="AD4323" s="526"/>
      <c r="AE4323" s="527"/>
      <c r="AF4323" s="964"/>
      <c r="AG4323" s="9"/>
      <c r="AH4323" s="9"/>
      <c r="AI4323" s="9"/>
      <c r="AJ4323" s="9"/>
    </row>
    <row r="4324" hidden="1">
      <c r="A4324" s="1551"/>
      <c r="B4324" s="971"/>
      <c r="C4324" s="211" t="s">
        <v>194</v>
      </c>
      <c r="D4324" s="76"/>
      <c r="E4324" s="77"/>
      <c r="F4324" s="78"/>
      <c r="G4324" s="78"/>
      <c r="H4324" s="78"/>
      <c r="I4324" s="78"/>
      <c r="J4324" s="78"/>
      <c r="K4324" s="78"/>
      <c r="L4324" s="78"/>
      <c r="M4324" s="78"/>
      <c r="N4324" s="78"/>
      <c r="O4324" s="78"/>
      <c r="P4324" s="78"/>
      <c r="Q4324" s="78"/>
      <c r="R4324" s="78"/>
      <c r="S4324" s="78"/>
      <c r="T4324" s="78"/>
      <c r="U4324" s="78"/>
      <c r="V4324" s="78"/>
      <c r="W4324" s="78"/>
      <c r="X4324" s="78"/>
      <c r="Y4324" s="78"/>
      <c r="Z4324" s="78"/>
      <c r="AA4324" s="78"/>
      <c r="AB4324" s="79"/>
      <c r="AC4324" s="76"/>
      <c r="AD4324" s="526"/>
      <c r="AE4324" s="527"/>
      <c r="AF4324" s="964"/>
      <c r="AG4324" s="9"/>
      <c r="AH4324" s="9"/>
      <c r="AI4324" s="9"/>
      <c r="AJ4324" s="9"/>
    </row>
    <row r="4325" hidden="1">
      <c r="A4325" s="1551"/>
      <c r="B4325" s="971"/>
      <c r="C4325" s="211" t="s">
        <v>195</v>
      </c>
      <c r="D4325" s="76"/>
      <c r="E4325" s="77"/>
      <c r="F4325" s="78"/>
      <c r="G4325" s="78"/>
      <c r="H4325" s="78"/>
      <c r="I4325" s="78"/>
      <c r="J4325" s="78"/>
      <c r="K4325" s="78"/>
      <c r="L4325" s="78"/>
      <c r="M4325" s="78"/>
      <c r="N4325" s="78"/>
      <c r="O4325" s="78"/>
      <c r="P4325" s="78"/>
      <c r="Q4325" s="78"/>
      <c r="R4325" s="78"/>
      <c r="S4325" s="78"/>
      <c r="T4325" s="78"/>
      <c r="U4325" s="78"/>
      <c r="V4325" s="78"/>
      <c r="W4325" s="78"/>
      <c r="X4325" s="78"/>
      <c r="Y4325" s="78"/>
      <c r="Z4325" s="78"/>
      <c r="AA4325" s="78"/>
      <c r="AB4325" s="79"/>
      <c r="AC4325" s="76"/>
      <c r="AD4325" s="526"/>
      <c r="AE4325" s="527"/>
      <c r="AF4325" s="964"/>
      <c r="AG4325" s="9"/>
      <c r="AH4325" s="9"/>
      <c r="AI4325" s="9"/>
      <c r="AJ4325" s="9"/>
    </row>
    <row r="4326" ht="16.5">
      <c r="A4326" s="614"/>
      <c r="B4326" s="615" t="s">
        <v>148</v>
      </c>
      <c r="C4326" s="1671"/>
      <c r="D4326" s="94"/>
      <c r="E4326" s="128">
        <f t="shared" ref="E4326:AB4326" si="3841">SQRT(E4320*E4320+E4321*E4321)/E4318/1.73</f>
        <v>4.261903587646052</v>
      </c>
      <c r="F4326" s="129">
        <f t="shared" si="3841"/>
        <v>3.70070956564826</v>
      </c>
      <c r="G4326" s="129">
        <f t="shared" si="3841"/>
        <v>3.0397630277819436</v>
      </c>
      <c r="H4326" s="129">
        <f t="shared" si="3841"/>
        <v>3.1853564585961376</v>
      </c>
      <c r="I4326" s="129">
        <f t="shared" si="3841"/>
        <v>3.0915520754816019</v>
      </c>
      <c r="J4326" s="129">
        <f t="shared" si="3841"/>
        <v>3.1466455951980792</v>
      </c>
      <c r="K4326" s="129">
        <f t="shared" si="3841"/>
        <v>3.5304900300625088</v>
      </c>
      <c r="L4326" s="129">
        <f t="shared" si="3841"/>
        <v>3.4546197220338675</v>
      </c>
      <c r="M4326" s="129">
        <f t="shared" si="3841"/>
        <v>3.7317000715444584</v>
      </c>
      <c r="N4326" s="129">
        <f t="shared" si="3841"/>
        <v>3.5492860463671687</v>
      </c>
      <c r="O4326" s="129">
        <f t="shared" si="3841"/>
        <v>3.3166302771760039</v>
      </c>
      <c r="P4326" s="129">
        <f t="shared" si="3841"/>
        <v>2.9825733232427765</v>
      </c>
      <c r="Q4326" s="129">
        <f t="shared" si="3841"/>
        <v>2.6975735733524817</v>
      </c>
      <c r="R4326" s="129">
        <f t="shared" si="3841"/>
        <v>2.451891239125211</v>
      </c>
      <c r="S4326" s="129">
        <f t="shared" si="3841"/>
        <v>2.4443901955542859</v>
      </c>
      <c r="T4326" s="129">
        <f t="shared" si="3841"/>
        <v>2.465055150275361</v>
      </c>
      <c r="U4326" s="129">
        <f t="shared" si="3841"/>
        <v>2.4038715210252573</v>
      </c>
      <c r="V4326" s="129">
        <f t="shared" si="3841"/>
        <v>2.4215211838666337</v>
      </c>
      <c r="W4326" s="129">
        <f t="shared" si="3841"/>
        <v>3.4600874918318141</v>
      </c>
      <c r="X4326" s="129">
        <f t="shared" si="3841"/>
        <v>3.9484503943036144</v>
      </c>
      <c r="Y4326" s="129">
        <f t="shared" si="3841"/>
        <v>4.0468487579737795</v>
      </c>
      <c r="Z4326" s="129">
        <f t="shared" si="3841"/>
        <v>3.7574095031369197</v>
      </c>
      <c r="AA4326" s="129">
        <f t="shared" si="3841"/>
        <v>3.7536702447983967</v>
      </c>
      <c r="AB4326" s="131">
        <f t="shared" si="3841"/>
        <v>3.7528900683424524</v>
      </c>
      <c r="AC4326" s="284">
        <f>AVERAGE(E4326:AB4326)</f>
        <v>3.2747870460152106</v>
      </c>
      <c r="AD4326" s="373">
        <f>(AC4322-AC4326)/AC4322</f>
        <v>-0.15580719271125076</v>
      </c>
      <c r="AE4326" s="129"/>
      <c r="AF4326" s="131"/>
      <c r="AG4326" s="64"/>
      <c r="AH4326" s="64"/>
      <c r="AI4326" s="9"/>
      <c r="AJ4326" s="64"/>
    </row>
    <row r="4327">
      <c r="A4327" s="1768" t="s">
        <v>74</v>
      </c>
      <c r="B4327" s="367" t="s">
        <v>61</v>
      </c>
      <c r="C4327" s="67" t="s">
        <v>18</v>
      </c>
      <c r="D4327" s="68" t="s">
        <v>15</v>
      </c>
      <c r="E4327" s="69"/>
      <c r="F4327" s="70"/>
      <c r="G4327" s="70"/>
      <c r="H4327" s="70"/>
      <c r="I4327" s="70"/>
      <c r="J4327" s="70"/>
      <c r="K4327" s="70"/>
      <c r="L4327" s="70"/>
      <c r="M4327" s="70"/>
      <c r="N4327" s="70"/>
      <c r="O4327" s="70"/>
      <c r="P4327" s="70"/>
      <c r="Q4327" s="70"/>
      <c r="R4327" s="70"/>
      <c r="S4327" s="70"/>
      <c r="T4327" s="70"/>
      <c r="U4327" s="70"/>
      <c r="V4327" s="70"/>
      <c r="W4327" s="70"/>
      <c r="X4327" s="70"/>
      <c r="Y4327" s="70"/>
      <c r="Z4327" s="70"/>
      <c r="AA4327" s="70"/>
      <c r="AB4327" s="71"/>
      <c r="AC4327" s="278">
        <f t="shared" ref="AC4327:AC4328" si="3842">SUM(E4327:AB4327)</f>
        <v>0</v>
      </c>
      <c r="AD4327" s="523">
        <f>MIN(E4327:AB4327)</f>
        <v>0</v>
      </c>
      <c r="AE4327" s="527">
        <v>0</v>
      </c>
      <c r="AF4327" s="964">
        <v>0</v>
      </c>
      <c r="AG4327" s="81"/>
      <c r="AH4327" s="497"/>
      <c r="AI4327" s="81"/>
      <c r="AJ4327" s="9"/>
    </row>
    <row r="4328">
      <c r="A4328" s="1752"/>
      <c r="B4328" s="368"/>
      <c r="C4328" s="75" t="s">
        <v>20</v>
      </c>
      <c r="D4328" s="76" t="s">
        <v>15</v>
      </c>
      <c r="E4328" s="77"/>
      <c r="F4328" s="78"/>
      <c r="G4328" s="78"/>
      <c r="H4328" s="78"/>
      <c r="I4328" s="78"/>
      <c r="J4328" s="78"/>
      <c r="K4328" s="78"/>
      <c r="L4328" s="78"/>
      <c r="M4328" s="78"/>
      <c r="N4328" s="78"/>
      <c r="O4328" s="78"/>
      <c r="P4328" s="78"/>
      <c r="Q4328" s="78"/>
      <c r="R4328" s="78"/>
      <c r="S4328" s="78"/>
      <c r="T4328" s="78"/>
      <c r="U4328" s="78"/>
      <c r="V4328" s="78"/>
      <c r="W4328" s="78"/>
      <c r="X4328" s="78"/>
      <c r="Y4328" s="78"/>
      <c r="Z4328" s="78"/>
      <c r="AA4328" s="78"/>
      <c r="AB4328" s="79"/>
      <c r="AC4328" s="280">
        <f t="shared" si="3842"/>
        <v>0</v>
      </c>
      <c r="AD4328" s="1243"/>
      <c r="AE4328" s="527"/>
      <c r="AF4328" s="964"/>
      <c r="AG4328" s="9"/>
      <c r="AH4328" s="9"/>
      <c r="AI4328" s="9"/>
      <c r="AJ4328" s="9"/>
    </row>
    <row r="4329">
      <c r="A4329" s="1752"/>
      <c r="B4329" s="368"/>
      <c r="C4329" s="75" t="s">
        <v>21</v>
      </c>
      <c r="D4329" s="76" t="s">
        <v>22</v>
      </c>
      <c r="E4329" s="77"/>
      <c r="F4329" s="78"/>
      <c r="G4329" s="78"/>
      <c r="H4329" s="78"/>
      <c r="I4329" s="78"/>
      <c r="J4329" s="78"/>
      <c r="K4329" s="78"/>
      <c r="L4329" s="78"/>
      <c r="M4329" s="78"/>
      <c r="N4329" s="78"/>
      <c r="O4329" s="78"/>
      <c r="P4329" s="78"/>
      <c r="Q4329" s="78"/>
      <c r="R4329" s="78"/>
      <c r="S4329" s="78"/>
      <c r="T4329" s="78"/>
      <c r="U4329" s="78"/>
      <c r="V4329" s="78"/>
      <c r="W4329" s="78"/>
      <c r="X4329" s="78"/>
      <c r="Y4329" s="78"/>
      <c r="Z4329" s="78"/>
      <c r="AA4329" s="78"/>
      <c r="AB4329" s="79"/>
      <c r="AC4329" s="280"/>
      <c r="AD4329" s="1243"/>
      <c r="AE4329" s="527"/>
      <c r="AF4329" s="964"/>
      <c r="AG4329" s="9"/>
      <c r="AH4329" s="9"/>
      <c r="AI4329" s="9"/>
      <c r="AJ4329" s="9"/>
    </row>
    <row r="4330">
      <c r="A4330" s="1752"/>
      <c r="B4330" s="368"/>
      <c r="C4330" s="75" t="s">
        <v>23</v>
      </c>
      <c r="D4330" s="76"/>
      <c r="E4330" s="82" t="e">
        <f t="shared" ref="E4330:AB4330" si="3843">E4328/E4327</f>
        <v>#DIV/0!</v>
      </c>
      <c r="F4330" s="83" t="e">
        <f t="shared" si="3843"/>
        <v>#DIV/0!</v>
      </c>
      <c r="G4330" s="83" t="e">
        <f t="shared" si="3843"/>
        <v>#DIV/0!</v>
      </c>
      <c r="H4330" s="83" t="e">
        <f t="shared" si="3843"/>
        <v>#DIV/0!</v>
      </c>
      <c r="I4330" s="83" t="e">
        <f t="shared" si="3843"/>
        <v>#DIV/0!</v>
      </c>
      <c r="J4330" s="83" t="e">
        <f t="shared" si="3843"/>
        <v>#DIV/0!</v>
      </c>
      <c r="K4330" s="83" t="e">
        <f t="shared" si="3843"/>
        <v>#DIV/0!</v>
      </c>
      <c r="L4330" s="83" t="e">
        <f t="shared" si="3843"/>
        <v>#DIV/0!</v>
      </c>
      <c r="M4330" s="83" t="e">
        <f t="shared" si="3843"/>
        <v>#DIV/0!</v>
      </c>
      <c r="N4330" s="83" t="e">
        <f t="shared" si="3843"/>
        <v>#DIV/0!</v>
      </c>
      <c r="O4330" s="83" t="e">
        <f t="shared" si="3843"/>
        <v>#DIV/0!</v>
      </c>
      <c r="P4330" s="83" t="e">
        <f t="shared" si="3843"/>
        <v>#DIV/0!</v>
      </c>
      <c r="Q4330" s="83" t="e">
        <f t="shared" si="3843"/>
        <v>#DIV/0!</v>
      </c>
      <c r="R4330" s="83" t="e">
        <f t="shared" si="3843"/>
        <v>#DIV/0!</v>
      </c>
      <c r="S4330" s="83" t="e">
        <f t="shared" si="3843"/>
        <v>#DIV/0!</v>
      </c>
      <c r="T4330" s="83" t="e">
        <f t="shared" si="3843"/>
        <v>#DIV/0!</v>
      </c>
      <c r="U4330" s="83" t="e">
        <f t="shared" si="3843"/>
        <v>#DIV/0!</v>
      </c>
      <c r="V4330" s="83" t="e">
        <f t="shared" si="3843"/>
        <v>#DIV/0!</v>
      </c>
      <c r="W4330" s="83" t="e">
        <f t="shared" si="3843"/>
        <v>#DIV/0!</v>
      </c>
      <c r="X4330" s="83" t="e">
        <f t="shared" si="3843"/>
        <v>#DIV/0!</v>
      </c>
      <c r="Y4330" s="83" t="e">
        <f t="shared" si="3843"/>
        <v>#DIV/0!</v>
      </c>
      <c r="Z4330" s="83" t="e">
        <f t="shared" si="3843"/>
        <v>#DIV/0!</v>
      </c>
      <c r="AA4330" s="83" t="e">
        <f t="shared" si="3843"/>
        <v>#DIV/0!</v>
      </c>
      <c r="AB4330" s="84" t="e">
        <f t="shared" si="3843"/>
        <v>#DIV/0!</v>
      </c>
      <c r="AC4330" s="76"/>
      <c r="AD4330" s="1243"/>
      <c r="AE4330" s="527"/>
      <c r="AF4330" s="964"/>
      <c r="AG4330" s="9"/>
      <c r="AH4330" s="9"/>
      <c r="AI4330" s="9"/>
      <c r="AJ4330" s="9"/>
    </row>
    <row r="4331" hidden="1">
      <c r="A4331" s="1551"/>
      <c r="B4331" s="971"/>
      <c r="C4331" s="211" t="s">
        <v>194</v>
      </c>
      <c r="D4331" s="76"/>
      <c r="E4331" s="77"/>
      <c r="F4331" s="78"/>
      <c r="G4331" s="78"/>
      <c r="H4331" s="78"/>
      <c r="I4331" s="78"/>
      <c r="J4331" s="78"/>
      <c r="K4331" s="78"/>
      <c r="L4331" s="78"/>
      <c r="M4331" s="78"/>
      <c r="N4331" s="78"/>
      <c r="O4331" s="78"/>
      <c r="P4331" s="78"/>
      <c r="Q4331" s="78"/>
      <c r="R4331" s="78"/>
      <c r="S4331" s="78"/>
      <c r="T4331" s="78"/>
      <c r="U4331" s="78"/>
      <c r="V4331" s="78"/>
      <c r="W4331" s="78"/>
      <c r="X4331" s="78"/>
      <c r="Y4331" s="78"/>
      <c r="Z4331" s="78"/>
      <c r="AA4331" s="78"/>
      <c r="AB4331" s="79"/>
      <c r="AC4331" s="76"/>
      <c r="AD4331" s="1243"/>
      <c r="AE4331" s="527"/>
      <c r="AF4331" s="964"/>
      <c r="AG4331" s="9"/>
      <c r="AH4331" s="9"/>
      <c r="AI4331" s="9"/>
      <c r="AJ4331" s="9"/>
    </row>
    <row r="4332" hidden="1">
      <c r="A4332" s="1551"/>
      <c r="B4332" s="971"/>
      <c r="C4332" s="211" t="s">
        <v>195</v>
      </c>
      <c r="D4332" s="76"/>
      <c r="E4332" s="77"/>
      <c r="F4332" s="78"/>
      <c r="G4332" s="78"/>
      <c r="H4332" s="78"/>
      <c r="I4332" s="78"/>
      <c r="J4332" s="78"/>
      <c r="K4332" s="78"/>
      <c r="L4332" s="78"/>
      <c r="M4332" s="78"/>
      <c r="N4332" s="78"/>
      <c r="O4332" s="78"/>
      <c r="P4332" s="78"/>
      <c r="Q4332" s="78"/>
      <c r="R4332" s="78"/>
      <c r="S4332" s="78"/>
      <c r="T4332" s="78"/>
      <c r="U4332" s="78"/>
      <c r="V4332" s="78"/>
      <c r="W4332" s="78"/>
      <c r="X4332" s="78"/>
      <c r="Y4332" s="78"/>
      <c r="Z4332" s="78"/>
      <c r="AA4332" s="78"/>
      <c r="AB4332" s="79"/>
      <c r="AC4332" s="76"/>
      <c r="AD4332" s="1243"/>
      <c r="AE4332" s="527"/>
      <c r="AF4332" s="964"/>
      <c r="AG4332" s="9"/>
      <c r="AH4332" s="9"/>
      <c r="AI4332" s="9"/>
      <c r="AJ4332" s="9"/>
    </row>
    <row r="4333" ht="16.5">
      <c r="A4333" s="614"/>
      <c r="B4333" s="615" t="s">
        <v>148</v>
      </c>
      <c r="C4333" s="1671"/>
      <c r="D4333" s="94"/>
      <c r="E4333" s="128">
        <f t="shared" ref="E4333:AB4333" si="3844">SQRT(E4327*E4327+E4328*E4328)/E4318/1.73</f>
        <v>0</v>
      </c>
      <c r="F4333" s="129">
        <f t="shared" si="3844"/>
        <v>0</v>
      </c>
      <c r="G4333" s="129">
        <f t="shared" si="3844"/>
        <v>0</v>
      </c>
      <c r="H4333" s="129">
        <f t="shared" si="3844"/>
        <v>0</v>
      </c>
      <c r="I4333" s="129">
        <f t="shared" si="3844"/>
        <v>0</v>
      </c>
      <c r="J4333" s="129">
        <f t="shared" si="3844"/>
        <v>0</v>
      </c>
      <c r="K4333" s="129">
        <f t="shared" si="3844"/>
        <v>0</v>
      </c>
      <c r="L4333" s="129">
        <f t="shared" si="3844"/>
        <v>0</v>
      </c>
      <c r="M4333" s="129">
        <f t="shared" si="3844"/>
        <v>0</v>
      </c>
      <c r="N4333" s="129">
        <f t="shared" si="3844"/>
        <v>0</v>
      </c>
      <c r="O4333" s="129">
        <f t="shared" si="3844"/>
        <v>0</v>
      </c>
      <c r="P4333" s="129">
        <f t="shared" si="3844"/>
        <v>0</v>
      </c>
      <c r="Q4333" s="129">
        <f t="shared" si="3844"/>
        <v>0</v>
      </c>
      <c r="R4333" s="129">
        <f t="shared" si="3844"/>
        <v>0</v>
      </c>
      <c r="S4333" s="129">
        <f t="shared" si="3844"/>
        <v>0</v>
      </c>
      <c r="T4333" s="129">
        <f t="shared" si="3844"/>
        <v>0</v>
      </c>
      <c r="U4333" s="129">
        <f t="shared" si="3844"/>
        <v>0</v>
      </c>
      <c r="V4333" s="129">
        <f t="shared" si="3844"/>
        <v>0</v>
      </c>
      <c r="W4333" s="129">
        <f t="shared" si="3844"/>
        <v>0</v>
      </c>
      <c r="X4333" s="129">
        <f t="shared" si="3844"/>
        <v>0</v>
      </c>
      <c r="Y4333" s="129">
        <f t="shared" si="3844"/>
        <v>0</v>
      </c>
      <c r="Z4333" s="129">
        <f t="shared" si="3844"/>
        <v>0</v>
      </c>
      <c r="AA4333" s="129">
        <f t="shared" si="3844"/>
        <v>0</v>
      </c>
      <c r="AB4333" s="131">
        <f t="shared" si="3844"/>
        <v>0</v>
      </c>
      <c r="AC4333" s="284">
        <f>AVERAGE(E4333:AB4333)</f>
        <v>0</v>
      </c>
      <c r="AD4333" s="190" t="e">
        <f>(AC4329-AC4333)/AC4329</f>
        <v>#DIV/0!</v>
      </c>
      <c r="AE4333" s="129"/>
      <c r="AF4333" s="131"/>
      <c r="AG4333" s="64"/>
      <c r="AH4333" s="64"/>
      <c r="AI4333" s="9"/>
      <c r="AJ4333" s="64"/>
    </row>
    <row r="4334">
      <c r="A4334" s="652" t="s">
        <v>38</v>
      </c>
      <c r="B4334" s="367" t="s">
        <v>974</v>
      </c>
      <c r="C4334" s="67" t="s">
        <v>18</v>
      </c>
      <c r="D4334" s="68" t="s">
        <v>29</v>
      </c>
      <c r="E4334" s="69">
        <v>113.59999999999999</v>
      </c>
      <c r="F4334" s="70">
        <v>106.40000000000001</v>
      </c>
      <c r="G4334" s="70">
        <v>114.8</v>
      </c>
      <c r="H4334" s="70">
        <v>117.2</v>
      </c>
      <c r="I4334" s="70">
        <v>108.2</v>
      </c>
      <c r="J4334" s="70">
        <v>118.2</v>
      </c>
      <c r="K4334" s="70">
        <v>119.40000000000001</v>
      </c>
      <c r="L4334" s="70">
        <v>113.2</v>
      </c>
      <c r="M4334" s="70">
        <v>120.2</v>
      </c>
      <c r="N4334" s="70">
        <v>122.8</v>
      </c>
      <c r="O4334" s="70">
        <v>119.59999999999999</v>
      </c>
      <c r="P4334" s="70">
        <v>97.599999999999994</v>
      </c>
      <c r="Q4334" s="70">
        <v>88.200000000000003</v>
      </c>
      <c r="R4334" s="70">
        <v>71.799999999999997</v>
      </c>
      <c r="S4334" s="70">
        <v>72.200000000000003</v>
      </c>
      <c r="T4334" s="70">
        <v>63.200000000000003</v>
      </c>
      <c r="U4334" s="70">
        <v>64.799999999999997</v>
      </c>
      <c r="V4334" s="70">
        <v>65.599999999999994</v>
      </c>
      <c r="W4334" s="70">
        <v>64.200000000000003</v>
      </c>
      <c r="X4334" s="70">
        <v>75.599999999999994</v>
      </c>
      <c r="Y4334" s="70">
        <v>97.799999999999997</v>
      </c>
      <c r="Z4334" s="70">
        <v>110.8</v>
      </c>
      <c r="AA4334" s="70">
        <v>117.8</v>
      </c>
      <c r="AB4334" s="71">
        <v>122.40000000000001</v>
      </c>
      <c r="AC4334" s="278">
        <f t="shared" ref="AC4334:AC4335" si="3845">SUM(E4334:AB4334)</f>
        <v>2385.5999999999999</v>
      </c>
      <c r="AD4334" s="523">
        <f>MIN(E4334:AB4334)</f>
        <v>63.200000000000003</v>
      </c>
      <c r="AE4334" s="524">
        <v>100</v>
      </c>
      <c r="AF4334" s="780">
        <v>20</v>
      </c>
      <c r="AG4334" s="81"/>
      <c r="AH4334" s="497"/>
      <c r="AI4334" s="81"/>
      <c r="AJ4334" s="9"/>
    </row>
    <row r="4335">
      <c r="A4335" s="653"/>
      <c r="B4335" s="368"/>
      <c r="C4335" s="75" t="s">
        <v>20</v>
      </c>
      <c r="D4335" s="76" t="s">
        <v>29</v>
      </c>
      <c r="E4335" s="77">
        <v>76</v>
      </c>
      <c r="F4335" s="78">
        <v>68.599999999999994</v>
      </c>
      <c r="G4335" s="78">
        <v>80.799999999999997</v>
      </c>
      <c r="H4335" s="78">
        <v>73.799999999999997</v>
      </c>
      <c r="I4335" s="78">
        <v>72</v>
      </c>
      <c r="J4335" s="78">
        <v>79.599999999999994</v>
      </c>
      <c r="K4335" s="78">
        <v>91</v>
      </c>
      <c r="L4335" s="78">
        <v>86.799999999999997</v>
      </c>
      <c r="M4335" s="78">
        <v>92</v>
      </c>
      <c r="N4335" s="78">
        <v>88.400000000000006</v>
      </c>
      <c r="O4335" s="78">
        <v>83</v>
      </c>
      <c r="P4335" s="78">
        <v>76.400000000000006</v>
      </c>
      <c r="Q4335" s="78">
        <v>77.799999999999997</v>
      </c>
      <c r="R4335" s="78">
        <v>70.200000000000003</v>
      </c>
      <c r="S4335" s="78">
        <v>81.799999999999997</v>
      </c>
      <c r="T4335" s="78">
        <v>73.599999999999994</v>
      </c>
      <c r="U4335" s="78">
        <v>76.799999999999997</v>
      </c>
      <c r="V4335" s="78">
        <v>76.799999999999997</v>
      </c>
      <c r="W4335" s="78">
        <v>68.599999999999994</v>
      </c>
      <c r="X4335" s="78">
        <v>64.799999999999997</v>
      </c>
      <c r="Y4335" s="78">
        <v>62.799999999999997</v>
      </c>
      <c r="Z4335" s="78">
        <v>61</v>
      </c>
      <c r="AA4335" s="78">
        <v>64.599999999999994</v>
      </c>
      <c r="AB4335" s="79">
        <v>67.599999999999994</v>
      </c>
      <c r="AC4335" s="280">
        <f t="shared" si="3845"/>
        <v>1814.7999999999993</v>
      </c>
      <c r="AD4335" s="526"/>
      <c r="AE4335" s="527"/>
      <c r="AF4335" s="964"/>
      <c r="AG4335" s="9"/>
      <c r="AH4335" s="9"/>
      <c r="AI4335" s="9"/>
      <c r="AJ4335" s="9"/>
    </row>
    <row r="4336">
      <c r="A4336" s="653"/>
      <c r="B4336" s="368"/>
      <c r="C4336" s="75" t="s">
        <v>21</v>
      </c>
      <c r="D4336" s="76" t="s">
        <v>22</v>
      </c>
      <c r="E4336" s="118">
        <v>5</v>
      </c>
      <c r="F4336" s="119">
        <v>5</v>
      </c>
      <c r="G4336" s="119">
        <v>6</v>
      </c>
      <c r="H4336" s="119">
        <v>5</v>
      </c>
      <c r="I4336" s="119">
        <v>6</v>
      </c>
      <c r="J4336" s="119">
        <v>6</v>
      </c>
      <c r="K4336" s="119">
        <v>7</v>
      </c>
      <c r="L4336" s="119">
        <v>9</v>
      </c>
      <c r="M4336" s="119">
        <v>7</v>
      </c>
      <c r="N4336" s="119">
        <v>7</v>
      </c>
      <c r="O4336" s="119">
        <v>7</v>
      </c>
      <c r="P4336" s="119">
        <v>7</v>
      </c>
      <c r="Q4336" s="119">
        <v>7</v>
      </c>
      <c r="R4336" s="119">
        <v>8</v>
      </c>
      <c r="S4336" s="119">
        <v>7</v>
      </c>
      <c r="T4336" s="119">
        <v>8</v>
      </c>
      <c r="U4336" s="119">
        <v>8</v>
      </c>
      <c r="V4336" s="119">
        <v>9</v>
      </c>
      <c r="W4336" s="119">
        <v>8</v>
      </c>
      <c r="X4336" s="119">
        <v>9</v>
      </c>
      <c r="Y4336" s="119">
        <v>8</v>
      </c>
      <c r="Z4336" s="119">
        <v>7</v>
      </c>
      <c r="AA4336" s="119">
        <v>6</v>
      </c>
      <c r="AB4336" s="120">
        <v>5</v>
      </c>
      <c r="AC4336" s="280">
        <f>AVERAGE(E4336:AB4336)</f>
        <v>6.958333333333333</v>
      </c>
      <c r="AD4336" s="526"/>
      <c r="AE4336" s="527"/>
      <c r="AF4336" s="964"/>
      <c r="AG4336" s="9"/>
      <c r="AH4336" s="9"/>
      <c r="AI4336" s="9"/>
      <c r="AJ4336" s="9"/>
    </row>
    <row r="4337">
      <c r="A4337" s="653"/>
      <c r="B4337" s="368"/>
      <c r="C4337" s="75" t="s">
        <v>23</v>
      </c>
      <c r="D4337" s="76"/>
      <c r="E4337" s="82">
        <f t="shared" ref="E4337:AB4337" si="3846">E4335/E4334</f>
        <v>0.66901408450704225</v>
      </c>
      <c r="F4337" s="83">
        <f t="shared" si="3846"/>
        <v>0.64473684210526305</v>
      </c>
      <c r="G4337" s="83">
        <f t="shared" si="3846"/>
        <v>0.70383275261324041</v>
      </c>
      <c r="H4337" s="83">
        <f t="shared" si="3846"/>
        <v>0.62969283276450505</v>
      </c>
      <c r="I4337" s="83">
        <f t="shared" si="3846"/>
        <v>0.6654343807763401</v>
      </c>
      <c r="J4337" s="83">
        <f t="shared" si="3846"/>
        <v>0.67343485617597287</v>
      </c>
      <c r="K4337" s="83">
        <f t="shared" si="3846"/>
        <v>0.76214405360133997</v>
      </c>
      <c r="L4337" s="83">
        <f t="shared" si="3846"/>
        <v>0.7667844522968198</v>
      </c>
      <c r="M4337" s="83">
        <f t="shared" si="3846"/>
        <v>0.76539101497504158</v>
      </c>
      <c r="N4337" s="83">
        <f t="shared" si="3846"/>
        <v>0.71986970684039098</v>
      </c>
      <c r="O4337" s="83">
        <f t="shared" si="3846"/>
        <v>0.69397993311036787</v>
      </c>
      <c r="P4337" s="83">
        <f t="shared" si="3846"/>
        <v>0.78278688524590179</v>
      </c>
      <c r="Q4337" s="83">
        <f t="shared" si="3846"/>
        <v>0.88208616780045346</v>
      </c>
      <c r="R4337" s="83">
        <f t="shared" si="3846"/>
        <v>0.97771587743732602</v>
      </c>
      <c r="S4337" s="83">
        <f t="shared" si="3846"/>
        <v>1.1329639889196674</v>
      </c>
      <c r="T4337" s="83">
        <f t="shared" si="3846"/>
        <v>1.1645569620253162</v>
      </c>
      <c r="U4337" s="83">
        <f t="shared" si="3846"/>
        <v>1.1851851851851851</v>
      </c>
      <c r="V4337" s="83">
        <f t="shared" si="3846"/>
        <v>1.1707317073170733</v>
      </c>
      <c r="W4337" s="83">
        <f t="shared" si="3846"/>
        <v>1.0685358255451711</v>
      </c>
      <c r="X4337" s="83">
        <f t="shared" si="3846"/>
        <v>0.85714285714285721</v>
      </c>
      <c r="Y4337" s="83">
        <f t="shared" si="3846"/>
        <v>0.64212678936605316</v>
      </c>
      <c r="Z4337" s="83">
        <f t="shared" si="3846"/>
        <v>0.55054151624548742</v>
      </c>
      <c r="AA4337" s="83">
        <f t="shared" si="3846"/>
        <v>0.54838709677419351</v>
      </c>
      <c r="AB4337" s="84">
        <f t="shared" si="3846"/>
        <v>0.55228758169934633</v>
      </c>
      <c r="AC4337" s="76"/>
      <c r="AD4337" s="526"/>
      <c r="AE4337" s="527"/>
      <c r="AF4337" s="964"/>
      <c r="AG4337" s="9"/>
      <c r="AH4337" s="9"/>
      <c r="AI4337" s="9"/>
      <c r="AJ4337" s="9"/>
    </row>
    <row r="4338" hidden="1">
      <c r="A4338" s="1551"/>
      <c r="B4338" s="971"/>
      <c r="C4338" s="211" t="s">
        <v>194</v>
      </c>
      <c r="D4338" s="76"/>
      <c r="E4338" s="77"/>
      <c r="F4338" s="78"/>
      <c r="G4338" s="78"/>
      <c r="H4338" s="78"/>
      <c r="I4338" s="78"/>
      <c r="J4338" s="78"/>
      <c r="K4338" s="78"/>
      <c r="L4338" s="78"/>
      <c r="M4338" s="78"/>
      <c r="N4338" s="78"/>
      <c r="O4338" s="78"/>
      <c r="P4338" s="78"/>
      <c r="Q4338" s="78"/>
      <c r="R4338" s="78"/>
      <c r="S4338" s="78"/>
      <c r="T4338" s="78"/>
      <c r="U4338" s="78"/>
      <c r="V4338" s="78"/>
      <c r="W4338" s="78"/>
      <c r="X4338" s="78"/>
      <c r="Y4338" s="78"/>
      <c r="Z4338" s="78"/>
      <c r="AA4338" s="78"/>
      <c r="AB4338" s="79"/>
      <c r="AC4338" s="76"/>
      <c r="AD4338" s="526"/>
      <c r="AE4338" s="527"/>
      <c r="AF4338" s="964"/>
      <c r="AG4338" s="9"/>
      <c r="AH4338" s="9"/>
      <c r="AI4338" s="9"/>
      <c r="AJ4338" s="9"/>
    </row>
    <row r="4339" hidden="1">
      <c r="A4339" s="1551"/>
      <c r="B4339" s="971"/>
      <c r="C4339" s="211" t="s">
        <v>195</v>
      </c>
      <c r="D4339" s="76"/>
      <c r="E4339" s="77"/>
      <c r="F4339" s="78"/>
      <c r="G4339" s="78"/>
      <c r="H4339" s="78"/>
      <c r="I4339" s="78"/>
      <c r="J4339" s="78"/>
      <c r="K4339" s="78"/>
      <c r="L4339" s="78"/>
      <c r="M4339" s="78"/>
      <c r="N4339" s="78"/>
      <c r="O4339" s="78"/>
      <c r="P4339" s="78"/>
      <c r="Q4339" s="78"/>
      <c r="R4339" s="78"/>
      <c r="S4339" s="78"/>
      <c r="T4339" s="78"/>
      <c r="U4339" s="78"/>
      <c r="V4339" s="78"/>
      <c r="W4339" s="78"/>
      <c r="X4339" s="78"/>
      <c r="Y4339" s="78"/>
      <c r="Z4339" s="78"/>
      <c r="AA4339" s="78"/>
      <c r="AB4339" s="79"/>
      <c r="AC4339" s="76"/>
      <c r="AD4339" s="526"/>
      <c r="AE4339" s="527"/>
      <c r="AF4339" s="964"/>
      <c r="AG4339" s="9"/>
      <c r="AH4339" s="9"/>
      <c r="AI4339" s="9"/>
      <c r="AJ4339" s="9"/>
    </row>
    <row r="4340" ht="16.5">
      <c r="A4340" s="614"/>
      <c r="B4340" s="615" t="s">
        <v>148</v>
      </c>
      <c r="C4340" s="1671"/>
      <c r="D4340" s="94"/>
      <c r="E4340" s="128">
        <f t="shared" ref="E4340:AB4340" si="3847">SQRT(E4334*E4334+E4335*E4335)/E4318/1.73</f>
        <v>7.509962221545754</v>
      </c>
      <c r="F4340" s="129">
        <f t="shared" si="3847"/>
        <v>6.9428586024413992</v>
      </c>
      <c r="G4340" s="129">
        <f t="shared" si="3847"/>
        <v>7.7209178529365943</v>
      </c>
      <c r="H4340" s="129">
        <f t="shared" si="3847"/>
        <v>7.5740649073999791</v>
      </c>
      <c r="I4340" s="129">
        <f t="shared" si="3847"/>
        <v>7.1276120326162467</v>
      </c>
      <c r="J4340" s="129">
        <f t="shared" si="3847"/>
        <v>7.8077985387826381</v>
      </c>
      <c r="K4340" s="129">
        <f t="shared" si="3847"/>
        <v>8.2723695940001747</v>
      </c>
      <c r="L4340" s="129">
        <f t="shared" si="3847"/>
        <v>7.8529093575635009</v>
      </c>
      <c r="M4340" s="129">
        <f t="shared" si="3847"/>
        <v>8.4130299886863043</v>
      </c>
      <c r="N4340" s="129">
        <f t="shared" si="3847"/>
        <v>8.3936491325087133</v>
      </c>
      <c r="O4340" s="129">
        <f t="shared" si="3847"/>
        <v>8.0990896779509818</v>
      </c>
      <c r="P4340" s="129">
        <f t="shared" si="3847"/>
        <v>6.8823574511885921</v>
      </c>
      <c r="Q4340" s="129">
        <f t="shared" si="3847"/>
        <v>6.4992906382659736</v>
      </c>
      <c r="R4340" s="129">
        <f t="shared" si="3847"/>
        <v>5.5544174929599901</v>
      </c>
      <c r="S4340" s="129">
        <f t="shared" si="3847"/>
        <v>6.052490219623138</v>
      </c>
      <c r="T4340" s="129">
        <f t="shared" si="3847"/>
        <v>5.3764064056758816</v>
      </c>
      <c r="U4340" s="129">
        <f t="shared" si="3847"/>
        <v>5.4796173407241762</v>
      </c>
      <c r="V4340" s="129">
        <f t="shared" si="3847"/>
        <v>5.5078509244930975</v>
      </c>
      <c r="W4340" s="129">
        <f t="shared" si="3847"/>
        <v>5.1187018749272051</v>
      </c>
      <c r="X4340" s="129">
        <f t="shared" si="3847"/>
        <v>5.3941459842984321</v>
      </c>
      <c r="Y4340" s="129">
        <f t="shared" si="3847"/>
        <v>6.3560216315538227</v>
      </c>
      <c r="Z4340" s="129">
        <f t="shared" si="3847"/>
        <v>6.9365136580500275</v>
      </c>
      <c r="AA4340" s="129">
        <f t="shared" si="3847"/>
        <v>7.4031578891784653</v>
      </c>
      <c r="AB4340" s="131">
        <f t="shared" si="3847"/>
        <v>7.682957314685531</v>
      </c>
      <c r="AC4340" s="284">
        <f>AVERAGE(E4340:AB4340)</f>
        <v>6.9149246138356917</v>
      </c>
      <c r="AD4340" s="373">
        <f>(AC4336-AC4340)/AC4336</f>
        <v>0.0062383788499604347</v>
      </c>
      <c r="AE4340" s="129"/>
      <c r="AF4340" s="131"/>
      <c r="AG4340" s="64"/>
      <c r="AH4340" s="64"/>
      <c r="AI4340" s="9"/>
      <c r="AJ4340" s="64"/>
    </row>
    <row r="4341">
      <c r="A4341" s="1768" t="s">
        <v>87</v>
      </c>
      <c r="B4341" s="2006" t="s">
        <v>61</v>
      </c>
      <c r="C4341" s="67" t="s">
        <v>18</v>
      </c>
      <c r="D4341" s="68"/>
      <c r="E4341" s="69"/>
      <c r="F4341" s="70"/>
      <c r="G4341" s="70"/>
      <c r="H4341" s="70"/>
      <c r="I4341" s="70"/>
      <c r="J4341" s="70"/>
      <c r="K4341" s="70"/>
      <c r="L4341" s="70"/>
      <c r="M4341" s="70"/>
      <c r="N4341" s="70"/>
      <c r="O4341" s="70"/>
      <c r="P4341" s="70"/>
      <c r="Q4341" s="70"/>
      <c r="R4341" s="70"/>
      <c r="S4341" s="70"/>
      <c r="T4341" s="70"/>
      <c r="U4341" s="70"/>
      <c r="V4341" s="70"/>
      <c r="W4341" s="70"/>
      <c r="X4341" s="70"/>
      <c r="Y4341" s="70"/>
      <c r="Z4341" s="70"/>
      <c r="AA4341" s="70"/>
      <c r="AB4341" s="71"/>
      <c r="AC4341" s="278">
        <f t="shared" ref="AC4341:AC4342" si="3848">SUM(E4341:AB4341)</f>
        <v>0</v>
      </c>
      <c r="AD4341" s="523">
        <f>MIN(E4341:AB4341)</f>
        <v>0</v>
      </c>
      <c r="AE4341" s="524">
        <v>0</v>
      </c>
      <c r="AF4341" s="780">
        <v>0</v>
      </c>
      <c r="AG4341" s="81"/>
      <c r="AH4341" s="497"/>
      <c r="AI4341" s="81"/>
      <c r="AJ4341" s="9"/>
    </row>
    <row r="4342">
      <c r="A4342" s="1752"/>
      <c r="B4342" s="2007"/>
      <c r="C4342" s="75" t="s">
        <v>20</v>
      </c>
      <c r="D4342" s="76"/>
      <c r="E4342" s="77"/>
      <c r="F4342" s="78"/>
      <c r="G4342" s="78"/>
      <c r="H4342" s="78"/>
      <c r="I4342" s="78"/>
      <c r="J4342" s="78"/>
      <c r="K4342" s="78"/>
      <c r="L4342" s="78"/>
      <c r="M4342" s="78"/>
      <c r="N4342" s="78"/>
      <c r="O4342" s="78"/>
      <c r="P4342" s="78"/>
      <c r="Q4342" s="78"/>
      <c r="R4342" s="78"/>
      <c r="S4342" s="78"/>
      <c r="T4342" s="78"/>
      <c r="U4342" s="78"/>
      <c r="V4342" s="78"/>
      <c r="W4342" s="78"/>
      <c r="X4342" s="78"/>
      <c r="Y4342" s="78"/>
      <c r="Z4342" s="78"/>
      <c r="AA4342" s="78"/>
      <c r="AB4342" s="79"/>
      <c r="AC4342" s="280">
        <f t="shared" si="3848"/>
        <v>0</v>
      </c>
      <c r="AD4342" s="526"/>
      <c r="AE4342" s="527"/>
      <c r="AF4342" s="964"/>
      <c r="AG4342" s="9"/>
      <c r="AH4342" s="9"/>
      <c r="AI4342" s="9"/>
      <c r="AJ4342" s="9"/>
    </row>
    <row r="4343">
      <c r="A4343" s="1752"/>
      <c r="B4343" s="2007"/>
      <c r="C4343" s="75" t="s">
        <v>21</v>
      </c>
      <c r="D4343" s="76"/>
      <c r="E4343" s="77"/>
      <c r="F4343" s="78"/>
      <c r="G4343" s="78"/>
      <c r="H4343" s="78"/>
      <c r="I4343" s="78"/>
      <c r="J4343" s="78"/>
      <c r="K4343" s="78"/>
      <c r="L4343" s="78"/>
      <c r="M4343" s="78"/>
      <c r="N4343" s="78"/>
      <c r="O4343" s="78"/>
      <c r="P4343" s="78"/>
      <c r="Q4343" s="78"/>
      <c r="R4343" s="78"/>
      <c r="S4343" s="78"/>
      <c r="T4343" s="78"/>
      <c r="U4343" s="78"/>
      <c r="V4343" s="78"/>
      <c r="W4343" s="78"/>
      <c r="X4343" s="78"/>
      <c r="Y4343" s="78"/>
      <c r="Z4343" s="78"/>
      <c r="AA4343" s="78"/>
      <c r="AB4343" s="79"/>
      <c r="AC4343" s="280"/>
      <c r="AD4343" s="526"/>
      <c r="AE4343" s="527"/>
      <c r="AF4343" s="964"/>
      <c r="AG4343" s="9"/>
      <c r="AH4343" s="9"/>
      <c r="AI4343" s="9"/>
      <c r="AJ4343" s="9"/>
    </row>
    <row r="4344">
      <c r="A4344" s="1752"/>
      <c r="B4344" s="2007"/>
      <c r="C4344" s="75" t="s">
        <v>23</v>
      </c>
      <c r="D4344" s="76"/>
      <c r="E4344" s="82" t="e">
        <f t="shared" ref="E4344:AB4344" si="3849">E4342/E4341</f>
        <v>#DIV/0!</v>
      </c>
      <c r="F4344" s="83" t="e">
        <f t="shared" si="3849"/>
        <v>#DIV/0!</v>
      </c>
      <c r="G4344" s="83" t="e">
        <f t="shared" si="3849"/>
        <v>#DIV/0!</v>
      </c>
      <c r="H4344" s="83" t="e">
        <f t="shared" si="3849"/>
        <v>#DIV/0!</v>
      </c>
      <c r="I4344" s="83" t="e">
        <f t="shared" si="3849"/>
        <v>#DIV/0!</v>
      </c>
      <c r="J4344" s="83" t="e">
        <f t="shared" si="3849"/>
        <v>#DIV/0!</v>
      </c>
      <c r="K4344" s="83" t="e">
        <f t="shared" si="3849"/>
        <v>#DIV/0!</v>
      </c>
      <c r="L4344" s="83" t="e">
        <f t="shared" si="3849"/>
        <v>#DIV/0!</v>
      </c>
      <c r="M4344" s="83" t="e">
        <f t="shared" si="3849"/>
        <v>#DIV/0!</v>
      </c>
      <c r="N4344" s="83" t="e">
        <f t="shared" si="3849"/>
        <v>#DIV/0!</v>
      </c>
      <c r="O4344" s="83" t="e">
        <f t="shared" si="3849"/>
        <v>#DIV/0!</v>
      </c>
      <c r="P4344" s="83" t="e">
        <f t="shared" si="3849"/>
        <v>#DIV/0!</v>
      </c>
      <c r="Q4344" s="83" t="e">
        <f t="shared" si="3849"/>
        <v>#DIV/0!</v>
      </c>
      <c r="R4344" s="83" t="e">
        <f t="shared" si="3849"/>
        <v>#DIV/0!</v>
      </c>
      <c r="S4344" s="83" t="e">
        <f t="shared" si="3849"/>
        <v>#DIV/0!</v>
      </c>
      <c r="T4344" s="83" t="e">
        <f t="shared" si="3849"/>
        <v>#DIV/0!</v>
      </c>
      <c r="U4344" s="83" t="e">
        <f t="shared" si="3849"/>
        <v>#DIV/0!</v>
      </c>
      <c r="V4344" s="83" t="e">
        <f t="shared" si="3849"/>
        <v>#DIV/0!</v>
      </c>
      <c r="W4344" s="83" t="e">
        <f t="shared" si="3849"/>
        <v>#DIV/0!</v>
      </c>
      <c r="X4344" s="83" t="e">
        <f t="shared" si="3849"/>
        <v>#DIV/0!</v>
      </c>
      <c r="Y4344" s="83" t="e">
        <f t="shared" si="3849"/>
        <v>#DIV/0!</v>
      </c>
      <c r="Z4344" s="83" t="e">
        <f t="shared" si="3849"/>
        <v>#DIV/0!</v>
      </c>
      <c r="AA4344" s="83" t="e">
        <f t="shared" si="3849"/>
        <v>#DIV/0!</v>
      </c>
      <c r="AB4344" s="84" t="e">
        <f t="shared" si="3849"/>
        <v>#DIV/0!</v>
      </c>
      <c r="AC4344" s="76"/>
      <c r="AD4344" s="526"/>
      <c r="AE4344" s="527"/>
      <c r="AF4344" s="964"/>
      <c r="AG4344" s="9"/>
      <c r="AH4344" s="9"/>
      <c r="AI4344" s="9"/>
      <c r="AJ4344" s="9"/>
    </row>
    <row r="4345" hidden="1">
      <c r="A4345" s="1551"/>
      <c r="B4345" s="971"/>
      <c r="C4345" s="211" t="s">
        <v>194</v>
      </c>
      <c r="D4345" s="76"/>
      <c r="E4345" s="77"/>
      <c r="F4345" s="78"/>
      <c r="G4345" s="78"/>
      <c r="H4345" s="78"/>
      <c r="I4345" s="78"/>
      <c r="J4345" s="78"/>
      <c r="K4345" s="78"/>
      <c r="L4345" s="78"/>
      <c r="M4345" s="78"/>
      <c r="N4345" s="78"/>
      <c r="O4345" s="78"/>
      <c r="P4345" s="78"/>
      <c r="Q4345" s="78"/>
      <c r="R4345" s="78"/>
      <c r="S4345" s="78"/>
      <c r="T4345" s="78"/>
      <c r="U4345" s="78"/>
      <c r="V4345" s="78"/>
      <c r="W4345" s="78"/>
      <c r="X4345" s="78"/>
      <c r="Y4345" s="78"/>
      <c r="Z4345" s="78"/>
      <c r="AA4345" s="78"/>
      <c r="AB4345" s="79"/>
      <c r="AC4345" s="76"/>
      <c r="AD4345" s="526"/>
      <c r="AE4345" s="527"/>
      <c r="AF4345" s="964"/>
      <c r="AG4345" s="9"/>
      <c r="AH4345" s="9"/>
      <c r="AI4345" s="9"/>
      <c r="AJ4345" s="9"/>
    </row>
    <row r="4346" hidden="1">
      <c r="A4346" s="1551"/>
      <c r="B4346" s="971"/>
      <c r="C4346" s="211" t="s">
        <v>195</v>
      </c>
      <c r="D4346" s="76"/>
      <c r="E4346" s="77"/>
      <c r="F4346" s="78"/>
      <c r="G4346" s="78"/>
      <c r="H4346" s="78"/>
      <c r="I4346" s="78"/>
      <c r="J4346" s="78"/>
      <c r="K4346" s="78"/>
      <c r="L4346" s="78"/>
      <c r="M4346" s="78"/>
      <c r="N4346" s="78"/>
      <c r="O4346" s="78"/>
      <c r="P4346" s="78"/>
      <c r="Q4346" s="78"/>
      <c r="R4346" s="78"/>
      <c r="S4346" s="78"/>
      <c r="T4346" s="78"/>
      <c r="U4346" s="78"/>
      <c r="V4346" s="78"/>
      <c r="W4346" s="78"/>
      <c r="X4346" s="78"/>
      <c r="Y4346" s="78"/>
      <c r="Z4346" s="78"/>
      <c r="AA4346" s="78"/>
      <c r="AB4346" s="79"/>
      <c r="AC4346" s="76"/>
      <c r="AD4346" s="526"/>
      <c r="AE4346" s="527"/>
      <c r="AF4346" s="964"/>
      <c r="AG4346" s="9"/>
      <c r="AH4346" s="9"/>
      <c r="AI4346" s="9"/>
      <c r="AJ4346" s="9"/>
    </row>
    <row r="4347" ht="16.5">
      <c r="A4347" s="614"/>
      <c r="B4347" s="615" t="s">
        <v>148</v>
      </c>
      <c r="C4347" s="1671"/>
      <c r="D4347" s="94"/>
      <c r="E4347" s="128">
        <f t="shared" ref="E4347:AB4347" si="3850">SQRT(E4341*E4341+E4342*E4342)/E4319/1.73</f>
        <v>0</v>
      </c>
      <c r="F4347" s="129">
        <f t="shared" si="3850"/>
        <v>0</v>
      </c>
      <c r="G4347" s="129">
        <f t="shared" si="3850"/>
        <v>0</v>
      </c>
      <c r="H4347" s="129">
        <f t="shared" si="3850"/>
        <v>0</v>
      </c>
      <c r="I4347" s="129">
        <f t="shared" si="3850"/>
        <v>0</v>
      </c>
      <c r="J4347" s="129">
        <f t="shared" si="3850"/>
        <v>0</v>
      </c>
      <c r="K4347" s="129">
        <f t="shared" si="3850"/>
        <v>0</v>
      </c>
      <c r="L4347" s="129">
        <f t="shared" si="3850"/>
        <v>0</v>
      </c>
      <c r="M4347" s="129">
        <f t="shared" si="3850"/>
        <v>0</v>
      </c>
      <c r="N4347" s="129">
        <f t="shared" si="3850"/>
        <v>0</v>
      </c>
      <c r="O4347" s="129">
        <f t="shared" si="3850"/>
        <v>0</v>
      </c>
      <c r="P4347" s="129">
        <f t="shared" si="3850"/>
        <v>0</v>
      </c>
      <c r="Q4347" s="129">
        <f t="shared" si="3850"/>
        <v>0</v>
      </c>
      <c r="R4347" s="129">
        <f t="shared" si="3850"/>
        <v>0</v>
      </c>
      <c r="S4347" s="129">
        <f t="shared" si="3850"/>
        <v>0</v>
      </c>
      <c r="T4347" s="129">
        <f t="shared" si="3850"/>
        <v>0</v>
      </c>
      <c r="U4347" s="129">
        <f t="shared" si="3850"/>
        <v>0</v>
      </c>
      <c r="V4347" s="129">
        <f t="shared" si="3850"/>
        <v>0</v>
      </c>
      <c r="W4347" s="129">
        <f t="shared" si="3850"/>
        <v>0</v>
      </c>
      <c r="X4347" s="129">
        <f t="shared" si="3850"/>
        <v>0</v>
      </c>
      <c r="Y4347" s="129">
        <f t="shared" si="3850"/>
        <v>0</v>
      </c>
      <c r="Z4347" s="129">
        <f t="shared" si="3850"/>
        <v>0</v>
      </c>
      <c r="AA4347" s="129">
        <f t="shared" si="3850"/>
        <v>0</v>
      </c>
      <c r="AB4347" s="131">
        <f t="shared" si="3850"/>
        <v>0</v>
      </c>
      <c r="AC4347" s="284">
        <f>AVERAGE(E4347:AB4347)</f>
        <v>0</v>
      </c>
      <c r="AD4347" s="373" t="e">
        <f>(AC4343-AC4347)/AC4343</f>
        <v>#DIV/0!</v>
      </c>
      <c r="AE4347" s="129"/>
      <c r="AF4347" s="131"/>
      <c r="AG4347" s="64"/>
      <c r="AH4347" s="64"/>
      <c r="AI4347" s="9"/>
      <c r="AJ4347" s="64"/>
    </row>
    <row r="4348">
      <c r="A4348" s="652" t="s">
        <v>129</v>
      </c>
      <c r="B4348" s="367" t="s">
        <v>975</v>
      </c>
      <c r="C4348" s="67" t="s">
        <v>18</v>
      </c>
      <c r="D4348" s="68" t="s">
        <v>29</v>
      </c>
      <c r="E4348" s="69">
        <v>19.800000000000001</v>
      </c>
      <c r="F4348" s="70">
        <v>21.800000000000001</v>
      </c>
      <c r="G4348" s="70">
        <v>20.800000000000001</v>
      </c>
      <c r="H4348" s="70">
        <v>25.399999999999999</v>
      </c>
      <c r="I4348" s="70">
        <v>20.600000000000001</v>
      </c>
      <c r="J4348" s="70">
        <v>21</v>
      </c>
      <c r="K4348" s="70">
        <v>21.199999999999999</v>
      </c>
      <c r="L4348" s="70">
        <v>20</v>
      </c>
      <c r="M4348" s="70">
        <v>18.800000000000001</v>
      </c>
      <c r="N4348" s="70">
        <v>20.600000000000001</v>
      </c>
      <c r="O4348" s="70">
        <v>19.600000000000001</v>
      </c>
      <c r="P4348" s="70">
        <v>21.600000000000001</v>
      </c>
      <c r="Q4348" s="70">
        <v>20.199999999999999</v>
      </c>
      <c r="R4348" s="70">
        <v>18.199999999999999</v>
      </c>
      <c r="S4348" s="70">
        <v>19.600000000000001</v>
      </c>
      <c r="T4348" s="70">
        <v>17.800000000000001</v>
      </c>
      <c r="U4348" s="70">
        <v>22.600000000000001</v>
      </c>
      <c r="V4348" s="70">
        <v>21.399999999999999</v>
      </c>
      <c r="W4348" s="70">
        <v>21.399999999999999</v>
      </c>
      <c r="X4348" s="70">
        <v>13.199999999999999</v>
      </c>
      <c r="Y4348" s="70">
        <v>13.4</v>
      </c>
      <c r="Z4348" s="70">
        <v>14.199999999999999</v>
      </c>
      <c r="AA4348" s="70">
        <v>14.199999999999999</v>
      </c>
      <c r="AB4348" s="71">
        <v>16.199999999999999</v>
      </c>
      <c r="AC4348" s="278">
        <f t="shared" ref="AC4348:AC4349" si="3851">SUM(E4348:AB4348)</f>
        <v>463.59999999999991</v>
      </c>
      <c r="AD4348" s="523">
        <f>MIN(E4348:AB4348)</f>
        <v>13.199999999999999</v>
      </c>
      <c r="AE4348" s="524">
        <v>100</v>
      </c>
      <c r="AF4348" s="780">
        <v>20</v>
      </c>
      <c r="AG4348" s="81"/>
      <c r="AH4348" s="497"/>
      <c r="AI4348" s="81"/>
      <c r="AJ4348" s="9"/>
    </row>
    <row r="4349">
      <c r="A4349" s="653"/>
      <c r="B4349" s="368"/>
      <c r="C4349" s="75" t="s">
        <v>20</v>
      </c>
      <c r="D4349" s="76" t="s">
        <v>29</v>
      </c>
      <c r="E4349" s="77">
        <v>14.6</v>
      </c>
      <c r="F4349" s="78">
        <v>14.800000000000001</v>
      </c>
      <c r="G4349" s="78">
        <v>13</v>
      </c>
      <c r="H4349" s="78">
        <v>13.800000000000001</v>
      </c>
      <c r="I4349" s="78">
        <v>13.4</v>
      </c>
      <c r="J4349" s="78">
        <v>12.199999999999999</v>
      </c>
      <c r="K4349" s="78">
        <v>13.199999999999999</v>
      </c>
      <c r="L4349" s="78">
        <v>13</v>
      </c>
      <c r="M4349" s="78">
        <v>12.800000000000001</v>
      </c>
      <c r="N4349" s="78">
        <v>13</v>
      </c>
      <c r="O4349" s="78">
        <v>14.199999999999999</v>
      </c>
      <c r="P4349" s="78">
        <v>14.4</v>
      </c>
      <c r="Q4349" s="78">
        <v>15.199999999999999</v>
      </c>
      <c r="R4349" s="78">
        <v>14.6</v>
      </c>
      <c r="S4349" s="78">
        <v>14.199999999999999</v>
      </c>
      <c r="T4349" s="78">
        <v>12.800000000000001</v>
      </c>
      <c r="U4349" s="78">
        <v>11.6</v>
      </c>
      <c r="V4349" s="78">
        <v>11.4</v>
      </c>
      <c r="W4349" s="78">
        <v>12</v>
      </c>
      <c r="X4349" s="78">
        <v>13.4</v>
      </c>
      <c r="Y4349" s="78">
        <v>13.199999999999999</v>
      </c>
      <c r="Z4349" s="78">
        <v>13.800000000000001</v>
      </c>
      <c r="AA4349" s="78">
        <v>12.800000000000001</v>
      </c>
      <c r="AB4349" s="79">
        <v>13.199999999999999</v>
      </c>
      <c r="AC4349" s="280">
        <f t="shared" si="3851"/>
        <v>320.59999999999997</v>
      </c>
      <c r="AD4349" s="526"/>
      <c r="AE4349" s="527"/>
      <c r="AF4349" s="964"/>
      <c r="AG4349" s="9"/>
      <c r="AH4349" s="9"/>
      <c r="AI4349" s="9"/>
      <c r="AJ4349" s="9"/>
    </row>
    <row r="4350">
      <c r="A4350" s="653"/>
      <c r="B4350" s="368"/>
      <c r="C4350" s="75" t="s">
        <v>21</v>
      </c>
      <c r="D4350" s="76" t="s">
        <v>22</v>
      </c>
      <c r="E4350" s="118">
        <v>1</v>
      </c>
      <c r="F4350" s="119">
        <v>1</v>
      </c>
      <c r="G4350" s="119">
        <v>1</v>
      </c>
      <c r="H4350" s="119">
        <v>1</v>
      </c>
      <c r="I4350" s="119">
        <v>1</v>
      </c>
      <c r="J4350" s="119">
        <v>1</v>
      </c>
      <c r="K4350" s="119">
        <v>1</v>
      </c>
      <c r="L4350" s="119">
        <v>1</v>
      </c>
      <c r="M4350" s="119">
        <v>1</v>
      </c>
      <c r="N4350" s="119">
        <v>1</v>
      </c>
      <c r="O4350" s="119">
        <v>1</v>
      </c>
      <c r="P4350" s="119">
        <v>1</v>
      </c>
      <c r="Q4350" s="119">
        <v>1</v>
      </c>
      <c r="R4350" s="119">
        <v>1</v>
      </c>
      <c r="S4350" s="119">
        <v>1</v>
      </c>
      <c r="T4350" s="119">
        <v>1</v>
      </c>
      <c r="U4350" s="119">
        <v>1</v>
      </c>
      <c r="V4350" s="119">
        <v>1</v>
      </c>
      <c r="W4350" s="119">
        <v>1</v>
      </c>
      <c r="X4350" s="119">
        <v>1</v>
      </c>
      <c r="Y4350" s="119">
        <v>1</v>
      </c>
      <c r="Z4350" s="119">
        <v>1</v>
      </c>
      <c r="AA4350" s="119">
        <v>1</v>
      </c>
      <c r="AB4350" s="120">
        <v>1</v>
      </c>
      <c r="AC4350" s="280">
        <f>AVERAGE(E4350:AB4350)</f>
        <v>1</v>
      </c>
      <c r="AD4350" s="526"/>
      <c r="AE4350" s="527"/>
      <c r="AF4350" s="964"/>
      <c r="AG4350" s="9"/>
      <c r="AH4350" s="9"/>
      <c r="AI4350" s="9"/>
      <c r="AJ4350" s="9"/>
    </row>
    <row r="4351" ht="18" customHeight="1">
      <c r="A4351" s="653"/>
      <c r="B4351" s="368"/>
      <c r="C4351" s="75" t="s">
        <v>23</v>
      </c>
      <c r="D4351" s="76"/>
      <c r="E4351" s="82">
        <f t="shared" ref="E4351:AB4351" si="3852">E4349/E4348</f>
        <v>0.73737373737373735</v>
      </c>
      <c r="F4351" s="83">
        <f t="shared" si="3852"/>
        <v>0.67889908256880738</v>
      </c>
      <c r="G4351" s="83">
        <f t="shared" si="3852"/>
        <v>0.625</v>
      </c>
      <c r="H4351" s="83">
        <f t="shared" si="3852"/>
        <v>0.54330708661417326</v>
      </c>
      <c r="I4351" s="83">
        <f t="shared" si="3852"/>
        <v>0.65048543689320382</v>
      </c>
      <c r="J4351" s="83">
        <f t="shared" si="3852"/>
        <v>0.58095238095238089</v>
      </c>
      <c r="K4351" s="83">
        <f t="shared" si="3852"/>
        <v>0.62264150943396224</v>
      </c>
      <c r="L4351" s="83">
        <f t="shared" si="3852"/>
        <v>0.65000000000000002</v>
      </c>
      <c r="M4351" s="83">
        <f t="shared" si="3852"/>
        <v>0.68085106382978722</v>
      </c>
      <c r="N4351" s="83">
        <f t="shared" si="3852"/>
        <v>0.63106796116504849</v>
      </c>
      <c r="O4351" s="83">
        <f t="shared" si="3852"/>
        <v>0.72448979591836726</v>
      </c>
      <c r="P4351" s="83">
        <f t="shared" si="3852"/>
        <v>0.66666666666666663</v>
      </c>
      <c r="Q4351" s="83">
        <f t="shared" si="3852"/>
        <v>0.75247524752475248</v>
      </c>
      <c r="R4351" s="83">
        <f t="shared" si="3852"/>
        <v>0.80219780219780223</v>
      </c>
      <c r="S4351" s="83">
        <f t="shared" si="3852"/>
        <v>0.72448979591836726</v>
      </c>
      <c r="T4351" s="83">
        <f t="shared" si="3852"/>
        <v>0.7191011235955056</v>
      </c>
      <c r="U4351" s="83">
        <f t="shared" si="3852"/>
        <v>0.51327433628318575</v>
      </c>
      <c r="V4351" s="83">
        <f t="shared" si="3852"/>
        <v>0.53271028037383183</v>
      </c>
      <c r="W4351" s="83">
        <f t="shared" si="3852"/>
        <v>0.56074766355140193</v>
      </c>
      <c r="X4351" s="83">
        <f t="shared" si="3852"/>
        <v>1.0151515151515151</v>
      </c>
      <c r="Y4351" s="83">
        <f t="shared" si="3852"/>
        <v>0.9850746268656716</v>
      </c>
      <c r="Z4351" s="83">
        <f t="shared" si="3852"/>
        <v>0.97183098591549311</v>
      </c>
      <c r="AA4351" s="83">
        <f t="shared" si="3852"/>
        <v>0.90140845070422548</v>
      </c>
      <c r="AB4351" s="84">
        <f t="shared" si="3852"/>
        <v>0.81481481481481477</v>
      </c>
      <c r="AC4351" s="76"/>
      <c r="AD4351" s="526"/>
      <c r="AE4351" s="527"/>
      <c r="AF4351" s="964"/>
      <c r="AG4351" s="9"/>
      <c r="AH4351" s="9"/>
      <c r="AI4351" s="9"/>
      <c r="AJ4351" s="9"/>
    </row>
    <row r="4352" hidden="1">
      <c r="A4352" s="1551"/>
      <c r="B4352" s="971"/>
      <c r="C4352" s="211" t="s">
        <v>194</v>
      </c>
      <c r="D4352" s="76"/>
      <c r="E4352" s="77"/>
      <c r="F4352" s="78"/>
      <c r="G4352" s="78"/>
      <c r="H4352" s="78"/>
      <c r="I4352" s="78"/>
      <c r="J4352" s="78"/>
      <c r="K4352" s="78"/>
      <c r="L4352" s="78"/>
      <c r="M4352" s="78"/>
      <c r="N4352" s="78"/>
      <c r="O4352" s="78"/>
      <c r="P4352" s="78"/>
      <c r="Q4352" s="78"/>
      <c r="R4352" s="78"/>
      <c r="S4352" s="78"/>
      <c r="T4352" s="78"/>
      <c r="U4352" s="78"/>
      <c r="V4352" s="78"/>
      <c r="W4352" s="78"/>
      <c r="X4352" s="78"/>
      <c r="Y4352" s="78"/>
      <c r="Z4352" s="78"/>
      <c r="AA4352" s="78"/>
      <c r="AB4352" s="79"/>
      <c r="AC4352" s="76"/>
      <c r="AD4352" s="526"/>
      <c r="AE4352" s="527"/>
      <c r="AF4352" s="964"/>
      <c r="AG4352" s="9"/>
      <c r="AH4352" s="9"/>
      <c r="AI4352" s="9"/>
      <c r="AJ4352" s="9"/>
    </row>
    <row r="4353" hidden="1">
      <c r="A4353" s="1551"/>
      <c r="B4353" s="971"/>
      <c r="C4353" s="211" t="s">
        <v>195</v>
      </c>
      <c r="D4353" s="76"/>
      <c r="E4353" s="77"/>
      <c r="F4353" s="78"/>
      <c r="G4353" s="78"/>
      <c r="H4353" s="78"/>
      <c r="I4353" s="78"/>
      <c r="J4353" s="78"/>
      <c r="K4353" s="78"/>
      <c r="L4353" s="78"/>
      <c r="M4353" s="78"/>
      <c r="N4353" s="78"/>
      <c r="O4353" s="78"/>
      <c r="P4353" s="78"/>
      <c r="Q4353" s="78"/>
      <c r="R4353" s="78"/>
      <c r="S4353" s="78"/>
      <c r="T4353" s="78"/>
      <c r="U4353" s="78"/>
      <c r="V4353" s="78"/>
      <c r="W4353" s="78"/>
      <c r="X4353" s="78"/>
      <c r="Y4353" s="78"/>
      <c r="Z4353" s="78"/>
      <c r="AA4353" s="78"/>
      <c r="AB4353" s="79"/>
      <c r="AC4353" s="76"/>
      <c r="AD4353" s="526"/>
      <c r="AE4353" s="527"/>
      <c r="AF4353" s="964"/>
      <c r="AG4353" s="9"/>
      <c r="AH4353" s="9"/>
      <c r="AI4353" s="9"/>
      <c r="AJ4353" s="9"/>
    </row>
    <row r="4354" ht="16.5">
      <c r="A4354" s="614"/>
      <c r="B4354" s="615" t="s">
        <v>148</v>
      </c>
      <c r="C4354" s="1671"/>
      <c r="D4354" s="94"/>
      <c r="E4354" s="128">
        <f t="shared" ref="E4354:AB4354" si="3853">SQRT(E4348*E4348+E4349*E4349)/E4319/1.73</f>
        <v>1.3542974398401284</v>
      </c>
      <c r="F4354" s="129">
        <f t="shared" si="3853"/>
        <v>1.4464147871507143</v>
      </c>
      <c r="G4354" s="129">
        <f t="shared" si="3853"/>
        <v>1.3490235527599463</v>
      </c>
      <c r="H4354" s="129">
        <f t="shared" si="3853"/>
        <v>1.5853038036961102</v>
      </c>
      <c r="I4354" s="129">
        <f t="shared" si="3853"/>
        <v>1.3464528298536902</v>
      </c>
      <c r="J4354" s="129">
        <f t="shared" si="3853"/>
        <v>1.3319269192935366</v>
      </c>
      <c r="K4354" s="129">
        <f t="shared" si="3853"/>
        <v>1.3774426403201663</v>
      </c>
      <c r="L4354" s="129">
        <f t="shared" si="3853"/>
        <v>1.3181910102760379</v>
      </c>
      <c r="M4354" s="129">
        <f t="shared" si="3853"/>
        <v>1.2653223898772832</v>
      </c>
      <c r="N4354" s="129">
        <f t="shared" si="3853"/>
        <v>1.3538784969057422</v>
      </c>
      <c r="O4354" s="129">
        <f t="shared" si="3853"/>
        <v>1.3517246409966344</v>
      </c>
      <c r="P4354" s="129">
        <f t="shared" si="3853"/>
        <v>1.4470359241777206</v>
      </c>
      <c r="Q4354" s="129">
        <f t="shared" si="3853"/>
        <v>1.4077779436638829</v>
      </c>
      <c r="R4354" s="129">
        <f t="shared" si="3853"/>
        <v>1.2943306520887918</v>
      </c>
      <c r="S4354" s="129">
        <f t="shared" si="3853"/>
        <v>1.3491176503679041</v>
      </c>
      <c r="T4354" s="129">
        <f t="shared" si="3853"/>
        <v>1.2197374984644322</v>
      </c>
      <c r="U4354" s="129">
        <f t="shared" si="3853"/>
        <v>1.3905209653095685</v>
      </c>
      <c r="V4354" s="129">
        <f t="shared" si="3853"/>
        <v>1.328496927795243</v>
      </c>
      <c r="W4354" s="129">
        <f t="shared" si="3853"/>
        <v>1.3506673900403903</v>
      </c>
      <c r="X4354" s="129">
        <f t="shared" si="3853"/>
        <v>1.0237838972863051</v>
      </c>
      <c r="Y4354" s="129">
        <f t="shared" si="3853"/>
        <v>1.0364714003031992</v>
      </c>
      <c r="Z4354" s="129">
        <f t="shared" si="3853"/>
        <v>1.0911030089348051</v>
      </c>
      <c r="AA4354" s="129">
        <f t="shared" si="3853"/>
        <v>1.054446191003426</v>
      </c>
      <c r="AB4354" s="131">
        <f t="shared" si="3853"/>
        <v>1.1503930482092812</v>
      </c>
      <c r="AC4354" s="1549">
        <f>AVERAGE(E4354:AB4354)</f>
        <v>1.3009942086922892</v>
      </c>
      <c r="AD4354" s="373">
        <f>(AC4350-AC4354)/AC4350</f>
        <v>-0.30099420869228921</v>
      </c>
      <c r="AE4354" s="129"/>
      <c r="AF4354" s="131"/>
      <c r="AG4354" s="64"/>
      <c r="AH4354" s="64"/>
      <c r="AI4354" s="9"/>
      <c r="AJ4354" s="64"/>
    </row>
    <row r="4355">
      <c r="A4355" s="652" t="s">
        <v>89</v>
      </c>
      <c r="B4355" s="367" t="s">
        <v>976</v>
      </c>
      <c r="C4355" s="67" t="s">
        <v>18</v>
      </c>
      <c r="D4355" s="68" t="s">
        <v>29</v>
      </c>
      <c r="E4355" s="69">
        <v>3.2999999999999998</v>
      </c>
      <c r="F4355" s="70">
        <v>3.3999999999999999</v>
      </c>
      <c r="G4355" s="70">
        <v>3.6000000000000001</v>
      </c>
      <c r="H4355" s="70">
        <v>3.6000000000000001</v>
      </c>
      <c r="I4355" s="70">
        <v>3.6000000000000001</v>
      </c>
      <c r="J4355" s="70">
        <v>3.5</v>
      </c>
      <c r="K4355" s="70">
        <v>3.6000000000000001</v>
      </c>
      <c r="L4355" s="70">
        <v>3.5</v>
      </c>
      <c r="M4355" s="70">
        <v>3.5</v>
      </c>
      <c r="N4355" s="70">
        <v>3.3999999999999999</v>
      </c>
      <c r="O4355" s="70">
        <v>3.5</v>
      </c>
      <c r="P4355" s="70">
        <v>3.3999999999999999</v>
      </c>
      <c r="Q4355" s="70">
        <v>3.3999999999999999</v>
      </c>
      <c r="R4355" s="70">
        <v>3.3999999999999999</v>
      </c>
      <c r="S4355" s="70">
        <v>3.2999999999999998</v>
      </c>
      <c r="T4355" s="70">
        <v>3.2000000000000002</v>
      </c>
      <c r="U4355" s="70">
        <v>3.2000000000000002</v>
      </c>
      <c r="V4355" s="70">
        <v>3.2999999999999998</v>
      </c>
      <c r="W4355" s="70">
        <v>3</v>
      </c>
      <c r="X4355" s="70">
        <v>3.1000000000000001</v>
      </c>
      <c r="Y4355" s="70">
        <v>3</v>
      </c>
      <c r="Z4355" s="70">
        <v>3</v>
      </c>
      <c r="AA4355" s="70">
        <v>3.1000000000000001</v>
      </c>
      <c r="AB4355" s="71">
        <v>3</v>
      </c>
      <c r="AC4355" s="278">
        <f t="shared" ref="AC4355:AC4356" si="3854">SUM(E4355:AB4355)</f>
        <v>79.899999999999977</v>
      </c>
      <c r="AD4355" s="523">
        <f>MIN(E4355:AB4355)</f>
        <v>3</v>
      </c>
      <c r="AE4355" s="524">
        <v>100</v>
      </c>
      <c r="AF4355" s="780">
        <v>10</v>
      </c>
      <c r="AG4355" s="81"/>
      <c r="AH4355" s="497"/>
      <c r="AI4355" s="81"/>
      <c r="AJ4355" s="9"/>
    </row>
    <row r="4356">
      <c r="A4356" s="653"/>
      <c r="B4356" s="368"/>
      <c r="C4356" s="75" t="s">
        <v>20</v>
      </c>
      <c r="D4356" s="76" t="s">
        <v>29</v>
      </c>
      <c r="E4356" s="77">
        <v>1.2</v>
      </c>
      <c r="F4356" s="78">
        <v>1.2</v>
      </c>
      <c r="G4356" s="78">
        <v>1.2</v>
      </c>
      <c r="H4356" s="78">
        <v>1.3</v>
      </c>
      <c r="I4356" s="78">
        <v>1.2</v>
      </c>
      <c r="J4356" s="78">
        <v>1.2</v>
      </c>
      <c r="K4356" s="78">
        <v>1.3</v>
      </c>
      <c r="L4356" s="78">
        <v>1.2</v>
      </c>
      <c r="M4356" s="78">
        <v>1.2</v>
      </c>
      <c r="N4356" s="78">
        <v>1.3</v>
      </c>
      <c r="O4356" s="78">
        <v>1.2</v>
      </c>
      <c r="P4356" s="78">
        <v>1.2</v>
      </c>
      <c r="Q4356" s="78">
        <v>1.2</v>
      </c>
      <c r="R4356" s="78">
        <v>1.2</v>
      </c>
      <c r="S4356" s="78">
        <v>1.2</v>
      </c>
      <c r="T4356" s="78">
        <v>1.2</v>
      </c>
      <c r="U4356" s="78">
        <v>1.2</v>
      </c>
      <c r="V4356" s="78">
        <v>1.2</v>
      </c>
      <c r="W4356" s="78">
        <v>1.3</v>
      </c>
      <c r="X4356" s="78">
        <v>1.2</v>
      </c>
      <c r="Y4356" s="78">
        <v>1.2</v>
      </c>
      <c r="Z4356" s="78">
        <v>1.2</v>
      </c>
      <c r="AA4356" s="78">
        <v>1.2</v>
      </c>
      <c r="AB4356" s="79">
        <v>1.2</v>
      </c>
      <c r="AC4356" s="280">
        <f t="shared" si="3854"/>
        <v>29.199999999999992</v>
      </c>
      <c r="AD4356" s="526"/>
      <c r="AE4356" s="527"/>
      <c r="AF4356" s="964"/>
      <c r="AG4356" s="9"/>
      <c r="AH4356" s="9"/>
      <c r="AI4356" s="9"/>
      <c r="AJ4356" s="9"/>
    </row>
    <row r="4357">
      <c r="A4357" s="653"/>
      <c r="B4357" s="368"/>
      <c r="C4357" s="75" t="s">
        <v>21</v>
      </c>
      <c r="D4357" s="76" t="s">
        <v>22</v>
      </c>
      <c r="E4357" s="118">
        <v>0</v>
      </c>
      <c r="F4357" s="119">
        <v>0</v>
      </c>
      <c r="G4357" s="119">
        <v>0</v>
      </c>
      <c r="H4357" s="119">
        <v>0</v>
      </c>
      <c r="I4357" s="119">
        <v>0</v>
      </c>
      <c r="J4357" s="119">
        <v>0</v>
      </c>
      <c r="K4357" s="119">
        <v>0</v>
      </c>
      <c r="L4357" s="119">
        <v>0</v>
      </c>
      <c r="M4357" s="119">
        <v>0</v>
      </c>
      <c r="N4357" s="119">
        <v>0</v>
      </c>
      <c r="O4357" s="119">
        <v>0</v>
      </c>
      <c r="P4357" s="119">
        <v>0</v>
      </c>
      <c r="Q4357" s="119">
        <v>0</v>
      </c>
      <c r="R4357" s="119">
        <v>0</v>
      </c>
      <c r="S4357" s="119">
        <v>0</v>
      </c>
      <c r="T4357" s="119">
        <v>0</v>
      </c>
      <c r="U4357" s="119">
        <v>0</v>
      </c>
      <c r="V4357" s="119">
        <v>0</v>
      </c>
      <c r="W4357" s="119">
        <v>0</v>
      </c>
      <c r="X4357" s="119">
        <v>0</v>
      </c>
      <c r="Y4357" s="119">
        <v>0</v>
      </c>
      <c r="Z4357" s="119">
        <v>0</v>
      </c>
      <c r="AA4357" s="119">
        <v>0</v>
      </c>
      <c r="AB4357" s="120">
        <v>0</v>
      </c>
      <c r="AC4357" s="280">
        <f>AVERAGE(E4357:AB4357)</f>
        <v>0</v>
      </c>
      <c r="AD4357" s="526"/>
      <c r="AE4357" s="527"/>
      <c r="AF4357" s="964"/>
      <c r="AG4357" s="9"/>
      <c r="AH4357" s="9"/>
      <c r="AI4357" s="9"/>
      <c r="AJ4357" s="9"/>
    </row>
    <row r="4358">
      <c r="A4358" s="653"/>
      <c r="B4358" s="368"/>
      <c r="C4358" s="75" t="s">
        <v>23</v>
      </c>
      <c r="D4358" s="76"/>
      <c r="E4358" s="82">
        <f t="shared" ref="E4358:AB4358" si="3855">E4356/E4355</f>
        <v>0.36363636363636365</v>
      </c>
      <c r="F4358" s="83">
        <f t="shared" si="3855"/>
        <v>0.35294117647058826</v>
      </c>
      <c r="G4358" s="83">
        <f t="shared" si="3855"/>
        <v>0.33333333333333331</v>
      </c>
      <c r="H4358" s="83">
        <f t="shared" si="3855"/>
        <v>0.3611111111111111</v>
      </c>
      <c r="I4358" s="83">
        <f t="shared" si="3855"/>
        <v>0.33333333333333331</v>
      </c>
      <c r="J4358" s="83">
        <f t="shared" si="3855"/>
        <v>0.34285714285714286</v>
      </c>
      <c r="K4358" s="83">
        <f t="shared" si="3855"/>
        <v>0.3611111111111111</v>
      </c>
      <c r="L4358" s="83">
        <f t="shared" si="3855"/>
        <v>0.34285714285714286</v>
      </c>
      <c r="M4358" s="83">
        <f t="shared" si="3855"/>
        <v>0.34285714285714286</v>
      </c>
      <c r="N4358" s="83">
        <f t="shared" si="3855"/>
        <v>0.38235294117647062</v>
      </c>
      <c r="O4358" s="83">
        <f t="shared" si="3855"/>
        <v>0.34285714285714286</v>
      </c>
      <c r="P4358" s="83">
        <f t="shared" si="3855"/>
        <v>0.35294117647058826</v>
      </c>
      <c r="Q4358" s="83">
        <f t="shared" si="3855"/>
        <v>0.35294117647058826</v>
      </c>
      <c r="R4358" s="83">
        <f t="shared" si="3855"/>
        <v>0.35294117647058826</v>
      </c>
      <c r="S4358" s="83">
        <f t="shared" si="3855"/>
        <v>0.36363636363636365</v>
      </c>
      <c r="T4358" s="83">
        <f t="shared" si="3855"/>
        <v>0.37499999999999994</v>
      </c>
      <c r="U4358" s="83">
        <f t="shared" si="3855"/>
        <v>0.37499999999999994</v>
      </c>
      <c r="V4358" s="83">
        <f t="shared" si="3855"/>
        <v>0.36363636363636365</v>
      </c>
      <c r="W4358" s="83">
        <f t="shared" si="3855"/>
        <v>0.43333333333333335</v>
      </c>
      <c r="X4358" s="83">
        <f t="shared" si="3855"/>
        <v>0.38709677419354838</v>
      </c>
      <c r="Y4358" s="83">
        <f t="shared" si="3855"/>
        <v>0.39999999999999997</v>
      </c>
      <c r="Z4358" s="83">
        <f t="shared" si="3855"/>
        <v>0.39999999999999997</v>
      </c>
      <c r="AA4358" s="83">
        <f t="shared" si="3855"/>
        <v>0.38709677419354838</v>
      </c>
      <c r="AB4358" s="84">
        <f t="shared" si="3855"/>
        <v>0.39999999999999997</v>
      </c>
      <c r="AC4358" s="76"/>
      <c r="AD4358" s="526"/>
      <c r="AE4358" s="527"/>
      <c r="AF4358" s="964"/>
      <c r="AG4358" s="9"/>
      <c r="AH4358" s="9"/>
      <c r="AI4358" s="9"/>
      <c r="AJ4358" s="9"/>
    </row>
    <row r="4359" hidden="1">
      <c r="A4359" s="1551"/>
      <c r="B4359" s="971"/>
      <c r="C4359" s="211" t="s">
        <v>194</v>
      </c>
      <c r="D4359" s="76"/>
      <c r="E4359" s="77"/>
      <c r="F4359" s="78"/>
      <c r="G4359" s="78"/>
      <c r="H4359" s="78"/>
      <c r="I4359" s="78"/>
      <c r="J4359" s="78"/>
      <c r="K4359" s="78"/>
      <c r="L4359" s="78"/>
      <c r="M4359" s="78"/>
      <c r="N4359" s="78"/>
      <c r="O4359" s="78"/>
      <c r="P4359" s="78"/>
      <c r="Q4359" s="78"/>
      <c r="R4359" s="78"/>
      <c r="S4359" s="78"/>
      <c r="T4359" s="78"/>
      <c r="U4359" s="78"/>
      <c r="V4359" s="78"/>
      <c r="W4359" s="78"/>
      <c r="X4359" s="78"/>
      <c r="Y4359" s="78"/>
      <c r="Z4359" s="78"/>
      <c r="AA4359" s="78"/>
      <c r="AB4359" s="79"/>
      <c r="AC4359" s="76"/>
      <c r="AD4359" s="526"/>
      <c r="AE4359" s="527"/>
      <c r="AF4359" s="964"/>
      <c r="AG4359" s="9"/>
      <c r="AH4359" s="9"/>
      <c r="AI4359" s="9"/>
      <c r="AJ4359" s="9"/>
    </row>
    <row r="4360" hidden="1">
      <c r="A4360" s="1551"/>
      <c r="B4360" s="971"/>
      <c r="C4360" s="211" t="s">
        <v>195</v>
      </c>
      <c r="D4360" s="76"/>
      <c r="E4360" s="77"/>
      <c r="F4360" s="78"/>
      <c r="G4360" s="78"/>
      <c r="H4360" s="78"/>
      <c r="I4360" s="78"/>
      <c r="J4360" s="78"/>
      <c r="K4360" s="78"/>
      <c r="L4360" s="78"/>
      <c r="M4360" s="78"/>
      <c r="N4360" s="78"/>
      <c r="O4360" s="78"/>
      <c r="P4360" s="78"/>
      <c r="Q4360" s="78"/>
      <c r="R4360" s="78"/>
      <c r="S4360" s="78"/>
      <c r="T4360" s="78"/>
      <c r="U4360" s="78"/>
      <c r="V4360" s="78"/>
      <c r="W4360" s="78"/>
      <c r="X4360" s="78"/>
      <c r="Y4360" s="78"/>
      <c r="Z4360" s="78"/>
      <c r="AA4360" s="78"/>
      <c r="AB4360" s="79"/>
      <c r="AC4360" s="76"/>
      <c r="AD4360" s="526"/>
      <c r="AE4360" s="527"/>
      <c r="AF4360" s="964"/>
      <c r="AG4360" s="9"/>
      <c r="AH4360" s="9"/>
      <c r="AI4360" s="9"/>
      <c r="AJ4360" s="9"/>
    </row>
    <row r="4361" ht="16.5">
      <c r="A4361" s="1956"/>
      <c r="B4361" s="1958" t="s">
        <v>148</v>
      </c>
      <c r="C4361" s="1697"/>
      <c r="D4361" s="450"/>
      <c r="E4361" s="128">
        <f t="shared" ref="E4361:AB4361" si="3856">SQRT(E4355*E4355+E4356*E4356)/E4319/1.73</f>
        <v>0.19330635690701281</v>
      </c>
      <c r="F4361" s="129">
        <f t="shared" si="3856"/>
        <v>0.19792342689831913</v>
      </c>
      <c r="G4361" s="129">
        <f t="shared" si="3856"/>
        <v>0.20870479489404836</v>
      </c>
      <c r="H4361" s="129">
        <f t="shared" si="3856"/>
        <v>0.20990950202372069</v>
      </c>
      <c r="I4361" s="129">
        <f t="shared" si="3856"/>
        <v>0.20791349709350218</v>
      </c>
      <c r="J4361" s="129">
        <f t="shared" si="3856"/>
        <v>0.20291540073049547</v>
      </c>
      <c r="K4361" s="129">
        <f t="shared" si="3856"/>
        <v>0.21111127398187174</v>
      </c>
      <c r="L4361" s="129">
        <f t="shared" si="3856"/>
        <v>0.2044673349617038</v>
      </c>
      <c r="M4361" s="129">
        <f t="shared" si="3856"/>
        <v>0.20584488197299536</v>
      </c>
      <c r="N4361" s="129">
        <f t="shared" si="3856"/>
        <v>0.2023151925655991</v>
      </c>
      <c r="O4361" s="129">
        <f t="shared" si="3856"/>
        <v>0.2066404177487364</v>
      </c>
      <c r="P4361" s="129">
        <f t="shared" si="3856"/>
        <v>0.20097721169135008</v>
      </c>
      <c r="Q4361" s="129">
        <f t="shared" si="3856"/>
        <v>0.20078359202690751</v>
      </c>
      <c r="R4361" s="129">
        <f t="shared" si="3856"/>
        <v>0.200012829677476</v>
      </c>
      <c r="S4361" s="129">
        <f t="shared" si="3856"/>
        <v>0.19572967671394742</v>
      </c>
      <c r="T4361" s="129">
        <f t="shared" si="3856"/>
        <v>0.19013399378721274</v>
      </c>
      <c r="U4361" s="129">
        <f t="shared" si="3856"/>
        <v>0.18707312456904737</v>
      </c>
      <c r="V4361" s="129">
        <f t="shared" si="3856"/>
        <v>0.19239021303541556</v>
      </c>
      <c r="W4361" s="129">
        <f t="shared" si="3856"/>
        <v>0.17999210266195226</v>
      </c>
      <c r="X4361" s="129">
        <f t="shared" si="3856"/>
        <v>0.18092997331455174</v>
      </c>
      <c r="Y4361" s="129">
        <f t="shared" si="3856"/>
        <v>0.17804453921327235</v>
      </c>
      <c r="Z4361" s="129">
        <f t="shared" si="3856"/>
        <v>0.17804453921327235</v>
      </c>
      <c r="AA4361" s="129">
        <f t="shared" si="3856"/>
        <v>0.18334697677486059</v>
      </c>
      <c r="AB4361" s="131">
        <f t="shared" si="3856"/>
        <v>0.17787497298545016</v>
      </c>
      <c r="AC4361" s="2008">
        <f>AVERAGE(E4361:AB4361)</f>
        <v>0.19568274272678007</v>
      </c>
      <c r="AD4361" s="878" t="e">
        <f>(AC4357-AC4361)/AC4357</f>
        <v>#DIV/0!</v>
      </c>
      <c r="AE4361" s="461"/>
      <c r="AF4361" s="462"/>
      <c r="AG4361" s="64"/>
      <c r="AH4361" s="64"/>
      <c r="AI4361" s="9"/>
      <c r="AJ4361" s="64"/>
    </row>
    <row r="4362">
      <c r="A4362" s="263"/>
      <c r="B4362" s="879" t="s">
        <v>41</v>
      </c>
      <c r="C4362" s="409" t="s">
        <v>18</v>
      </c>
      <c r="D4362" s="68" t="s">
        <v>29</v>
      </c>
      <c r="E4362" s="263">
        <v>0.875</v>
      </c>
      <c r="F4362" s="70">
        <v>0.875</v>
      </c>
      <c r="G4362" s="70">
        <v>0.875</v>
      </c>
      <c r="H4362" s="70">
        <v>0.875</v>
      </c>
      <c r="I4362" s="70">
        <v>0.875</v>
      </c>
      <c r="J4362" s="70">
        <v>0.875</v>
      </c>
      <c r="K4362" s="70">
        <v>0.875</v>
      </c>
      <c r="L4362" s="70">
        <v>0.875</v>
      </c>
      <c r="M4362" s="70">
        <v>0.84999999999999998</v>
      </c>
      <c r="N4362" s="70">
        <v>0.84999999999999998</v>
      </c>
      <c r="O4362" s="70">
        <v>0.84999999999999998</v>
      </c>
      <c r="P4362" s="70">
        <v>0.84999999999999998</v>
      </c>
      <c r="Q4362" s="70">
        <v>0.875</v>
      </c>
      <c r="R4362" s="70">
        <v>0.84999999999999998</v>
      </c>
      <c r="S4362" s="70">
        <v>0.875</v>
      </c>
      <c r="T4362" s="70">
        <v>0.84999999999999998</v>
      </c>
      <c r="U4362" s="70">
        <v>0.875</v>
      </c>
      <c r="V4362" s="70">
        <v>0.875</v>
      </c>
      <c r="W4362" s="70">
        <v>0.90000000000000002</v>
      </c>
      <c r="X4362" s="70">
        <v>0.875</v>
      </c>
      <c r="Y4362" s="70">
        <v>0.90000000000000002</v>
      </c>
      <c r="Z4362" s="70">
        <v>0.875</v>
      </c>
      <c r="AA4362" s="70">
        <v>0.875</v>
      </c>
      <c r="AB4362" s="71">
        <v>0.875</v>
      </c>
      <c r="AC4362" s="68">
        <f>SUM(E4362:AB4362)</f>
        <v>20.899999999999995</v>
      </c>
      <c r="AD4362" s="779"/>
      <c r="AE4362" s="524">
        <v>1</v>
      </c>
      <c r="AF4362" s="780">
        <v>40</v>
      </c>
      <c r="AG4362" s="81"/>
      <c r="AH4362" s="497"/>
      <c r="AI4362" s="81"/>
      <c r="AJ4362" s="9"/>
    </row>
    <row r="4363" hidden="1">
      <c r="A4363" s="370"/>
      <c r="B4363" s="814"/>
      <c r="C4363" s="1032" t="s">
        <v>194</v>
      </c>
      <c r="D4363" s="94"/>
      <c r="E4363" s="370"/>
      <c r="F4363" s="96"/>
      <c r="G4363" s="96"/>
      <c r="H4363" s="96"/>
      <c r="I4363" s="96"/>
      <c r="J4363" s="96"/>
      <c r="K4363" s="96"/>
      <c r="L4363" s="96"/>
      <c r="M4363" s="96"/>
      <c r="N4363" s="96"/>
      <c r="O4363" s="96"/>
      <c r="P4363" s="96"/>
      <c r="Q4363" s="96"/>
      <c r="R4363" s="96"/>
      <c r="S4363" s="96"/>
      <c r="T4363" s="96"/>
      <c r="U4363" s="96"/>
      <c r="V4363" s="96"/>
      <c r="W4363" s="96"/>
      <c r="X4363" s="96"/>
      <c r="Y4363" s="96"/>
      <c r="Z4363" s="96"/>
      <c r="AA4363" s="96"/>
      <c r="AB4363" s="97"/>
      <c r="AC4363" s="94"/>
      <c r="AD4363" s="816"/>
      <c r="AE4363" s="530"/>
      <c r="AF4363" s="817"/>
      <c r="AG4363" s="64"/>
      <c r="AH4363" s="64"/>
      <c r="AI4363" s="9"/>
      <c r="AJ4363" s="64"/>
    </row>
    <row r="4364" ht="16.5">
      <c r="A4364" s="2009"/>
      <c r="B4364" s="805" t="s">
        <v>63</v>
      </c>
      <c r="C4364" s="1034" t="s">
        <v>18</v>
      </c>
      <c r="D4364" s="222" t="s">
        <v>29</v>
      </c>
      <c r="E4364" s="212">
        <v>0</v>
      </c>
      <c r="F4364" s="208">
        <v>0</v>
      </c>
      <c r="G4364" s="208">
        <v>0</v>
      </c>
      <c r="H4364" s="208">
        <v>0</v>
      </c>
      <c r="I4364" s="208">
        <v>0</v>
      </c>
      <c r="J4364" s="208">
        <v>0</v>
      </c>
      <c r="K4364" s="208">
        <v>0</v>
      </c>
      <c r="L4364" s="208">
        <v>0</v>
      </c>
      <c r="M4364" s="208">
        <v>0</v>
      </c>
      <c r="N4364" s="208">
        <v>0</v>
      </c>
      <c r="O4364" s="208">
        <v>0</v>
      </c>
      <c r="P4364" s="208">
        <v>0</v>
      </c>
      <c r="Q4364" s="208">
        <v>0</v>
      </c>
      <c r="R4364" s="208">
        <v>0</v>
      </c>
      <c r="S4364" s="208">
        <v>0</v>
      </c>
      <c r="T4364" s="208">
        <v>0</v>
      </c>
      <c r="U4364" s="208">
        <v>0</v>
      </c>
      <c r="V4364" s="208">
        <v>0</v>
      </c>
      <c r="W4364" s="208">
        <v>0</v>
      </c>
      <c r="X4364" s="208">
        <v>0</v>
      </c>
      <c r="Y4364" s="208">
        <v>0</v>
      </c>
      <c r="Z4364" s="208">
        <v>0</v>
      </c>
      <c r="AA4364" s="208">
        <v>0</v>
      </c>
      <c r="AB4364" s="209">
        <v>0</v>
      </c>
      <c r="AC4364" s="222">
        <f>SUM(E4364:AB4364)</f>
        <v>0</v>
      </c>
      <c r="AD4364" s="2010"/>
      <c r="AE4364" s="965">
        <v>1</v>
      </c>
      <c r="AF4364" s="966">
        <v>40</v>
      </c>
      <c r="AG4364" s="81"/>
      <c r="AH4364" s="497"/>
      <c r="AI4364" s="81"/>
      <c r="AJ4364" s="9"/>
    </row>
    <row r="4365" hidden="1">
      <c r="A4365" s="2011"/>
      <c r="B4365" s="814"/>
      <c r="C4365" s="1032" t="s">
        <v>194</v>
      </c>
      <c r="D4365" s="94"/>
      <c r="E4365" s="2012"/>
      <c r="F4365" s="96"/>
      <c r="G4365" s="96"/>
      <c r="H4365" s="96"/>
      <c r="I4365" s="96"/>
      <c r="J4365" s="96"/>
      <c r="K4365" s="96"/>
      <c r="L4365" s="96"/>
      <c r="M4365" s="96"/>
      <c r="N4365" s="96"/>
      <c r="O4365" s="96"/>
      <c r="P4365" s="96"/>
      <c r="Q4365" s="96"/>
      <c r="R4365" s="96"/>
      <c r="S4365" s="96"/>
      <c r="T4365" s="96"/>
      <c r="U4365" s="96"/>
      <c r="V4365" s="96"/>
      <c r="W4365" s="96"/>
      <c r="X4365" s="96"/>
      <c r="Y4365" s="96"/>
      <c r="Z4365" s="96"/>
      <c r="AA4365" s="96"/>
      <c r="AB4365" s="97"/>
      <c r="AC4365" s="94"/>
      <c r="AD4365" s="2013"/>
      <c r="AE4365" s="1957"/>
      <c r="AF4365" s="2014"/>
      <c r="AG4365" s="9"/>
      <c r="AH4365" s="9"/>
      <c r="AI4365" s="9"/>
      <c r="AJ4365" s="9"/>
    </row>
    <row r="4366" ht="15.75" customHeight="1">
      <c r="A4366" s="219" t="s">
        <v>42</v>
      </c>
      <c r="B4366" s="220"/>
      <c r="C4366" s="221" t="s">
        <v>18</v>
      </c>
      <c r="D4366" s="222"/>
      <c r="E4366" s="207">
        <f t="shared" ref="E4366:E4367" si="3857">SUM(E4320,E4327,E4334,E4341,E4348,E4355)</f>
        <v>200.30000000000001</v>
      </c>
      <c r="F4366" s="208">
        <f t="shared" ref="F4366:F4367" si="3858">SUM(F4320,F4327,F4334,F4341,F4348,F4355)</f>
        <v>188.80000000000004</v>
      </c>
      <c r="G4366" s="431">
        <f t="shared" ref="G4366:G4367" si="3859">SUM(G4320,G4327,G4334,G4341,G4348,G4355)</f>
        <v>187.20000000000002</v>
      </c>
      <c r="H4366" s="431">
        <f t="shared" ref="H4366:H4367" si="3860">SUM(H4320,H4327,H4334,H4341,H4348,H4355)</f>
        <v>196.59999999999999</v>
      </c>
      <c r="I4366" s="431">
        <f t="shared" ref="I4366:I4367" si="3861">SUM(I4320,I4327,I4334,I4341,I4348,I4355)</f>
        <v>180</v>
      </c>
      <c r="J4366" s="431">
        <f t="shared" ref="J4366:J4367" si="3862">SUM(J4320,J4327,J4334,J4341,J4348,J4355)</f>
        <v>191.30000000000001</v>
      </c>
      <c r="K4366" s="431">
        <f t="shared" ref="K4366:K4367" si="3863">SUM(K4320,K4327,K4334,K4341,K4348,K4355)</f>
        <v>197.19999999999999</v>
      </c>
      <c r="L4366" s="431">
        <f t="shared" ref="L4366:L4367" si="3864">SUM(L4320,L4327,L4334,L4341,L4348,L4355)</f>
        <v>188.09999999999999</v>
      </c>
      <c r="M4366" s="431">
        <f t="shared" ref="M4366:M4367" si="3865">SUM(M4320,M4327,M4334,M4341,M4348,M4355)</f>
        <v>199.30000000000001</v>
      </c>
      <c r="N4366" s="431">
        <f t="shared" ref="N4366:N4367" si="3866">SUM(N4320,N4327,N4334,N4341,N4348,N4355)</f>
        <v>201</v>
      </c>
      <c r="O4366" s="431">
        <f t="shared" ref="O4366:O4367" si="3867">SUM(O4320,O4327,O4334,O4341,O4348,O4355)</f>
        <v>194.09999999999999</v>
      </c>
      <c r="P4366" s="431">
        <f t="shared" ref="P4366:P4367" si="3868">SUM(P4320,P4327,P4334,P4341,P4348,P4355)</f>
        <v>168.80000000000001</v>
      </c>
      <c r="Q4366" s="431">
        <f t="shared" ref="Q4366:Q4367" si="3869">SUM(Q4320,Q4327,Q4334,Q4341,Q4348,Q4355)</f>
        <v>152.59999999999999</v>
      </c>
      <c r="R4366" s="431">
        <f t="shared" ref="R4366:R4367" si="3870">SUM(R4320,R4327,R4334,R4341,R4348,R4355)</f>
        <v>128.40000000000001</v>
      </c>
      <c r="S4366" s="431">
        <f t="shared" ref="S4366:S4367" si="3871">SUM(S4320,S4327,S4334,S4341,S4348,S4355)</f>
        <v>128.10000000000002</v>
      </c>
      <c r="T4366" s="431">
        <f t="shared" ref="T4366:T4367" si="3872">SUM(T4320,T4327,T4334,T4341,T4348,T4355)</f>
        <v>117.40000000000001</v>
      </c>
      <c r="U4366" s="431">
        <f t="shared" ref="U4366:U4367" si="3873">SUM(U4320,U4327,U4334,U4341,U4348,U4355)</f>
        <v>123.8</v>
      </c>
      <c r="V4366" s="431">
        <f t="shared" ref="V4366:V4367" si="3874">SUM(V4320,V4327,V4334,V4341,V4348,V4355)</f>
        <v>124.09999999999998</v>
      </c>
      <c r="W4366" s="431">
        <f t="shared" ref="W4366:W4367" si="3875">SUM(W4320,W4327,W4334,W4341,W4348,W4355)</f>
        <v>134.40000000000001</v>
      </c>
      <c r="X4366" s="431">
        <f t="shared" ref="X4366:X4367" si="3876">SUM(X4320,X4327,X4334,X4341,X4348,X4355)</f>
        <v>149.69999999999996</v>
      </c>
      <c r="Y4366" s="431">
        <f t="shared" ref="Y4366:Y4367" si="3877">SUM(Y4320,Y4327,Y4334,Y4341,Y4348,Y4355)</f>
        <v>176.20000000000002</v>
      </c>
      <c r="Z4366" s="431">
        <f t="shared" ref="Z4366:Z4367" si="3878">SUM(Z4320,Z4327,Z4334,Z4341,Z4348,Z4355)</f>
        <v>189.19999999999999</v>
      </c>
      <c r="AA4366" s="431">
        <f t="shared" ref="AA4366:AA4367" si="3879">SUM(AA4320,AA4327,AA4334,AA4341,AA4348,AA4355)</f>
        <v>193.29999999999998</v>
      </c>
      <c r="AB4366" s="432">
        <f t="shared" ref="AB4366:AB4367" si="3880">SUM(AB4320,AB4327,AB4334,AB4341,AB4348,AB4355)</f>
        <v>201.39999999999998</v>
      </c>
      <c r="AC4366" s="2015">
        <f t="shared" ref="AC4366:AC4367" si="3881">SUM(AC4320,AC4327,AC4334,AC4341,AC4348,AC4355)</f>
        <v>4111.3000000000002</v>
      </c>
      <c r="AD4366" s="263"/>
      <c r="AE4366" s="70"/>
      <c r="AF4366" s="71"/>
      <c r="AG4366" s="9"/>
      <c r="AH4366" s="9"/>
      <c r="AI4366" s="9"/>
      <c r="AJ4366" s="9"/>
    </row>
    <row r="4367" ht="16.5">
      <c r="A4367" s="219"/>
      <c r="B4367" s="220"/>
      <c r="C4367" s="520" t="s">
        <v>20</v>
      </c>
      <c r="D4367" s="450"/>
      <c r="E4367" s="103">
        <f t="shared" si="3857"/>
        <v>136.19999999999999</v>
      </c>
      <c r="F4367" s="104">
        <f t="shared" si="3858"/>
        <v>120.39999999999999</v>
      </c>
      <c r="G4367" s="365">
        <f t="shared" si="3859"/>
        <v>122.39999999999999</v>
      </c>
      <c r="H4367" s="365">
        <f t="shared" si="3860"/>
        <v>118.09999999999999</v>
      </c>
      <c r="I4367" s="365">
        <f t="shared" si="3861"/>
        <v>116.80000000000001</v>
      </c>
      <c r="J4367" s="365">
        <f t="shared" si="3862"/>
        <v>123.59999999999999</v>
      </c>
      <c r="K4367" s="365">
        <f t="shared" si="3863"/>
        <v>141.5</v>
      </c>
      <c r="L4367" s="365">
        <f t="shared" si="3864"/>
        <v>137</v>
      </c>
      <c r="M4367" s="365">
        <f t="shared" si="3865"/>
        <v>141.79999999999998</v>
      </c>
      <c r="N4367" s="365">
        <f t="shared" si="3866"/>
        <v>136.70000000000002</v>
      </c>
      <c r="O4367" s="365">
        <f t="shared" si="3867"/>
        <v>128.59999999999999</v>
      </c>
      <c r="P4367" s="365">
        <f t="shared" si="3868"/>
        <v>119.40000000000002</v>
      </c>
      <c r="Q4367" s="365">
        <f t="shared" si="3869"/>
        <v>121</v>
      </c>
      <c r="R4367" s="365">
        <f t="shared" si="3870"/>
        <v>113.2</v>
      </c>
      <c r="S4367" s="365">
        <f t="shared" si="3871"/>
        <v>126.40000000000001</v>
      </c>
      <c r="T4367" s="365">
        <f t="shared" si="3872"/>
        <v>117.19999999999999</v>
      </c>
      <c r="U4367" s="365">
        <f t="shared" si="3873"/>
        <v>118.59999999999999</v>
      </c>
      <c r="V4367" s="365">
        <f t="shared" si="3874"/>
        <v>118.2</v>
      </c>
      <c r="W4367" s="365">
        <f t="shared" si="3875"/>
        <v>125.89999999999999</v>
      </c>
      <c r="X4367" s="365">
        <f t="shared" si="3876"/>
        <v>123.8</v>
      </c>
      <c r="Y4367" s="365">
        <f t="shared" si="3877"/>
        <v>117.59999999999999</v>
      </c>
      <c r="Z4367" s="365">
        <f t="shared" si="3878"/>
        <v>106.8</v>
      </c>
      <c r="AA4367" s="365">
        <f t="shared" si="3879"/>
        <v>114</v>
      </c>
      <c r="AB4367" s="736">
        <f t="shared" si="3880"/>
        <v>115</v>
      </c>
      <c r="AC4367" s="2016">
        <f t="shared" si="3881"/>
        <v>2960.1999999999989</v>
      </c>
      <c r="AD4367" s="1111"/>
      <c r="AE4367" s="674"/>
      <c r="AF4367" s="675"/>
      <c r="AG4367" s="9"/>
      <c r="AH4367" s="9"/>
      <c r="AI4367" s="9"/>
      <c r="AJ4367" s="9"/>
    </row>
    <row r="4368" ht="15.75" customHeight="1">
      <c r="A4368" s="689" t="s">
        <v>43</v>
      </c>
      <c r="B4368" s="955"/>
      <c r="C4368" s="67" t="s">
        <v>44</v>
      </c>
      <c r="D4368" s="68"/>
      <c r="E4368" s="231">
        <f t="shared" ref="E4368:E4369" si="3882">100-(E4366/(E4299+E4306))*100</f>
        <v>-6.656017039403622</v>
      </c>
      <c r="F4368" s="232">
        <f t="shared" ref="F4368:F4369" si="3883">100-(F4366/(F4299+F4306))*100</f>
        <v>5.7884231536926052</v>
      </c>
      <c r="G4368" s="232">
        <f t="shared" ref="G4368:G4369" si="3884">100-(G4366/(G4299+G4306))*100</f>
        <v>5.454545454545439</v>
      </c>
      <c r="H4368" s="232">
        <f t="shared" ref="H4368:H4369" si="3885">100-(H4366/(H4299+H4306))*100</f>
        <v>0.10162601626016965</v>
      </c>
      <c r="I4368" s="232">
        <f t="shared" ref="I4368:I4369" si="3886">100-(I4366/(I4299+I4306))*100</f>
        <v>7.9754601226993884</v>
      </c>
      <c r="J4368" s="232">
        <f t="shared" ref="J4368:J4369" si="3887">100-(J4366/(J4299+J4306))*100</f>
        <v>1.5946502057613117</v>
      </c>
      <c r="K4368" s="232">
        <f t="shared" ref="K4368:K4369" si="3888">100-(K4366/(K4299+K4306))*100</f>
        <v>-7.4074074074073906</v>
      </c>
      <c r="L4368" s="232">
        <f t="shared" ref="L4368:L4369" si="3889">100-(L4366/(L4299+L4306))*100</f>
        <v>2.3364485981308292</v>
      </c>
      <c r="M4368" s="232">
        <f t="shared" ref="M4368:M4369" si="3890">100-(M4366/(M4299+M4306))*100</f>
        <v>-10.722222222222229</v>
      </c>
      <c r="N4368" s="232">
        <f t="shared" ref="N4368:N4369" si="3891">100-(N4366/(N4299+N4306))*100</f>
        <v>-8.0645161290322562</v>
      </c>
      <c r="O4368" s="232">
        <f t="shared" ref="O4368:O4369" si="3892">100-(O4366/(O4299+O4306))*100</f>
        <v>-0.15479876160991068</v>
      </c>
      <c r="P4368" s="232">
        <f t="shared" ref="P4368:P4369" si="3893">100-(P4366/(P4299+P4306))*100</f>
        <v>12.629399585921334</v>
      </c>
      <c r="Q4368" s="232">
        <f t="shared" ref="Q4368:Q4369" si="3894">100-(Q4366/(Q4299+Q4306))*100</f>
        <v>20.520833333333329</v>
      </c>
      <c r="R4368" s="232">
        <f t="shared" ref="R4368:R4369" si="3895">100-(R4366/(R4299+R4306))*100</f>
        <v>35.735735735735744</v>
      </c>
      <c r="S4368" s="232">
        <f t="shared" ref="S4368:S4369" si="3896">100-(S4366/(S4299+S4306))*100</f>
        <v>34.908536585365852</v>
      </c>
      <c r="T4368" s="232">
        <f t="shared" ref="T4368:T4369" si="3897">100-(T4366/(T4299+T4306))*100</f>
        <v>32.528735632183896</v>
      </c>
      <c r="U4368" s="232">
        <f t="shared" ref="U4368:U4369" si="3898">100-(U4366/(U4299+U4306))*100</f>
        <v>22.431077694235597</v>
      </c>
      <c r="V4368" s="232">
        <f t="shared" ref="V4368:V4369" si="3899">100-(V4366/(V4299+V4306))*100</f>
        <v>10.461760461760477</v>
      </c>
      <c r="W4368" s="232">
        <f t="shared" ref="W4368:W4369" si="3900">100-(W4366/(W4299+W4306))*100</f>
        <v>-3.2258064516129252</v>
      </c>
      <c r="X4368" s="232">
        <f t="shared" ref="X4368:X4369" si="3901">100-(X4366/(X4299+X4306))*100</f>
        <v>-27.948717948717913</v>
      </c>
      <c r="Y4368" s="232">
        <f t="shared" ref="Y4368:Y4369" si="3902">100-(Y4366/(Y4299+Y4306))*100</f>
        <v>-60.47358834244082</v>
      </c>
      <c r="Z4368" s="232">
        <f t="shared" ref="Z4368:Z4369" si="3903">100-(Z4366/(Z4299+Z4306))*100</f>
        <v>-60.067681895093045</v>
      </c>
      <c r="AA4368" s="232">
        <f t="shared" ref="AA4368:AA4369" si="3904">100-(AA4366/(AA4299+AA4306))*100</f>
        <v>-59.488448844884459</v>
      </c>
      <c r="AB4368" s="340">
        <f t="shared" ref="AB4368:AB4369" si="3905">100-(AB4366/(AB4299+AB4306))*100</f>
        <v>-41.036414565826306</v>
      </c>
      <c r="AC4368" s="341">
        <f t="shared" ref="AC4368:AC4369" si="3906">100-(AC4366/(AC4299+AC4306))*100</f>
        <v>-0.22183218760665113</v>
      </c>
      <c r="AD4368" s="1116"/>
      <c r="AE4368" s="1117"/>
      <c r="AF4368" s="1118"/>
      <c r="AG4368" s="9"/>
      <c r="AH4368" s="9"/>
      <c r="AI4368" s="9"/>
      <c r="AJ4368" s="9"/>
    </row>
    <row r="4369">
      <c r="A4369" s="1329"/>
      <c r="B4369" s="1330"/>
      <c r="C4369" s="127" t="s">
        <v>45</v>
      </c>
      <c r="D4369" s="94"/>
      <c r="E4369" s="691">
        <f t="shared" si="3882"/>
        <v>-1.339285714285694</v>
      </c>
      <c r="F4369" s="499">
        <f t="shared" si="3883"/>
        <v>7.951070336391453</v>
      </c>
      <c r="G4369" s="499">
        <f t="shared" si="3884"/>
        <v>2.3923444976076667</v>
      </c>
      <c r="H4369" s="499">
        <f t="shared" si="3885"/>
        <v>3.5130718954248437</v>
      </c>
      <c r="I4369" s="499">
        <f t="shared" si="3886"/>
        <v>9.4573643410852668</v>
      </c>
      <c r="J4369" s="499">
        <f t="shared" si="3887"/>
        <v>-1.9801980198019749</v>
      </c>
      <c r="K4369" s="499">
        <f t="shared" si="3888"/>
        <v>-22.829861111111114</v>
      </c>
      <c r="L4369" s="499">
        <f t="shared" si="3889"/>
        <v>-15.319865319865329</v>
      </c>
      <c r="M4369" s="499">
        <f t="shared" si="3890"/>
        <v>-26.381461675579317</v>
      </c>
      <c r="N4369" s="499">
        <f t="shared" si="3891"/>
        <v>-16.241496598639472</v>
      </c>
      <c r="O4369" s="499">
        <f t="shared" si="3892"/>
        <v>3.4534534534534487</v>
      </c>
      <c r="P4369" s="499">
        <f t="shared" si="3893"/>
        <v>14.592274678111579</v>
      </c>
      <c r="Q4369" s="499">
        <f t="shared" si="3894"/>
        <v>11.935953420669577</v>
      </c>
      <c r="R4369" s="499">
        <f t="shared" si="3895"/>
        <v>19.027181688125893</v>
      </c>
      <c r="S4369" s="499">
        <f t="shared" si="3896"/>
        <v>0.15797788309637895</v>
      </c>
      <c r="T4369" s="499">
        <f t="shared" si="3897"/>
        <v>0.84602368866329414</v>
      </c>
      <c r="U4369" s="499">
        <f t="shared" si="3898"/>
        <v>-4.5855379188712391</v>
      </c>
      <c r="V4369" s="499">
        <f t="shared" si="3899"/>
        <v>-7.6502732240437297</v>
      </c>
      <c r="W4369" s="499">
        <f t="shared" si="3900"/>
        <v>-8.1615120274913977</v>
      </c>
      <c r="X4369" s="499">
        <f t="shared" si="3901"/>
        <v>-2.1452145214521323</v>
      </c>
      <c r="Y4369" s="499">
        <f t="shared" si="3902"/>
        <v>-4.2553191489361808</v>
      </c>
      <c r="Z4369" s="499">
        <f t="shared" si="3903"/>
        <v>10.101010101010104</v>
      </c>
      <c r="AA4369" s="499">
        <f t="shared" si="3904"/>
        <v>5.940594059405953</v>
      </c>
      <c r="AB4369" s="500">
        <f t="shared" si="3905"/>
        <v>6.5040650406504028</v>
      </c>
      <c r="AC4369" s="692">
        <f t="shared" si="3906"/>
        <v>-0.054079632258449806</v>
      </c>
      <c r="AD4369" s="1039"/>
      <c r="AE4369" s="1123"/>
      <c r="AF4369" s="1124"/>
      <c r="AG4369" s="9"/>
      <c r="AH4369" s="9"/>
      <c r="AI4369" s="9"/>
      <c r="AJ4369" s="9"/>
    </row>
    <row r="4370">
      <c r="A4370" s="242"/>
      <c r="B4370" s="1228"/>
      <c r="C4370" s="244"/>
      <c r="D4370" s="245" t="s">
        <v>46</v>
      </c>
      <c r="E4370" s="602">
        <f t="shared" ref="E4370:AC4370" si="3907">(E4301+E4308-E4322-E4329-E4336-E4343-E4350-E4357)/(E4301+E4308)</f>
        <v>0</v>
      </c>
      <c r="F4370" s="602">
        <f t="shared" si="3907"/>
        <v>0</v>
      </c>
      <c r="G4370" s="602">
        <f t="shared" si="3907"/>
        <v>0</v>
      </c>
      <c r="H4370" s="602">
        <f t="shared" si="3907"/>
        <v>0</v>
      </c>
      <c r="I4370" s="602">
        <f t="shared" si="3907"/>
        <v>0</v>
      </c>
      <c r="J4370" s="602">
        <f t="shared" si="3907"/>
        <v>0</v>
      </c>
      <c r="K4370" s="602">
        <f t="shared" si="3907"/>
        <v>0.076923076923076927</v>
      </c>
      <c r="L4370" s="602">
        <f t="shared" si="3907"/>
        <v>0</v>
      </c>
      <c r="M4370" s="602">
        <f t="shared" si="3907"/>
        <v>0.083333333333333329</v>
      </c>
      <c r="N4370" s="602">
        <f t="shared" si="3907"/>
        <v>0</v>
      </c>
      <c r="O4370" s="602">
        <f t="shared" si="3907"/>
        <v>0.076923076923076927</v>
      </c>
      <c r="P4370" s="602">
        <f t="shared" si="3907"/>
        <v>0</v>
      </c>
      <c r="Q4370" s="602">
        <f t="shared" si="3907"/>
        <v>0.090909090909090912</v>
      </c>
      <c r="R4370" s="602">
        <f t="shared" si="3907"/>
        <v>0</v>
      </c>
      <c r="S4370" s="602">
        <f t="shared" si="3907"/>
        <v>0.083333333333333329</v>
      </c>
      <c r="T4370" s="602">
        <f t="shared" si="3907"/>
        <v>0</v>
      </c>
      <c r="U4370" s="602">
        <f t="shared" si="3907"/>
        <v>0</v>
      </c>
      <c r="V4370" s="602">
        <f t="shared" si="3907"/>
        <v>0</v>
      </c>
      <c r="W4370" s="602">
        <f t="shared" si="3907"/>
        <v>0.071428571428571425</v>
      </c>
      <c r="X4370" s="602">
        <f t="shared" si="3907"/>
        <v>-0.083333333333333329</v>
      </c>
      <c r="Y4370" s="602">
        <f t="shared" si="3907"/>
        <v>0.083333333333333329</v>
      </c>
      <c r="Z4370" s="602">
        <f t="shared" si="3907"/>
        <v>0</v>
      </c>
      <c r="AA4370" s="602">
        <f t="shared" si="3907"/>
        <v>0.10000000000000001</v>
      </c>
      <c r="AB4370" s="603">
        <f t="shared" si="3907"/>
        <v>0.1111111111111111</v>
      </c>
      <c r="AC4370" s="248">
        <f t="shared" si="3907"/>
        <v>0.029962546816479373</v>
      </c>
      <c r="AD4370" s="1125"/>
      <c r="AE4370" s="1126"/>
      <c r="AF4370" s="1127"/>
      <c r="AG4370" s="9"/>
      <c r="AH4370" s="9"/>
      <c r="AI4370" s="9"/>
      <c r="AJ4370" s="9"/>
    </row>
    <row r="4371">
      <c r="A4371" s="1150"/>
      <c r="B4371" s="1151"/>
      <c r="C4371" s="251"/>
      <c r="D4371" s="252" t="s">
        <v>47</v>
      </c>
      <c r="E4371" s="253">
        <f t="shared" ref="E4371:AC4371" si="3908">(E4305+E4312-E4326-E4333-E4340-E4347-E4354-E4361)/(E4305+E4312)</f>
        <v>-0.047677419773761331</v>
      </c>
      <c r="F4371" s="253">
        <f t="shared" si="3908"/>
        <v>0.06460869900525025</v>
      </c>
      <c r="G4371" s="253">
        <f t="shared" si="3908"/>
        <v>0.044343170107399334</v>
      </c>
      <c r="H4371" s="253">
        <f t="shared" si="3908"/>
        <v>0.012231592455999498</v>
      </c>
      <c r="I4371" s="253">
        <f t="shared" si="3908"/>
        <v>0.082897922107281474</v>
      </c>
      <c r="J4371" s="253">
        <f t="shared" si="3908"/>
        <v>0.0059136341796204471</v>
      </c>
      <c r="K4371" s="253">
        <f t="shared" si="3908"/>
        <v>-0.12015288353353612</v>
      </c>
      <c r="L4371" s="253">
        <f t="shared" si="3908"/>
        <v>-0.025985051308118026</v>
      </c>
      <c r="M4371" s="253">
        <f t="shared" si="3908"/>
        <v>-0.15386638388223217</v>
      </c>
      <c r="N4371" s="253">
        <f t="shared" si="3908"/>
        <v>-0.10368963265210411</v>
      </c>
      <c r="O4371" s="253">
        <f t="shared" si="3908"/>
        <v>0.012134186126047336</v>
      </c>
      <c r="P4371" s="253">
        <f t="shared" si="3908"/>
        <v>0.13389895001003568</v>
      </c>
      <c r="Q4371" s="253">
        <f t="shared" si="3908"/>
        <v>0.17815275084602672</v>
      </c>
      <c r="R4371" s="253">
        <f t="shared" si="3908"/>
        <v>0.29767214966152317</v>
      </c>
      <c r="S4371" s="253">
        <f t="shared" si="3908"/>
        <v>0.23014256879008799</v>
      </c>
      <c r="T4371" s="253">
        <f t="shared" si="3908"/>
        <v>0.20946177633852814</v>
      </c>
      <c r="U4371" s="253">
        <f t="shared" si="3908"/>
        <v>0.1171809053610226</v>
      </c>
      <c r="V4371" s="253">
        <f t="shared" si="3908"/>
        <v>0.02454750550963463</v>
      </c>
      <c r="W4371" s="253">
        <f t="shared" si="3908"/>
        <v>-0.051491684972571054</v>
      </c>
      <c r="X4371" s="253">
        <f t="shared" si="3908"/>
        <v>-0.15031844023869909</v>
      </c>
      <c r="Y4371" s="253">
        <f t="shared" si="3908"/>
        <v>-0.3393078787213869</v>
      </c>
      <c r="Z4371" s="253">
        <f t="shared" si="3908"/>
        <v>-0.29547644579428733</v>
      </c>
      <c r="AA4371" s="253">
        <f t="shared" si="3908"/>
        <v>-0.31106139717447845</v>
      </c>
      <c r="AB4371" s="254">
        <f t="shared" si="3908"/>
        <v>-0.23022489322876905</v>
      </c>
      <c r="AC4371" s="255">
        <f t="shared" si="3908"/>
        <v>-0.0012729492561345441</v>
      </c>
      <c r="AD4371" s="1128"/>
      <c r="AE4371" s="1129"/>
      <c r="AF4371" s="1130"/>
    </row>
    <row r="4372" ht="33.75" customHeight="1">
      <c r="H4372" s="1"/>
      <c r="N4372" s="1"/>
      <c r="V4372" s="1"/>
      <c r="Y4372" s="1"/>
    </row>
    <row r="4373">
      <c r="A4373" s="635" t="s">
        <v>977</v>
      </c>
      <c r="B4373" s="636"/>
      <c r="H4373" s="1"/>
      <c r="N4373" s="1"/>
      <c r="V4373" s="1"/>
      <c r="Y4373" s="1"/>
      <c r="AJ4373" s="64"/>
      <c r="AK4373" s="64"/>
      <c r="AL4373" s="64"/>
      <c r="AM4373" s="64"/>
    </row>
    <row r="4374">
      <c r="A4374" s="472" t="s">
        <v>978</v>
      </c>
      <c r="B4374" s="473"/>
      <c r="C4374" s="474"/>
      <c r="D4374" s="475">
        <v>0</v>
      </c>
      <c r="E4374" s="476">
        <v>1</v>
      </c>
      <c r="F4374" s="477">
        <v>2</v>
      </c>
      <c r="G4374" s="477">
        <v>3</v>
      </c>
      <c r="H4374" s="477">
        <v>4</v>
      </c>
      <c r="I4374" s="477">
        <v>5</v>
      </c>
      <c r="J4374" s="477">
        <v>6</v>
      </c>
      <c r="K4374" s="477">
        <v>7</v>
      </c>
      <c r="L4374" s="477">
        <v>8</v>
      </c>
      <c r="M4374" s="477">
        <v>9</v>
      </c>
      <c r="N4374" s="477">
        <v>10</v>
      </c>
      <c r="O4374" s="477">
        <v>11</v>
      </c>
      <c r="P4374" s="477">
        <v>12</v>
      </c>
      <c r="Q4374" s="477">
        <v>13</v>
      </c>
      <c r="R4374" s="477">
        <v>14</v>
      </c>
      <c r="S4374" s="477">
        <v>15</v>
      </c>
      <c r="T4374" s="477">
        <v>16</v>
      </c>
      <c r="U4374" s="477">
        <v>17</v>
      </c>
      <c r="V4374" s="477">
        <v>18</v>
      </c>
      <c r="W4374" s="477">
        <v>19</v>
      </c>
      <c r="X4374" s="477">
        <v>20</v>
      </c>
      <c r="Y4374" s="477">
        <v>21</v>
      </c>
      <c r="Z4374" s="477">
        <v>22</v>
      </c>
      <c r="AA4374" s="477">
        <v>23</v>
      </c>
      <c r="AB4374" s="477">
        <v>24</v>
      </c>
      <c r="AC4374" s="819"/>
      <c r="AD4374" s="30"/>
      <c r="AE4374" s="30"/>
      <c r="AF4374" s="30"/>
      <c r="AJ4374" s="64"/>
      <c r="AK4374" s="64"/>
      <c r="AL4374" s="64"/>
      <c r="AM4374" s="64"/>
    </row>
    <row r="4375">
      <c r="A4375" s="694" t="s">
        <v>49</v>
      </c>
      <c r="B4375" s="444"/>
      <c r="C4375" s="350"/>
      <c r="D4375" s="480" t="s">
        <v>15</v>
      </c>
      <c r="E4375" s="478"/>
      <c r="F4375" s="444"/>
      <c r="G4375" s="478"/>
      <c r="H4375" s="444"/>
      <c r="I4375" s="478"/>
      <c r="J4375" s="444"/>
      <c r="K4375" s="478"/>
      <c r="L4375" s="444"/>
      <c r="M4375" s="478"/>
      <c r="N4375" s="444"/>
      <c r="O4375" s="478"/>
      <c r="P4375" s="444"/>
      <c r="Q4375" s="478"/>
      <c r="R4375" s="444"/>
      <c r="S4375" s="478"/>
      <c r="T4375" s="444"/>
      <c r="U4375" s="478"/>
      <c r="V4375" s="444"/>
      <c r="W4375" s="478"/>
      <c r="X4375" s="444"/>
      <c r="Y4375" s="478"/>
      <c r="Z4375" s="444"/>
      <c r="AA4375" s="478"/>
      <c r="AB4375" s="444"/>
      <c r="AC4375" s="696"/>
      <c r="AJ4375" s="64"/>
      <c r="AK4375" s="64"/>
      <c r="AL4375" s="64"/>
      <c r="AM4375" s="64"/>
    </row>
    <row r="4376">
      <c r="A4376" s="697" t="s">
        <v>14</v>
      </c>
      <c r="B4376" s="490"/>
      <c r="C4376" s="351"/>
      <c r="D4376" s="252" t="s">
        <v>15</v>
      </c>
      <c r="E4376" s="489">
        <v>7</v>
      </c>
      <c r="F4376" s="490">
        <v>7</v>
      </c>
      <c r="G4376" s="489">
        <v>7</v>
      </c>
      <c r="H4376" s="490">
        <v>7</v>
      </c>
      <c r="I4376" s="489">
        <v>7</v>
      </c>
      <c r="J4376" s="490">
        <v>7</v>
      </c>
      <c r="K4376" s="489">
        <v>7</v>
      </c>
      <c r="L4376" s="490">
        <v>7</v>
      </c>
      <c r="M4376" s="489">
        <v>7</v>
      </c>
      <c r="N4376" s="490">
        <v>7</v>
      </c>
      <c r="O4376" s="489">
        <v>7</v>
      </c>
      <c r="P4376" s="490">
        <v>7</v>
      </c>
      <c r="Q4376" s="489">
        <v>7</v>
      </c>
      <c r="R4376" s="490">
        <v>7</v>
      </c>
      <c r="S4376" s="489">
        <v>7</v>
      </c>
      <c r="T4376" s="490">
        <v>7</v>
      </c>
      <c r="U4376" s="489">
        <v>7</v>
      </c>
      <c r="V4376" s="490">
        <v>7</v>
      </c>
      <c r="W4376" s="489">
        <v>7</v>
      </c>
      <c r="X4376" s="490">
        <v>7</v>
      </c>
      <c r="Y4376" s="489">
        <v>7</v>
      </c>
      <c r="Z4376" s="490">
        <v>7</v>
      </c>
      <c r="AA4376" s="489">
        <v>7</v>
      </c>
      <c r="AB4376" s="490">
        <v>7</v>
      </c>
      <c r="AC4376" s="699"/>
      <c r="AJ4376" s="64"/>
      <c r="AK4376" s="64"/>
      <c r="AL4376" s="9"/>
      <c r="AM4376" s="64"/>
    </row>
    <row r="4377">
      <c r="A4377" s="2017" t="s">
        <v>52</v>
      </c>
      <c r="B4377" s="200" t="s">
        <v>53</v>
      </c>
      <c r="C4377" s="221" t="s">
        <v>18</v>
      </c>
      <c r="D4377" s="222" t="s">
        <v>29</v>
      </c>
      <c r="E4377" s="223">
        <v>0</v>
      </c>
      <c r="F4377" s="431">
        <v>0</v>
      </c>
      <c r="G4377" s="431">
        <v>0</v>
      </c>
      <c r="H4377" s="431">
        <v>0</v>
      </c>
      <c r="I4377" s="431">
        <v>0</v>
      </c>
      <c r="J4377" s="431">
        <v>0</v>
      </c>
      <c r="K4377" s="431">
        <v>0</v>
      </c>
      <c r="L4377" s="431">
        <v>0</v>
      </c>
      <c r="M4377" s="431">
        <v>0</v>
      </c>
      <c r="N4377" s="431">
        <v>0</v>
      </c>
      <c r="O4377" s="431">
        <v>0</v>
      </c>
      <c r="P4377" s="431">
        <v>0</v>
      </c>
      <c r="Q4377" s="431">
        <v>0</v>
      </c>
      <c r="R4377" s="431">
        <v>0</v>
      </c>
      <c r="S4377" s="431">
        <v>0</v>
      </c>
      <c r="T4377" s="431">
        <v>0</v>
      </c>
      <c r="U4377" s="431">
        <v>0</v>
      </c>
      <c r="V4377" s="431">
        <v>0</v>
      </c>
      <c r="W4377" s="431">
        <v>0</v>
      </c>
      <c r="X4377" s="431">
        <v>0</v>
      </c>
      <c r="Y4377" s="431">
        <v>0</v>
      </c>
      <c r="Z4377" s="431">
        <v>0</v>
      </c>
      <c r="AA4377" s="431">
        <v>0</v>
      </c>
      <c r="AB4377" s="839">
        <v>0</v>
      </c>
      <c r="AC4377" s="224">
        <f t="shared" ref="AC4377:AC4378" si="3909">SUM(E4377:AB4377)</f>
        <v>0</v>
      </c>
      <c r="AD4377" s="112">
        <v>6300</v>
      </c>
      <c r="AE4377" s="109">
        <v>100</v>
      </c>
      <c r="AF4377" s="110">
        <v>120</v>
      </c>
      <c r="AJ4377" s="81"/>
      <c r="AK4377" s="497"/>
      <c r="AL4377" s="81"/>
      <c r="AM4377" s="9"/>
    </row>
    <row r="4378">
      <c r="A4378" s="265"/>
      <c r="B4378" s="74"/>
      <c r="C4378" s="75" t="s">
        <v>20</v>
      </c>
      <c r="D4378" s="76" t="s">
        <v>29</v>
      </c>
      <c r="E4378" s="113">
        <v>0</v>
      </c>
      <c r="F4378" s="114">
        <v>0</v>
      </c>
      <c r="G4378" s="114">
        <v>0</v>
      </c>
      <c r="H4378" s="114">
        <v>0</v>
      </c>
      <c r="I4378" s="114">
        <v>0</v>
      </c>
      <c r="J4378" s="114">
        <v>0</v>
      </c>
      <c r="K4378" s="114">
        <v>0</v>
      </c>
      <c r="L4378" s="114">
        <v>0</v>
      </c>
      <c r="M4378" s="114">
        <v>0</v>
      </c>
      <c r="N4378" s="114">
        <v>0</v>
      </c>
      <c r="O4378" s="114">
        <v>0</v>
      </c>
      <c r="P4378" s="114">
        <v>0</v>
      </c>
      <c r="Q4378" s="114">
        <v>0</v>
      </c>
      <c r="R4378" s="114">
        <v>0</v>
      </c>
      <c r="S4378" s="114">
        <v>0</v>
      </c>
      <c r="T4378" s="114">
        <v>0</v>
      </c>
      <c r="U4378" s="114">
        <v>0</v>
      </c>
      <c r="V4378" s="114">
        <v>0</v>
      </c>
      <c r="W4378" s="114">
        <v>0</v>
      </c>
      <c r="X4378" s="114">
        <v>0</v>
      </c>
      <c r="Y4378" s="114">
        <v>0</v>
      </c>
      <c r="Z4378" s="114">
        <v>0</v>
      </c>
      <c r="AA4378" s="114">
        <v>0</v>
      </c>
      <c r="AB4378" s="115">
        <v>0</v>
      </c>
      <c r="AC4378" s="116">
        <f t="shared" si="3909"/>
        <v>0</v>
      </c>
      <c r="AD4378" s="117"/>
      <c r="AE4378" s="78"/>
      <c r="AF4378" s="79"/>
      <c r="AJ4378" s="9"/>
      <c r="AK4378" s="9"/>
      <c r="AL4378" s="9"/>
      <c r="AM4378" s="9"/>
    </row>
    <row r="4379">
      <c r="A4379" s="265"/>
      <c r="B4379" s="74"/>
      <c r="C4379" s="75" t="s">
        <v>21</v>
      </c>
      <c r="D4379" s="76" t="s">
        <v>22</v>
      </c>
      <c r="E4379" s="118">
        <v>0</v>
      </c>
      <c r="F4379" s="119">
        <v>0</v>
      </c>
      <c r="G4379" s="119">
        <v>0</v>
      </c>
      <c r="H4379" s="119">
        <v>0</v>
      </c>
      <c r="I4379" s="119">
        <v>0</v>
      </c>
      <c r="J4379" s="119">
        <v>0</v>
      </c>
      <c r="K4379" s="119">
        <v>0</v>
      </c>
      <c r="L4379" s="119">
        <v>0</v>
      </c>
      <c r="M4379" s="119">
        <v>0</v>
      </c>
      <c r="N4379" s="119">
        <v>0</v>
      </c>
      <c r="O4379" s="119">
        <v>0</v>
      </c>
      <c r="P4379" s="119">
        <v>0</v>
      </c>
      <c r="Q4379" s="119">
        <v>0</v>
      </c>
      <c r="R4379" s="119">
        <v>0</v>
      </c>
      <c r="S4379" s="119">
        <v>0</v>
      </c>
      <c r="T4379" s="119">
        <v>0</v>
      </c>
      <c r="U4379" s="119">
        <v>0</v>
      </c>
      <c r="V4379" s="119">
        <v>0</v>
      </c>
      <c r="W4379" s="119">
        <v>0</v>
      </c>
      <c r="X4379" s="119">
        <v>0</v>
      </c>
      <c r="Y4379" s="119">
        <v>0</v>
      </c>
      <c r="Z4379" s="119">
        <v>0</v>
      </c>
      <c r="AA4379" s="119">
        <v>0</v>
      </c>
      <c r="AB4379" s="120">
        <v>0</v>
      </c>
      <c r="AC4379" s="116">
        <f>AVERAGE(E4379:AB4379)</f>
        <v>0</v>
      </c>
      <c r="AD4379" s="122">
        <f>SQRT(MIN((E4377*E4377+E4378*E4378),(F4377*F4377+F4378*F4378),(G4377*G4377+G4378*G4378),(H4377*H4377+H4378*H4378),(I4377*I4377+I4378*I4378),(J4377*J4377+J4378*J4378),(K4377*K4377+K4378*K4378),(L4377*L4377+L4378*L4378),(M4377*M4377+M4378*M4378),(N4377*N4377+N4378*N4378),(O4377*O4377+O4378*O4378),(P4377*P4377+P4378*P4378),(R4377*R4377+R4378*R4378),(S4377*S4377+S4378*S4378),(T4377*T4377+T4378*T4378),(U4377*U4377+U4378*U4378),(V4377*V4377+V4378*V4378),(W4377*W4377+W4378*W4378),(X4377*X4377+X4378*X4378),(V4377*V4377+V4378*V4378),(Z4377*Z4377+Z4378*Z4378),(AA4377*AA4377+AA4378*AA4378),(AB4377*AB4377+AB4378*AB4378)))/AD4377</f>
        <v>0</v>
      </c>
      <c r="AE4379" s="122">
        <f>SQRT(MAX((E4377*E4377+E4378*E4378),(F4377*F4377+F4378*F4378),(G4377*G4377+G4378*G4378),(H4377*H4377+H4378*H4378),(I4377*I4377+I4378*I4378),(J4377*J4377+J4378*J4378),(K4377*K4377+K4378*K4378),(L4377*L4377+L4378*L4378),(M4377*M4377+M4378*M4378),(N4377*N4377+N4378*N4378),(O4377*O4377+O4378*O4378),(P4377*P4377+P4378*P4378),(R4377*R4377+R4378*R4378),(S4377*S4377+S4378*S4378),(T4377*T4377+T4378*T4378),(U4377*U4377+U4378*U4378),(V4377*V4377+V4378*V4378),(W4377*W4377+W4378*W4378),(X4377*X4377+X4378*X4378),(V4377*V4377+V4378*V4378),(Z4377*Z4377+Z4378*Z4378),(AA4377*AA4377+AA4378*AA4378),(AB4377*AB4377+AB4378*AB4378)))/AD4377</f>
        <v>0</v>
      </c>
      <c r="AF4379" s="123"/>
      <c r="AJ4379" s="9"/>
      <c r="AK4379" s="9"/>
      <c r="AL4379" s="9"/>
      <c r="AM4379" s="9"/>
    </row>
    <row r="4380" ht="16.5">
      <c r="A4380" s="265"/>
      <c r="B4380" s="74"/>
      <c r="C4380" s="75" t="s">
        <v>23</v>
      </c>
      <c r="D4380" s="76"/>
      <c r="E4380" s="82" t="e">
        <f t="shared" ref="E4380:AB4380" si="3910">E4378/E4377</f>
        <v>#DIV/0!</v>
      </c>
      <c r="F4380" s="83" t="e">
        <f t="shared" si="3910"/>
        <v>#DIV/0!</v>
      </c>
      <c r="G4380" s="83" t="e">
        <f t="shared" si="3910"/>
        <v>#DIV/0!</v>
      </c>
      <c r="H4380" s="83" t="e">
        <f t="shared" si="3910"/>
        <v>#DIV/0!</v>
      </c>
      <c r="I4380" s="83" t="e">
        <f t="shared" si="3910"/>
        <v>#DIV/0!</v>
      </c>
      <c r="J4380" s="83" t="e">
        <f t="shared" si="3910"/>
        <v>#DIV/0!</v>
      </c>
      <c r="K4380" s="83" t="e">
        <f t="shared" si="3910"/>
        <v>#DIV/0!</v>
      </c>
      <c r="L4380" s="83" t="e">
        <f t="shared" si="3910"/>
        <v>#DIV/0!</v>
      </c>
      <c r="M4380" s="83" t="e">
        <f t="shared" si="3910"/>
        <v>#DIV/0!</v>
      </c>
      <c r="N4380" s="83" t="e">
        <f t="shared" si="3910"/>
        <v>#DIV/0!</v>
      </c>
      <c r="O4380" s="83" t="e">
        <f t="shared" si="3910"/>
        <v>#DIV/0!</v>
      </c>
      <c r="P4380" s="83" t="e">
        <f t="shared" si="3910"/>
        <v>#DIV/0!</v>
      </c>
      <c r="Q4380" s="83" t="e">
        <f t="shared" si="3910"/>
        <v>#DIV/0!</v>
      </c>
      <c r="R4380" s="83" t="e">
        <f t="shared" si="3910"/>
        <v>#DIV/0!</v>
      </c>
      <c r="S4380" s="83" t="e">
        <f t="shared" si="3910"/>
        <v>#DIV/0!</v>
      </c>
      <c r="T4380" s="83" t="e">
        <f t="shared" si="3910"/>
        <v>#DIV/0!</v>
      </c>
      <c r="U4380" s="83" t="e">
        <f t="shared" si="3910"/>
        <v>#DIV/0!</v>
      </c>
      <c r="V4380" s="83" t="e">
        <f t="shared" si="3910"/>
        <v>#DIV/0!</v>
      </c>
      <c r="W4380" s="83" t="e">
        <f t="shared" si="3910"/>
        <v>#DIV/0!</v>
      </c>
      <c r="X4380" s="83" t="e">
        <f t="shared" si="3910"/>
        <v>#DIV/0!</v>
      </c>
      <c r="Y4380" s="83" t="e">
        <f t="shared" si="3910"/>
        <v>#DIV/0!</v>
      </c>
      <c r="Z4380" s="83" t="e">
        <f t="shared" si="3910"/>
        <v>#DIV/0!</v>
      </c>
      <c r="AA4380" s="83" t="e">
        <f t="shared" si="3910"/>
        <v>#DIV/0!</v>
      </c>
      <c r="AB4380" s="84" t="e">
        <f t="shared" si="3910"/>
        <v>#DIV/0!</v>
      </c>
      <c r="AC4380" s="676" t="e">
        <f>MAX(E4380:AB4380)</f>
        <v>#DIV/0!</v>
      </c>
      <c r="AD4380" s="655">
        <f>MIN(E4379:AB4379)/(AD4377/(SQRT(3)*AD4396))</f>
        <v>0</v>
      </c>
      <c r="AE4380" s="656">
        <f>MAX(E4379:AB4379)/(AD4377/(SQRT(3)*AD4396))</f>
        <v>0</v>
      </c>
      <c r="AF4380" s="79"/>
      <c r="AJ4380" s="9"/>
      <c r="AK4380" s="9"/>
      <c r="AL4380" s="9"/>
      <c r="AM4380" s="9"/>
    </row>
    <row r="4381" hidden="1">
      <c r="A4381" s="2018"/>
      <c r="B4381" s="527"/>
      <c r="C4381" s="211" t="s">
        <v>25</v>
      </c>
      <c r="D4381" s="76"/>
      <c r="E4381" s="77"/>
      <c r="F4381" s="78"/>
      <c r="G4381" s="78"/>
      <c r="H4381" s="78"/>
      <c r="I4381" s="78"/>
      <c r="J4381" s="78"/>
      <c r="K4381" s="78"/>
      <c r="L4381" s="78"/>
      <c r="M4381" s="78"/>
      <c r="N4381" s="78"/>
      <c r="O4381" s="78"/>
      <c r="P4381" s="78"/>
      <c r="Q4381" s="78"/>
      <c r="R4381" s="78"/>
      <c r="S4381" s="78"/>
      <c r="T4381" s="78"/>
      <c r="U4381" s="78"/>
      <c r="V4381" s="78"/>
      <c r="W4381" s="78"/>
      <c r="X4381" s="78"/>
      <c r="Y4381" s="78"/>
      <c r="Z4381" s="78"/>
      <c r="AA4381" s="78"/>
      <c r="AB4381" s="79"/>
      <c r="AC4381" s="124"/>
      <c r="AD4381" s="117"/>
      <c r="AE4381" s="78"/>
      <c r="AF4381" s="79"/>
      <c r="AJ4381" s="9"/>
      <c r="AK4381" s="9"/>
      <c r="AL4381" s="9"/>
      <c r="AM4381" s="9"/>
    </row>
    <row r="4382" hidden="1">
      <c r="A4382" s="2018"/>
      <c r="B4382" s="527"/>
      <c r="C4382" s="211" t="s">
        <v>26</v>
      </c>
      <c r="D4382" s="76"/>
      <c r="E4382" s="77"/>
      <c r="F4382" s="78"/>
      <c r="G4382" s="78"/>
      <c r="H4382" s="78"/>
      <c r="I4382" s="78"/>
      <c r="J4382" s="78"/>
      <c r="K4382" s="78"/>
      <c r="L4382" s="78"/>
      <c r="M4382" s="78"/>
      <c r="N4382" s="78"/>
      <c r="O4382" s="78"/>
      <c r="P4382" s="78"/>
      <c r="Q4382" s="78"/>
      <c r="R4382" s="78"/>
      <c r="S4382" s="78"/>
      <c r="T4382" s="78"/>
      <c r="U4382" s="78"/>
      <c r="V4382" s="78"/>
      <c r="W4382" s="78"/>
      <c r="X4382" s="78"/>
      <c r="Y4382" s="78"/>
      <c r="Z4382" s="78"/>
      <c r="AA4382" s="78"/>
      <c r="AB4382" s="79"/>
      <c r="AC4382" s="124"/>
      <c r="AD4382" s="117"/>
      <c r="AE4382" s="78"/>
      <c r="AF4382" s="79"/>
      <c r="AH4382" s="9"/>
      <c r="AI4382" s="136"/>
      <c r="AJ4382" s="137"/>
      <c r="AK4382" s="137"/>
      <c r="AL4382" s="9"/>
    </row>
    <row r="4383" ht="16.5">
      <c r="A4383" s="614" t="s">
        <v>148</v>
      </c>
      <c r="B4383" s="530"/>
      <c r="C4383" s="615"/>
      <c r="D4383" s="450"/>
      <c r="E4383" s="128">
        <f t="shared" ref="E4383:AB4383" si="3911">SQRT(E4377*E4377+E4378*E4378)/E4396/1.73</f>
        <v>0</v>
      </c>
      <c r="F4383" s="129">
        <f t="shared" si="3911"/>
        <v>0</v>
      </c>
      <c r="G4383" s="129">
        <f t="shared" si="3911"/>
        <v>0</v>
      </c>
      <c r="H4383" s="129">
        <f t="shared" si="3911"/>
        <v>0</v>
      </c>
      <c r="I4383" s="129">
        <f t="shared" si="3911"/>
        <v>0</v>
      </c>
      <c r="J4383" s="129">
        <f t="shared" si="3911"/>
        <v>0</v>
      </c>
      <c r="K4383" s="129">
        <f t="shared" si="3911"/>
        <v>0</v>
      </c>
      <c r="L4383" s="129">
        <f t="shared" si="3911"/>
        <v>0</v>
      </c>
      <c r="M4383" s="129">
        <f t="shared" si="3911"/>
        <v>0</v>
      </c>
      <c r="N4383" s="129">
        <f t="shared" si="3911"/>
        <v>0</v>
      </c>
      <c r="O4383" s="129">
        <f t="shared" si="3911"/>
        <v>0</v>
      </c>
      <c r="P4383" s="129">
        <f t="shared" si="3911"/>
        <v>0</v>
      </c>
      <c r="Q4383" s="129">
        <f t="shared" si="3911"/>
        <v>0</v>
      </c>
      <c r="R4383" s="129">
        <f t="shared" si="3911"/>
        <v>0</v>
      </c>
      <c r="S4383" s="129">
        <f t="shared" si="3911"/>
        <v>0</v>
      </c>
      <c r="T4383" s="129">
        <f t="shared" si="3911"/>
        <v>0</v>
      </c>
      <c r="U4383" s="129">
        <f t="shared" si="3911"/>
        <v>0</v>
      </c>
      <c r="V4383" s="129">
        <f t="shared" si="3911"/>
        <v>0</v>
      </c>
      <c r="W4383" s="129">
        <f t="shared" si="3911"/>
        <v>0</v>
      </c>
      <c r="X4383" s="129">
        <f t="shared" si="3911"/>
        <v>0</v>
      </c>
      <c r="Y4383" s="129">
        <f t="shared" si="3911"/>
        <v>0</v>
      </c>
      <c r="Z4383" s="129">
        <f t="shared" si="3911"/>
        <v>0</v>
      </c>
      <c r="AA4383" s="129">
        <f t="shared" si="3911"/>
        <v>0</v>
      </c>
      <c r="AB4383" s="131">
        <f t="shared" si="3911"/>
        <v>0</v>
      </c>
      <c r="AC4383" s="284">
        <f>AVERAGE(E4383:AB4383)</f>
        <v>0</v>
      </c>
      <c r="AD4383" s="190" t="e">
        <f>(AC4379-AC4383)/AC4379</f>
        <v>#DIV/0!</v>
      </c>
      <c r="AE4383" s="129"/>
      <c r="AF4383" s="131"/>
      <c r="AJ4383" s="64"/>
      <c r="AK4383" s="64"/>
      <c r="AL4383" s="9"/>
      <c r="AM4383" s="64"/>
    </row>
    <row r="4384">
      <c r="A4384" s="262" t="s">
        <v>448</v>
      </c>
      <c r="B4384" s="66" t="s">
        <v>28</v>
      </c>
      <c r="C4384" s="67" t="s">
        <v>18</v>
      </c>
      <c r="D4384" s="68" t="s">
        <v>29</v>
      </c>
      <c r="E4384" s="108">
        <v>444</v>
      </c>
      <c r="F4384" s="109">
        <v>405.60000000000002</v>
      </c>
      <c r="G4384" s="109">
        <v>388.80000000000001</v>
      </c>
      <c r="H4384" s="109">
        <v>391.19999999999999</v>
      </c>
      <c r="I4384" s="109">
        <v>403.19999999999999</v>
      </c>
      <c r="J4384" s="109">
        <v>487.19999999999999</v>
      </c>
      <c r="K4384" s="109">
        <v>582</v>
      </c>
      <c r="L4384" s="109">
        <v>636</v>
      </c>
      <c r="M4384" s="109">
        <v>716.39999999999998</v>
      </c>
      <c r="N4384" s="109">
        <v>669.60000000000002</v>
      </c>
      <c r="O4384" s="109">
        <v>684</v>
      </c>
      <c r="P4384" s="109">
        <v>720</v>
      </c>
      <c r="Q4384" s="109">
        <v>624</v>
      </c>
      <c r="R4384" s="109">
        <v>546</v>
      </c>
      <c r="S4384" s="109">
        <v>738</v>
      </c>
      <c r="T4384" s="109">
        <v>720</v>
      </c>
      <c r="U4384" s="109">
        <v>772.79999999999995</v>
      </c>
      <c r="V4384" s="109">
        <v>722.39999999999998</v>
      </c>
      <c r="W4384" s="109">
        <v>736.79999999999995</v>
      </c>
      <c r="X4384" s="109">
        <v>656.39999999999998</v>
      </c>
      <c r="Y4384" s="109">
        <v>669.60000000000002</v>
      </c>
      <c r="Z4384" s="109">
        <v>667.20000000000005</v>
      </c>
      <c r="AA4384" s="109">
        <v>578.39999999999998</v>
      </c>
      <c r="AB4384" s="110">
        <v>519.60000000000002</v>
      </c>
      <c r="AC4384" s="111">
        <f t="shared" ref="AC4384:AC4385" si="3912">SUM(E4384:AB4384)</f>
        <v>14479.199999999999</v>
      </c>
      <c r="AD4384" s="112">
        <v>6300</v>
      </c>
      <c r="AE4384" s="109">
        <v>100</v>
      </c>
      <c r="AF4384" s="110">
        <v>120</v>
      </c>
      <c r="AJ4384" s="81"/>
      <c r="AK4384" s="497"/>
      <c r="AL4384" s="81"/>
      <c r="AM4384" s="9"/>
    </row>
    <row r="4385">
      <c r="A4385" s="265"/>
      <c r="B4385" s="74"/>
      <c r="C4385" s="75" t="s">
        <v>20</v>
      </c>
      <c r="D4385" s="76" t="s">
        <v>29</v>
      </c>
      <c r="E4385" s="113">
        <v>301.19999999999999</v>
      </c>
      <c r="F4385" s="114">
        <v>300</v>
      </c>
      <c r="G4385" s="114">
        <v>320.39999999999998</v>
      </c>
      <c r="H4385" s="114">
        <v>326.39999999999998</v>
      </c>
      <c r="I4385" s="114">
        <v>327.60000000000002</v>
      </c>
      <c r="J4385" s="114">
        <v>343.19999999999999</v>
      </c>
      <c r="K4385" s="114">
        <v>343.19999999999999</v>
      </c>
      <c r="L4385" s="114">
        <v>344.39999999999998</v>
      </c>
      <c r="M4385" s="114">
        <v>475.19999999999999</v>
      </c>
      <c r="N4385" s="114">
        <v>456</v>
      </c>
      <c r="O4385" s="114">
        <v>445.19999999999999</v>
      </c>
      <c r="P4385" s="114">
        <v>499.19999999999999</v>
      </c>
      <c r="Q4385" s="114">
        <v>328.80000000000001</v>
      </c>
      <c r="R4385" s="114">
        <v>350.39999999999998</v>
      </c>
      <c r="S4385" s="114">
        <v>542.39999999999998</v>
      </c>
      <c r="T4385" s="114">
        <v>481.19999999999999</v>
      </c>
      <c r="U4385" s="114">
        <v>576</v>
      </c>
      <c r="V4385" s="114">
        <v>523.20000000000005</v>
      </c>
      <c r="W4385" s="114">
        <v>549.60000000000002</v>
      </c>
      <c r="X4385" s="114">
        <v>428.39999999999998</v>
      </c>
      <c r="Y4385" s="114">
        <v>436.80000000000001</v>
      </c>
      <c r="Z4385" s="114">
        <v>424.80000000000001</v>
      </c>
      <c r="AA4385" s="114">
        <v>368.39999999999998</v>
      </c>
      <c r="AB4385" s="115">
        <v>360</v>
      </c>
      <c r="AC4385" s="116">
        <f t="shared" si="3912"/>
        <v>9851.9999999999982</v>
      </c>
      <c r="AD4385" s="117"/>
      <c r="AE4385" s="78"/>
      <c r="AF4385" s="79"/>
      <c r="AJ4385" s="9"/>
      <c r="AK4385" s="9"/>
      <c r="AL4385" s="9"/>
      <c r="AM4385" s="9"/>
    </row>
    <row r="4386">
      <c r="A4386" s="265"/>
      <c r="B4386" s="74"/>
      <c r="C4386" s="75" t="s">
        <v>21</v>
      </c>
      <c r="D4386" s="76" t="s">
        <v>22</v>
      </c>
      <c r="E4386" s="1208">
        <v>30</v>
      </c>
      <c r="F4386" s="1209">
        <v>27</v>
      </c>
      <c r="G4386" s="1209">
        <v>29</v>
      </c>
      <c r="H4386" s="1209">
        <v>28</v>
      </c>
      <c r="I4386" s="1209">
        <v>30</v>
      </c>
      <c r="J4386" s="1209">
        <v>36</v>
      </c>
      <c r="K4386" s="1209">
        <v>40</v>
      </c>
      <c r="L4386" s="1209">
        <v>41</v>
      </c>
      <c r="M4386" s="1209">
        <v>46</v>
      </c>
      <c r="N4386" s="1209">
        <v>39</v>
      </c>
      <c r="O4386" s="1209">
        <v>48</v>
      </c>
      <c r="P4386" s="1209">
        <v>39</v>
      </c>
      <c r="Q4386" s="1209">
        <v>40</v>
      </c>
      <c r="R4386" s="1209">
        <v>50</v>
      </c>
      <c r="S4386" s="1209">
        <v>51</v>
      </c>
      <c r="T4386" s="1209">
        <v>53</v>
      </c>
      <c r="U4386" s="1209">
        <v>55</v>
      </c>
      <c r="V4386" s="1209">
        <v>57</v>
      </c>
      <c r="W4386" s="1209">
        <v>45</v>
      </c>
      <c r="X4386" s="1209">
        <v>45</v>
      </c>
      <c r="Y4386" s="1209">
        <v>48</v>
      </c>
      <c r="Z4386" s="1209">
        <v>42</v>
      </c>
      <c r="AA4386" s="1209">
        <v>39</v>
      </c>
      <c r="AB4386" s="1210">
        <v>32</v>
      </c>
      <c r="AC4386" s="116">
        <f>AVERAGE(E4386:AB4386)</f>
        <v>41.25</v>
      </c>
      <c r="AD4386" s="122">
        <f>SQRT(MIN((E4384*E4384+E4385*E4385),(F4384*F4384+F4385*F4385),(G4384*G4384+G4385*G4385),(H4384*H4384+H4385*H4385),(I4384*I4384+I4385*I4385),(J4384*J4384+J4385*J4385),(K4384*K4384+K4385*K4385),(L4384*L4384+L4385*L4385),(M4384*M4384+M4385*M4385),(N4384*N4384+N4385*N4385),(O4384*O4384+O4385*O4385),(P4384*P4384+P4385*P4385),(R4384*R4384+R4385*R4385),(S4384*S4384+S4385*S4385),(T4384*T4384+T4385*T4385),(U4384*U4384+U4385*U4385),(V4384*V4384+V4385*V4385),(W4384*W4384+W4385*W4385),(X4384*X4384+X4385*X4385),(V4384*V4384+V4385*V4385),(Z4384*Z4384+Z4385*Z4385),(AA4384*AA4384+AA4385*AA4385),(AB4384*AB4384+AB4385*AB4385)))/AD4384</f>
        <v>0.079969381895925173</v>
      </c>
      <c r="AE4386" s="122">
        <f>SQRT(MAX((E4384*E4384+E4385*E4385),(F4384*F4384+F4385*F4385),(G4384*G4384+G4385*G4385),(H4384*H4384+H4385*H4385),(I4384*I4384+I4385*I4385),(J4384*J4384+J4385*J4385),(K4384*K4384+K4385*K4385),(L4384*L4384+L4385*L4385),(M4384*M4384+M4385*M4385),(N4384*N4384+N4385*N4385),(O4384*O4384+O4385*O4385),(P4384*P4384+P4385*P4385),(R4384*R4384+R4385*R4385),(S4384*S4384+S4385*S4385),(T4384*T4384+T4385*T4385),(U4384*U4384+U4385*U4385),(V4384*V4384+V4385*V4385),(W4384*W4384+W4385*W4385),(X4384*X4384+X4385*X4385),(V4384*V4384+V4385*V4385),(Z4384*Z4384+Z4385*Z4385),(AA4384*AA4384+AA4385*AA4385),(AB4384*AB4384+AB4385*AB4385)))/AD4384</f>
        <v>0.15299115917130798</v>
      </c>
      <c r="AF4386" s="123"/>
      <c r="AJ4386" s="9"/>
      <c r="AK4386" s="9"/>
      <c r="AL4386" s="9"/>
      <c r="AM4386" s="9"/>
    </row>
    <row r="4387" ht="16.5">
      <c r="A4387" s="265"/>
      <c r="B4387" s="74"/>
      <c r="C4387" s="75" t="s">
        <v>23</v>
      </c>
      <c r="D4387" s="76"/>
      <c r="E4387" s="82">
        <f t="shared" ref="E4387:AB4387" si="3913">E4385/E4384</f>
        <v>0.67837837837837833</v>
      </c>
      <c r="F4387" s="83">
        <f t="shared" si="3913"/>
        <v>0.73964497041420119</v>
      </c>
      <c r="G4387" s="83">
        <f t="shared" si="3913"/>
        <v>0.82407407407407396</v>
      </c>
      <c r="H4387" s="83">
        <f t="shared" si="3913"/>
        <v>0.83435582822085885</v>
      </c>
      <c r="I4387" s="83">
        <f t="shared" si="3913"/>
        <v>0.81250000000000011</v>
      </c>
      <c r="J4387" s="83">
        <f t="shared" si="3913"/>
        <v>0.70443349753694584</v>
      </c>
      <c r="K4387" s="83">
        <f t="shared" si="3913"/>
        <v>0.58969072164948455</v>
      </c>
      <c r="L4387" s="83">
        <f t="shared" si="3913"/>
        <v>0.54150943396226414</v>
      </c>
      <c r="M4387" s="83">
        <f t="shared" si="3913"/>
        <v>0.66331658291457285</v>
      </c>
      <c r="N4387" s="83">
        <f t="shared" si="3913"/>
        <v>0.68100358422939067</v>
      </c>
      <c r="O4387" s="83">
        <f t="shared" si="3913"/>
        <v>0.65087719298245617</v>
      </c>
      <c r="P4387" s="83">
        <f t="shared" si="3913"/>
        <v>0.69333333333333336</v>
      </c>
      <c r="Q4387" s="83">
        <f t="shared" si="3913"/>
        <v>0.52692307692307694</v>
      </c>
      <c r="R4387" s="83">
        <f t="shared" si="3913"/>
        <v>0.6417582417582417</v>
      </c>
      <c r="S4387" s="83">
        <f t="shared" si="3913"/>
        <v>0.73495934959349596</v>
      </c>
      <c r="T4387" s="83">
        <f t="shared" si="3913"/>
        <v>0.66833333333333333</v>
      </c>
      <c r="U4387" s="83">
        <f t="shared" si="3913"/>
        <v>0.74534161490683237</v>
      </c>
      <c r="V4387" s="83">
        <f t="shared" si="3913"/>
        <v>0.72425249169435224</v>
      </c>
      <c r="W4387" s="83">
        <f t="shared" si="3913"/>
        <v>0.74592833876221509</v>
      </c>
      <c r="X4387" s="83">
        <f t="shared" si="3913"/>
        <v>0.65265082266910424</v>
      </c>
      <c r="Y4387" s="83">
        <f t="shared" si="3913"/>
        <v>0.6523297491039427</v>
      </c>
      <c r="Z4387" s="83">
        <f t="shared" si="3913"/>
        <v>0.63669064748201432</v>
      </c>
      <c r="AA4387" s="83">
        <f t="shared" si="3913"/>
        <v>0.63692946058091282</v>
      </c>
      <c r="AB4387" s="84">
        <f t="shared" si="3913"/>
        <v>0.69284064665127021</v>
      </c>
      <c r="AC4387" s="676">
        <f>MAX(E4387:AB4387)</f>
        <v>0.83435582822085885</v>
      </c>
      <c r="AD4387" s="655">
        <f>MIN(E4386:AB4386)/(AD4384/(SQRT(3)*AD4397))</f>
        <v>0.078016517089495308</v>
      </c>
      <c r="AE4387" s="656">
        <f>MAX(E4386:AB4386)/(AD4384/(SQRT(3)*AD4397))</f>
        <v>0.16470153607782342</v>
      </c>
      <c r="AF4387" s="79"/>
      <c r="AJ4387" s="9"/>
      <c r="AK4387" s="9"/>
      <c r="AL4387" s="9"/>
      <c r="AM4387" s="9"/>
    </row>
    <row r="4388" hidden="1">
      <c r="A4388" s="2019"/>
      <c r="B4388" s="74"/>
      <c r="C4388" s="211" t="s">
        <v>25</v>
      </c>
      <c r="D4388" s="1394"/>
      <c r="E4388" s="2020"/>
      <c r="F4388" s="2021"/>
      <c r="G4388" s="2021"/>
      <c r="H4388" s="2021"/>
      <c r="I4388" s="2021"/>
      <c r="J4388" s="2021"/>
      <c r="K4388" s="2021"/>
      <c r="L4388" s="2021"/>
      <c r="M4388" s="2021"/>
      <c r="N4388" s="2021"/>
      <c r="O4388" s="2021"/>
      <c r="P4388" s="2021"/>
      <c r="Q4388" s="2021"/>
      <c r="R4388" s="2021"/>
      <c r="S4388" s="2021"/>
      <c r="T4388" s="2021"/>
      <c r="U4388" s="2021"/>
      <c r="V4388" s="2021"/>
      <c r="W4388" s="2021"/>
      <c r="X4388" s="83"/>
      <c r="Y4388" s="2021"/>
      <c r="Z4388" s="83"/>
      <c r="AA4388" s="2021"/>
      <c r="AB4388" s="2022"/>
      <c r="AC4388" s="124"/>
      <c r="AD4388" s="117"/>
      <c r="AE4388" s="78"/>
      <c r="AF4388" s="79"/>
      <c r="AJ4388" s="9"/>
      <c r="AK4388" s="9"/>
      <c r="AL4388" s="9"/>
      <c r="AM4388" s="9"/>
    </row>
    <row r="4389" hidden="1">
      <c r="A4389" s="2019"/>
      <c r="B4389" s="74"/>
      <c r="C4389" s="211" t="s">
        <v>26</v>
      </c>
      <c r="D4389" s="1394"/>
      <c r="E4389" s="2020"/>
      <c r="F4389" s="2021"/>
      <c r="G4389" s="2021"/>
      <c r="H4389" s="2021"/>
      <c r="I4389" s="2021"/>
      <c r="J4389" s="2021"/>
      <c r="K4389" s="2021"/>
      <c r="L4389" s="2021"/>
      <c r="M4389" s="2021"/>
      <c r="N4389" s="2021"/>
      <c r="O4389" s="2021"/>
      <c r="P4389" s="2021"/>
      <c r="Q4389" s="2021"/>
      <c r="R4389" s="2021"/>
      <c r="S4389" s="2021"/>
      <c r="T4389" s="2021"/>
      <c r="U4389" s="2021"/>
      <c r="V4389" s="2021"/>
      <c r="W4389" s="2021"/>
      <c r="X4389" s="2021"/>
      <c r="Y4389" s="2021"/>
      <c r="Z4389" s="2021"/>
      <c r="AA4389" s="2021"/>
      <c r="AB4389" s="2022"/>
      <c r="AC4389" s="124"/>
      <c r="AD4389" s="117"/>
      <c r="AE4389" s="78"/>
      <c r="AF4389" s="79"/>
      <c r="AH4389" s="9"/>
      <c r="AI4389" s="136"/>
      <c r="AJ4389" s="137"/>
      <c r="AK4389" s="137"/>
      <c r="AL4389" s="9"/>
    </row>
    <row r="4390" ht="16.5">
      <c r="A4390" s="614"/>
      <c r="B4390" s="530" t="s">
        <v>148</v>
      </c>
      <c r="C4390" s="615"/>
      <c r="D4390" s="94"/>
      <c r="E4390" s="128">
        <f t="shared" ref="E4390:AB4390" si="3914">SQRT(E4384*E4384+E4385*E4385)/E4397/1.73</f>
        <v>29.820113145911513</v>
      </c>
      <c r="F4390" s="129">
        <f t="shared" si="3914"/>
        <v>28.039750401255869</v>
      </c>
      <c r="G4390" s="129">
        <f t="shared" si="3914"/>
        <v>27.682317520403121</v>
      </c>
      <c r="H4390" s="129">
        <f t="shared" si="3914"/>
        <v>27.994266099112103</v>
      </c>
      <c r="I4390" s="129">
        <f t="shared" si="3914"/>
        <v>28.545204775260185</v>
      </c>
      <c r="J4390" s="129">
        <f t="shared" si="3914"/>
        <v>32.744933702973718</v>
      </c>
      <c r="K4390" s="129">
        <f t="shared" si="3914"/>
        <v>37.124739836813752</v>
      </c>
      <c r="L4390" s="129">
        <f t="shared" si="3914"/>
        <v>39.740522452127429</v>
      </c>
      <c r="M4390" s="129">
        <f t="shared" si="3914"/>
        <v>47.236020759285253</v>
      </c>
      <c r="N4390" s="129">
        <f t="shared" si="3914"/>
        <v>44.513261068020789</v>
      </c>
      <c r="O4390" s="129">
        <f t="shared" si="3914"/>
        <v>44.842985685504459</v>
      </c>
      <c r="P4390" s="129">
        <f t="shared" si="3914"/>
        <v>48.139970647475984</v>
      </c>
      <c r="Q4390" s="129">
        <f t="shared" si="3914"/>
        <v>38.755053825217665</v>
      </c>
      <c r="R4390" s="129">
        <f t="shared" si="3914"/>
        <v>35.647217733929452</v>
      </c>
      <c r="S4390" s="129">
        <f t="shared" si="3914"/>
        <v>50.324350496862216</v>
      </c>
      <c r="T4390" s="129">
        <f t="shared" si="3914"/>
        <v>47.583382158876702</v>
      </c>
      <c r="U4390" s="129">
        <f t="shared" si="3914"/>
        <v>52.959642122862064</v>
      </c>
      <c r="V4390" s="129">
        <f t="shared" si="3914"/>
        <v>49.010094993247669</v>
      </c>
      <c r="W4390" s="129">
        <f t="shared" si="3914"/>
        <v>50.50677669585756</v>
      </c>
      <c r="X4390" s="129">
        <f t="shared" si="3914"/>
        <v>43.068460669933756</v>
      </c>
      <c r="Y4390" s="129">
        <f t="shared" si="3914"/>
        <v>43.928098802375324</v>
      </c>
      <c r="Z4390" s="129">
        <f t="shared" si="3914"/>
        <v>43.460058194528088</v>
      </c>
      <c r="AA4390" s="129">
        <f t="shared" si="3914"/>
        <v>37.679882602520976</v>
      </c>
      <c r="AB4390" s="131">
        <f t="shared" si="3914"/>
        <v>34.732999415451872</v>
      </c>
      <c r="AC4390" s="284">
        <f>AVERAGE(E4390:AB4390)</f>
        <v>40.170004325241976</v>
      </c>
      <c r="AD4390" s="190">
        <f>(AC4386-AC4390)/AC4386</f>
        <v>0.026181713327467247</v>
      </c>
      <c r="AE4390" s="129"/>
      <c r="AF4390" s="131"/>
      <c r="AJ4390" s="9"/>
      <c r="AK4390" s="9"/>
      <c r="AL4390" s="9"/>
      <c r="AM4390" s="9"/>
    </row>
    <row r="4391" ht="16.5">
      <c r="A4391" s="99" t="s">
        <v>84</v>
      </c>
      <c r="B4391" s="1142" t="s">
        <v>242</v>
      </c>
      <c r="C4391" s="1935"/>
      <c r="D4391" s="417" t="s">
        <v>22</v>
      </c>
      <c r="E4391" s="735">
        <v>15</v>
      </c>
      <c r="F4391" s="365">
        <v>15</v>
      </c>
      <c r="G4391" s="365">
        <v>14</v>
      </c>
      <c r="H4391" s="365">
        <v>14</v>
      </c>
      <c r="I4391" s="365">
        <v>16</v>
      </c>
      <c r="J4391" s="365">
        <v>18</v>
      </c>
      <c r="K4391" s="365">
        <v>20</v>
      </c>
      <c r="L4391" s="365">
        <v>22</v>
      </c>
      <c r="M4391" s="365">
        <v>30</v>
      </c>
      <c r="N4391" s="365">
        <v>28</v>
      </c>
      <c r="O4391" s="365">
        <v>32</v>
      </c>
      <c r="P4391" s="365">
        <v>23</v>
      </c>
      <c r="Q4391" s="365">
        <v>24</v>
      </c>
      <c r="R4391" s="365">
        <v>32</v>
      </c>
      <c r="S4391" s="365">
        <v>33</v>
      </c>
      <c r="T4391" s="365">
        <v>33</v>
      </c>
      <c r="U4391" s="365">
        <v>33</v>
      </c>
      <c r="V4391" s="365">
        <v>34</v>
      </c>
      <c r="W4391" s="365">
        <v>23</v>
      </c>
      <c r="X4391" s="365">
        <v>22</v>
      </c>
      <c r="Y4391" s="365">
        <v>24</v>
      </c>
      <c r="Z4391" s="365">
        <v>22</v>
      </c>
      <c r="AA4391" s="365">
        <v>19</v>
      </c>
      <c r="AB4391" s="736">
        <v>17</v>
      </c>
      <c r="AC4391" s="787"/>
      <c r="AD4391" s="364"/>
      <c r="AE4391" s="365"/>
      <c r="AF4391" s="366"/>
      <c r="AJ4391" s="9"/>
      <c r="AK4391" s="9"/>
      <c r="AL4391" s="9"/>
      <c r="AM4391" s="9"/>
    </row>
    <row r="4392">
      <c r="A4392" s="285" t="s">
        <v>31</v>
      </c>
      <c r="B4392" s="286"/>
      <c r="C4392" s="287"/>
      <c r="D4392" s="141"/>
      <c r="E4392" s="289">
        <f t="shared" ref="E4392:E4393" si="3915">E4377+E4384</f>
        <v>444</v>
      </c>
      <c r="F4392" s="290">
        <f t="shared" ref="F4392:F4393" si="3916">F4377+F4384</f>
        <v>405.60000000000002</v>
      </c>
      <c r="G4392" s="290">
        <f t="shared" ref="G4392:G4393" si="3917">G4377+G4384</f>
        <v>388.80000000000001</v>
      </c>
      <c r="H4392" s="290">
        <f t="shared" ref="H4392:H4393" si="3918">H4377+H4384</f>
        <v>391.19999999999999</v>
      </c>
      <c r="I4392" s="290">
        <f t="shared" ref="I4392:I4393" si="3919">I4377+I4384</f>
        <v>403.19999999999999</v>
      </c>
      <c r="J4392" s="290">
        <f t="shared" ref="J4392:J4393" si="3920">J4377+J4384</f>
        <v>487.19999999999999</v>
      </c>
      <c r="K4392" s="290">
        <f t="shared" ref="K4392:K4393" si="3921">K4377+K4384</f>
        <v>582</v>
      </c>
      <c r="L4392" s="290">
        <f t="shared" ref="L4392:L4393" si="3922">L4377+L4384</f>
        <v>636</v>
      </c>
      <c r="M4392" s="290">
        <f t="shared" ref="M4392:M4393" si="3923">M4377+M4384</f>
        <v>716.39999999999998</v>
      </c>
      <c r="N4392" s="290">
        <f t="shared" ref="N4392:N4393" si="3924">N4377+N4384</f>
        <v>669.60000000000002</v>
      </c>
      <c r="O4392" s="290">
        <f t="shared" ref="O4392:O4393" si="3925">O4377+O4384</f>
        <v>684</v>
      </c>
      <c r="P4392" s="290">
        <f t="shared" ref="P4392:P4393" si="3926">P4377+P4384</f>
        <v>720</v>
      </c>
      <c r="Q4392" s="290">
        <f t="shared" ref="Q4392:Q4393" si="3927">Q4377+Q4384</f>
        <v>624</v>
      </c>
      <c r="R4392" s="290">
        <f t="shared" ref="R4392:R4393" si="3928">R4377+R4384</f>
        <v>546</v>
      </c>
      <c r="S4392" s="290">
        <f t="shared" ref="S4392:S4393" si="3929">S4377+S4384</f>
        <v>738</v>
      </c>
      <c r="T4392" s="290">
        <f t="shared" ref="T4392:T4393" si="3930">T4377+T4384</f>
        <v>720</v>
      </c>
      <c r="U4392" s="290">
        <f t="shared" ref="U4392:U4393" si="3931">U4377+U4384</f>
        <v>772.79999999999995</v>
      </c>
      <c r="V4392" s="290">
        <f t="shared" ref="V4392:V4393" si="3932">V4377+V4384</f>
        <v>722.39999999999998</v>
      </c>
      <c r="W4392" s="290">
        <f t="shared" ref="W4392:W4393" si="3933">W4377+W4384</f>
        <v>736.79999999999995</v>
      </c>
      <c r="X4392" s="290">
        <f t="shared" ref="X4392:X4393" si="3934">X4377+X4384</f>
        <v>656.39999999999998</v>
      </c>
      <c r="Y4392" s="290">
        <f t="shared" ref="Y4392:Y4393" si="3935">Y4377+Y4384</f>
        <v>669.60000000000002</v>
      </c>
      <c r="Z4392" s="290">
        <f t="shared" ref="Z4392:Z4393" si="3936">Z4377+Z4384</f>
        <v>667.20000000000005</v>
      </c>
      <c r="AA4392" s="290">
        <f t="shared" ref="AA4392:AA4393" si="3937">AA4377+AA4384</f>
        <v>578.39999999999998</v>
      </c>
      <c r="AB4392" s="1441">
        <f t="shared" ref="AB4392:AB4393" si="3938">AB4377+AB4384</f>
        <v>519.60000000000002</v>
      </c>
      <c r="AC4392" s="291"/>
      <c r="AD4392" s="145">
        <f t="shared" ref="AD4392:AD4394" si="3939">MIN(E4392:AB4392)</f>
        <v>388.80000000000001</v>
      </c>
      <c r="AE4392" s="146"/>
      <c r="AF4392" s="147"/>
      <c r="AJ4392" s="9"/>
      <c r="AK4392" s="9"/>
      <c r="AL4392" s="9"/>
      <c r="AM4392" s="9"/>
    </row>
    <row r="4393">
      <c r="A4393" s="148" t="s">
        <v>972</v>
      </c>
      <c r="B4393" s="149"/>
      <c r="C4393" s="150"/>
      <c r="D4393" s="151"/>
      <c r="E4393" s="293">
        <f t="shared" si="3915"/>
        <v>301.19999999999999</v>
      </c>
      <c r="F4393" s="152">
        <f t="shared" si="3916"/>
        <v>300</v>
      </c>
      <c r="G4393" s="152">
        <f t="shared" si="3917"/>
        <v>320.39999999999998</v>
      </c>
      <c r="H4393" s="152">
        <f t="shared" si="3918"/>
        <v>326.39999999999998</v>
      </c>
      <c r="I4393" s="152">
        <f t="shared" si="3919"/>
        <v>327.60000000000002</v>
      </c>
      <c r="J4393" s="152">
        <f t="shared" si="3920"/>
        <v>343.19999999999999</v>
      </c>
      <c r="K4393" s="152">
        <f t="shared" si="3921"/>
        <v>343.19999999999999</v>
      </c>
      <c r="L4393" s="152">
        <f t="shared" si="3922"/>
        <v>344.39999999999998</v>
      </c>
      <c r="M4393" s="152">
        <f t="shared" si="3923"/>
        <v>475.19999999999999</v>
      </c>
      <c r="N4393" s="152">
        <f t="shared" si="3924"/>
        <v>456</v>
      </c>
      <c r="O4393" s="152">
        <f t="shared" si="3925"/>
        <v>445.19999999999999</v>
      </c>
      <c r="P4393" s="152">
        <f t="shared" si="3926"/>
        <v>499.19999999999999</v>
      </c>
      <c r="Q4393" s="152">
        <f t="shared" si="3927"/>
        <v>328.80000000000001</v>
      </c>
      <c r="R4393" s="152">
        <f t="shared" si="3928"/>
        <v>350.39999999999998</v>
      </c>
      <c r="S4393" s="152">
        <f t="shared" si="3929"/>
        <v>542.39999999999998</v>
      </c>
      <c r="T4393" s="152">
        <f t="shared" si="3930"/>
        <v>481.19999999999999</v>
      </c>
      <c r="U4393" s="152">
        <f t="shared" si="3931"/>
        <v>576</v>
      </c>
      <c r="V4393" s="152">
        <f t="shared" si="3932"/>
        <v>523.20000000000005</v>
      </c>
      <c r="W4393" s="152">
        <f t="shared" si="3933"/>
        <v>549.60000000000002</v>
      </c>
      <c r="X4393" s="152">
        <f t="shared" si="3934"/>
        <v>428.39999999999998</v>
      </c>
      <c r="Y4393" s="152">
        <f t="shared" si="3935"/>
        <v>436.80000000000001</v>
      </c>
      <c r="Z4393" s="152">
        <f t="shared" si="3936"/>
        <v>424.80000000000001</v>
      </c>
      <c r="AA4393" s="152">
        <f t="shared" si="3937"/>
        <v>368.39999999999998</v>
      </c>
      <c r="AB4393" s="810">
        <f t="shared" si="3938"/>
        <v>360</v>
      </c>
      <c r="AC4393" s="294"/>
      <c r="AD4393" s="155">
        <f t="shared" si="3939"/>
        <v>300</v>
      </c>
      <c r="AE4393" s="156"/>
      <c r="AF4393" s="157"/>
      <c r="AJ4393" s="9"/>
      <c r="AK4393" s="9"/>
      <c r="AL4393" s="9"/>
      <c r="AM4393" s="9"/>
    </row>
    <row r="4394">
      <c r="A4394" s="158" t="s">
        <v>33</v>
      </c>
      <c r="B4394" s="159"/>
      <c r="C4394" s="160"/>
      <c r="D4394" s="161"/>
      <c r="E4394" s="296">
        <f t="shared" ref="E4394:AB4394" si="3940">SQRT(E4393*E4393+E4392*E4392)</f>
        <v>536.52347572123995</v>
      </c>
      <c r="F4394" s="162">
        <f t="shared" si="3940"/>
        <v>504.49118921939561</v>
      </c>
      <c r="G4394" s="162">
        <f t="shared" si="3940"/>
        <v>503.80710594432861</v>
      </c>
      <c r="H4394" s="162">
        <f t="shared" si="3940"/>
        <v>509.48444529740061</v>
      </c>
      <c r="I4394" s="162">
        <f t="shared" si="3940"/>
        <v>519.51130882782525</v>
      </c>
      <c r="J4394" s="162">
        <f t="shared" si="3940"/>
        <v>595.94469542064053</v>
      </c>
      <c r="K4394" s="162">
        <f t="shared" si="3940"/>
        <v>675.65541513407561</v>
      </c>
      <c r="L4394" s="162">
        <f t="shared" si="3940"/>
        <v>723.26161241973841</v>
      </c>
      <c r="M4394" s="162">
        <f t="shared" si="3940"/>
        <v>859.67668341068782</v>
      </c>
      <c r="N4394" s="162">
        <f t="shared" si="3940"/>
        <v>810.12354613355114</v>
      </c>
      <c r="O4394" s="162">
        <f t="shared" si="3940"/>
        <v>816.12440228190701</v>
      </c>
      <c r="P4394" s="162">
        <f t="shared" si="3940"/>
        <v>876.12820979580385</v>
      </c>
      <c r="Q4394" s="162">
        <f t="shared" si="3940"/>
        <v>705.32647759743145</v>
      </c>
      <c r="R4394" s="162">
        <f t="shared" si="3940"/>
        <v>648.76510387042242</v>
      </c>
      <c r="S4394" s="162">
        <f t="shared" si="3940"/>
        <v>915.88304930269351</v>
      </c>
      <c r="T4394" s="162">
        <f t="shared" si="3940"/>
        <v>865.99852193869242</v>
      </c>
      <c r="U4394" s="162">
        <f t="shared" si="3940"/>
        <v>963.84430277924037</v>
      </c>
      <c r="V4394" s="162">
        <f t="shared" si="3940"/>
        <v>891.96412483911035</v>
      </c>
      <c r="W4394" s="162">
        <f t="shared" si="3940"/>
        <v>919.20313315392912</v>
      </c>
      <c r="X4394" s="162">
        <f t="shared" si="3940"/>
        <v>783.82875680852635</v>
      </c>
      <c r="Y4394" s="162">
        <f t="shared" si="3940"/>
        <v>799.47382696370994</v>
      </c>
      <c r="Z4394" s="162">
        <f t="shared" si="3940"/>
        <v>790.9556751171333</v>
      </c>
      <c r="AA4394" s="162">
        <f t="shared" si="3940"/>
        <v>685.75879141284076</v>
      </c>
      <c r="AB4394" s="840">
        <f t="shared" si="3940"/>
        <v>632.12669616145786</v>
      </c>
      <c r="AC4394" s="297"/>
      <c r="AD4394" s="165">
        <f t="shared" si="3939"/>
        <v>503.80710594432861</v>
      </c>
      <c r="AE4394" s="166"/>
      <c r="AF4394" s="167"/>
      <c r="AJ4394" s="64"/>
      <c r="AK4394" s="64"/>
      <c r="AL4394" s="64"/>
      <c r="AM4394" s="64"/>
    </row>
    <row r="4395">
      <c r="A4395" s="841" t="s">
        <v>69</v>
      </c>
      <c r="B4395" s="842"/>
      <c r="C4395" s="540"/>
      <c r="D4395" s="559"/>
      <c r="E4395" s="560">
        <v>1</v>
      </c>
      <c r="F4395" s="561">
        <v>2</v>
      </c>
      <c r="G4395" s="561">
        <v>3</v>
      </c>
      <c r="H4395" s="561">
        <v>4</v>
      </c>
      <c r="I4395" s="561">
        <v>5</v>
      </c>
      <c r="J4395" s="561">
        <v>6</v>
      </c>
      <c r="K4395" s="561">
        <v>7</v>
      </c>
      <c r="L4395" s="561">
        <v>8</v>
      </c>
      <c r="M4395" s="561">
        <v>9</v>
      </c>
      <c r="N4395" s="561">
        <v>10</v>
      </c>
      <c r="O4395" s="561">
        <v>11</v>
      </c>
      <c r="P4395" s="561">
        <v>12</v>
      </c>
      <c r="Q4395" s="561">
        <v>13</v>
      </c>
      <c r="R4395" s="561">
        <v>14</v>
      </c>
      <c r="S4395" s="561">
        <v>15</v>
      </c>
      <c r="T4395" s="561">
        <v>16</v>
      </c>
      <c r="U4395" s="561">
        <v>17</v>
      </c>
      <c r="V4395" s="561">
        <v>18</v>
      </c>
      <c r="W4395" s="561">
        <v>19</v>
      </c>
      <c r="X4395" s="561">
        <v>20</v>
      </c>
      <c r="Y4395" s="561">
        <v>21</v>
      </c>
      <c r="Z4395" s="561">
        <v>22</v>
      </c>
      <c r="AA4395" s="561">
        <v>23</v>
      </c>
      <c r="AB4395" s="562">
        <v>24</v>
      </c>
      <c r="AC4395" s="559"/>
      <c r="AJ4395" s="64"/>
      <c r="AK4395" s="64"/>
      <c r="AL4395" s="64"/>
      <c r="AM4395" s="64"/>
    </row>
    <row r="4396">
      <c r="A4396" s="721" t="s">
        <v>70</v>
      </c>
      <c r="B4396" s="302"/>
      <c r="C4396" s="722" t="s">
        <v>24</v>
      </c>
      <c r="D4396" s="1269" t="s">
        <v>22</v>
      </c>
      <c r="E4396" s="545">
        <v>10.380000000000001</v>
      </c>
      <c r="F4396" s="302">
        <v>10.390000000000001</v>
      </c>
      <c r="G4396" s="302">
        <v>10.51</v>
      </c>
      <c r="H4396" s="302">
        <v>10.51</v>
      </c>
      <c r="I4396" s="302">
        <v>10.51</v>
      </c>
      <c r="J4396" s="302">
        <v>10.51</v>
      </c>
      <c r="K4396" s="302">
        <v>10.51</v>
      </c>
      <c r="L4396" s="302">
        <v>10.51</v>
      </c>
      <c r="M4396" s="302">
        <v>10.51</v>
      </c>
      <c r="N4396" s="302">
        <v>10.51</v>
      </c>
      <c r="O4396" s="302">
        <v>10.51</v>
      </c>
      <c r="P4396" s="302">
        <v>10.51</v>
      </c>
      <c r="Q4396" s="302">
        <v>10.51</v>
      </c>
      <c r="R4396" s="302">
        <v>10.51</v>
      </c>
      <c r="S4396" s="302">
        <v>10.51</v>
      </c>
      <c r="T4396" s="302">
        <v>10.51</v>
      </c>
      <c r="U4396" s="302">
        <v>10.51</v>
      </c>
      <c r="V4396" s="302">
        <v>10.51</v>
      </c>
      <c r="W4396" s="302">
        <v>10.51</v>
      </c>
      <c r="X4396" s="302">
        <v>10.51</v>
      </c>
      <c r="Y4396" s="302">
        <v>10.51</v>
      </c>
      <c r="Z4396" s="302">
        <v>10.51</v>
      </c>
      <c r="AA4396" s="302">
        <v>10.51</v>
      </c>
      <c r="AB4396" s="950">
        <v>10.51</v>
      </c>
      <c r="AC4396" s="1401"/>
      <c r="AD4396" s="2023">
        <f t="shared" ref="AD4396:AD4397" si="3941">AVERAGE(D4396:AB4396)</f>
        <v>10.49958333333333</v>
      </c>
      <c r="AJ4396" s="64"/>
      <c r="AK4396" s="64"/>
      <c r="AL4396" s="64"/>
      <c r="AM4396" s="64"/>
    </row>
    <row r="4397">
      <c r="A4397" s="730" t="s">
        <v>34</v>
      </c>
      <c r="B4397" s="272"/>
      <c r="C4397" s="731" t="s">
        <v>24</v>
      </c>
      <c r="D4397" s="1274" t="s">
        <v>22</v>
      </c>
      <c r="E4397" s="271">
        <v>10.4</v>
      </c>
      <c r="F4397" s="272">
        <v>10.4</v>
      </c>
      <c r="G4397" s="272">
        <v>10.52</v>
      </c>
      <c r="H4397" s="272">
        <v>10.52</v>
      </c>
      <c r="I4397" s="272">
        <v>10.52</v>
      </c>
      <c r="J4397" s="272">
        <v>10.52</v>
      </c>
      <c r="K4397" s="272">
        <v>10.52</v>
      </c>
      <c r="L4397" s="272">
        <v>10.52</v>
      </c>
      <c r="M4397" s="272">
        <v>10.52</v>
      </c>
      <c r="N4397" s="272">
        <v>10.52</v>
      </c>
      <c r="O4397" s="272">
        <v>10.52</v>
      </c>
      <c r="P4397" s="272">
        <v>10.52</v>
      </c>
      <c r="Q4397" s="272">
        <v>10.52</v>
      </c>
      <c r="R4397" s="272">
        <v>10.52</v>
      </c>
      <c r="S4397" s="272">
        <v>10.52</v>
      </c>
      <c r="T4397" s="272">
        <v>10.52</v>
      </c>
      <c r="U4397" s="272">
        <v>10.52</v>
      </c>
      <c r="V4397" s="272">
        <v>10.52</v>
      </c>
      <c r="W4397" s="272">
        <v>10.52</v>
      </c>
      <c r="X4397" s="272">
        <v>10.52</v>
      </c>
      <c r="Y4397" s="272">
        <v>10.52</v>
      </c>
      <c r="Z4397" s="272">
        <v>10.52</v>
      </c>
      <c r="AA4397" s="272">
        <v>10.52</v>
      </c>
      <c r="AB4397" s="274">
        <v>10.52</v>
      </c>
      <c r="AC4397" s="1404"/>
      <c r="AD4397" s="1356">
        <f t="shared" si="3941"/>
        <v>10.510000000000003</v>
      </c>
      <c r="AJ4397" s="64"/>
      <c r="AK4397" s="64"/>
      <c r="AL4397" s="9"/>
      <c r="AM4397" s="64"/>
    </row>
    <row r="4398">
      <c r="A4398" s="700" t="s">
        <v>131</v>
      </c>
      <c r="B4398" s="1135" t="s">
        <v>979</v>
      </c>
      <c r="C4398" s="221" t="s">
        <v>18</v>
      </c>
      <c r="D4398" s="222" t="s">
        <v>29</v>
      </c>
      <c r="E4398" s="223">
        <v>122</v>
      </c>
      <c r="F4398" s="431">
        <v>121.59999999999999</v>
      </c>
      <c r="G4398" s="431">
        <v>115.2</v>
      </c>
      <c r="H4398" s="431">
        <v>112.40000000000001</v>
      </c>
      <c r="I4398" s="431">
        <v>108</v>
      </c>
      <c r="J4398" s="431">
        <v>129.19999999999999</v>
      </c>
      <c r="K4398" s="431">
        <v>170.80000000000001</v>
      </c>
      <c r="L4398" s="431">
        <v>169.59999999999999</v>
      </c>
      <c r="M4398" s="431">
        <v>175.59999999999999</v>
      </c>
      <c r="N4398" s="431">
        <v>176.40000000000001</v>
      </c>
      <c r="O4398" s="431">
        <v>181.19999999999999</v>
      </c>
      <c r="P4398" s="431">
        <v>174.80000000000001</v>
      </c>
      <c r="Q4398" s="431">
        <v>174.40000000000001</v>
      </c>
      <c r="R4398" s="431">
        <v>153.59999999999999</v>
      </c>
      <c r="S4398" s="431">
        <v>155.19999999999999</v>
      </c>
      <c r="T4398" s="431">
        <v>164.40000000000001</v>
      </c>
      <c r="U4398" s="431">
        <v>166.40000000000001</v>
      </c>
      <c r="V4398" s="431">
        <v>172.80000000000001</v>
      </c>
      <c r="W4398" s="431">
        <v>176.80000000000001</v>
      </c>
      <c r="X4398" s="431">
        <v>181.19999999999999</v>
      </c>
      <c r="Y4398" s="431">
        <v>179.59999999999999</v>
      </c>
      <c r="Z4398" s="431">
        <v>173.19999999999999</v>
      </c>
      <c r="AA4398" s="431">
        <v>160</v>
      </c>
      <c r="AB4398" s="432">
        <v>150.80000000000001</v>
      </c>
      <c r="AC4398" s="278">
        <f t="shared" ref="AC4398:AC4399" si="3942">SUM(E4398:AB4398)</f>
        <v>3765.2000000000003</v>
      </c>
      <c r="AD4398" s="494">
        <f>MIN(E4398:AB4398)</f>
        <v>108</v>
      </c>
      <c r="AE4398" s="70">
        <v>100</v>
      </c>
      <c r="AF4398" s="71">
        <v>40</v>
      </c>
      <c r="AJ4398" s="81"/>
      <c r="AK4398" s="497"/>
      <c r="AL4398" s="81"/>
      <c r="AM4398" s="9"/>
    </row>
    <row r="4399">
      <c r="A4399" s="653"/>
      <c r="B4399" s="316"/>
      <c r="C4399" s="75" t="s">
        <v>20</v>
      </c>
      <c r="D4399" s="76" t="s">
        <v>29</v>
      </c>
      <c r="E4399" s="113">
        <v>68.799999999999997</v>
      </c>
      <c r="F4399" s="114">
        <v>68</v>
      </c>
      <c r="G4399" s="114">
        <v>73.200000000000003</v>
      </c>
      <c r="H4399" s="114">
        <v>75.200000000000003</v>
      </c>
      <c r="I4399" s="114">
        <v>74</v>
      </c>
      <c r="J4399" s="114">
        <v>75.599999999999994</v>
      </c>
      <c r="K4399" s="114">
        <v>78</v>
      </c>
      <c r="L4399" s="114">
        <v>78.400000000000006</v>
      </c>
      <c r="M4399" s="114">
        <v>75.200000000000003</v>
      </c>
      <c r="N4399" s="114">
        <v>73.599999999999994</v>
      </c>
      <c r="O4399" s="114">
        <v>74.799999999999997</v>
      </c>
      <c r="P4399" s="114">
        <v>72.799999999999997</v>
      </c>
      <c r="Q4399" s="114">
        <v>78</v>
      </c>
      <c r="R4399" s="114">
        <v>78</v>
      </c>
      <c r="S4399" s="114">
        <v>72.400000000000006</v>
      </c>
      <c r="T4399" s="114">
        <v>73.200000000000003</v>
      </c>
      <c r="U4399" s="114">
        <v>77.200000000000003</v>
      </c>
      <c r="V4399" s="114">
        <v>81.200000000000003</v>
      </c>
      <c r="W4399" s="114">
        <v>91.200000000000003</v>
      </c>
      <c r="X4399" s="114">
        <v>96</v>
      </c>
      <c r="Y4399" s="114">
        <v>93.599999999999994</v>
      </c>
      <c r="Z4399" s="114">
        <v>89.599999999999994</v>
      </c>
      <c r="AA4399" s="114">
        <v>85.200000000000003</v>
      </c>
      <c r="AB4399" s="496">
        <v>81.200000000000003</v>
      </c>
      <c r="AC4399" s="280">
        <f t="shared" si="3942"/>
        <v>1884.4000000000001</v>
      </c>
      <c r="AD4399" s="117"/>
      <c r="AE4399" s="78"/>
      <c r="AF4399" s="79"/>
      <c r="AJ4399" s="9"/>
      <c r="AK4399" s="9"/>
      <c r="AL4399" s="9"/>
      <c r="AM4399" s="9"/>
    </row>
    <row r="4400">
      <c r="A4400" s="653"/>
      <c r="B4400" s="316"/>
      <c r="C4400" s="75" t="s">
        <v>21</v>
      </c>
      <c r="D4400" s="76" t="s">
        <v>22</v>
      </c>
      <c r="E4400" s="118">
        <v>8</v>
      </c>
      <c r="F4400" s="119">
        <v>8</v>
      </c>
      <c r="G4400" s="119">
        <v>7</v>
      </c>
      <c r="H4400" s="119">
        <v>7</v>
      </c>
      <c r="I4400" s="119">
        <v>8</v>
      </c>
      <c r="J4400" s="119">
        <v>8</v>
      </c>
      <c r="K4400" s="119">
        <v>9</v>
      </c>
      <c r="L4400" s="119">
        <v>11</v>
      </c>
      <c r="M4400" s="119">
        <v>11</v>
      </c>
      <c r="N4400" s="119">
        <v>10</v>
      </c>
      <c r="O4400" s="119">
        <v>10</v>
      </c>
      <c r="P4400" s="119">
        <v>10</v>
      </c>
      <c r="Q4400" s="119">
        <v>11</v>
      </c>
      <c r="R4400" s="119">
        <v>9</v>
      </c>
      <c r="S4400" s="119">
        <v>9</v>
      </c>
      <c r="T4400" s="119">
        <v>10</v>
      </c>
      <c r="U4400" s="119">
        <v>10</v>
      </c>
      <c r="V4400" s="119">
        <v>11</v>
      </c>
      <c r="W4400" s="119">
        <v>11</v>
      </c>
      <c r="X4400" s="119">
        <v>11</v>
      </c>
      <c r="Y4400" s="119">
        <v>11</v>
      </c>
      <c r="Z4400" s="119">
        <v>10</v>
      </c>
      <c r="AA4400" s="119">
        <v>10</v>
      </c>
      <c r="AB4400" s="310">
        <v>8</v>
      </c>
      <c r="AC4400" s="280">
        <f>AVERAGE(E4400:AB4400)</f>
        <v>9.5</v>
      </c>
      <c r="AD4400" s="117"/>
      <c r="AE4400" s="78"/>
      <c r="AF4400" s="79"/>
      <c r="AJ4400" s="9"/>
      <c r="AK4400" s="9"/>
      <c r="AL4400" s="9"/>
      <c r="AM4400" s="9"/>
    </row>
    <row r="4401" ht="16.5">
      <c r="A4401" s="701"/>
      <c r="B4401" s="861"/>
      <c r="C4401" s="127" t="s">
        <v>23</v>
      </c>
      <c r="D4401" s="94"/>
      <c r="E4401" s="691">
        <f t="shared" ref="E4401:AB4401" si="3943">E4399/E4398</f>
        <v>0.56393442622950818</v>
      </c>
      <c r="F4401" s="499">
        <f t="shared" si="3943"/>
        <v>0.55921052631578949</v>
      </c>
      <c r="G4401" s="499">
        <f t="shared" si="3943"/>
        <v>0.63541666666666663</v>
      </c>
      <c r="H4401" s="499">
        <f t="shared" si="3943"/>
        <v>0.66903914590747326</v>
      </c>
      <c r="I4401" s="499">
        <f t="shared" si="3943"/>
        <v>0.68518518518518523</v>
      </c>
      <c r="J4401" s="499">
        <f t="shared" si="3943"/>
        <v>0.5851393188854489</v>
      </c>
      <c r="K4401" s="499">
        <f t="shared" si="3943"/>
        <v>0.45667447306791564</v>
      </c>
      <c r="L4401" s="499">
        <f t="shared" si="3943"/>
        <v>0.46226415094339629</v>
      </c>
      <c r="M4401" s="499">
        <f t="shared" si="3943"/>
        <v>0.42824601366742598</v>
      </c>
      <c r="N4401" s="499">
        <f t="shared" si="3943"/>
        <v>0.41723356009070289</v>
      </c>
      <c r="O4401" s="499">
        <f t="shared" si="3943"/>
        <v>0.41280353200883002</v>
      </c>
      <c r="P4401" s="499">
        <f t="shared" si="3943"/>
        <v>0.4164759725400457</v>
      </c>
      <c r="Q4401" s="499">
        <f t="shared" si="3943"/>
        <v>0.44724770642201833</v>
      </c>
      <c r="R4401" s="499">
        <f t="shared" si="3943"/>
        <v>0.5078125</v>
      </c>
      <c r="S4401" s="499">
        <f t="shared" si="3943"/>
        <v>0.46649484536082481</v>
      </c>
      <c r="T4401" s="499">
        <f t="shared" si="3943"/>
        <v>0.44525547445255476</v>
      </c>
      <c r="U4401" s="499">
        <f t="shared" si="3943"/>
        <v>0.46394230769230771</v>
      </c>
      <c r="V4401" s="499">
        <f t="shared" si="3943"/>
        <v>0.46990740740740738</v>
      </c>
      <c r="W4401" s="499">
        <f t="shared" si="3943"/>
        <v>0.51583710407239813</v>
      </c>
      <c r="X4401" s="499">
        <f t="shared" si="3943"/>
        <v>0.5298013245033113</v>
      </c>
      <c r="Y4401" s="499">
        <f t="shared" si="3943"/>
        <v>0.52115812917594651</v>
      </c>
      <c r="Z4401" s="499">
        <f t="shared" si="3943"/>
        <v>0.51732101616628179</v>
      </c>
      <c r="AA4401" s="499">
        <f t="shared" si="3943"/>
        <v>0.53249999999999997</v>
      </c>
      <c r="AB4401" s="500">
        <f t="shared" si="3943"/>
        <v>0.53846153846153844</v>
      </c>
      <c r="AC4401" s="902">
        <f>MAX(E4401:AB4401)</f>
        <v>0.68518518518518523</v>
      </c>
      <c r="AD4401" s="370"/>
      <c r="AE4401" s="96"/>
      <c r="AF4401" s="97"/>
      <c r="AJ4401" s="9"/>
      <c r="AK4401" s="9"/>
      <c r="AL4401" s="9"/>
      <c r="AM4401" s="9"/>
    </row>
    <row r="4402" hidden="1">
      <c r="A4402" s="1522"/>
      <c r="B4402" s="967"/>
      <c r="C4402" s="1947" t="s">
        <v>25</v>
      </c>
      <c r="D4402" s="68"/>
      <c r="E4402" s="69"/>
      <c r="F4402" s="70"/>
      <c r="G4402" s="70"/>
      <c r="H4402" s="70"/>
      <c r="I4402" s="70"/>
      <c r="J4402" s="70"/>
      <c r="K4402" s="70"/>
      <c r="L4402" s="70"/>
      <c r="M4402" s="70"/>
      <c r="N4402" s="70"/>
      <c r="O4402" s="70"/>
      <c r="P4402" s="70"/>
      <c r="Q4402" s="70"/>
      <c r="R4402" s="70"/>
      <c r="S4402" s="70"/>
      <c r="T4402" s="70"/>
      <c r="U4402" s="70"/>
      <c r="V4402" s="70"/>
      <c r="W4402" s="70"/>
      <c r="X4402" s="70"/>
      <c r="Y4402" s="70"/>
      <c r="Z4402" s="70"/>
      <c r="AA4402" s="70"/>
      <c r="AB4402" s="334"/>
      <c r="AC4402" s="318"/>
      <c r="AD4402" s="69"/>
      <c r="AE4402" s="70"/>
      <c r="AF4402" s="71"/>
      <c r="AJ4402" s="9"/>
      <c r="AK4402" s="9"/>
      <c r="AL4402" s="9"/>
      <c r="AM4402" s="9"/>
    </row>
    <row r="4403" hidden="1">
      <c r="A4403" s="1551"/>
      <c r="B4403" s="971"/>
      <c r="C4403" s="211" t="s">
        <v>26</v>
      </c>
      <c r="D4403" s="76"/>
      <c r="E4403" s="77"/>
      <c r="F4403" s="78"/>
      <c r="G4403" s="78"/>
      <c r="H4403" s="78"/>
      <c r="I4403" s="78"/>
      <c r="J4403" s="78"/>
      <c r="K4403" s="78"/>
      <c r="L4403" s="78"/>
      <c r="M4403" s="78"/>
      <c r="N4403" s="78"/>
      <c r="O4403" s="78"/>
      <c r="P4403" s="78"/>
      <c r="Q4403" s="78"/>
      <c r="R4403" s="78"/>
      <c r="S4403" s="78"/>
      <c r="T4403" s="78"/>
      <c r="U4403" s="78"/>
      <c r="V4403" s="78"/>
      <c r="W4403" s="78"/>
      <c r="X4403" s="78"/>
      <c r="Y4403" s="78"/>
      <c r="Z4403" s="78"/>
      <c r="AA4403" s="78"/>
      <c r="AB4403" s="314"/>
      <c r="AC4403" s="312"/>
      <c r="AD4403" s="77"/>
      <c r="AE4403" s="78"/>
      <c r="AF4403" s="79"/>
      <c r="AH4403" s="9"/>
      <c r="AI4403" s="136"/>
      <c r="AJ4403" s="137"/>
      <c r="AK4403" s="137"/>
      <c r="AL4403" s="9"/>
    </row>
    <row r="4404" ht="16.5">
      <c r="A4404" s="614"/>
      <c r="B4404" s="530" t="s">
        <v>148</v>
      </c>
      <c r="C4404" s="615"/>
      <c r="D4404" s="94"/>
      <c r="E4404" s="128">
        <f t="shared" ref="E4404:AB4404" si="3944">SQRT(E4398*E4398+E4399*E4399)/E4397/1.73</f>
        <v>7.784697191254609</v>
      </c>
      <c r="F4404" s="129">
        <f t="shared" si="3944"/>
        <v>7.7435407850922262</v>
      </c>
      <c r="G4404" s="129">
        <f t="shared" si="3944"/>
        <v>7.499567047932401</v>
      </c>
      <c r="H4404" s="129">
        <f t="shared" si="3944"/>
        <v>7.4307177002626625</v>
      </c>
      <c r="I4404" s="129">
        <f t="shared" si="3944"/>
        <v>7.1935549568355972</v>
      </c>
      <c r="J4404" s="129">
        <f t="shared" si="3944"/>
        <v>8.225071936158697</v>
      </c>
      <c r="K4404" s="129">
        <f t="shared" si="3944"/>
        <v>10.317123223994972</v>
      </c>
      <c r="L4404" s="129">
        <f t="shared" si="3944"/>
        <v>10.266385312973476</v>
      </c>
      <c r="M4404" s="129">
        <f t="shared" si="3944"/>
        <v>10.496088141767645</v>
      </c>
      <c r="N4404" s="129">
        <f t="shared" si="3944"/>
        <v>10.502345316810574</v>
      </c>
      <c r="O4404" s="129">
        <f t="shared" si="3944"/>
        <v>10.771216628357571</v>
      </c>
      <c r="P4404" s="129">
        <f t="shared" si="3944"/>
        <v>10.404286283972375</v>
      </c>
      <c r="Q4404" s="129">
        <f t="shared" si="3944"/>
        <v>10.497376688582902</v>
      </c>
      <c r="R4404" s="129">
        <f t="shared" si="3944"/>
        <v>9.465593782675727</v>
      </c>
      <c r="S4404" s="129">
        <f t="shared" si="3944"/>
        <v>9.4099064112459914</v>
      </c>
      <c r="T4404" s="129">
        <f t="shared" si="3944"/>
        <v>9.8881291651776753</v>
      </c>
      <c r="U4404" s="129">
        <f t="shared" si="3944"/>
        <v>10.079127695865822</v>
      </c>
      <c r="V4404" s="129">
        <f t="shared" si="3944"/>
        <v>10.490748190348391</v>
      </c>
      <c r="W4404" s="129">
        <f t="shared" si="3944"/>
        <v>10.930810113260566</v>
      </c>
      <c r="X4404" s="129">
        <f t="shared" si="3944"/>
        <v>11.267258681068551</v>
      </c>
      <c r="Y4404" s="129">
        <f t="shared" si="3944"/>
        <v>11.128092800267266</v>
      </c>
      <c r="Z4404" s="129">
        <f t="shared" si="3944"/>
        <v>10.714718439446397</v>
      </c>
      <c r="AA4404" s="129">
        <f t="shared" si="3944"/>
        <v>9.9601434324136129</v>
      </c>
      <c r="AB4404" s="616">
        <f t="shared" si="3944"/>
        <v>9.4107533956080047</v>
      </c>
      <c r="AC4404" s="284">
        <f>AVERAGE(E4404:AB4404)</f>
        <v>9.6615522217239054</v>
      </c>
      <c r="AD4404" s="190">
        <f>(AC4400-AC4404)/AC4400</f>
        <v>-0.017005497023568988</v>
      </c>
      <c r="AE4404" s="129"/>
      <c r="AF4404" s="131"/>
      <c r="AJ4404" s="64"/>
      <c r="AK4404" s="64"/>
      <c r="AL4404" s="9"/>
      <c r="AM4404" s="64"/>
    </row>
    <row r="4405">
      <c r="A4405" s="700" t="s">
        <v>133</v>
      </c>
      <c r="B4405" s="1135" t="s">
        <v>980</v>
      </c>
      <c r="C4405" s="221" t="s">
        <v>18</v>
      </c>
      <c r="D4405" s="222" t="s">
        <v>29</v>
      </c>
      <c r="E4405" s="223">
        <v>30.600000000000001</v>
      </c>
      <c r="F4405" s="431">
        <v>28.600000000000001</v>
      </c>
      <c r="G4405" s="431">
        <v>26.600000000000001</v>
      </c>
      <c r="H4405" s="431">
        <v>28.199999999999999</v>
      </c>
      <c r="I4405" s="431">
        <v>28.800000000000001</v>
      </c>
      <c r="J4405" s="431">
        <v>35.700000000000003</v>
      </c>
      <c r="K4405" s="431">
        <v>43.700000000000003</v>
      </c>
      <c r="L4405" s="431">
        <v>49.799999999999997</v>
      </c>
      <c r="M4405" s="431">
        <v>36.100000000000001</v>
      </c>
      <c r="N4405" s="431">
        <v>0.10000000000000001</v>
      </c>
      <c r="O4405" s="431">
        <v>0.40000000000000002</v>
      </c>
      <c r="P4405" s="431">
        <v>0.59999999999999998</v>
      </c>
      <c r="Q4405" s="431">
        <v>0</v>
      </c>
      <c r="R4405" s="431">
        <v>10.199999999999999</v>
      </c>
      <c r="S4405" s="431">
        <v>59.600000000000001</v>
      </c>
      <c r="T4405" s="431">
        <v>55.700000000000003</v>
      </c>
      <c r="U4405" s="431">
        <v>54.799999999999997</v>
      </c>
      <c r="V4405" s="431">
        <v>53.299999999999997</v>
      </c>
      <c r="W4405" s="431">
        <v>54.100000000000001</v>
      </c>
      <c r="X4405" s="431">
        <v>51.200000000000003</v>
      </c>
      <c r="Y4405" s="431">
        <v>48.399999999999999</v>
      </c>
      <c r="Z4405" s="431">
        <v>45.299999999999997</v>
      </c>
      <c r="AA4405" s="431">
        <v>37.700000000000003</v>
      </c>
      <c r="AB4405" s="432">
        <v>35.100000000000001</v>
      </c>
      <c r="AC4405" s="278">
        <f t="shared" ref="AC4405:AC4406" si="3945">SUM(E4405:AB4405)</f>
        <v>814.60000000000014</v>
      </c>
      <c r="AD4405" s="494">
        <f>MIN(E4405:AB4405)</f>
        <v>0</v>
      </c>
      <c r="AE4405" s="208">
        <v>100</v>
      </c>
      <c r="AF4405" s="209">
        <v>10</v>
      </c>
      <c r="AJ4405" s="81"/>
      <c r="AK4405" s="497"/>
      <c r="AL4405" s="81"/>
      <c r="AM4405" s="9"/>
    </row>
    <row r="4406">
      <c r="A4406" s="653"/>
      <c r="B4406" s="316"/>
      <c r="C4406" s="75" t="s">
        <v>20</v>
      </c>
      <c r="D4406" s="76" t="s">
        <v>29</v>
      </c>
      <c r="E4406" s="113">
        <v>25.899999999999999</v>
      </c>
      <c r="F4406" s="114">
        <v>25.300000000000001</v>
      </c>
      <c r="G4406" s="114">
        <v>26.5</v>
      </c>
      <c r="H4406" s="114">
        <v>26.5</v>
      </c>
      <c r="I4406" s="114">
        <v>26.699999999999999</v>
      </c>
      <c r="J4406" s="114">
        <v>26.199999999999999</v>
      </c>
      <c r="K4406" s="114">
        <v>26.199999999999999</v>
      </c>
      <c r="L4406" s="114">
        <v>24</v>
      </c>
      <c r="M4406" s="114">
        <v>19.899999999999999</v>
      </c>
      <c r="N4406" s="114">
        <v>0</v>
      </c>
      <c r="O4406" s="114">
        <v>0.10000000000000001</v>
      </c>
      <c r="P4406" s="114">
        <v>0.20000000000000001</v>
      </c>
      <c r="Q4406" s="114">
        <v>0</v>
      </c>
      <c r="R4406" s="114">
        <v>4.4000000000000004</v>
      </c>
      <c r="S4406" s="114">
        <v>30.199999999999999</v>
      </c>
      <c r="T4406" s="114">
        <v>32.200000000000003</v>
      </c>
      <c r="U4406" s="114">
        <v>31.699999999999999</v>
      </c>
      <c r="V4406" s="114">
        <v>34.600000000000001</v>
      </c>
      <c r="W4406" s="114">
        <v>34.399999999999999</v>
      </c>
      <c r="X4406" s="114">
        <v>37.700000000000003</v>
      </c>
      <c r="Y4406" s="114">
        <v>34.799999999999997</v>
      </c>
      <c r="Z4406" s="114">
        <v>34</v>
      </c>
      <c r="AA4406" s="114">
        <v>32.200000000000003</v>
      </c>
      <c r="AB4406" s="496">
        <v>30.100000000000001</v>
      </c>
      <c r="AC4406" s="280">
        <f t="shared" si="3945"/>
        <v>563.79999999999995</v>
      </c>
      <c r="AD4406" s="77"/>
      <c r="AE4406" s="78"/>
      <c r="AF4406" s="79"/>
      <c r="AJ4406" s="9"/>
      <c r="AK4406" s="9"/>
      <c r="AL4406" s="9"/>
      <c r="AM4406" s="9"/>
    </row>
    <row r="4407">
      <c r="A4407" s="653"/>
      <c r="B4407" s="316"/>
      <c r="C4407" s="75" t="s">
        <v>21</v>
      </c>
      <c r="D4407" s="76" t="s">
        <v>22</v>
      </c>
      <c r="E4407" s="118">
        <v>2</v>
      </c>
      <c r="F4407" s="119">
        <v>2</v>
      </c>
      <c r="G4407" s="119">
        <v>2</v>
      </c>
      <c r="H4407" s="119">
        <v>2</v>
      </c>
      <c r="I4407" s="119">
        <v>2</v>
      </c>
      <c r="J4407" s="119">
        <v>2</v>
      </c>
      <c r="K4407" s="119">
        <v>2</v>
      </c>
      <c r="L4407" s="119">
        <v>2</v>
      </c>
      <c r="M4407" s="119">
        <v>0</v>
      </c>
      <c r="N4407" s="119">
        <v>0</v>
      </c>
      <c r="O4407" s="119">
        <v>0</v>
      </c>
      <c r="P4407" s="119">
        <v>0</v>
      </c>
      <c r="Q4407" s="119">
        <v>0</v>
      </c>
      <c r="R4407" s="119">
        <v>3</v>
      </c>
      <c r="S4407" s="119">
        <v>3</v>
      </c>
      <c r="T4407" s="119">
        <v>3</v>
      </c>
      <c r="U4407" s="119">
        <v>3</v>
      </c>
      <c r="V4407" s="119">
        <v>3</v>
      </c>
      <c r="W4407" s="119">
        <v>3</v>
      </c>
      <c r="X4407" s="119">
        <v>3</v>
      </c>
      <c r="Y4407" s="119">
        <v>3</v>
      </c>
      <c r="Z4407" s="119">
        <v>3</v>
      </c>
      <c r="AA4407" s="119">
        <v>2</v>
      </c>
      <c r="AB4407" s="310">
        <v>2</v>
      </c>
      <c r="AC4407" s="280">
        <f>AVERAGE(E4407:AB4407)</f>
        <v>1.9583333333333333</v>
      </c>
      <c r="AD4407" s="77"/>
      <c r="AE4407" s="78"/>
      <c r="AF4407" s="79"/>
      <c r="AJ4407" s="9"/>
      <c r="AK4407" s="9"/>
      <c r="AL4407" s="9"/>
      <c r="AM4407" s="9"/>
    </row>
    <row r="4408" ht="16.5">
      <c r="A4408" s="701"/>
      <c r="B4408" s="861"/>
      <c r="C4408" s="127" t="s">
        <v>23</v>
      </c>
      <c r="D4408" s="94"/>
      <c r="E4408" s="691">
        <f t="shared" ref="E4408:AB4408" si="3946">E4406/E4405</f>
        <v>0.84640522875816981</v>
      </c>
      <c r="F4408" s="499">
        <f t="shared" si="3946"/>
        <v>0.88461538461538458</v>
      </c>
      <c r="G4408" s="499">
        <f t="shared" si="3946"/>
        <v>0.99624060150375937</v>
      </c>
      <c r="H4408" s="499">
        <f t="shared" si="3946"/>
        <v>0.93971631205673756</v>
      </c>
      <c r="I4408" s="499">
        <f t="shared" si="3946"/>
        <v>0.92708333333333326</v>
      </c>
      <c r="J4408" s="499">
        <f t="shared" si="3946"/>
        <v>0.73389355742296913</v>
      </c>
      <c r="K4408" s="499">
        <f t="shared" si="3946"/>
        <v>0.5995423340961098</v>
      </c>
      <c r="L4408" s="499">
        <f t="shared" si="3946"/>
        <v>0.48192771084337355</v>
      </c>
      <c r="M4408" s="499">
        <f t="shared" si="3946"/>
        <v>0.55124653739612184</v>
      </c>
      <c r="N4408" s="499">
        <f t="shared" si="3946"/>
        <v>0</v>
      </c>
      <c r="O4408" s="499">
        <f t="shared" si="3946"/>
        <v>0.25</v>
      </c>
      <c r="P4408" s="499">
        <f t="shared" si="3946"/>
        <v>0.33333333333333337</v>
      </c>
      <c r="Q4408" s="499" t="e">
        <f t="shared" si="3946"/>
        <v>#DIV/0!</v>
      </c>
      <c r="R4408" s="499">
        <f t="shared" si="3946"/>
        <v>0.43137254901960792</v>
      </c>
      <c r="S4408" s="499">
        <f t="shared" si="3946"/>
        <v>0.50671140939597314</v>
      </c>
      <c r="T4408" s="499">
        <f t="shared" si="3946"/>
        <v>0.57809694793536803</v>
      </c>
      <c r="U4408" s="499">
        <f t="shared" si="3946"/>
        <v>0.57846715328467158</v>
      </c>
      <c r="V4408" s="499">
        <f t="shared" si="3946"/>
        <v>0.64915572232645413</v>
      </c>
      <c r="W4408" s="499">
        <f t="shared" si="3946"/>
        <v>0.63585951940850272</v>
      </c>
      <c r="X4408" s="499">
        <f t="shared" si="3946"/>
        <v>0.736328125</v>
      </c>
      <c r="Y4408" s="499">
        <f t="shared" si="3946"/>
        <v>0.71900826446280985</v>
      </c>
      <c r="Z4408" s="499">
        <f t="shared" si="3946"/>
        <v>0.75055187637969101</v>
      </c>
      <c r="AA4408" s="499">
        <f t="shared" si="3946"/>
        <v>0.85411140583554379</v>
      </c>
      <c r="AB4408" s="500">
        <f t="shared" si="3946"/>
        <v>0.85754985754985757</v>
      </c>
      <c r="AC4408" s="591" t="e">
        <f>MAX(E4408:AB4408)</f>
        <v>#DIV/0!</v>
      </c>
      <c r="AD4408" s="673"/>
      <c r="AE4408" s="674"/>
      <c r="AF4408" s="675"/>
      <c r="AJ4408" s="9"/>
      <c r="AK4408" s="9"/>
      <c r="AL4408" s="9"/>
      <c r="AM4408" s="9"/>
    </row>
    <row r="4409" hidden="1">
      <c r="A4409" s="1522"/>
      <c r="B4409" s="967"/>
      <c r="C4409" s="1947" t="s">
        <v>25</v>
      </c>
      <c r="D4409" s="68"/>
      <c r="E4409" s="69"/>
      <c r="F4409" s="70"/>
      <c r="G4409" s="70"/>
      <c r="H4409" s="70"/>
      <c r="I4409" s="70"/>
      <c r="J4409" s="70"/>
      <c r="K4409" s="70"/>
      <c r="L4409" s="70"/>
      <c r="M4409" s="70"/>
      <c r="N4409" s="70"/>
      <c r="O4409" s="70"/>
      <c r="P4409" s="70"/>
      <c r="Q4409" s="70"/>
      <c r="R4409" s="70"/>
      <c r="S4409" s="70"/>
      <c r="T4409" s="70"/>
      <c r="U4409" s="70"/>
      <c r="V4409" s="70"/>
      <c r="W4409" s="70"/>
      <c r="X4409" s="70"/>
      <c r="Y4409" s="70"/>
      <c r="Z4409" s="70"/>
      <c r="AA4409" s="70"/>
      <c r="AB4409" s="334"/>
      <c r="AC4409" s="318"/>
      <c r="AD4409" s="69"/>
      <c r="AE4409" s="70"/>
      <c r="AF4409" s="71"/>
      <c r="AJ4409" s="9"/>
      <c r="AK4409" s="9"/>
      <c r="AL4409" s="9"/>
      <c r="AM4409" s="9"/>
    </row>
    <row r="4410" hidden="1">
      <c r="A4410" s="1551"/>
      <c r="B4410" s="971"/>
      <c r="C4410" s="211" t="s">
        <v>26</v>
      </c>
      <c r="D4410" s="76"/>
      <c r="E4410" s="77"/>
      <c r="F4410" s="78"/>
      <c r="G4410" s="78"/>
      <c r="H4410" s="78"/>
      <c r="I4410" s="78"/>
      <c r="J4410" s="78"/>
      <c r="K4410" s="78"/>
      <c r="L4410" s="78"/>
      <c r="M4410" s="78"/>
      <c r="N4410" s="78"/>
      <c r="O4410" s="78"/>
      <c r="P4410" s="78"/>
      <c r="Q4410" s="78"/>
      <c r="R4410" s="78"/>
      <c r="S4410" s="78"/>
      <c r="T4410" s="78"/>
      <c r="U4410" s="78"/>
      <c r="V4410" s="78"/>
      <c r="W4410" s="78"/>
      <c r="X4410" s="78"/>
      <c r="Y4410" s="78"/>
      <c r="Z4410" s="78"/>
      <c r="AA4410" s="78"/>
      <c r="AB4410" s="314"/>
      <c r="AC4410" s="312"/>
      <c r="AD4410" s="77"/>
      <c r="AE4410" s="78"/>
      <c r="AF4410" s="79"/>
      <c r="AH4410" s="9"/>
      <c r="AI4410" s="136"/>
      <c r="AJ4410" s="137"/>
      <c r="AK4410" s="137"/>
      <c r="AL4410" s="9"/>
    </row>
    <row r="4411" ht="16.5">
      <c r="A4411" s="614"/>
      <c r="B4411" s="530" t="s">
        <v>148</v>
      </c>
      <c r="C4411" s="615"/>
      <c r="D4411" s="94"/>
      <c r="E4411" s="128">
        <f t="shared" ref="E4411:AB4411" si="3947">SQRT(E4405*E4405+E4406*E4406)/E4397/1.73</f>
        <v>2.2281861280758526</v>
      </c>
      <c r="F4411" s="129">
        <f t="shared" si="3947"/>
        <v>2.1222999614807425</v>
      </c>
      <c r="G4411" s="129">
        <f t="shared" si="3947"/>
        <v>2.0630913131885356</v>
      </c>
      <c r="H4411" s="129">
        <f t="shared" si="3947"/>
        <v>2.1262783761401667</v>
      </c>
      <c r="I4411" s="129">
        <f t="shared" si="3947"/>
        <v>2.1578776164911875</v>
      </c>
      <c r="J4411" s="129">
        <f t="shared" si="3947"/>
        <v>2.4331517877370583</v>
      </c>
      <c r="K4411" s="129">
        <f t="shared" si="3947"/>
        <v>2.799634746480641</v>
      </c>
      <c r="L4411" s="129">
        <f t="shared" si="3947"/>
        <v>3.0375097051836195</v>
      </c>
      <c r="M4411" s="129">
        <f t="shared" si="3947"/>
        <v>2.26497265223197</v>
      </c>
      <c r="N4411" s="129">
        <f t="shared" si="3947"/>
        <v>0.0054946262555220999</v>
      </c>
      <c r="O4411" s="129">
        <f t="shared" si="3947"/>
        <v>0.022654924424809673</v>
      </c>
      <c r="P4411" s="129">
        <f t="shared" si="3947"/>
        <v>0.034751067717624338</v>
      </c>
      <c r="Q4411" s="129">
        <f t="shared" si="3947"/>
        <v>0</v>
      </c>
      <c r="R4411" s="129">
        <f t="shared" si="3947"/>
        <v>0.61037359401300317</v>
      </c>
      <c r="S4411" s="129">
        <f t="shared" si="3947"/>
        <v>3.6712163480541684</v>
      </c>
      <c r="T4411" s="129">
        <f t="shared" si="3947"/>
        <v>3.5351120394259437</v>
      </c>
      <c r="U4411" s="129">
        <f t="shared" si="3947"/>
        <v>3.4785497657609565</v>
      </c>
      <c r="V4411" s="129">
        <f t="shared" si="3947"/>
        <v>3.4915961274109986</v>
      </c>
      <c r="W4411" s="129">
        <f t="shared" si="3947"/>
        <v>3.5226382748327167</v>
      </c>
      <c r="X4411" s="129">
        <f t="shared" si="3947"/>
        <v>3.4936188782449364</v>
      </c>
      <c r="Y4411" s="129">
        <f t="shared" si="3947"/>
        <v>3.2754609613858139</v>
      </c>
      <c r="Z4411" s="129">
        <f t="shared" si="3947"/>
        <v>3.1121565051469999</v>
      </c>
      <c r="AA4411" s="129">
        <f t="shared" si="3947"/>
        <v>2.7242099863279772</v>
      </c>
      <c r="AB4411" s="616">
        <f t="shared" si="3947"/>
        <v>2.5406453084802259</v>
      </c>
      <c r="AC4411" s="284">
        <f>AVERAGE(E4411:AB4411)</f>
        <v>2.2813116956038115</v>
      </c>
      <c r="AD4411" s="190">
        <f>(AC4407-AC4411)/AC4407</f>
        <v>-0.16492512115939317</v>
      </c>
      <c r="AE4411" s="129"/>
      <c r="AF4411" s="131"/>
      <c r="AJ4411" s="64"/>
      <c r="AK4411" s="64"/>
      <c r="AL4411" s="9"/>
      <c r="AM4411" s="64"/>
    </row>
    <row r="4412">
      <c r="A4412" s="700" t="s">
        <v>311</v>
      </c>
      <c r="B4412" s="1135" t="s">
        <v>981</v>
      </c>
      <c r="C4412" s="221" t="s">
        <v>18</v>
      </c>
      <c r="D4412" s="222" t="s">
        <v>29</v>
      </c>
      <c r="E4412" s="223">
        <v>34.600000000000001</v>
      </c>
      <c r="F4412" s="431">
        <v>34.399999999999999</v>
      </c>
      <c r="G4412" s="431">
        <v>34.799999999999997</v>
      </c>
      <c r="H4412" s="431">
        <v>38.799999999999997</v>
      </c>
      <c r="I4412" s="431">
        <v>38.399999999999999</v>
      </c>
      <c r="J4412" s="431">
        <v>39.399999999999999</v>
      </c>
      <c r="K4412" s="431">
        <v>44</v>
      </c>
      <c r="L4412" s="431">
        <v>49.200000000000003</v>
      </c>
      <c r="M4412" s="431">
        <v>54.399999999999999</v>
      </c>
      <c r="N4412" s="431">
        <v>53</v>
      </c>
      <c r="O4412" s="431">
        <v>51.200000000000003</v>
      </c>
      <c r="P4412" s="431">
        <v>61.200000000000003</v>
      </c>
      <c r="Q4412" s="431">
        <v>54</v>
      </c>
      <c r="R4412" s="431">
        <v>57.600000000000001</v>
      </c>
      <c r="S4412" s="431">
        <v>56.799999999999997</v>
      </c>
      <c r="T4412" s="431">
        <v>58.799999999999997</v>
      </c>
      <c r="U4412" s="431">
        <v>61.399999999999999</v>
      </c>
      <c r="V4412" s="431">
        <v>56.799999999999997</v>
      </c>
      <c r="W4412" s="431">
        <v>49</v>
      </c>
      <c r="X4412" s="431">
        <v>50</v>
      </c>
      <c r="Y4412" s="431">
        <v>48.600000000000001</v>
      </c>
      <c r="Z4412" s="431">
        <v>49.799999999999997</v>
      </c>
      <c r="AA4412" s="431">
        <v>44.600000000000001</v>
      </c>
      <c r="AB4412" s="432">
        <v>40</v>
      </c>
      <c r="AC4412" s="278">
        <f t="shared" ref="AC4412:AC4413" si="3948">SUM(E4412:AB4412)</f>
        <v>1160.7999999999997</v>
      </c>
      <c r="AD4412" s="494">
        <f>MIN(E4412:AB4412)</f>
        <v>34.399999999999999</v>
      </c>
      <c r="AE4412" s="70">
        <v>100</v>
      </c>
      <c r="AF4412" s="71">
        <v>20</v>
      </c>
      <c r="AJ4412" s="81"/>
      <c r="AK4412" s="497"/>
      <c r="AL4412" s="81"/>
      <c r="AM4412" s="9"/>
    </row>
    <row r="4413">
      <c r="A4413" s="653"/>
      <c r="B4413" s="316"/>
      <c r="C4413" s="75" t="s">
        <v>20</v>
      </c>
      <c r="D4413" s="222" t="s">
        <v>29</v>
      </c>
      <c r="E4413" s="113">
        <v>39.600000000000001</v>
      </c>
      <c r="F4413" s="114">
        <v>39.200000000000003</v>
      </c>
      <c r="G4413" s="114">
        <v>41.399999999999999</v>
      </c>
      <c r="H4413" s="114">
        <v>44.200000000000003</v>
      </c>
      <c r="I4413" s="114">
        <v>41.200000000000003</v>
      </c>
      <c r="J4413" s="114">
        <v>43.600000000000001</v>
      </c>
      <c r="K4413" s="114">
        <v>43.799999999999997</v>
      </c>
      <c r="L4413" s="114">
        <v>44.399999999999999</v>
      </c>
      <c r="M4413" s="114">
        <v>43.399999999999999</v>
      </c>
      <c r="N4413" s="114">
        <v>42.799999999999997</v>
      </c>
      <c r="O4413" s="114">
        <v>46</v>
      </c>
      <c r="P4413" s="114">
        <v>49.799999999999997</v>
      </c>
      <c r="Q4413" s="114">
        <v>51.600000000000001</v>
      </c>
      <c r="R4413" s="114">
        <v>51</v>
      </c>
      <c r="S4413" s="114">
        <v>49.200000000000003</v>
      </c>
      <c r="T4413" s="114">
        <v>50.399999999999999</v>
      </c>
      <c r="U4413" s="114">
        <v>50.600000000000001</v>
      </c>
      <c r="V4413" s="114">
        <v>52.399999999999999</v>
      </c>
      <c r="W4413" s="114">
        <v>49.799999999999997</v>
      </c>
      <c r="X4413" s="114">
        <v>50.399999999999999</v>
      </c>
      <c r="Y4413" s="114">
        <v>48.799999999999997</v>
      </c>
      <c r="Z4413" s="114">
        <v>48.399999999999999</v>
      </c>
      <c r="AA4413" s="114">
        <v>46</v>
      </c>
      <c r="AB4413" s="496">
        <v>43.600000000000001</v>
      </c>
      <c r="AC4413" s="280">
        <f t="shared" si="3948"/>
        <v>1111.5999999999999</v>
      </c>
      <c r="AD4413" s="77"/>
      <c r="AE4413" s="78"/>
      <c r="AF4413" s="79"/>
      <c r="AJ4413" s="9"/>
      <c r="AK4413" s="9"/>
      <c r="AL4413" s="9"/>
      <c r="AM4413" s="9"/>
    </row>
    <row r="4414">
      <c r="A4414" s="653"/>
      <c r="B4414" s="316"/>
      <c r="C4414" s="75" t="s">
        <v>21</v>
      </c>
      <c r="D4414" s="76" t="s">
        <v>22</v>
      </c>
      <c r="E4414" s="118">
        <v>3</v>
      </c>
      <c r="F4414" s="118">
        <v>3</v>
      </c>
      <c r="G4414" s="118">
        <v>3</v>
      </c>
      <c r="H4414" s="118">
        <v>3</v>
      </c>
      <c r="I4414" s="118">
        <v>3</v>
      </c>
      <c r="J4414" s="118">
        <v>3</v>
      </c>
      <c r="K4414" s="118">
        <v>3</v>
      </c>
      <c r="L4414" s="118">
        <v>4</v>
      </c>
      <c r="M4414" s="118">
        <v>4</v>
      </c>
      <c r="N4414" s="118">
        <v>4</v>
      </c>
      <c r="O4414" s="118">
        <v>4</v>
      </c>
      <c r="P4414" s="118">
        <v>5</v>
      </c>
      <c r="Q4414" s="118">
        <v>5</v>
      </c>
      <c r="R4414" s="118">
        <v>5</v>
      </c>
      <c r="S4414" s="118">
        <v>5</v>
      </c>
      <c r="T4414" s="118">
        <v>4</v>
      </c>
      <c r="U4414" s="118">
        <v>5</v>
      </c>
      <c r="V4414" s="118">
        <v>5</v>
      </c>
      <c r="W4414" s="118">
        <v>4</v>
      </c>
      <c r="X4414" s="118">
        <v>4</v>
      </c>
      <c r="Y4414" s="118">
        <v>4</v>
      </c>
      <c r="Z4414" s="118">
        <v>4</v>
      </c>
      <c r="AA4414" s="118">
        <v>3</v>
      </c>
      <c r="AB4414" s="1458">
        <v>3</v>
      </c>
      <c r="AC4414" s="280">
        <f>AVERAGE(E4414:AB4414)</f>
        <v>3.875</v>
      </c>
      <c r="AD4414" s="77"/>
      <c r="AE4414" s="78"/>
      <c r="AF4414" s="79"/>
      <c r="AJ4414" s="9"/>
      <c r="AK4414" s="9"/>
      <c r="AL4414" s="9"/>
      <c r="AM4414" s="9"/>
    </row>
    <row r="4415" ht="16.5">
      <c r="A4415" s="701"/>
      <c r="B4415" s="861"/>
      <c r="C4415" s="127" t="s">
        <v>23</v>
      </c>
      <c r="D4415" s="94"/>
      <c r="E4415" s="691">
        <f t="shared" ref="E4415:AB4415" si="3949">E4413/E4412</f>
        <v>1.1445086705202312</v>
      </c>
      <c r="F4415" s="499">
        <f t="shared" si="3949"/>
        <v>1.1395348837209303</v>
      </c>
      <c r="G4415" s="499">
        <f t="shared" si="3949"/>
        <v>1.1896551724137931</v>
      </c>
      <c r="H4415" s="499">
        <f t="shared" si="3949"/>
        <v>1.1391752577319589</v>
      </c>
      <c r="I4415" s="499">
        <f t="shared" si="3949"/>
        <v>1.0729166666666667</v>
      </c>
      <c r="J4415" s="499">
        <f t="shared" si="3949"/>
        <v>1.1065989847715736</v>
      </c>
      <c r="K4415" s="499">
        <f t="shared" si="3949"/>
        <v>0.99545454545454537</v>
      </c>
      <c r="L4415" s="499">
        <f t="shared" si="3949"/>
        <v>0.90243902439024382</v>
      </c>
      <c r="M4415" s="499">
        <f t="shared" si="3949"/>
        <v>0.79779411764705876</v>
      </c>
      <c r="N4415" s="499">
        <f t="shared" si="3949"/>
        <v>0.80754716981132069</v>
      </c>
      <c r="O4415" s="499">
        <f t="shared" si="3949"/>
        <v>0.8984375</v>
      </c>
      <c r="P4415" s="499">
        <f t="shared" si="3949"/>
        <v>0.81372549019607832</v>
      </c>
      <c r="Q4415" s="499">
        <f t="shared" si="3949"/>
        <v>0.9555555555555556</v>
      </c>
      <c r="R4415" s="499">
        <f t="shared" si="3949"/>
        <v>0.88541666666666663</v>
      </c>
      <c r="S4415" s="499">
        <f t="shared" si="3949"/>
        <v>0.86619718309859162</v>
      </c>
      <c r="T4415" s="499">
        <f t="shared" si="3949"/>
        <v>0.85714285714285721</v>
      </c>
      <c r="U4415" s="499">
        <f t="shared" si="3949"/>
        <v>0.82410423452768733</v>
      </c>
      <c r="V4415" s="499">
        <f t="shared" si="3949"/>
        <v>0.92253521126760563</v>
      </c>
      <c r="W4415" s="499">
        <f t="shared" si="3949"/>
        <v>1.0163265306122449</v>
      </c>
      <c r="X4415" s="499">
        <f t="shared" si="3949"/>
        <v>1.008</v>
      </c>
      <c r="Y4415" s="499">
        <f t="shared" si="3949"/>
        <v>1.0041152263374484</v>
      </c>
      <c r="Z4415" s="499">
        <f t="shared" si="3949"/>
        <v>0.9718875502008032</v>
      </c>
      <c r="AA4415" s="499">
        <f t="shared" si="3949"/>
        <v>1.0313901345291479</v>
      </c>
      <c r="AB4415" s="500">
        <f t="shared" si="3949"/>
        <v>1.0900000000000001</v>
      </c>
      <c r="AC4415" s="591">
        <f>MAX(E4415:AB4415)</f>
        <v>1.1896551724137931</v>
      </c>
      <c r="AD4415" s="95"/>
      <c r="AE4415" s="96"/>
      <c r="AF4415" s="97"/>
      <c r="AJ4415" s="9"/>
      <c r="AK4415" s="9"/>
      <c r="AL4415" s="9"/>
      <c r="AM4415" s="9"/>
    </row>
    <row r="4416" hidden="1">
      <c r="A4416" s="1522"/>
      <c r="B4416" s="967"/>
      <c r="C4416" s="1947" t="s">
        <v>25</v>
      </c>
      <c r="D4416" s="68"/>
      <c r="E4416" s="69"/>
      <c r="F4416" s="70"/>
      <c r="G4416" s="70"/>
      <c r="H4416" s="70"/>
      <c r="I4416" s="70"/>
      <c r="J4416" s="70"/>
      <c r="K4416" s="70"/>
      <c r="L4416" s="70"/>
      <c r="M4416" s="70"/>
      <c r="N4416" s="70"/>
      <c r="O4416" s="70"/>
      <c r="P4416" s="70"/>
      <c r="Q4416" s="70"/>
      <c r="R4416" s="70"/>
      <c r="S4416" s="70"/>
      <c r="T4416" s="70"/>
      <c r="U4416" s="70"/>
      <c r="V4416" s="70"/>
      <c r="W4416" s="70"/>
      <c r="X4416" s="70"/>
      <c r="Y4416" s="70"/>
      <c r="Z4416" s="70"/>
      <c r="AA4416" s="70"/>
      <c r="AB4416" s="334"/>
      <c r="AC4416" s="318"/>
      <c r="AD4416" s="69"/>
      <c r="AE4416" s="70"/>
      <c r="AF4416" s="71"/>
      <c r="AJ4416" s="9"/>
      <c r="AK4416" s="9"/>
      <c r="AL4416" s="9"/>
      <c r="AM4416" s="9"/>
    </row>
    <row r="4417" hidden="1">
      <c r="A4417" s="1551"/>
      <c r="B4417" s="971"/>
      <c r="C4417" s="211" t="s">
        <v>26</v>
      </c>
      <c r="D4417" s="76"/>
      <c r="E4417" s="77"/>
      <c r="F4417" s="78"/>
      <c r="G4417" s="78"/>
      <c r="H4417" s="78"/>
      <c r="I4417" s="78"/>
      <c r="J4417" s="78"/>
      <c r="K4417" s="78"/>
      <c r="L4417" s="78"/>
      <c r="M4417" s="78"/>
      <c r="N4417" s="78"/>
      <c r="O4417" s="78"/>
      <c r="P4417" s="78"/>
      <c r="Q4417" s="78"/>
      <c r="R4417" s="78"/>
      <c r="S4417" s="78"/>
      <c r="T4417" s="78"/>
      <c r="U4417" s="78"/>
      <c r="V4417" s="78"/>
      <c r="W4417" s="78"/>
      <c r="X4417" s="78"/>
      <c r="Y4417" s="78"/>
      <c r="Z4417" s="78"/>
      <c r="AA4417" s="78"/>
      <c r="AB4417" s="314"/>
      <c r="AC4417" s="312"/>
      <c r="AD4417" s="77"/>
      <c r="AE4417" s="78"/>
      <c r="AF4417" s="79"/>
      <c r="AH4417" s="9"/>
      <c r="AI4417" s="136"/>
      <c r="AJ4417" s="137"/>
      <c r="AK4417" s="137"/>
      <c r="AL4417" s="9"/>
    </row>
    <row r="4418" ht="16.5">
      <c r="A4418" s="614"/>
      <c r="B4418" s="530" t="s">
        <v>148</v>
      </c>
      <c r="C4418" s="615"/>
      <c r="D4418" s="94"/>
      <c r="E4418" s="128">
        <f t="shared" ref="E4418:AB4418" si="3950">SQRT(E4412*E4412+E4413*E4413)/E4397/1.73</f>
        <v>2.9227606717180876</v>
      </c>
      <c r="F4418" s="129">
        <f t="shared" si="3950"/>
        <v>2.8987116074711645</v>
      </c>
      <c r="G4418" s="129">
        <f t="shared" si="3950"/>
        <v>2.9716735055693442</v>
      </c>
      <c r="H4418" s="129">
        <f t="shared" si="3950"/>
        <v>3.2316064048050013</v>
      </c>
      <c r="I4418" s="129">
        <f t="shared" si="3950"/>
        <v>3.0946016045031151</v>
      </c>
      <c r="J4418" s="129">
        <f t="shared" si="3950"/>
        <v>3.2289146763252345</v>
      </c>
      <c r="K4418" s="129">
        <f t="shared" si="3950"/>
        <v>3.4112912624524525</v>
      </c>
      <c r="L4418" s="129">
        <f t="shared" si="3950"/>
        <v>3.6414078388054447</v>
      </c>
      <c r="M4418" s="129">
        <f t="shared" si="3950"/>
        <v>3.8237703786832307</v>
      </c>
      <c r="N4418" s="129">
        <f t="shared" si="3950"/>
        <v>3.7431433106760372</v>
      </c>
      <c r="O4418" s="129">
        <f t="shared" si="3950"/>
        <v>3.7818998015711118</v>
      </c>
      <c r="P4418" s="129">
        <f t="shared" si="3950"/>
        <v>4.3353541291052382</v>
      </c>
      <c r="Q4418" s="129">
        <f t="shared" si="3950"/>
        <v>4.1039230716091613</v>
      </c>
      <c r="R4418" s="129">
        <f t="shared" si="3950"/>
        <v>4.2272070681985054</v>
      </c>
      <c r="S4418" s="129">
        <f t="shared" si="3950"/>
        <v>4.1289767409528384</v>
      </c>
      <c r="T4418" s="129">
        <f t="shared" si="3950"/>
        <v>4.2552678872755587</v>
      </c>
      <c r="U4418" s="129">
        <f t="shared" si="3950"/>
        <v>4.3717064180694365</v>
      </c>
      <c r="V4418" s="129">
        <f t="shared" si="3950"/>
        <v>4.2461766382473582</v>
      </c>
      <c r="W4418" s="129">
        <f t="shared" si="3950"/>
        <v>3.8387898727491545</v>
      </c>
      <c r="X4418" s="129">
        <f t="shared" si="3950"/>
        <v>3.9008595936499559</v>
      </c>
      <c r="Y4418" s="129">
        <f t="shared" si="3950"/>
        <v>3.7842779887404663</v>
      </c>
      <c r="Z4418" s="129">
        <f t="shared" si="3950"/>
        <v>3.8157400283763487</v>
      </c>
      <c r="AA4418" s="129">
        <f t="shared" si="3950"/>
        <v>3.5204906995410168</v>
      </c>
      <c r="AB4418" s="616">
        <f t="shared" si="3950"/>
        <v>3.2511105054817064</v>
      </c>
      <c r="AC4418" s="1549">
        <f>AVERAGE(E4418:AB4418)</f>
        <v>3.6887359043573742</v>
      </c>
      <c r="AD4418" s="190">
        <f>(AC4414-AC4418)/AC4414</f>
        <v>0.048068153714226014</v>
      </c>
      <c r="AE4418" s="129"/>
      <c r="AF4418" s="131"/>
      <c r="AJ4418" s="64"/>
      <c r="AK4418" s="64"/>
      <c r="AL4418" s="9"/>
      <c r="AM4418" s="64"/>
    </row>
    <row r="4419">
      <c r="A4419" s="700" t="s">
        <v>777</v>
      </c>
      <c r="B4419" s="1135" t="s">
        <v>982</v>
      </c>
      <c r="C4419" s="221" t="s">
        <v>18</v>
      </c>
      <c r="D4419" s="222" t="s">
        <v>29</v>
      </c>
      <c r="E4419" s="223">
        <v>14.6</v>
      </c>
      <c r="F4419" s="431">
        <v>13.4</v>
      </c>
      <c r="G4419" s="431">
        <v>15</v>
      </c>
      <c r="H4419" s="431">
        <v>13.199999999999999</v>
      </c>
      <c r="I4419" s="431">
        <v>13.6</v>
      </c>
      <c r="J4419" s="431">
        <v>19</v>
      </c>
      <c r="K4419" s="431">
        <v>20.199999999999999</v>
      </c>
      <c r="L4419" s="431">
        <v>22.600000000000001</v>
      </c>
      <c r="M4419" s="431">
        <v>30.399999999999999</v>
      </c>
      <c r="N4419" s="431">
        <v>31.600000000000001</v>
      </c>
      <c r="O4419" s="431">
        <v>32.600000000000001</v>
      </c>
      <c r="P4419" s="431">
        <v>29.199999999999999</v>
      </c>
      <c r="Q4419" s="431">
        <v>21.800000000000001</v>
      </c>
      <c r="R4419" s="431">
        <v>20.199999999999999</v>
      </c>
      <c r="S4419" s="431">
        <v>19.199999999999999</v>
      </c>
      <c r="T4419" s="431">
        <v>19</v>
      </c>
      <c r="U4419" s="431">
        <v>21</v>
      </c>
      <c r="V4419" s="431">
        <v>25.800000000000001</v>
      </c>
      <c r="W4419" s="431">
        <v>27.199999999999999</v>
      </c>
      <c r="X4419" s="431">
        <v>24.800000000000001</v>
      </c>
      <c r="Y4419" s="431">
        <v>22</v>
      </c>
      <c r="Z4419" s="431">
        <v>18.199999999999999</v>
      </c>
      <c r="AA4419" s="431">
        <v>18.600000000000001</v>
      </c>
      <c r="AB4419" s="432">
        <v>18.399999999999999</v>
      </c>
      <c r="AC4419" s="278">
        <f t="shared" ref="AC4419:AC4420" si="3951">SUM(E4419:AB4419)</f>
        <v>511.59999999999997</v>
      </c>
      <c r="AD4419" s="494">
        <f>MIN(E4419:AB4419)</f>
        <v>13.199999999999999</v>
      </c>
      <c r="AE4419" s="208">
        <v>100</v>
      </c>
      <c r="AF4419" s="209">
        <v>20</v>
      </c>
      <c r="AJ4419" s="81"/>
      <c r="AK4419" s="497"/>
      <c r="AL4419" s="81"/>
      <c r="AM4419" s="9"/>
    </row>
    <row r="4420">
      <c r="A4420" s="653"/>
      <c r="B4420" s="316"/>
      <c r="C4420" s="75" t="s">
        <v>20</v>
      </c>
      <c r="D4420" s="222" t="s">
        <v>29</v>
      </c>
      <c r="E4420" s="113">
        <v>9.4000000000000004</v>
      </c>
      <c r="F4420" s="114">
        <v>9.8000000000000007</v>
      </c>
      <c r="G4420" s="114">
        <v>14.6</v>
      </c>
      <c r="H4420" s="114">
        <v>11</v>
      </c>
      <c r="I4420" s="114">
        <v>10.800000000000001</v>
      </c>
      <c r="J4420" s="114">
        <v>11.199999999999999</v>
      </c>
      <c r="K4420" s="114">
        <v>11.199999999999999</v>
      </c>
      <c r="L4420" s="114">
        <v>12.4</v>
      </c>
      <c r="M4420" s="114">
        <v>14.6</v>
      </c>
      <c r="N4420" s="114">
        <v>16.600000000000001</v>
      </c>
      <c r="O4420" s="114">
        <v>15.4</v>
      </c>
      <c r="P4420" s="114">
        <v>12.800000000000001</v>
      </c>
      <c r="Q4420" s="114">
        <v>10.6</v>
      </c>
      <c r="R4420" s="114">
        <v>13.6</v>
      </c>
      <c r="S4420" s="114">
        <v>10.6</v>
      </c>
      <c r="T4420" s="114">
        <v>10.6</v>
      </c>
      <c r="U4420" s="114">
        <v>11.199999999999999</v>
      </c>
      <c r="V4420" s="114">
        <v>12.4</v>
      </c>
      <c r="W4420" s="114">
        <v>18</v>
      </c>
      <c r="X4420" s="114">
        <v>15</v>
      </c>
      <c r="Y4420" s="114">
        <v>15.199999999999999</v>
      </c>
      <c r="Z4420" s="114">
        <v>13.199999999999999</v>
      </c>
      <c r="AA4420" s="114">
        <v>16.399999999999999</v>
      </c>
      <c r="AB4420" s="496">
        <v>11.800000000000001</v>
      </c>
      <c r="AC4420" s="280">
        <f t="shared" si="3951"/>
        <v>308.39999999999998</v>
      </c>
      <c r="AD4420" s="77"/>
      <c r="AE4420" s="78"/>
      <c r="AF4420" s="79"/>
      <c r="AJ4420" s="9"/>
      <c r="AK4420" s="9"/>
      <c r="AL4420" s="9"/>
      <c r="AM4420" s="9"/>
    </row>
    <row r="4421">
      <c r="A4421" s="653"/>
      <c r="B4421" s="316"/>
      <c r="C4421" s="75" t="s">
        <v>21</v>
      </c>
      <c r="D4421" s="76" t="s">
        <v>22</v>
      </c>
      <c r="E4421" s="118">
        <v>1</v>
      </c>
      <c r="F4421" s="119">
        <v>1</v>
      </c>
      <c r="G4421" s="119">
        <v>1</v>
      </c>
      <c r="H4421" s="119">
        <v>1</v>
      </c>
      <c r="I4421" s="119">
        <v>1</v>
      </c>
      <c r="J4421" s="119">
        <v>1</v>
      </c>
      <c r="K4421" s="119">
        <v>1</v>
      </c>
      <c r="L4421" s="119">
        <v>2</v>
      </c>
      <c r="M4421" s="119">
        <v>2</v>
      </c>
      <c r="N4421" s="119">
        <v>2</v>
      </c>
      <c r="O4421" s="119">
        <v>2</v>
      </c>
      <c r="P4421" s="119">
        <v>2</v>
      </c>
      <c r="Q4421" s="119">
        <v>1</v>
      </c>
      <c r="R4421" s="119">
        <v>1</v>
      </c>
      <c r="S4421" s="119">
        <v>1</v>
      </c>
      <c r="T4421" s="119">
        <v>1</v>
      </c>
      <c r="U4421" s="119">
        <v>2</v>
      </c>
      <c r="V4421" s="119">
        <v>1</v>
      </c>
      <c r="W4421" s="119">
        <v>2</v>
      </c>
      <c r="X4421" s="119">
        <v>1</v>
      </c>
      <c r="Y4421" s="119">
        <v>1</v>
      </c>
      <c r="Z4421" s="119">
        <v>1</v>
      </c>
      <c r="AA4421" s="119">
        <v>1</v>
      </c>
      <c r="AB4421" s="310">
        <v>1</v>
      </c>
      <c r="AC4421" s="280">
        <f>AVERAGE(E4421:AB4421)</f>
        <v>1.2916666666666667</v>
      </c>
      <c r="AD4421" s="77"/>
      <c r="AE4421" s="78"/>
      <c r="AF4421" s="79"/>
      <c r="AJ4421" s="9"/>
      <c r="AK4421" s="9"/>
      <c r="AL4421" s="9"/>
      <c r="AM4421" s="9"/>
    </row>
    <row r="4422" ht="16.5">
      <c r="A4422" s="701"/>
      <c r="B4422" s="861"/>
      <c r="C4422" s="127" t="s">
        <v>23</v>
      </c>
      <c r="D4422" s="94"/>
      <c r="E4422" s="691">
        <f t="shared" ref="E4422:AB4422" si="3952">E4420/E4419</f>
        <v>0.64383561643835618</v>
      </c>
      <c r="F4422" s="499">
        <f t="shared" si="3952"/>
        <v>0.73134328358208955</v>
      </c>
      <c r="G4422" s="499">
        <f t="shared" si="3952"/>
        <v>0.97333333333333327</v>
      </c>
      <c r="H4422" s="499">
        <f t="shared" si="3952"/>
        <v>0.83333333333333337</v>
      </c>
      <c r="I4422" s="499">
        <f t="shared" si="3952"/>
        <v>0.79411764705882359</v>
      </c>
      <c r="J4422" s="499">
        <f t="shared" si="3952"/>
        <v>0.58947368421052626</v>
      </c>
      <c r="K4422" s="499">
        <f t="shared" si="3952"/>
        <v>0.55445544554455439</v>
      </c>
      <c r="L4422" s="499">
        <f t="shared" si="3952"/>
        <v>0.54867256637168138</v>
      </c>
      <c r="M4422" s="499">
        <f t="shared" si="3952"/>
        <v>0.48026315789473684</v>
      </c>
      <c r="N4422" s="499">
        <f t="shared" si="3952"/>
        <v>0.52531645569620256</v>
      </c>
      <c r="O4422" s="499">
        <f t="shared" si="3952"/>
        <v>0.47239263803680981</v>
      </c>
      <c r="P4422" s="499">
        <f t="shared" si="3952"/>
        <v>0.43835616438356168</v>
      </c>
      <c r="Q4422" s="499">
        <f t="shared" si="3952"/>
        <v>0.48623853211009171</v>
      </c>
      <c r="R4422" s="499">
        <f t="shared" si="3952"/>
        <v>0.67326732673267331</v>
      </c>
      <c r="S4422" s="499">
        <f t="shared" si="3952"/>
        <v>0.55208333333333337</v>
      </c>
      <c r="T4422" s="499">
        <f t="shared" si="3952"/>
        <v>0.55789473684210522</v>
      </c>
      <c r="U4422" s="499">
        <f t="shared" si="3952"/>
        <v>0.53333333333333333</v>
      </c>
      <c r="V4422" s="499">
        <f t="shared" si="3952"/>
        <v>0.48062015503875971</v>
      </c>
      <c r="W4422" s="499">
        <f t="shared" si="3952"/>
        <v>0.66176470588235292</v>
      </c>
      <c r="X4422" s="499">
        <f t="shared" si="3952"/>
        <v>0.60483870967741937</v>
      </c>
      <c r="Y4422" s="499">
        <f t="shared" si="3952"/>
        <v>0.69090909090909092</v>
      </c>
      <c r="Z4422" s="499">
        <f t="shared" si="3952"/>
        <v>0.72527472527472525</v>
      </c>
      <c r="AA4422" s="499">
        <f t="shared" si="3952"/>
        <v>0.88172043010752676</v>
      </c>
      <c r="AB4422" s="500">
        <f t="shared" si="3952"/>
        <v>0.64130434782608703</v>
      </c>
      <c r="AC4422" s="591">
        <f>MAX(E4422:AB4422)</f>
        <v>0.97333333333333327</v>
      </c>
      <c r="AD4422" s="673"/>
      <c r="AE4422" s="674"/>
      <c r="AF4422" s="675"/>
      <c r="AJ4422" s="9"/>
      <c r="AK4422" s="9"/>
      <c r="AL4422" s="9"/>
      <c r="AM4422" s="9"/>
    </row>
    <row r="4423" hidden="1">
      <c r="A4423" s="1522"/>
      <c r="B4423" s="967"/>
      <c r="C4423" s="1947" t="s">
        <v>25</v>
      </c>
      <c r="D4423" s="68"/>
      <c r="E4423" s="69"/>
      <c r="F4423" s="70"/>
      <c r="G4423" s="70"/>
      <c r="H4423" s="70"/>
      <c r="I4423" s="70"/>
      <c r="J4423" s="70"/>
      <c r="K4423" s="70"/>
      <c r="L4423" s="70"/>
      <c r="M4423" s="70"/>
      <c r="N4423" s="70"/>
      <c r="O4423" s="70"/>
      <c r="P4423" s="70"/>
      <c r="Q4423" s="70"/>
      <c r="R4423" s="70"/>
      <c r="S4423" s="70"/>
      <c r="T4423" s="70"/>
      <c r="U4423" s="70"/>
      <c r="V4423" s="70"/>
      <c r="W4423" s="70"/>
      <c r="X4423" s="70"/>
      <c r="Y4423" s="70"/>
      <c r="Z4423" s="70"/>
      <c r="AA4423" s="70"/>
      <c r="AB4423" s="334"/>
      <c r="AC4423" s="318"/>
      <c r="AD4423" s="69"/>
      <c r="AE4423" s="70"/>
      <c r="AF4423" s="71"/>
      <c r="AJ4423" s="9"/>
      <c r="AK4423" s="9"/>
      <c r="AL4423" s="9"/>
      <c r="AM4423" s="9"/>
    </row>
    <row r="4424" hidden="1">
      <c r="A4424" s="1551"/>
      <c r="B4424" s="971"/>
      <c r="C4424" s="211" t="s">
        <v>26</v>
      </c>
      <c r="D4424" s="76"/>
      <c r="E4424" s="77"/>
      <c r="F4424" s="78"/>
      <c r="G4424" s="78"/>
      <c r="H4424" s="78"/>
      <c r="I4424" s="78"/>
      <c r="J4424" s="78"/>
      <c r="K4424" s="78"/>
      <c r="L4424" s="78"/>
      <c r="M4424" s="78"/>
      <c r="N4424" s="78"/>
      <c r="O4424" s="78"/>
      <c r="P4424" s="78"/>
      <c r="Q4424" s="78"/>
      <c r="R4424" s="78"/>
      <c r="S4424" s="78"/>
      <c r="T4424" s="78"/>
      <c r="U4424" s="78"/>
      <c r="V4424" s="78"/>
      <c r="W4424" s="78"/>
      <c r="X4424" s="78"/>
      <c r="Y4424" s="78"/>
      <c r="Z4424" s="78"/>
      <c r="AA4424" s="78"/>
      <c r="AB4424" s="314"/>
      <c r="AC4424" s="312"/>
      <c r="AD4424" s="77"/>
      <c r="AE4424" s="78"/>
      <c r="AF4424" s="79"/>
      <c r="AH4424" s="9"/>
      <c r="AI4424" s="136"/>
      <c r="AJ4424" s="137"/>
      <c r="AK4424" s="137"/>
      <c r="AL4424" s="9"/>
    </row>
    <row r="4425" ht="16.5">
      <c r="A4425" s="614"/>
      <c r="B4425" s="530" t="s">
        <v>148</v>
      </c>
      <c r="C4425" s="615"/>
      <c r="D4425" s="94"/>
      <c r="E4425" s="128">
        <f t="shared" ref="E4425:AB4425" si="3953">SQRT(E4419*E4419+E4420*E4420)/E4397/1.73</f>
        <v>0.96511400938853875</v>
      </c>
      <c r="F4425" s="129">
        <f t="shared" si="3953"/>
        <v>0.92269924274998372</v>
      </c>
      <c r="G4425" s="129">
        <f t="shared" si="3953"/>
        <v>1.1501500986444488</v>
      </c>
      <c r="H4425" s="129">
        <f t="shared" si="3953"/>
        <v>0.94411686449123278</v>
      </c>
      <c r="I4425" s="129">
        <f t="shared" si="3953"/>
        <v>0.95423166865612041</v>
      </c>
      <c r="J4425" s="129">
        <f t="shared" si="3953"/>
        <v>1.211860965626373</v>
      </c>
      <c r="K4425" s="129">
        <f t="shared" si="3953"/>
        <v>1.2691040449122517</v>
      </c>
      <c r="L4425" s="129">
        <f t="shared" si="3953"/>
        <v>1.4164204397686884</v>
      </c>
      <c r="M4425" s="129">
        <f t="shared" si="3953"/>
        <v>1.8530173907648977</v>
      </c>
      <c r="N4425" s="129">
        <f t="shared" si="3953"/>
        <v>1.9612968170185894</v>
      </c>
      <c r="O4425" s="129">
        <f t="shared" si="3953"/>
        <v>1.9810547120364854</v>
      </c>
      <c r="P4425" s="129">
        <f t="shared" si="3953"/>
        <v>1.7518123190390273</v>
      </c>
      <c r="Q4425" s="129">
        <f t="shared" si="3953"/>
        <v>1.3319227918086718</v>
      </c>
      <c r="R4425" s="129">
        <f t="shared" si="3953"/>
        <v>1.3380289305134092</v>
      </c>
      <c r="S4425" s="129">
        <f t="shared" si="3953"/>
        <v>1.2050656167971443</v>
      </c>
      <c r="T4425" s="129">
        <f t="shared" si="3953"/>
        <v>1.1954569334246832</v>
      </c>
      <c r="U4425" s="129">
        <f t="shared" si="3953"/>
        <v>1.3077210488142594</v>
      </c>
      <c r="V4425" s="129">
        <f t="shared" si="3953"/>
        <v>1.5728457633678827</v>
      </c>
      <c r="W4425" s="129">
        <f t="shared" si="3953"/>
        <v>1.792158081003643</v>
      </c>
      <c r="X4425" s="129">
        <f t="shared" si="3953"/>
        <v>1.5925318990375257</v>
      </c>
      <c r="Y4425" s="129">
        <f t="shared" si="3953"/>
        <v>1.4692758006424991</v>
      </c>
      <c r="Z4425" s="129">
        <f t="shared" si="3953"/>
        <v>1.2353503581116552</v>
      </c>
      <c r="AA4425" s="129">
        <f t="shared" si="3953"/>
        <v>1.3625343703784778</v>
      </c>
      <c r="AB4425" s="616">
        <f t="shared" si="3953"/>
        <v>1.2010503932502425</v>
      </c>
      <c r="AC4425" s="284">
        <f>AVERAGE(E4425:AB4425)</f>
        <v>1.3743675233436139</v>
      </c>
      <c r="AD4425" s="190">
        <f>(AC4421-AC4425)/AC4421</f>
        <v>-0.064026469685378437</v>
      </c>
      <c r="AE4425" s="129"/>
      <c r="AF4425" s="131"/>
      <c r="AJ4425" s="64"/>
      <c r="AK4425" s="64"/>
      <c r="AL4425" s="9"/>
      <c r="AM4425" s="64"/>
    </row>
    <row r="4426">
      <c r="A4426" s="1748" t="s">
        <v>983</v>
      </c>
      <c r="B4426" s="1510" t="s">
        <v>984</v>
      </c>
      <c r="C4426" s="221" t="s">
        <v>18</v>
      </c>
      <c r="D4426" s="222" t="s">
        <v>29</v>
      </c>
      <c r="E4426" s="223">
        <v>0</v>
      </c>
      <c r="F4426" s="431">
        <v>0</v>
      </c>
      <c r="G4426" s="431">
        <v>0</v>
      </c>
      <c r="H4426" s="431">
        <v>0</v>
      </c>
      <c r="I4426" s="431">
        <v>0</v>
      </c>
      <c r="J4426" s="431">
        <v>0</v>
      </c>
      <c r="K4426" s="431">
        <v>0</v>
      </c>
      <c r="L4426" s="431">
        <v>0</v>
      </c>
      <c r="M4426" s="431">
        <v>0</v>
      </c>
      <c r="N4426" s="431">
        <v>0</v>
      </c>
      <c r="O4426" s="431">
        <v>0</v>
      </c>
      <c r="P4426" s="431">
        <v>0</v>
      </c>
      <c r="Q4426" s="431">
        <v>0</v>
      </c>
      <c r="R4426" s="431">
        <v>0</v>
      </c>
      <c r="S4426" s="431">
        <v>0</v>
      </c>
      <c r="T4426" s="431">
        <v>0</v>
      </c>
      <c r="U4426" s="431">
        <v>0</v>
      </c>
      <c r="V4426" s="431">
        <v>0</v>
      </c>
      <c r="W4426" s="431">
        <v>0</v>
      </c>
      <c r="X4426" s="431">
        <v>0</v>
      </c>
      <c r="Y4426" s="431">
        <v>0</v>
      </c>
      <c r="Z4426" s="431">
        <v>0</v>
      </c>
      <c r="AA4426" s="431">
        <v>0</v>
      </c>
      <c r="AB4426" s="432">
        <v>0</v>
      </c>
      <c r="AC4426" s="278">
        <f t="shared" ref="AC4426:AC4427" si="3954">SUM(E4426:AB4426)</f>
        <v>0</v>
      </c>
      <c r="AD4426" s="494">
        <f>MIN(E4426:AB4426)</f>
        <v>0</v>
      </c>
      <c r="AE4426" s="70">
        <v>100</v>
      </c>
      <c r="AF4426" s="71">
        <v>40</v>
      </c>
      <c r="AJ4426" s="81"/>
      <c r="AK4426" s="497"/>
      <c r="AL4426" s="81"/>
      <c r="AM4426" s="9"/>
    </row>
    <row r="4427">
      <c r="A4427" s="1752"/>
      <c r="B4427" s="1508"/>
      <c r="C4427" s="75" t="s">
        <v>20</v>
      </c>
      <c r="D4427" s="76" t="s">
        <v>29</v>
      </c>
      <c r="E4427" s="113">
        <v>0</v>
      </c>
      <c r="F4427" s="114">
        <v>0</v>
      </c>
      <c r="G4427" s="114">
        <v>0</v>
      </c>
      <c r="H4427" s="114">
        <v>0</v>
      </c>
      <c r="I4427" s="114">
        <v>0</v>
      </c>
      <c r="J4427" s="114">
        <v>0</v>
      </c>
      <c r="K4427" s="114">
        <v>0</v>
      </c>
      <c r="L4427" s="114">
        <v>0</v>
      </c>
      <c r="M4427" s="114">
        <v>0</v>
      </c>
      <c r="N4427" s="114">
        <v>0</v>
      </c>
      <c r="O4427" s="114">
        <v>0</v>
      </c>
      <c r="P4427" s="114">
        <v>0</v>
      </c>
      <c r="Q4427" s="114">
        <v>0</v>
      </c>
      <c r="R4427" s="114">
        <v>0</v>
      </c>
      <c r="S4427" s="114">
        <v>0</v>
      </c>
      <c r="T4427" s="114">
        <v>0</v>
      </c>
      <c r="U4427" s="114">
        <v>0</v>
      </c>
      <c r="V4427" s="114">
        <v>0</v>
      </c>
      <c r="W4427" s="114">
        <v>0</v>
      </c>
      <c r="X4427" s="114">
        <v>0</v>
      </c>
      <c r="Y4427" s="114">
        <v>0</v>
      </c>
      <c r="Z4427" s="114">
        <v>0</v>
      </c>
      <c r="AA4427" s="114">
        <v>0</v>
      </c>
      <c r="AB4427" s="496">
        <v>0</v>
      </c>
      <c r="AC4427" s="280">
        <f t="shared" si="3954"/>
        <v>0</v>
      </c>
      <c r="AD4427" s="77"/>
      <c r="AE4427" s="78"/>
      <c r="AF4427" s="79"/>
      <c r="AJ4427" s="9"/>
      <c r="AK4427" s="9"/>
      <c r="AL4427" s="9"/>
      <c r="AM4427" s="9"/>
    </row>
    <row r="4428">
      <c r="A4428" s="1752"/>
      <c r="B4428" s="1508"/>
      <c r="C4428" s="75" t="s">
        <v>21</v>
      </c>
      <c r="D4428" s="76" t="s">
        <v>22</v>
      </c>
      <c r="E4428" s="1208">
        <v>0</v>
      </c>
      <c r="F4428" s="1209">
        <v>0</v>
      </c>
      <c r="G4428" s="1209">
        <v>0</v>
      </c>
      <c r="H4428" s="1209">
        <v>0</v>
      </c>
      <c r="I4428" s="1209">
        <v>0</v>
      </c>
      <c r="J4428" s="1209">
        <v>0</v>
      </c>
      <c r="K4428" s="1209">
        <v>0</v>
      </c>
      <c r="L4428" s="1209">
        <v>0</v>
      </c>
      <c r="M4428" s="1209">
        <v>0</v>
      </c>
      <c r="N4428" s="1209">
        <v>0</v>
      </c>
      <c r="O4428" s="1209">
        <v>0</v>
      </c>
      <c r="P4428" s="1209">
        <v>0</v>
      </c>
      <c r="Q4428" s="1209">
        <v>0</v>
      </c>
      <c r="R4428" s="1209">
        <v>0</v>
      </c>
      <c r="S4428" s="1209">
        <v>0</v>
      </c>
      <c r="T4428" s="1209">
        <v>0</v>
      </c>
      <c r="U4428" s="1209">
        <v>0</v>
      </c>
      <c r="V4428" s="1209">
        <v>0</v>
      </c>
      <c r="W4428" s="1209">
        <v>0</v>
      </c>
      <c r="X4428" s="1209">
        <v>0</v>
      </c>
      <c r="Y4428" s="1209">
        <v>0</v>
      </c>
      <c r="Z4428" s="1209">
        <v>0</v>
      </c>
      <c r="AA4428" s="1209">
        <v>0</v>
      </c>
      <c r="AB4428" s="1688">
        <v>0</v>
      </c>
      <c r="AC4428" s="280"/>
      <c r="AD4428" s="77"/>
      <c r="AE4428" s="78"/>
      <c r="AF4428" s="79"/>
      <c r="AJ4428" s="9"/>
      <c r="AK4428" s="9"/>
      <c r="AL4428" s="9"/>
      <c r="AM4428" s="9"/>
    </row>
    <row r="4429" ht="16.5">
      <c r="A4429" s="1772"/>
      <c r="B4429" s="1509"/>
      <c r="C4429" s="127" t="s">
        <v>23</v>
      </c>
      <c r="D4429" s="94"/>
      <c r="E4429" s="691" t="e">
        <f t="shared" ref="E4429:AB4429" si="3955">E4427/E4426</f>
        <v>#DIV/0!</v>
      </c>
      <c r="F4429" s="499" t="e">
        <f t="shared" si="3955"/>
        <v>#DIV/0!</v>
      </c>
      <c r="G4429" s="499" t="e">
        <f t="shared" si="3955"/>
        <v>#DIV/0!</v>
      </c>
      <c r="H4429" s="499" t="e">
        <f t="shared" si="3955"/>
        <v>#DIV/0!</v>
      </c>
      <c r="I4429" s="499" t="e">
        <f t="shared" si="3955"/>
        <v>#DIV/0!</v>
      </c>
      <c r="J4429" s="499" t="e">
        <f t="shared" si="3955"/>
        <v>#DIV/0!</v>
      </c>
      <c r="K4429" s="499" t="e">
        <f t="shared" si="3955"/>
        <v>#DIV/0!</v>
      </c>
      <c r="L4429" s="499" t="e">
        <f t="shared" si="3955"/>
        <v>#DIV/0!</v>
      </c>
      <c r="M4429" s="499" t="e">
        <f t="shared" si="3955"/>
        <v>#DIV/0!</v>
      </c>
      <c r="N4429" s="499" t="e">
        <f t="shared" si="3955"/>
        <v>#DIV/0!</v>
      </c>
      <c r="O4429" s="499" t="e">
        <f t="shared" si="3955"/>
        <v>#DIV/0!</v>
      </c>
      <c r="P4429" s="499" t="e">
        <f t="shared" si="3955"/>
        <v>#DIV/0!</v>
      </c>
      <c r="Q4429" s="499" t="e">
        <f t="shared" si="3955"/>
        <v>#DIV/0!</v>
      </c>
      <c r="R4429" s="499" t="e">
        <f t="shared" si="3955"/>
        <v>#DIV/0!</v>
      </c>
      <c r="S4429" s="499" t="e">
        <f t="shared" si="3955"/>
        <v>#DIV/0!</v>
      </c>
      <c r="T4429" s="499" t="e">
        <f t="shared" si="3955"/>
        <v>#DIV/0!</v>
      </c>
      <c r="U4429" s="499" t="e">
        <f t="shared" si="3955"/>
        <v>#DIV/0!</v>
      </c>
      <c r="V4429" s="499" t="e">
        <f t="shared" si="3955"/>
        <v>#DIV/0!</v>
      </c>
      <c r="W4429" s="499" t="e">
        <f t="shared" si="3955"/>
        <v>#DIV/0!</v>
      </c>
      <c r="X4429" s="499" t="e">
        <f t="shared" si="3955"/>
        <v>#DIV/0!</v>
      </c>
      <c r="Y4429" s="499" t="e">
        <f t="shared" si="3955"/>
        <v>#DIV/0!</v>
      </c>
      <c r="Z4429" s="499" t="e">
        <f t="shared" si="3955"/>
        <v>#DIV/0!</v>
      </c>
      <c r="AA4429" s="499" t="e">
        <f t="shared" si="3955"/>
        <v>#DIV/0!</v>
      </c>
      <c r="AB4429" s="500" t="e">
        <f t="shared" si="3955"/>
        <v>#DIV/0!</v>
      </c>
      <c r="AC4429" s="591" t="e">
        <f>MAX(E4429:AB4429)</f>
        <v>#DIV/0!</v>
      </c>
      <c r="AD4429" s="95"/>
      <c r="AE4429" s="96"/>
      <c r="AF4429" s="97"/>
      <c r="AJ4429" s="9"/>
      <c r="AK4429" s="9"/>
      <c r="AL4429" s="9"/>
      <c r="AM4429" s="9"/>
    </row>
    <row r="4430" hidden="1">
      <c r="A4430" s="1522"/>
      <c r="B4430" s="967"/>
      <c r="C4430" s="1947" t="s">
        <v>25</v>
      </c>
      <c r="D4430" s="68"/>
      <c r="E4430" s="69"/>
      <c r="F4430" s="70"/>
      <c r="G4430" s="70"/>
      <c r="H4430" s="70"/>
      <c r="I4430" s="70"/>
      <c r="J4430" s="70"/>
      <c r="K4430" s="70"/>
      <c r="L4430" s="70"/>
      <c r="M4430" s="70"/>
      <c r="N4430" s="70"/>
      <c r="O4430" s="70"/>
      <c r="P4430" s="70"/>
      <c r="Q4430" s="70"/>
      <c r="R4430" s="70"/>
      <c r="S4430" s="70"/>
      <c r="T4430" s="70"/>
      <c r="U4430" s="70"/>
      <c r="V4430" s="70"/>
      <c r="W4430" s="70"/>
      <c r="X4430" s="70"/>
      <c r="Y4430" s="70"/>
      <c r="Z4430" s="70"/>
      <c r="AA4430" s="70"/>
      <c r="AB4430" s="334"/>
      <c r="AC4430" s="318"/>
      <c r="AD4430" s="69"/>
      <c r="AE4430" s="70"/>
      <c r="AF4430" s="71"/>
      <c r="AJ4430" s="9"/>
      <c r="AK4430" s="9"/>
      <c r="AL4430" s="9"/>
      <c r="AM4430" s="9"/>
    </row>
    <row r="4431" hidden="1">
      <c r="A4431" s="1551"/>
      <c r="B4431" s="971"/>
      <c r="C4431" s="211" t="s">
        <v>26</v>
      </c>
      <c r="D4431" s="76"/>
      <c r="E4431" s="77"/>
      <c r="F4431" s="78"/>
      <c r="G4431" s="78"/>
      <c r="H4431" s="78"/>
      <c r="I4431" s="78"/>
      <c r="J4431" s="78"/>
      <c r="K4431" s="78"/>
      <c r="L4431" s="78"/>
      <c r="M4431" s="78"/>
      <c r="N4431" s="78"/>
      <c r="O4431" s="78"/>
      <c r="P4431" s="78"/>
      <c r="Q4431" s="78"/>
      <c r="R4431" s="78"/>
      <c r="S4431" s="78"/>
      <c r="T4431" s="78"/>
      <c r="U4431" s="78"/>
      <c r="V4431" s="78"/>
      <c r="W4431" s="78"/>
      <c r="X4431" s="78"/>
      <c r="Y4431" s="78"/>
      <c r="Z4431" s="78"/>
      <c r="AA4431" s="78"/>
      <c r="AB4431" s="314"/>
      <c r="AC4431" s="312"/>
      <c r="AD4431" s="77"/>
      <c r="AE4431" s="78"/>
      <c r="AF4431" s="79"/>
      <c r="AH4431" s="9"/>
      <c r="AI4431" s="136"/>
      <c r="AJ4431" s="137"/>
      <c r="AK4431" s="137"/>
      <c r="AL4431" s="9"/>
    </row>
    <row r="4432" ht="16.5">
      <c r="A4432" s="614"/>
      <c r="B4432" s="530" t="s">
        <v>148</v>
      </c>
      <c r="C4432" s="615"/>
      <c r="D4432" s="94"/>
      <c r="E4432" s="128">
        <f t="shared" ref="E4432:AB4432" si="3956">SQRT(E4426*E4426+E4427*E4427)/E4396/1.73</f>
        <v>0</v>
      </c>
      <c r="F4432" s="129">
        <f t="shared" si="3956"/>
        <v>0</v>
      </c>
      <c r="G4432" s="129">
        <f t="shared" si="3956"/>
        <v>0</v>
      </c>
      <c r="H4432" s="129">
        <f t="shared" si="3956"/>
        <v>0</v>
      </c>
      <c r="I4432" s="129">
        <f t="shared" si="3956"/>
        <v>0</v>
      </c>
      <c r="J4432" s="129">
        <f t="shared" si="3956"/>
        <v>0</v>
      </c>
      <c r="K4432" s="129">
        <f t="shared" si="3956"/>
        <v>0</v>
      </c>
      <c r="L4432" s="129">
        <f t="shared" si="3956"/>
        <v>0</v>
      </c>
      <c r="M4432" s="129">
        <f t="shared" si="3956"/>
        <v>0</v>
      </c>
      <c r="N4432" s="129">
        <f t="shared" si="3956"/>
        <v>0</v>
      </c>
      <c r="O4432" s="129">
        <f t="shared" si="3956"/>
        <v>0</v>
      </c>
      <c r="P4432" s="129">
        <f t="shared" si="3956"/>
        <v>0</v>
      </c>
      <c r="Q4432" s="129">
        <f t="shared" si="3956"/>
        <v>0</v>
      </c>
      <c r="R4432" s="129">
        <f t="shared" si="3956"/>
        <v>0</v>
      </c>
      <c r="S4432" s="129">
        <f t="shared" si="3956"/>
        <v>0</v>
      </c>
      <c r="T4432" s="129">
        <f t="shared" si="3956"/>
        <v>0</v>
      </c>
      <c r="U4432" s="129">
        <f t="shared" si="3956"/>
        <v>0</v>
      </c>
      <c r="V4432" s="129">
        <f t="shared" si="3956"/>
        <v>0</v>
      </c>
      <c r="W4432" s="129">
        <f t="shared" si="3956"/>
        <v>0</v>
      </c>
      <c r="X4432" s="129">
        <f t="shared" si="3956"/>
        <v>0</v>
      </c>
      <c r="Y4432" s="129">
        <f t="shared" si="3956"/>
        <v>0</v>
      </c>
      <c r="Z4432" s="129">
        <f t="shared" si="3956"/>
        <v>0</v>
      </c>
      <c r="AA4432" s="129">
        <f t="shared" si="3956"/>
        <v>0</v>
      </c>
      <c r="AB4432" s="616">
        <f t="shared" si="3956"/>
        <v>0</v>
      </c>
      <c r="AC4432" s="284">
        <f>AVERAGE(E4432:AB4432)</f>
        <v>0</v>
      </c>
      <c r="AD4432" s="190" t="e">
        <f>(AC4428-AC4432)/AC4428</f>
        <v>#DIV/0!</v>
      </c>
      <c r="AE4432" s="129"/>
      <c r="AF4432" s="131"/>
      <c r="AJ4432" s="64"/>
      <c r="AK4432" s="64"/>
      <c r="AL4432" s="9"/>
      <c r="AM4432" s="64"/>
    </row>
    <row r="4433" ht="15.75" customHeight="1">
      <c r="A4433" s="700" t="s">
        <v>74</v>
      </c>
      <c r="B4433" s="1135" t="s">
        <v>985</v>
      </c>
      <c r="C4433" s="221" t="s">
        <v>18</v>
      </c>
      <c r="D4433" s="222" t="s">
        <v>29</v>
      </c>
      <c r="E4433" s="223">
        <v>214.80000000000001</v>
      </c>
      <c r="F4433" s="431">
        <v>188.40000000000001</v>
      </c>
      <c r="G4433" s="431">
        <v>178.5</v>
      </c>
      <c r="H4433" s="431">
        <v>177.90000000000001</v>
      </c>
      <c r="I4433" s="431">
        <v>189.30000000000001</v>
      </c>
      <c r="J4433" s="431">
        <v>239.40000000000001</v>
      </c>
      <c r="K4433" s="431">
        <v>274.5</v>
      </c>
      <c r="L4433" s="431">
        <v>309.60000000000002</v>
      </c>
      <c r="M4433" s="431">
        <v>376.80000000000001</v>
      </c>
      <c r="N4433" s="431">
        <v>355.80000000000001</v>
      </c>
      <c r="O4433" s="431">
        <v>372.89999999999998</v>
      </c>
      <c r="P4433" s="431">
        <v>411.60000000000002</v>
      </c>
      <c r="Q4433" s="431">
        <v>345.60000000000002</v>
      </c>
      <c r="R4433" s="431">
        <v>272.10000000000002</v>
      </c>
      <c r="S4433" s="431">
        <v>387</v>
      </c>
      <c r="T4433" s="431">
        <v>362.69999999999999</v>
      </c>
      <c r="U4433" s="431">
        <v>417.60000000000002</v>
      </c>
      <c r="V4433" s="431">
        <v>381.89999999999998</v>
      </c>
      <c r="W4433" s="431">
        <v>392.39999999999998</v>
      </c>
      <c r="X4433" s="431">
        <v>311.10000000000002</v>
      </c>
      <c r="Y4433" s="431">
        <v>338.69999999999999</v>
      </c>
      <c r="Z4433" s="431">
        <v>348.89999999999998</v>
      </c>
      <c r="AA4433" s="431">
        <v>294.89999999999998</v>
      </c>
      <c r="AB4433" s="432">
        <v>246.90000000000001</v>
      </c>
      <c r="AC4433" s="278">
        <f t="shared" ref="AC4433:AC4434" si="3957">SUM(E4433:AB4433)</f>
        <v>7389.2999999999993</v>
      </c>
      <c r="AD4433" s="494">
        <f>MIN(E4433:AB4433)</f>
        <v>177.90000000000001</v>
      </c>
      <c r="AE4433" s="70">
        <v>100</v>
      </c>
      <c r="AF4433" s="71">
        <v>30</v>
      </c>
      <c r="AJ4433" s="81"/>
      <c r="AK4433" s="497"/>
      <c r="AL4433" s="81"/>
      <c r="AM4433" s="9"/>
    </row>
    <row r="4434">
      <c r="A4434" s="653"/>
      <c r="B4434" s="316"/>
      <c r="C4434" s="75" t="s">
        <v>20</v>
      </c>
      <c r="D4434" s="76" t="s">
        <v>29</v>
      </c>
      <c r="E4434" s="113">
        <v>146.09999999999999</v>
      </c>
      <c r="F4434" s="114">
        <v>146.40000000000001</v>
      </c>
      <c r="G4434" s="114">
        <v>152.40000000000001</v>
      </c>
      <c r="H4434" s="114">
        <v>155.09999999999999</v>
      </c>
      <c r="I4434" s="114">
        <v>159.90000000000001</v>
      </c>
      <c r="J4434" s="114">
        <v>171.90000000000001</v>
      </c>
      <c r="K4434" s="114">
        <v>167.09999999999999</v>
      </c>
      <c r="L4434" s="114">
        <v>165.90000000000001</v>
      </c>
      <c r="M4434" s="114">
        <v>303.30000000000001</v>
      </c>
      <c r="N4434" s="114">
        <v>306</v>
      </c>
      <c r="O4434" s="114">
        <v>293.39999999999998</v>
      </c>
      <c r="P4434" s="114">
        <v>352.19999999999999</v>
      </c>
      <c r="Q4434" s="114">
        <v>178.80000000000001</v>
      </c>
      <c r="R4434" s="114">
        <v>192.30000000000001</v>
      </c>
      <c r="S4434" s="114">
        <v>342.89999999999998</v>
      </c>
      <c r="T4434" s="114">
        <v>281.10000000000002</v>
      </c>
      <c r="U4434" s="114">
        <v>381.89999999999998</v>
      </c>
      <c r="V4434" s="114">
        <v>323.69999999999999</v>
      </c>
      <c r="W4434" s="114">
        <v>330.89999999999998</v>
      </c>
      <c r="X4434" s="114">
        <v>195</v>
      </c>
      <c r="Y4434" s="114">
        <v>205.80000000000001</v>
      </c>
      <c r="Z4434" s="114">
        <v>208.19999999999999</v>
      </c>
      <c r="AA4434" s="114">
        <v>168.59999999999999</v>
      </c>
      <c r="AB4434" s="496">
        <v>166.19999999999999</v>
      </c>
      <c r="AC4434" s="280">
        <f t="shared" si="3957"/>
        <v>5495.1000000000004</v>
      </c>
      <c r="AD4434" s="77"/>
      <c r="AE4434" s="78"/>
      <c r="AF4434" s="79"/>
      <c r="AJ4434" s="9"/>
      <c r="AK4434" s="9"/>
      <c r="AL4434" s="9"/>
      <c r="AM4434" s="9"/>
    </row>
    <row r="4435">
      <c r="A4435" s="653"/>
      <c r="B4435" s="316"/>
      <c r="C4435" s="75" t="s">
        <v>21</v>
      </c>
      <c r="D4435" s="76" t="s">
        <v>22</v>
      </c>
      <c r="E4435" s="118">
        <v>13</v>
      </c>
      <c r="F4435" s="119">
        <v>13</v>
      </c>
      <c r="G4435" s="119">
        <v>12</v>
      </c>
      <c r="H4435" s="119">
        <v>12</v>
      </c>
      <c r="I4435" s="119">
        <v>14</v>
      </c>
      <c r="J4435" s="119">
        <v>17</v>
      </c>
      <c r="K4435" s="119">
        <v>18</v>
      </c>
      <c r="L4435" s="119">
        <v>19</v>
      </c>
      <c r="M4435" s="119">
        <v>28</v>
      </c>
      <c r="N4435" s="119">
        <v>18</v>
      </c>
      <c r="O4435" s="119">
        <v>29</v>
      </c>
      <c r="P4435" s="119">
        <v>21</v>
      </c>
      <c r="Q4435" s="119">
        <v>23</v>
      </c>
      <c r="R4435" s="119">
        <v>29</v>
      </c>
      <c r="S4435" s="119">
        <v>27</v>
      </c>
      <c r="T4435" s="119">
        <v>29</v>
      </c>
      <c r="U4435" s="119">
        <v>31</v>
      </c>
      <c r="V4435" s="119">
        <v>32</v>
      </c>
      <c r="W4435" s="119">
        <v>19</v>
      </c>
      <c r="X4435" s="119">
        <v>21</v>
      </c>
      <c r="Y4435" s="119">
        <v>22</v>
      </c>
      <c r="Z4435" s="119">
        <v>20</v>
      </c>
      <c r="AA4435" s="119">
        <v>16</v>
      </c>
      <c r="AB4435" s="310">
        <v>14</v>
      </c>
      <c r="AC4435" s="280">
        <f>AVERAGE(E4435:AB4435)</f>
        <v>20.708333333333332</v>
      </c>
      <c r="AD4435" s="77"/>
      <c r="AE4435" s="78"/>
      <c r="AF4435" s="79"/>
      <c r="AJ4435" s="9"/>
      <c r="AK4435" s="9"/>
      <c r="AL4435" s="9"/>
      <c r="AM4435" s="9"/>
    </row>
    <row r="4436" ht="16.5">
      <c r="A4436" s="701"/>
      <c r="B4436" s="861"/>
      <c r="C4436" s="127" t="s">
        <v>23</v>
      </c>
      <c r="D4436" s="94"/>
      <c r="E4436" s="691">
        <f t="shared" ref="E4436:AB4436" si="3958">E4434/E4433</f>
        <v>0.68016759776536306</v>
      </c>
      <c r="F4436" s="499">
        <f t="shared" si="3958"/>
        <v>0.77707006369426757</v>
      </c>
      <c r="G4436" s="499">
        <f t="shared" si="3958"/>
        <v>0.85378151260504209</v>
      </c>
      <c r="H4436" s="499">
        <f t="shared" si="3958"/>
        <v>0.87183811129848221</v>
      </c>
      <c r="I4436" s="499">
        <f t="shared" si="3958"/>
        <v>0.84469096671949284</v>
      </c>
      <c r="J4436" s="499">
        <f t="shared" si="3958"/>
        <v>0.71804511278195493</v>
      </c>
      <c r="K4436" s="499">
        <f t="shared" si="3958"/>
        <v>0.60874316939890705</v>
      </c>
      <c r="L4436" s="499">
        <f t="shared" si="3958"/>
        <v>0.53585271317829453</v>
      </c>
      <c r="M4436" s="499">
        <f t="shared" si="3958"/>
        <v>0.80493630573248409</v>
      </c>
      <c r="N4436" s="499">
        <f t="shared" si="3958"/>
        <v>0.8600337268128162</v>
      </c>
      <c r="O4436" s="499">
        <f t="shared" si="3958"/>
        <v>0.78680611423974256</v>
      </c>
      <c r="P4436" s="499">
        <f t="shared" si="3958"/>
        <v>0.85568513119533518</v>
      </c>
      <c r="Q4436" s="499">
        <f t="shared" si="3958"/>
        <v>0.51736111111111116</v>
      </c>
      <c r="R4436" s="499">
        <f t="shared" si="3958"/>
        <v>0.70672546857772878</v>
      </c>
      <c r="S4436" s="499">
        <f t="shared" si="3958"/>
        <v>0.88604651162790693</v>
      </c>
      <c r="T4436" s="499">
        <f t="shared" si="3958"/>
        <v>0.7750206782464848</v>
      </c>
      <c r="U4436" s="499">
        <f t="shared" si="3958"/>
        <v>0.91451149425287348</v>
      </c>
      <c r="V4436" s="499">
        <f t="shared" si="3958"/>
        <v>0.8476040848389631</v>
      </c>
      <c r="W4436" s="499">
        <f t="shared" si="3958"/>
        <v>0.84327217125382259</v>
      </c>
      <c r="X4436" s="499">
        <f t="shared" si="3958"/>
        <v>0.62680810028929601</v>
      </c>
      <c r="Y4436" s="499">
        <f t="shared" si="3958"/>
        <v>0.60761736049601422</v>
      </c>
      <c r="Z4436" s="499">
        <f t="shared" si="3958"/>
        <v>0.59673258813413588</v>
      </c>
      <c r="AA4436" s="499">
        <f t="shared" si="3958"/>
        <v>0.57171922685656162</v>
      </c>
      <c r="AB4436" s="500">
        <f t="shared" si="3958"/>
        <v>0.67314702308626972</v>
      </c>
      <c r="AC4436" s="591">
        <f>MAX(E4436:AB4436)</f>
        <v>0.91451149425287348</v>
      </c>
      <c r="AD4436" s="95"/>
      <c r="AE4436" s="96"/>
      <c r="AF4436" s="97"/>
      <c r="AJ4436" s="9"/>
      <c r="AK4436" s="9"/>
      <c r="AL4436" s="9"/>
      <c r="AM4436" s="9"/>
    </row>
    <row r="4437" hidden="1">
      <c r="A4437" s="1522"/>
      <c r="B4437" s="967"/>
      <c r="C4437" s="1947" t="s">
        <v>25</v>
      </c>
      <c r="D4437" s="68"/>
      <c r="E4437" s="69"/>
      <c r="F4437" s="70"/>
      <c r="G4437" s="70"/>
      <c r="H4437" s="70"/>
      <c r="I4437" s="70"/>
      <c r="J4437" s="70"/>
      <c r="K4437" s="70"/>
      <c r="L4437" s="70"/>
      <c r="M4437" s="70"/>
      <c r="N4437" s="70"/>
      <c r="O4437" s="70"/>
      <c r="P4437" s="70"/>
      <c r="Q4437" s="70"/>
      <c r="R4437" s="70"/>
      <c r="S4437" s="70"/>
      <c r="T4437" s="70"/>
      <c r="U4437" s="70"/>
      <c r="V4437" s="70"/>
      <c r="W4437" s="70"/>
      <c r="X4437" s="70"/>
      <c r="Y4437" s="70"/>
      <c r="Z4437" s="70"/>
      <c r="AA4437" s="70"/>
      <c r="AB4437" s="334"/>
      <c r="AC4437" s="318"/>
      <c r="AD4437" s="69"/>
      <c r="AE4437" s="70"/>
      <c r="AF4437" s="71"/>
      <c r="AJ4437" s="9"/>
      <c r="AK4437" s="9"/>
      <c r="AL4437" s="9"/>
      <c r="AM4437" s="9"/>
    </row>
    <row r="4438" hidden="1">
      <c r="A4438" s="1551"/>
      <c r="B4438" s="971"/>
      <c r="C4438" s="211" t="s">
        <v>26</v>
      </c>
      <c r="D4438" s="76"/>
      <c r="E4438" s="77"/>
      <c r="F4438" s="78"/>
      <c r="G4438" s="78"/>
      <c r="H4438" s="78"/>
      <c r="I4438" s="78"/>
      <c r="J4438" s="78"/>
      <c r="K4438" s="78"/>
      <c r="L4438" s="78"/>
      <c r="M4438" s="78"/>
      <c r="N4438" s="78"/>
      <c r="O4438" s="78"/>
      <c r="P4438" s="78"/>
      <c r="Q4438" s="78"/>
      <c r="R4438" s="78"/>
      <c r="S4438" s="78"/>
      <c r="T4438" s="78"/>
      <c r="U4438" s="78"/>
      <c r="V4438" s="78"/>
      <c r="W4438" s="78"/>
      <c r="X4438" s="78"/>
      <c r="Y4438" s="78"/>
      <c r="Z4438" s="78"/>
      <c r="AA4438" s="78"/>
      <c r="AB4438" s="314"/>
      <c r="AC4438" s="312"/>
      <c r="AD4438" s="77"/>
      <c r="AE4438" s="78"/>
      <c r="AF4438" s="79"/>
      <c r="AH4438" s="9"/>
      <c r="AI4438" s="136"/>
      <c r="AJ4438" s="137"/>
      <c r="AK4438" s="137"/>
      <c r="AL4438" s="9"/>
    </row>
    <row r="4439" ht="16.5">
      <c r="A4439" s="614"/>
      <c r="B4439" s="530" t="s">
        <v>148</v>
      </c>
      <c r="C4439" s="615"/>
      <c r="D4439" s="94"/>
      <c r="E4439" s="128">
        <f t="shared" ref="E4439:AB4439" si="3959">SQRT(E4433*E4433+E4434*E4434)/E4396/1.73</f>
        <v>14.466309625995834</v>
      </c>
      <c r="F4439" s="129">
        <f t="shared" si="3959"/>
        <v>13.273928732335515</v>
      </c>
      <c r="G4439" s="129">
        <f t="shared" si="3959"/>
        <v>12.908617223229443</v>
      </c>
      <c r="H4439" s="129">
        <f t="shared" si="3959"/>
        <v>12.980637120105111</v>
      </c>
      <c r="I4439" s="129">
        <f t="shared" si="3959"/>
        <v>13.628379160248178</v>
      </c>
      <c r="J4439" s="129">
        <f t="shared" si="3959"/>
        <v>16.209365615538584</v>
      </c>
      <c r="K4439" s="129">
        <f t="shared" si="3959"/>
        <v>17.674366748738429</v>
      </c>
      <c r="L4439" s="129">
        <f t="shared" si="3959"/>
        <v>19.318113389877535</v>
      </c>
      <c r="M4439" s="129">
        <f t="shared" si="3959"/>
        <v>26.602990595800435</v>
      </c>
      <c r="N4439" s="129">
        <f t="shared" si="3959"/>
        <v>25.810063039179564</v>
      </c>
      <c r="O4439" s="129">
        <f t="shared" si="3959"/>
        <v>26.096096747209057</v>
      </c>
      <c r="P4439" s="129">
        <f t="shared" si="3959"/>
        <v>29.793751660236111</v>
      </c>
      <c r="Q4439" s="129">
        <f t="shared" si="3959"/>
        <v>21.400638923850426</v>
      </c>
      <c r="R4439" s="129">
        <f t="shared" si="3959"/>
        <v>18.325139680087826</v>
      </c>
      <c r="S4439" s="129">
        <f t="shared" si="3959"/>
        <v>28.437459523656074</v>
      </c>
      <c r="T4439" s="129">
        <f t="shared" si="3959"/>
        <v>25.237590107756446</v>
      </c>
      <c r="U4439" s="129">
        <f t="shared" si="3959"/>
        <v>31.123410870828881</v>
      </c>
      <c r="V4439" s="129">
        <f t="shared" si="3959"/>
        <v>27.533860099060959</v>
      </c>
      <c r="W4439" s="129">
        <f t="shared" si="3959"/>
        <v>28.230520446659227</v>
      </c>
      <c r="X4439" s="129">
        <f t="shared" si="3959"/>
        <v>20.193395528806523</v>
      </c>
      <c r="Y4439" s="129">
        <f t="shared" si="3959"/>
        <v>21.797146413922746</v>
      </c>
      <c r="Z4439" s="129">
        <f t="shared" si="3959"/>
        <v>22.345823907376925</v>
      </c>
      <c r="AA4439" s="129">
        <f t="shared" si="3959"/>
        <v>18.682671376646525</v>
      </c>
      <c r="AB4439" s="616">
        <f t="shared" si="3959"/>
        <v>16.369071442734313</v>
      </c>
      <c r="AC4439" s="284">
        <f>AVERAGE(E4439:AB4439)</f>
        <v>21.184972832495028</v>
      </c>
      <c r="AD4439" s="190">
        <f>(AC4435-AC4439)/AC4435</f>
        <v>-0.023016796740202603</v>
      </c>
      <c r="AE4439" s="129"/>
      <c r="AF4439" s="131"/>
      <c r="AJ4439" s="64"/>
      <c r="AK4439" s="64"/>
      <c r="AL4439" s="9"/>
      <c r="AM4439" s="64"/>
    </row>
    <row r="4440">
      <c r="A4440" s="700" t="s">
        <v>55</v>
      </c>
      <c r="B4440" s="1135" t="s">
        <v>986</v>
      </c>
      <c r="C4440" s="221" t="s">
        <v>18</v>
      </c>
      <c r="D4440" s="222" t="s">
        <v>29</v>
      </c>
      <c r="E4440" s="223">
        <v>26</v>
      </c>
      <c r="F4440" s="431">
        <v>19.600000000000001</v>
      </c>
      <c r="G4440" s="431">
        <v>18.399999999999999</v>
      </c>
      <c r="H4440" s="431">
        <v>19.199999999999999</v>
      </c>
      <c r="I4440" s="431">
        <v>24.399999999999999</v>
      </c>
      <c r="J4440" s="431">
        <v>22.800000000000001</v>
      </c>
      <c r="K4440" s="431">
        <v>24.399999999999999</v>
      </c>
      <c r="L4440" s="431">
        <v>32.399999999999999</v>
      </c>
      <c r="M4440" s="431">
        <v>42.799999999999997</v>
      </c>
      <c r="N4440" s="431">
        <v>66.400000000000006</v>
      </c>
      <c r="O4440" s="431">
        <v>59.200000000000003</v>
      </c>
      <c r="P4440" s="431">
        <v>56</v>
      </c>
      <c r="Q4440" s="431">
        <v>40.399999999999999</v>
      </c>
      <c r="R4440" s="431">
        <v>38.399999999999999</v>
      </c>
      <c r="S4440" s="431">
        <v>54.799999999999997</v>
      </c>
      <c r="T4440" s="431">
        <v>51.600000000000001</v>
      </c>
      <c r="U4440" s="431">
        <v>44.399999999999999</v>
      </c>
      <c r="V4440" s="431">
        <v>26</v>
      </c>
      <c r="W4440" s="431">
        <v>31.600000000000001</v>
      </c>
      <c r="X4440" s="431">
        <v>33.600000000000001</v>
      </c>
      <c r="Y4440" s="431">
        <v>30.399999999999999</v>
      </c>
      <c r="Z4440" s="431">
        <v>30.399999999999999</v>
      </c>
      <c r="AA4440" s="431">
        <v>21.600000000000001</v>
      </c>
      <c r="AB4440" s="432">
        <v>29.600000000000001</v>
      </c>
      <c r="AC4440" s="308">
        <f t="shared" ref="AC4440:AC4441" si="3960">SUM(E4440:AB4440)</f>
        <v>844.39999999999998</v>
      </c>
      <c r="AD4440" s="494">
        <f>MIN(E4440:AB4440)</f>
        <v>18.399999999999999</v>
      </c>
      <c r="AE4440" s="208">
        <v>100</v>
      </c>
      <c r="AF4440" s="209">
        <v>40</v>
      </c>
      <c r="AJ4440" s="81"/>
      <c r="AK4440" s="497"/>
      <c r="AL4440" s="81"/>
      <c r="AM4440" s="9"/>
    </row>
    <row r="4441">
      <c r="A4441" s="653"/>
      <c r="B4441" s="316"/>
      <c r="C4441" s="75" t="s">
        <v>20</v>
      </c>
      <c r="D4441" s="76" t="s">
        <v>29</v>
      </c>
      <c r="E4441" s="113">
        <v>11.199999999999999</v>
      </c>
      <c r="F4441" s="114">
        <v>8.8000000000000007</v>
      </c>
      <c r="G4441" s="114">
        <v>11.6</v>
      </c>
      <c r="H4441" s="114">
        <v>12.800000000000001</v>
      </c>
      <c r="I4441" s="114">
        <v>14.800000000000001</v>
      </c>
      <c r="J4441" s="114">
        <v>14.4</v>
      </c>
      <c r="K4441" s="114">
        <v>13.199999999999999</v>
      </c>
      <c r="L4441" s="114">
        <v>12</v>
      </c>
      <c r="M4441" s="114">
        <v>22</v>
      </c>
      <c r="N4441" s="114">
        <v>32</v>
      </c>
      <c r="O4441" s="114">
        <v>30.399999999999999</v>
      </c>
      <c r="P4441" s="114">
        <v>26.399999999999999</v>
      </c>
      <c r="Q4441" s="114">
        <v>23.199999999999999</v>
      </c>
      <c r="R4441" s="114">
        <v>20.399999999999999</v>
      </c>
      <c r="S4441" s="114">
        <v>34.799999999999997</v>
      </c>
      <c r="T4441" s="114">
        <v>33.600000000000001</v>
      </c>
      <c r="U4441" s="114">
        <v>24.800000000000001</v>
      </c>
      <c r="V4441" s="114">
        <v>14.800000000000001</v>
      </c>
      <c r="W4441" s="114">
        <v>27.600000000000001</v>
      </c>
      <c r="X4441" s="114">
        <v>38.399999999999999</v>
      </c>
      <c r="Y4441" s="114">
        <v>40.399999999999999</v>
      </c>
      <c r="Z4441" s="114">
        <v>34</v>
      </c>
      <c r="AA4441" s="114">
        <v>20.399999999999999</v>
      </c>
      <c r="AB4441" s="496">
        <v>29.600000000000001</v>
      </c>
      <c r="AC4441" s="280">
        <f t="shared" si="3960"/>
        <v>551.60000000000002</v>
      </c>
      <c r="AD4441" s="77"/>
      <c r="AE4441" s="78"/>
      <c r="AF4441" s="79"/>
      <c r="AJ4441" s="9"/>
      <c r="AK4441" s="9"/>
      <c r="AL4441" s="9"/>
      <c r="AM4441" s="9"/>
    </row>
    <row r="4442">
      <c r="A4442" s="653"/>
      <c r="B4442" s="316"/>
      <c r="C4442" s="75" t="s">
        <v>21</v>
      </c>
      <c r="D4442" s="76" t="s">
        <v>22</v>
      </c>
      <c r="E4442" s="1208">
        <v>1</v>
      </c>
      <c r="F4442" s="1209">
        <v>1</v>
      </c>
      <c r="G4442" s="1209">
        <v>2</v>
      </c>
      <c r="H4442" s="1209">
        <v>2</v>
      </c>
      <c r="I4442" s="1209">
        <v>2</v>
      </c>
      <c r="J4442" s="1209">
        <v>2</v>
      </c>
      <c r="K4442" s="1209">
        <v>2</v>
      </c>
      <c r="L4442" s="1209">
        <v>3</v>
      </c>
      <c r="M4442" s="1209">
        <v>3</v>
      </c>
      <c r="N4442" s="1209">
        <v>9</v>
      </c>
      <c r="O4442" s="1209">
        <v>3</v>
      </c>
      <c r="P4442" s="1209">
        <v>2</v>
      </c>
      <c r="Q4442" s="1209">
        <v>3</v>
      </c>
      <c r="R4442" s="1209">
        <v>3</v>
      </c>
      <c r="S4442" s="1209">
        <v>6</v>
      </c>
      <c r="T4442" s="1209">
        <v>2</v>
      </c>
      <c r="U4442" s="1209">
        <v>2</v>
      </c>
      <c r="V4442" s="1209">
        <v>2</v>
      </c>
      <c r="W4442" s="1209">
        <v>4</v>
      </c>
      <c r="X4442" s="1209">
        <v>3</v>
      </c>
      <c r="Y4442" s="1209">
        <v>2</v>
      </c>
      <c r="Z4442" s="1209">
        <v>2</v>
      </c>
      <c r="AA4442" s="1209">
        <v>2</v>
      </c>
      <c r="AB4442" s="1688">
        <v>3</v>
      </c>
      <c r="AC4442" s="280">
        <f>AVERAGE(E4442:AB4442)</f>
        <v>2.75</v>
      </c>
      <c r="AD4442" s="77"/>
      <c r="AE4442" s="78"/>
      <c r="AF4442" s="79"/>
      <c r="AJ4442" s="9"/>
      <c r="AK4442" s="9"/>
      <c r="AL4442" s="9"/>
      <c r="AM4442" s="9"/>
    </row>
    <row r="4443" ht="16.5">
      <c r="A4443" s="701"/>
      <c r="B4443" s="861"/>
      <c r="C4443" s="127" t="s">
        <v>23</v>
      </c>
      <c r="D4443" s="94"/>
      <c r="E4443" s="691">
        <f t="shared" ref="E4443:AB4443" si="3961">E4441/E4440</f>
        <v>0.43076923076923074</v>
      </c>
      <c r="F4443" s="499">
        <f t="shared" si="3961"/>
        <v>0.44897959183673469</v>
      </c>
      <c r="G4443" s="499">
        <f t="shared" si="3961"/>
        <v>0.63043478260869568</v>
      </c>
      <c r="H4443" s="499">
        <f t="shared" si="3961"/>
        <v>0.66666666666666674</v>
      </c>
      <c r="I4443" s="499">
        <f t="shared" si="3961"/>
        <v>0.60655737704918045</v>
      </c>
      <c r="J4443" s="499">
        <f t="shared" si="3961"/>
        <v>0.63157894736842102</v>
      </c>
      <c r="K4443" s="499">
        <f t="shared" si="3961"/>
        <v>0.54098360655737709</v>
      </c>
      <c r="L4443" s="499">
        <f t="shared" si="3961"/>
        <v>0.37037037037037041</v>
      </c>
      <c r="M4443" s="499">
        <f t="shared" si="3961"/>
        <v>0.5140186915887851</v>
      </c>
      <c r="N4443" s="499">
        <f t="shared" si="3961"/>
        <v>0.48192771084337344</v>
      </c>
      <c r="O4443" s="499">
        <f t="shared" si="3961"/>
        <v>0.51351351351351349</v>
      </c>
      <c r="P4443" s="499">
        <f t="shared" si="3961"/>
        <v>0.47142857142857142</v>
      </c>
      <c r="Q4443" s="499">
        <f t="shared" si="3961"/>
        <v>0.57425742574257421</v>
      </c>
      <c r="R4443" s="499">
        <f t="shared" si="3961"/>
        <v>0.53125</v>
      </c>
      <c r="S4443" s="499">
        <f t="shared" si="3961"/>
        <v>0.63503649635036497</v>
      </c>
      <c r="T4443" s="499">
        <f t="shared" si="3961"/>
        <v>0.65116279069767447</v>
      </c>
      <c r="U4443" s="499">
        <f t="shared" si="3961"/>
        <v>0.55855855855855863</v>
      </c>
      <c r="V4443" s="499">
        <f t="shared" si="3961"/>
        <v>0.56923076923076921</v>
      </c>
      <c r="W4443" s="499">
        <f t="shared" si="3961"/>
        <v>0.87341772151898733</v>
      </c>
      <c r="X4443" s="499">
        <f t="shared" si="3961"/>
        <v>1.1428571428571428</v>
      </c>
      <c r="Y4443" s="499">
        <f t="shared" si="3961"/>
        <v>1.3289473684210527</v>
      </c>
      <c r="Z4443" s="499">
        <f t="shared" si="3961"/>
        <v>1.118421052631579</v>
      </c>
      <c r="AA4443" s="499">
        <f t="shared" si="3961"/>
        <v>0.94444444444444431</v>
      </c>
      <c r="AB4443" s="500">
        <f t="shared" si="3961"/>
        <v>1</v>
      </c>
      <c r="AC4443" s="902">
        <f>MAX(E4443:AB4443)</f>
        <v>1.3289473684210527</v>
      </c>
      <c r="AD4443" s="673"/>
      <c r="AE4443" s="674"/>
      <c r="AF4443" s="675"/>
      <c r="AJ4443" s="9"/>
      <c r="AK4443" s="9"/>
      <c r="AL4443" s="9"/>
      <c r="AM4443" s="9"/>
    </row>
    <row r="4444" hidden="1">
      <c r="A4444" s="1522"/>
      <c r="B4444" s="967"/>
      <c r="C4444" s="1947" t="s">
        <v>25</v>
      </c>
      <c r="D4444" s="68"/>
      <c r="E4444" s="69"/>
      <c r="F4444" s="70"/>
      <c r="G4444" s="70"/>
      <c r="H4444" s="70"/>
      <c r="I4444" s="70"/>
      <c r="J4444" s="70"/>
      <c r="K4444" s="70"/>
      <c r="L4444" s="70"/>
      <c r="M4444" s="70"/>
      <c r="N4444" s="70"/>
      <c r="O4444" s="70"/>
      <c r="P4444" s="70"/>
      <c r="Q4444" s="70"/>
      <c r="R4444" s="70"/>
      <c r="S4444" s="70"/>
      <c r="T4444" s="70"/>
      <c r="U4444" s="70"/>
      <c r="V4444" s="70"/>
      <c r="W4444" s="70"/>
      <c r="X4444" s="70"/>
      <c r="Y4444" s="70"/>
      <c r="Z4444" s="70"/>
      <c r="AA4444" s="70"/>
      <c r="AB4444" s="334"/>
      <c r="AC4444" s="318"/>
      <c r="AD4444" s="69"/>
      <c r="AE4444" s="70"/>
      <c r="AF4444" s="71"/>
      <c r="AJ4444" s="9"/>
      <c r="AK4444" s="9"/>
      <c r="AL4444" s="9"/>
      <c r="AM4444" s="9"/>
    </row>
    <row r="4445" hidden="1">
      <c r="A4445" s="1551"/>
      <c r="B4445" s="971"/>
      <c r="C4445" s="211" t="s">
        <v>26</v>
      </c>
      <c r="D4445" s="76"/>
      <c r="E4445" s="77"/>
      <c r="F4445" s="78"/>
      <c r="G4445" s="78"/>
      <c r="H4445" s="78"/>
      <c r="I4445" s="78"/>
      <c r="J4445" s="78"/>
      <c r="K4445" s="78"/>
      <c r="L4445" s="78"/>
      <c r="M4445" s="78"/>
      <c r="N4445" s="78"/>
      <c r="O4445" s="78"/>
      <c r="P4445" s="78"/>
      <c r="Q4445" s="78"/>
      <c r="R4445" s="78"/>
      <c r="S4445" s="78"/>
      <c r="T4445" s="78"/>
      <c r="U4445" s="78"/>
      <c r="V4445" s="78"/>
      <c r="W4445" s="78"/>
      <c r="X4445" s="78"/>
      <c r="Y4445" s="78"/>
      <c r="Z4445" s="78"/>
      <c r="AA4445" s="78"/>
      <c r="AB4445" s="314"/>
      <c r="AC4445" s="312"/>
      <c r="AD4445" s="77"/>
      <c r="AE4445" s="78"/>
      <c r="AF4445" s="79"/>
      <c r="AH4445" s="9"/>
      <c r="AI4445" s="136"/>
      <c r="AJ4445" s="137"/>
      <c r="AK4445" s="137"/>
      <c r="AL4445" s="9"/>
    </row>
    <row r="4446" ht="16.5">
      <c r="A4446" s="1956"/>
      <c r="B4446" s="1957" t="s">
        <v>148</v>
      </c>
      <c r="C4446" s="1958"/>
      <c r="D4446" s="450"/>
      <c r="E4446" s="521">
        <f t="shared" ref="E4446:AB4446" si="3962">SQRT(E4440*E4440+E4441*E4441)/E4396/1.73</f>
        <v>1.5764930138412461</v>
      </c>
      <c r="F4446" s="461">
        <f t="shared" si="3962"/>
        <v>1.1952843943539115</v>
      </c>
      <c r="G4446" s="461">
        <f t="shared" si="3962"/>
        <v>1.1962909972289553</v>
      </c>
      <c r="H4446" s="461">
        <f t="shared" si="3962"/>
        <v>1.2691204172722665</v>
      </c>
      <c r="I4446" s="461">
        <f t="shared" si="3962"/>
        <v>1.5695315978055111</v>
      </c>
      <c r="J4446" s="461">
        <f t="shared" si="3962"/>
        <v>1.483126230735005</v>
      </c>
      <c r="K4446" s="461">
        <f t="shared" si="3962"/>
        <v>1.5257511654212901</v>
      </c>
      <c r="L4446" s="461">
        <f t="shared" si="3962"/>
        <v>1.9002454099498483</v>
      </c>
      <c r="M4446" s="461">
        <f t="shared" si="3962"/>
        <v>2.6467045032851964</v>
      </c>
      <c r="N4446" s="461">
        <f t="shared" si="3962"/>
        <v>4.0538664254401118</v>
      </c>
      <c r="O4446" s="461">
        <f t="shared" si="3962"/>
        <v>3.6601106514507706</v>
      </c>
      <c r="P4446" s="461">
        <f t="shared" si="3962"/>
        <v>3.4050094721034592</v>
      </c>
      <c r="Q4446" s="461">
        <f t="shared" si="3962"/>
        <v>2.5622474596438365</v>
      </c>
      <c r="R4446" s="461">
        <f t="shared" si="3962"/>
        <v>2.3914691890896229</v>
      </c>
      <c r="S4446" s="461">
        <f t="shared" si="3962"/>
        <v>3.5702823984215928</v>
      </c>
      <c r="T4446" s="461">
        <f t="shared" si="3962"/>
        <v>3.3865528415659187</v>
      </c>
      <c r="U4446" s="461">
        <f t="shared" si="3962"/>
        <v>2.7970422506466246</v>
      </c>
      <c r="V4446" s="461">
        <f t="shared" si="3962"/>
        <v>1.6454034485243478</v>
      </c>
      <c r="W4446" s="461">
        <f t="shared" si="3962"/>
        <v>2.3075280687163873</v>
      </c>
      <c r="X4446" s="461">
        <f t="shared" si="3962"/>
        <v>2.806284128032555</v>
      </c>
      <c r="Y4446" s="461">
        <f t="shared" si="3962"/>
        <v>2.7807297916710003</v>
      </c>
      <c r="Z4446" s="461">
        <f t="shared" si="3962"/>
        <v>2.5084159367226602</v>
      </c>
      <c r="AA4446" s="461">
        <f t="shared" si="3962"/>
        <v>1.6340399271564034</v>
      </c>
      <c r="AB4446" s="991">
        <f t="shared" si="3962"/>
        <v>2.3022786691586661</v>
      </c>
      <c r="AC4446" s="576">
        <f>AVERAGE(E4446:AB4446)</f>
        <v>2.3405753495098827</v>
      </c>
      <c r="AD4446" s="190">
        <f>(AC4442-AC4446)/AC4442</f>
        <v>0.14888169108731539</v>
      </c>
      <c r="AE4446" s="129"/>
      <c r="AF4446" s="131"/>
      <c r="AJ4446" s="64"/>
      <c r="AK4446" s="64"/>
      <c r="AL4446" s="9"/>
      <c r="AM4446" s="64"/>
    </row>
    <row r="4447" ht="16.5">
      <c r="A4447" s="263"/>
      <c r="B4447" s="879" t="s">
        <v>63</v>
      </c>
      <c r="C4447" s="409" t="s">
        <v>18</v>
      </c>
      <c r="D4447" s="68" t="s">
        <v>29</v>
      </c>
      <c r="E4447" s="263">
        <v>0</v>
      </c>
      <c r="F4447" s="70">
        <v>0</v>
      </c>
      <c r="G4447" s="70">
        <v>0</v>
      </c>
      <c r="H4447" s="70">
        <v>0</v>
      </c>
      <c r="I4447" s="70">
        <v>0</v>
      </c>
      <c r="J4447" s="70">
        <v>0</v>
      </c>
      <c r="K4447" s="70">
        <v>0</v>
      </c>
      <c r="L4447" s="70">
        <v>0</v>
      </c>
      <c r="M4447" s="70">
        <v>0</v>
      </c>
      <c r="N4447" s="70">
        <v>0</v>
      </c>
      <c r="O4447" s="70">
        <v>0</v>
      </c>
      <c r="P4447" s="70">
        <v>0</v>
      </c>
      <c r="Q4447" s="70">
        <v>0</v>
      </c>
      <c r="R4447" s="70">
        <v>0</v>
      </c>
      <c r="S4447" s="70">
        <v>0</v>
      </c>
      <c r="T4447" s="70">
        <v>0</v>
      </c>
      <c r="U4447" s="70">
        <v>0</v>
      </c>
      <c r="V4447" s="70">
        <v>0</v>
      </c>
      <c r="W4447" s="70">
        <v>0</v>
      </c>
      <c r="X4447" s="70">
        <v>0</v>
      </c>
      <c r="Y4447" s="70">
        <v>0</v>
      </c>
      <c r="Z4447" s="70">
        <v>0</v>
      </c>
      <c r="AA4447" s="70">
        <v>0</v>
      </c>
      <c r="AB4447" s="71">
        <v>0</v>
      </c>
      <c r="AC4447" s="318">
        <f>SUM(E4447:AB4447)</f>
        <v>0</v>
      </c>
      <c r="AD4447" s="1410"/>
      <c r="AE4447" s="422">
        <v>1</v>
      </c>
      <c r="AF4447" s="423">
        <v>40</v>
      </c>
      <c r="AJ4447" s="81"/>
      <c r="AK4447" s="497"/>
      <c r="AL4447" s="81"/>
      <c r="AM4447" s="9"/>
    </row>
    <row r="4448" hidden="1">
      <c r="A4448" s="117"/>
      <c r="B4448" s="1197"/>
      <c r="C4448" s="1704" t="s">
        <v>25</v>
      </c>
      <c r="D4448" s="76"/>
      <c r="E4448" s="117"/>
      <c r="F4448" s="78"/>
      <c r="G4448" s="78"/>
      <c r="H4448" s="78"/>
      <c r="I4448" s="78"/>
      <c r="J4448" s="78"/>
      <c r="K4448" s="78"/>
      <c r="L4448" s="78"/>
      <c r="M4448" s="78"/>
      <c r="N4448" s="78"/>
      <c r="O4448" s="78"/>
      <c r="P4448" s="78"/>
      <c r="Q4448" s="78"/>
      <c r="R4448" s="78"/>
      <c r="S4448" s="78"/>
      <c r="T4448" s="78"/>
      <c r="U4448" s="78"/>
      <c r="V4448" s="78"/>
      <c r="W4448" s="78"/>
      <c r="X4448" s="78"/>
      <c r="Y4448" s="78"/>
      <c r="Z4448" s="78"/>
      <c r="AA4448" s="78"/>
      <c r="AB4448" s="79"/>
      <c r="AC4448" s="312"/>
      <c r="AD4448" s="426"/>
      <c r="AE4448" s="427"/>
      <c r="AF4448" s="428"/>
      <c r="AJ4448" s="64"/>
      <c r="AK4448" s="64"/>
      <c r="AL4448" s="9"/>
      <c r="AM4448" s="64"/>
    </row>
    <row r="4449" ht="16.5">
      <c r="A4449" s="117"/>
      <c r="B4449" s="1197" t="s">
        <v>41</v>
      </c>
      <c r="C4449" s="410" t="s">
        <v>18</v>
      </c>
      <c r="D4449" s="76" t="s">
        <v>29</v>
      </c>
      <c r="E4449" s="117">
        <v>1</v>
      </c>
      <c r="F4449" s="78">
        <v>0.97999999999999998</v>
      </c>
      <c r="G4449" s="78">
        <v>1</v>
      </c>
      <c r="H4449" s="78">
        <v>1</v>
      </c>
      <c r="I4449" s="78">
        <v>1.02</v>
      </c>
      <c r="J4449" s="78">
        <v>1</v>
      </c>
      <c r="K4449" s="78">
        <v>1</v>
      </c>
      <c r="L4449" s="78">
        <v>1.02</v>
      </c>
      <c r="M4449" s="78">
        <v>0.97999999999999998</v>
      </c>
      <c r="N4449" s="78">
        <v>1.02</v>
      </c>
      <c r="O4449" s="78">
        <v>1</v>
      </c>
      <c r="P4449" s="78">
        <v>1</v>
      </c>
      <c r="Q4449" s="78">
        <v>1</v>
      </c>
      <c r="R4449" s="78">
        <v>1.02</v>
      </c>
      <c r="S4449" s="78">
        <v>1</v>
      </c>
      <c r="T4449" s="78">
        <v>1</v>
      </c>
      <c r="U4449" s="78">
        <v>1.02</v>
      </c>
      <c r="V4449" s="78">
        <v>1.02</v>
      </c>
      <c r="W4449" s="78">
        <v>1.04</v>
      </c>
      <c r="X4449" s="78">
        <v>1.04</v>
      </c>
      <c r="Y4449" s="78">
        <v>1.04</v>
      </c>
      <c r="Z4449" s="78">
        <v>1.04</v>
      </c>
      <c r="AA4449" s="78">
        <v>1.02</v>
      </c>
      <c r="AB4449" s="79">
        <v>1.02</v>
      </c>
      <c r="AC4449" s="312">
        <f>SUM(E4449:AB4449)</f>
        <v>24.279999999999994</v>
      </c>
      <c r="AD4449" s="1410"/>
      <c r="AE4449" s="422">
        <v>1</v>
      </c>
      <c r="AF4449" s="423">
        <v>40</v>
      </c>
      <c r="AJ4449" s="81"/>
      <c r="AK4449" s="497"/>
      <c r="AL4449" s="81"/>
      <c r="AM4449" s="9"/>
    </row>
    <row r="4450" ht="15.75" hidden="1" customHeight="1">
      <c r="A4450" s="370"/>
      <c r="B4450" s="814"/>
      <c r="C4450" s="1032" t="s">
        <v>25</v>
      </c>
      <c r="D4450" s="94"/>
      <c r="E4450" s="370"/>
      <c r="F4450" s="96"/>
      <c r="G4450" s="96"/>
      <c r="H4450" s="96"/>
      <c r="I4450" s="96"/>
      <c r="J4450" s="96"/>
      <c r="K4450" s="96"/>
      <c r="L4450" s="96"/>
      <c r="M4450" s="96"/>
      <c r="N4450" s="96"/>
      <c r="O4450" s="96"/>
      <c r="P4450" s="96"/>
      <c r="Q4450" s="96"/>
      <c r="R4450" s="96"/>
      <c r="S4450" s="96"/>
      <c r="T4450" s="96"/>
      <c r="U4450" s="96"/>
      <c r="V4450" s="96"/>
      <c r="W4450" s="96"/>
      <c r="X4450" s="96"/>
      <c r="Y4450" s="96"/>
      <c r="Z4450" s="96"/>
      <c r="AA4450" s="96"/>
      <c r="AB4450" s="97"/>
      <c r="AC4450" s="328"/>
      <c r="AD4450" s="426"/>
      <c r="AE4450" s="2024"/>
      <c r="AF4450" s="2025"/>
      <c r="AJ4450" s="9"/>
      <c r="AK4450" s="9"/>
      <c r="AL4450" s="9"/>
      <c r="AM4450" s="9"/>
    </row>
    <row r="4451" ht="15.75" customHeight="1">
      <c r="A4451" s="685" t="s">
        <v>42</v>
      </c>
      <c r="B4451" s="1328"/>
      <c r="C4451" s="221" t="s">
        <v>18</v>
      </c>
      <c r="D4451" s="222"/>
      <c r="E4451" s="223">
        <f t="shared" ref="E4451:E4452" si="3963">SUM(E4398,E4405,E4412,E4419,E4426,E4433,E4440)</f>
        <v>442.60000000000002</v>
      </c>
      <c r="F4451" s="431">
        <f t="shared" ref="F4451:F4452" si="3964">SUM(F4398,F4405,F4412,F4419,F4426,F4433,F4440)</f>
        <v>406</v>
      </c>
      <c r="G4451" s="431">
        <f t="shared" ref="G4451:G4452" si="3965">SUM(G4398,G4405,G4412,G4419,G4426,G4433,G4440)</f>
        <v>388.5</v>
      </c>
      <c r="H4451" s="431">
        <f t="shared" ref="H4451:H4452" si="3966">SUM(H4398,H4405,H4412,H4419,H4426,H4433,H4440)</f>
        <v>389.69999999999999</v>
      </c>
      <c r="I4451" s="431">
        <f t="shared" ref="I4451:I4452" si="3967">SUM(I4398,I4405,I4412,I4419,I4426,I4433,I4440)</f>
        <v>402.5</v>
      </c>
      <c r="J4451" s="431">
        <f t="shared" ref="J4451:J4452" si="3968">SUM(J4398,J4405,J4412,J4419,J4426,J4433,J4440)</f>
        <v>485.5</v>
      </c>
      <c r="K4451" s="431">
        <f t="shared" ref="K4451:K4452" si="3969">SUM(K4398,K4405,K4412,K4419,K4426,K4433,K4440)</f>
        <v>577.60000000000002</v>
      </c>
      <c r="L4451" s="431">
        <f t="shared" ref="L4451:L4452" si="3970">SUM(L4398,L4405,L4412,L4419,L4426,L4433,L4440)</f>
        <v>633.19999999999993</v>
      </c>
      <c r="M4451" s="431">
        <f t="shared" ref="M4451:M4452" si="3971">SUM(M4398,M4405,M4412,M4419,M4426,M4433,M4440)</f>
        <v>716.09999999999991</v>
      </c>
      <c r="N4451" s="431">
        <f t="shared" ref="N4451:N4452" si="3972">SUM(N4398,N4405,N4412,N4419,N4426,N4433,N4440)</f>
        <v>683.30000000000007</v>
      </c>
      <c r="O4451" s="431">
        <f t="shared" ref="O4451:O4452" si="3973">SUM(O4398,O4405,O4412,O4419,O4426,O4433,O4440)</f>
        <v>697.5</v>
      </c>
      <c r="P4451" s="431">
        <f t="shared" ref="P4451:P4452" si="3974">SUM(P4398,P4405,P4412,P4419,P4426,P4433,P4440)</f>
        <v>733.40000000000009</v>
      </c>
      <c r="Q4451" s="431">
        <f t="shared" ref="Q4451:Q4452" si="3975">SUM(Q4398,Q4405,Q4412,Q4419,Q4426,Q4433,Q4440)</f>
        <v>636.20000000000005</v>
      </c>
      <c r="R4451" s="431">
        <f t="shared" ref="R4451:R4452" si="3976">SUM(R4398,R4405,R4412,R4419,R4426,R4433,R4440)</f>
        <v>552.10000000000002</v>
      </c>
      <c r="S4451" s="431">
        <f t="shared" ref="S4451:S4452" si="3977">SUM(S4398,S4405,S4412,S4419,S4426,S4433,S4440)</f>
        <v>732.59999999999991</v>
      </c>
      <c r="T4451" s="431">
        <f t="shared" ref="T4451:T4452" si="3978">SUM(T4398,T4405,T4412,T4419,T4426,T4433,T4440)</f>
        <v>712.20000000000005</v>
      </c>
      <c r="U4451" s="431">
        <f t="shared" ref="U4451:U4452" si="3979">SUM(U4398,U4405,U4412,U4419,U4426,U4433,U4440)</f>
        <v>765.60000000000002</v>
      </c>
      <c r="V4451" s="431">
        <f t="shared" ref="V4451:V4452" si="3980">SUM(V4398,V4405,V4412,V4419,V4426,V4433,V4440)</f>
        <v>716.60000000000002</v>
      </c>
      <c r="W4451" s="431">
        <f t="shared" ref="W4451:W4452" si="3981">SUM(W4398,W4405,W4412,W4419,W4426,W4433,W4440)</f>
        <v>731.10000000000002</v>
      </c>
      <c r="X4451" s="431">
        <f t="shared" ref="X4451:X4452" si="3982">SUM(X4398,X4405,X4412,X4419,X4426,X4433,X4440)</f>
        <v>651.89999999999998</v>
      </c>
      <c r="Y4451" s="431">
        <f t="shared" ref="Y4451:Y4452" si="3983">SUM(Y4398,Y4405,Y4412,Y4419,Y4426,Y4433,Y4440)</f>
        <v>667.69999999999993</v>
      </c>
      <c r="Z4451" s="431">
        <f t="shared" ref="Z4451:Z4452" si="3984">SUM(Z4398,Z4405,Z4412,Z4419,Z4426,Z4433,Z4440)</f>
        <v>665.79999999999995</v>
      </c>
      <c r="AA4451" s="431">
        <f t="shared" ref="AA4451:AA4452" si="3985">SUM(AA4398,AA4405,AA4412,AA4419,AA4426,AA4433,AA4440)</f>
        <v>577.39999999999998</v>
      </c>
      <c r="AB4451" s="432">
        <f t="shared" ref="AB4451:AB4452" si="3986">SUM(AB4398,AB4405,AB4412,AB4419,AB4426,AB4433,AB4440)</f>
        <v>520.80000000000007</v>
      </c>
      <c r="AC4451" s="308">
        <f t="shared" ref="AC4451:AC4452" si="3987">SUM(AC4398,AC4405,AC4412,AC4419,AC4426,AC4433,AC4440)</f>
        <v>14485.9</v>
      </c>
      <c r="AJ4451" s="9"/>
      <c r="AK4451" s="9"/>
      <c r="AL4451" s="9"/>
      <c r="AM4451" s="9"/>
    </row>
    <row r="4452" ht="15.75" customHeight="1">
      <c r="A4452" s="1329"/>
      <c r="B4452" s="1330"/>
      <c r="C4452" s="127" t="s">
        <v>20</v>
      </c>
      <c r="D4452" s="94"/>
      <c r="E4452" s="128">
        <f t="shared" si="3963"/>
        <v>300.99999999999994</v>
      </c>
      <c r="F4452" s="129">
        <f t="shared" si="3964"/>
        <v>297.50000000000006</v>
      </c>
      <c r="G4452" s="129">
        <f t="shared" si="3965"/>
        <v>319.70000000000005</v>
      </c>
      <c r="H4452" s="129">
        <f t="shared" si="3966"/>
        <v>324.80000000000001</v>
      </c>
      <c r="I4452" s="129">
        <f t="shared" si="3967"/>
        <v>327.40000000000003</v>
      </c>
      <c r="J4452" s="129">
        <f t="shared" si="3968"/>
        <v>342.89999999999998</v>
      </c>
      <c r="K4452" s="129">
        <f t="shared" si="3969"/>
        <v>339.49999999999994</v>
      </c>
      <c r="L4452" s="129">
        <f t="shared" si="3970"/>
        <v>337.10000000000002</v>
      </c>
      <c r="M4452" s="129">
        <f t="shared" si="3971"/>
        <v>478.39999999999998</v>
      </c>
      <c r="N4452" s="129">
        <f t="shared" si="3972"/>
        <v>471</v>
      </c>
      <c r="O4452" s="129">
        <f t="shared" si="3973"/>
        <v>460.09999999999991</v>
      </c>
      <c r="P4452" s="129">
        <f t="shared" si="3974"/>
        <v>514.19999999999993</v>
      </c>
      <c r="Q4452" s="129">
        <f t="shared" si="3975"/>
        <v>342.19999999999999</v>
      </c>
      <c r="R4452" s="129">
        <f t="shared" si="3976"/>
        <v>359.69999999999999</v>
      </c>
      <c r="S4452" s="129">
        <f t="shared" si="3977"/>
        <v>540.09999999999991</v>
      </c>
      <c r="T4452" s="129">
        <f t="shared" si="3978"/>
        <v>481.10000000000002</v>
      </c>
      <c r="U4452" s="129">
        <f t="shared" si="3979"/>
        <v>577.39999999999986</v>
      </c>
      <c r="V4452" s="129">
        <f t="shared" si="3980"/>
        <v>519.10000000000002</v>
      </c>
      <c r="W4452" s="129">
        <f t="shared" si="3981"/>
        <v>551.89999999999998</v>
      </c>
      <c r="X4452" s="129">
        <f t="shared" si="3982"/>
        <v>432.5</v>
      </c>
      <c r="Y4452" s="129">
        <f t="shared" si="3983"/>
        <v>438.59999999999997</v>
      </c>
      <c r="Z4452" s="129">
        <f t="shared" si="3984"/>
        <v>427.39999999999998</v>
      </c>
      <c r="AA4452" s="129">
        <f t="shared" si="3985"/>
        <v>368.79999999999995</v>
      </c>
      <c r="AB4452" s="616">
        <f t="shared" si="3986"/>
        <v>362.5</v>
      </c>
      <c r="AC4452" s="284">
        <f t="shared" si="3987"/>
        <v>9914.8999999999996</v>
      </c>
      <c r="AJ4452" s="9"/>
      <c r="AK4452" s="9"/>
      <c r="AL4452" s="9"/>
      <c r="AM4452" s="9"/>
    </row>
    <row r="4453" ht="15.75" customHeight="1">
      <c r="A4453" s="689" t="s">
        <v>43</v>
      </c>
      <c r="B4453" s="690"/>
      <c r="C4453" s="67" t="s">
        <v>44</v>
      </c>
      <c r="D4453" s="68"/>
      <c r="E4453" s="231">
        <f t="shared" ref="E4453:E4454" si="3988">100-(E4451/(E4377+E4384))*100</f>
        <v>0.31531531531531698</v>
      </c>
      <c r="F4453" s="232">
        <f t="shared" ref="F4453:F4454" si="3989">100-(F4451/(F4377+F4384))*100</f>
        <v>-0.098619329388554888</v>
      </c>
      <c r="G4453" s="232">
        <f t="shared" ref="G4453:G4454" si="3990">100-(G4451/(G4377+G4384))*100</f>
        <v>0.077160493827165055</v>
      </c>
      <c r="H4453" s="232">
        <f t="shared" ref="H4453:H4454" si="3991">100-(H4451/(H4377+H4384))*100</f>
        <v>0.38343558282208789</v>
      </c>
      <c r="I4453" s="232">
        <f t="shared" ref="I4453:I4454" si="3992">100-(I4451/(I4377+I4384))*100</f>
        <v>0.17361111111110006</v>
      </c>
      <c r="J4453" s="232">
        <f t="shared" ref="J4453:J4454" si="3993">100-(J4451/(J4377+J4384))*100</f>
        <v>0.34893267651887072</v>
      </c>
      <c r="K4453" s="232">
        <f t="shared" ref="K4453:K4454" si="3994">100-(K4451/(K4377+K4384))*100</f>
        <v>0.75601374570446467</v>
      </c>
      <c r="L4453" s="232">
        <f t="shared" ref="L4453:L4454" si="3995">100-(L4451/(L4377+L4384))*100</f>
        <v>0.44025157232705681</v>
      </c>
      <c r="M4453" s="232">
        <f t="shared" ref="M4453:M4454" si="3996">100-(M4451/(M4377+M4384))*100</f>
        <v>0.041876046901180075</v>
      </c>
      <c r="N4453" s="232">
        <f t="shared" ref="N4453:N4454" si="3997">100-(N4451/(N4377+N4384))*100</f>
        <v>-2.0459976105137372</v>
      </c>
      <c r="O4453" s="232">
        <f t="shared" ref="O4453:O4454" si="3998">100-(O4451/(O4377+O4384))*100</f>
        <v>-1.9736842105263008</v>
      </c>
      <c r="P4453" s="232">
        <f t="shared" ref="P4453:P4454" si="3999">100-(P4451/(P4377+P4384))*100</f>
        <v>-1.8611111111111143</v>
      </c>
      <c r="Q4453" s="232">
        <f t="shared" ref="Q4453:Q4454" si="4000">100-(Q4451/(Q4377+Q4384))*100</f>
        <v>-1.9551282051282186</v>
      </c>
      <c r="R4453" s="232">
        <f t="shared" ref="R4453:R4454" si="4001">100-(R4451/(R4377+R4384))*100</f>
        <v>-1.1172161172161168</v>
      </c>
      <c r="S4453" s="232">
        <f t="shared" ref="S4453:S4454" si="4002">100-(S4451/(S4377+S4384))*100</f>
        <v>0.73170731707318737</v>
      </c>
      <c r="T4453" s="232">
        <f t="shared" ref="T4453:T4454" si="4003">100-(T4451/(T4377+T4384))*100</f>
        <v>1.0833333333333286</v>
      </c>
      <c r="U4453" s="232">
        <f t="shared" ref="U4453:U4454" si="4004">100-(U4451/(U4377+U4384))*100</f>
        <v>0.93167701863353614</v>
      </c>
      <c r="V4453" s="232">
        <f t="shared" ref="V4453:V4454" si="4005">100-(V4451/(V4377+V4384))*100</f>
        <v>0.80287929125137225</v>
      </c>
      <c r="W4453" s="232">
        <f t="shared" ref="W4453:W4454" si="4006">100-(W4451/(W4377+W4384))*100</f>
        <v>0.77361563517914078</v>
      </c>
      <c r="X4453" s="232">
        <f t="shared" ref="X4453:X4454" si="4007">100-(X4451/(X4377+X4384))*100</f>
        <v>0.68555758683729096</v>
      </c>
      <c r="Y4453" s="232">
        <f t="shared" ref="Y4453:Y4454" si="4008">100-(Y4451/(Y4377+Y4384))*100</f>
        <v>0.28375149342892314</v>
      </c>
      <c r="Z4453" s="232">
        <f t="shared" ref="Z4453:Z4454" si="4009">100-(Z4451/(Z4377+Z4384))*100</f>
        <v>0.20983213429258285</v>
      </c>
      <c r="AA4453" s="232">
        <f t="shared" ref="AA4453:AA4454" si="4010">100-(AA4451/(AA4377+AA4384))*100</f>
        <v>0.17289073305670399</v>
      </c>
      <c r="AB4453" s="340">
        <f t="shared" ref="AB4453:AB4454" si="4011">100-(AB4451/(AB4377+AB4384))*100</f>
        <v>-0.23094688221709703</v>
      </c>
      <c r="AC4453" s="341">
        <f t="shared" ref="AC4453:AC4454" si="4012">100-(AC4451/(AC4377+AC4384))*100</f>
        <v>-0.046273274766562622</v>
      </c>
      <c r="AJ4453" s="9"/>
      <c r="AK4453" s="9"/>
      <c r="AL4453" s="9"/>
      <c r="AM4453" s="9"/>
    </row>
    <row r="4454">
      <c r="A4454" s="687"/>
      <c r="B4454" s="688"/>
      <c r="C4454" s="127" t="s">
        <v>45</v>
      </c>
      <c r="D4454" s="94"/>
      <c r="E4454" s="691">
        <f t="shared" si="3988"/>
        <v>0.0664010624170146</v>
      </c>
      <c r="F4454" s="499">
        <f t="shared" si="3989"/>
        <v>0.83333333333331439</v>
      </c>
      <c r="G4454" s="499">
        <f t="shared" si="3990"/>
        <v>0.2184769038701404</v>
      </c>
      <c r="H4454" s="499">
        <f t="shared" si="3991"/>
        <v>0.49019607843135304</v>
      </c>
      <c r="I4454" s="499">
        <f t="shared" si="3992"/>
        <v>0.061050061050053728</v>
      </c>
      <c r="J4454" s="499">
        <f t="shared" si="3993"/>
        <v>0.087412587412600828</v>
      </c>
      <c r="K4454" s="499">
        <f t="shared" si="3994"/>
        <v>1.0780885780885825</v>
      </c>
      <c r="L4454" s="499">
        <f t="shared" si="3995"/>
        <v>2.1196283391405188</v>
      </c>
      <c r="M4454" s="499">
        <f t="shared" si="3996"/>
        <v>-0.67340067340066412</v>
      </c>
      <c r="N4454" s="499">
        <f t="shared" si="3997"/>
        <v>-3.2894736842105345</v>
      </c>
      <c r="O4454" s="499">
        <f t="shared" si="3998"/>
        <v>-3.346810422282104</v>
      </c>
      <c r="P4454" s="499">
        <f t="shared" si="3999"/>
        <v>-3.0048076923076934</v>
      </c>
      <c r="Q4454" s="499">
        <f t="shared" si="4000"/>
        <v>-4.0754257907542666</v>
      </c>
      <c r="R4454" s="499">
        <f t="shared" si="4001"/>
        <v>-2.6541095890411128</v>
      </c>
      <c r="S4454" s="499">
        <f t="shared" si="4002"/>
        <v>0.42404129793511913</v>
      </c>
      <c r="T4454" s="499">
        <f t="shared" si="4003"/>
        <v>0.020781379883615614</v>
      </c>
      <c r="U4454" s="499">
        <f t="shared" si="4004"/>
        <v>-0.24305555555552871</v>
      </c>
      <c r="V4454" s="499">
        <f t="shared" si="4005"/>
        <v>0.78363914373089472</v>
      </c>
      <c r="W4454" s="499">
        <f t="shared" si="4006"/>
        <v>-0.41848617176127334</v>
      </c>
      <c r="X4454" s="499">
        <f t="shared" si="4007"/>
        <v>-0.95704948646124421</v>
      </c>
      <c r="Y4454" s="499">
        <f t="shared" si="4008"/>
        <v>-0.4120879120879124</v>
      </c>
      <c r="Z4454" s="499">
        <f t="shared" si="4009"/>
        <v>-0.61205273069680288</v>
      </c>
      <c r="AA4454" s="499">
        <f t="shared" si="4010"/>
        <v>-0.10857763300759871</v>
      </c>
      <c r="AB4454" s="500">
        <f t="shared" si="4011"/>
        <v>-0.69444444444444287</v>
      </c>
      <c r="AC4454" s="692">
        <f t="shared" si="4012"/>
        <v>-0.63844904587901397</v>
      </c>
      <c r="AJ4454" s="9"/>
      <c r="AK4454" s="9"/>
      <c r="AL4454" s="9"/>
      <c r="AM4454" s="9"/>
    </row>
    <row r="4455">
      <c r="A4455" s="242"/>
      <c r="B4455" s="1228"/>
      <c r="C4455" s="244"/>
      <c r="D4455" s="245" t="s">
        <v>46</v>
      </c>
      <c r="E4455" s="602">
        <f t="shared" ref="E4455:AC4455" si="4013">(E4379+E4386-E4400-E4407-E4414-E4421-E4428-E4435-E4442)/(E4379+E4386)</f>
        <v>0.066666666666666666</v>
      </c>
      <c r="F4455" s="602">
        <f t="shared" si="4013"/>
        <v>-0.037037037037037035</v>
      </c>
      <c r="G4455" s="602">
        <f t="shared" si="4013"/>
        <v>0.068965517241379309</v>
      </c>
      <c r="H4455" s="602">
        <f t="shared" si="4013"/>
        <v>0.035714285714285712</v>
      </c>
      <c r="I4455" s="602">
        <f t="shared" si="4013"/>
        <v>0</v>
      </c>
      <c r="J4455" s="602">
        <f t="shared" si="4013"/>
        <v>0.083333333333333329</v>
      </c>
      <c r="K4455" s="602">
        <f t="shared" si="4013"/>
        <v>0.125</v>
      </c>
      <c r="L4455" s="602">
        <f t="shared" si="4013"/>
        <v>0</v>
      </c>
      <c r="M4455" s="602">
        <f t="shared" si="4013"/>
        <v>-0.043478260869565216</v>
      </c>
      <c r="N4455" s="602">
        <f t="shared" si="4013"/>
        <v>-0.10256410256410256</v>
      </c>
      <c r="O4455" s="602">
        <f t="shared" si="4013"/>
        <v>0</v>
      </c>
      <c r="P4455" s="602">
        <f t="shared" si="4013"/>
        <v>-0.02564102564102564</v>
      </c>
      <c r="Q4455" s="602">
        <f t="shared" si="4013"/>
        <v>-0.074999999999999997</v>
      </c>
      <c r="R4455" s="602">
        <f t="shared" si="4013"/>
        <v>0</v>
      </c>
      <c r="S4455" s="602">
        <f t="shared" si="4013"/>
        <v>0</v>
      </c>
      <c r="T4455" s="602">
        <f t="shared" si="4013"/>
        <v>0.075471698113207544</v>
      </c>
      <c r="U4455" s="602">
        <f t="shared" si="4013"/>
        <v>0.036363636363636362</v>
      </c>
      <c r="V4455" s="602">
        <f t="shared" si="4013"/>
        <v>0.052631578947368418</v>
      </c>
      <c r="W4455" s="602">
        <f t="shared" si="4013"/>
        <v>0.044444444444444446</v>
      </c>
      <c r="X4455" s="602">
        <f t="shared" si="4013"/>
        <v>0.044444444444444446</v>
      </c>
      <c r="Y4455" s="602">
        <f t="shared" si="4013"/>
        <v>0.10416666666666667</v>
      </c>
      <c r="Z4455" s="602">
        <f t="shared" si="4013"/>
        <v>0.047619047619047616</v>
      </c>
      <c r="AA4455" s="602">
        <f t="shared" si="4013"/>
        <v>0.12820512820512819</v>
      </c>
      <c r="AB4455" s="603">
        <f t="shared" si="4013"/>
        <v>0.03125</v>
      </c>
      <c r="AC4455" s="248">
        <f t="shared" si="4013"/>
        <v>0.028282828282828312</v>
      </c>
      <c r="AJ4455" s="9"/>
      <c r="AK4455" s="9"/>
      <c r="AL4455" s="9"/>
      <c r="AM4455" s="9"/>
    </row>
    <row r="4456" ht="15.75" customHeight="1">
      <c r="A4456" s="1150"/>
      <c r="B4456" s="1151"/>
      <c r="C4456" s="251"/>
      <c r="D4456" s="252" t="s">
        <v>987</v>
      </c>
      <c r="E4456" s="253">
        <f t="shared" ref="E4456:AC4456" si="4014">(E4383+E4390-E4404-E4411-E4418-E4425-E4432-E4439-E4446)/(E4383+E4390)</f>
        <v>-0.0041397393014110141</v>
      </c>
      <c r="F4456" s="253">
        <f t="shared" si="4014"/>
        <v>-0.004162459385602944</v>
      </c>
      <c r="G4456" s="253">
        <f t="shared" si="4014"/>
        <v>-0.0038679082887872925</v>
      </c>
      <c r="H4456" s="253">
        <f t="shared" si="4014"/>
        <v>0.0004211296696945933</v>
      </c>
      <c r="I4456" s="253">
        <f t="shared" si="4014"/>
        <v>-0.0018557172630772696</v>
      </c>
      <c r="J4456" s="253">
        <f t="shared" si="4014"/>
        <v>-0.0014218232832460568</v>
      </c>
      <c r="K4456" s="253">
        <f t="shared" si="4014"/>
        <v>0.0034335229115145752</v>
      </c>
      <c r="L4456" s="253">
        <f t="shared" si="4014"/>
        <v>0.0040371979447951598</v>
      </c>
      <c r="M4456" s="253">
        <f t="shared" si="4014"/>
        <v>-0.0095588683379804421</v>
      </c>
      <c r="N4456" s="253">
        <f t="shared" si="4014"/>
        <v>-0.035111974046818595</v>
      </c>
      <c r="O4456" s="253">
        <f t="shared" si="4014"/>
        <v>-0.032782112008668866</v>
      </c>
      <c r="P4456" s="253">
        <f t="shared" si="4014"/>
        <v>-0.03292470401165383</v>
      </c>
      <c r="Q4456" s="253">
        <f t="shared" si="4014"/>
        <v>-0.029442743530260714</v>
      </c>
      <c r="R4456" s="253">
        <f t="shared" si="4014"/>
        <v>-0.019934080576849277</v>
      </c>
      <c r="S4456" s="253">
        <f t="shared" si="4014"/>
        <v>-0.0019584265130601552</v>
      </c>
      <c r="T4456" s="253">
        <f t="shared" si="4014"/>
        <v>0.0017920790910943673</v>
      </c>
      <c r="U4456" s="253">
        <f t="shared" si="4014"/>
        <v>-0.0037371084695921545</v>
      </c>
      <c r="V4456" s="253">
        <f t="shared" si="4014"/>
        <v>0.00060119708586134336</v>
      </c>
      <c r="W4456" s="253">
        <f t="shared" si="4014"/>
        <v>-0.0022901513208943543</v>
      </c>
      <c r="X4456" s="253">
        <f t="shared" si="4014"/>
        <v>-0.004306818400774166</v>
      </c>
      <c r="Y4456" s="253">
        <f t="shared" si="4014"/>
        <v>-0.0069860741216024903</v>
      </c>
      <c r="Z4456" s="253">
        <f t="shared" si="4014"/>
        <v>-0.006262002214418751</v>
      </c>
      <c r="AA4456" s="253">
        <f t="shared" si="4014"/>
        <v>-0.0054195282957005264</v>
      </c>
      <c r="AB4456" s="254">
        <f t="shared" si="4014"/>
        <v>-0.0098439612188856163</v>
      </c>
      <c r="AC4456" s="255">
        <f t="shared" si="4014"/>
        <v>-0.0089995310646376076</v>
      </c>
      <c r="AJ4456" s="9"/>
      <c r="AK4456" s="9"/>
      <c r="AL4456" s="9"/>
      <c r="AM4456" s="9"/>
    </row>
    <row r="4457" ht="41.25" customHeight="1">
      <c r="A4457" s="30"/>
      <c r="B4457" s="9"/>
      <c r="C4457" s="9"/>
      <c r="D4457" s="30"/>
      <c r="E4457" s="30"/>
      <c r="F4457" s="30"/>
      <c r="G4457" s="30"/>
      <c r="H4457" s="30"/>
      <c r="I4457" s="30"/>
      <c r="J4457" s="30"/>
      <c r="K4457" s="30"/>
      <c r="L4457" s="30"/>
      <c r="M4457" s="30"/>
      <c r="N4457" s="30"/>
      <c r="O4457" s="30"/>
      <c r="P4457" s="30"/>
      <c r="Q4457" s="30"/>
      <c r="R4457" s="30"/>
      <c r="S4457" s="30"/>
      <c r="T4457" s="30"/>
      <c r="U4457" s="30"/>
      <c r="V4457" s="30"/>
      <c r="W4457" s="30"/>
      <c r="X4457" s="30"/>
      <c r="Y4457" s="30"/>
      <c r="Z4457" s="30"/>
      <c r="AA4457" s="30"/>
      <c r="AB4457" s="30"/>
      <c r="AC4457" s="30"/>
      <c r="AJ4457" s="64"/>
      <c r="AK4457" s="64"/>
      <c r="AL4457" s="64"/>
      <c r="AM4457" s="64"/>
    </row>
    <row r="4458">
      <c r="A4458" s="472" t="s">
        <v>988</v>
      </c>
      <c r="B4458" s="473"/>
      <c r="C4458" s="474"/>
      <c r="D4458" s="475">
        <v>0</v>
      </c>
      <c r="E4458" s="1371">
        <v>1</v>
      </c>
      <c r="F4458" s="477">
        <v>2</v>
      </c>
      <c r="G4458" s="477">
        <v>3</v>
      </c>
      <c r="H4458" s="477">
        <v>4</v>
      </c>
      <c r="I4458" s="477">
        <v>5</v>
      </c>
      <c r="J4458" s="477">
        <v>6</v>
      </c>
      <c r="K4458" s="477">
        <v>7</v>
      </c>
      <c r="L4458" s="477">
        <v>8</v>
      </c>
      <c r="M4458" s="477">
        <v>9</v>
      </c>
      <c r="N4458" s="477">
        <v>10</v>
      </c>
      <c r="O4458" s="477">
        <v>11</v>
      </c>
      <c r="P4458" s="477">
        <v>12</v>
      </c>
      <c r="Q4458" s="477">
        <v>13</v>
      </c>
      <c r="R4458" s="477">
        <v>14</v>
      </c>
      <c r="S4458" s="477">
        <v>15</v>
      </c>
      <c r="T4458" s="477">
        <v>16</v>
      </c>
      <c r="U4458" s="477">
        <v>17</v>
      </c>
      <c r="V4458" s="477">
        <v>18</v>
      </c>
      <c r="W4458" s="477">
        <v>19</v>
      </c>
      <c r="X4458" s="477">
        <v>20</v>
      </c>
      <c r="Y4458" s="477">
        <v>21</v>
      </c>
      <c r="Z4458" s="477">
        <v>22</v>
      </c>
      <c r="AA4458" s="477">
        <v>23</v>
      </c>
      <c r="AB4458" s="1308">
        <v>24</v>
      </c>
      <c r="AC4458" s="30"/>
      <c r="AJ4458" s="64"/>
      <c r="AK4458" s="64"/>
      <c r="AL4458" s="64"/>
      <c r="AM4458" s="64"/>
    </row>
    <row r="4459">
      <c r="A4459" s="694" t="s">
        <v>49</v>
      </c>
      <c r="B4459" s="444"/>
      <c r="C4459" s="820"/>
      <c r="D4459" s="480" t="s">
        <v>15</v>
      </c>
      <c r="E4459" s="443"/>
      <c r="F4459" s="444"/>
      <c r="G4459" s="444"/>
      <c r="H4459" s="444"/>
      <c r="I4459" s="444"/>
      <c r="J4459" s="444"/>
      <c r="K4459" s="444"/>
      <c r="L4459" s="444"/>
      <c r="M4459" s="444"/>
      <c r="N4459" s="444"/>
      <c r="O4459" s="444"/>
      <c r="P4459" s="444"/>
      <c r="Q4459" s="444"/>
      <c r="R4459" s="444"/>
      <c r="S4459" s="444"/>
      <c r="T4459" s="444"/>
      <c r="U4459" s="444"/>
      <c r="V4459" s="444"/>
      <c r="W4459" s="444"/>
      <c r="X4459" s="444"/>
      <c r="Y4459" s="444"/>
      <c r="Z4459" s="444"/>
      <c r="AA4459" s="444"/>
      <c r="AB4459" s="822"/>
      <c r="AC4459" s="2026"/>
      <c r="AJ4459" s="64"/>
      <c r="AK4459" s="64"/>
      <c r="AL4459" s="64"/>
      <c r="AM4459" s="64"/>
    </row>
    <row r="4460">
      <c r="A4460" s="697" t="s">
        <v>14</v>
      </c>
      <c r="B4460" s="490"/>
      <c r="C4460" s="251"/>
      <c r="D4460" s="252" t="s">
        <v>15</v>
      </c>
      <c r="E4460" s="825">
        <v>21</v>
      </c>
      <c r="F4460" s="490">
        <v>21</v>
      </c>
      <c r="G4460" s="490">
        <v>21</v>
      </c>
      <c r="H4460" s="490">
        <v>21</v>
      </c>
      <c r="I4460" s="490">
        <v>21</v>
      </c>
      <c r="J4460" s="490">
        <v>21</v>
      </c>
      <c r="K4460" s="490">
        <v>21</v>
      </c>
      <c r="L4460" s="490">
        <v>21</v>
      </c>
      <c r="M4460" s="490">
        <v>21</v>
      </c>
      <c r="N4460" s="490">
        <v>21</v>
      </c>
      <c r="O4460" s="490">
        <v>21</v>
      </c>
      <c r="P4460" s="490">
        <v>21</v>
      </c>
      <c r="Q4460" s="490">
        <v>21</v>
      </c>
      <c r="R4460" s="490">
        <v>21</v>
      </c>
      <c r="S4460" s="490">
        <v>21</v>
      </c>
      <c r="T4460" s="490">
        <v>21</v>
      </c>
      <c r="U4460" s="490">
        <v>21</v>
      </c>
      <c r="V4460" s="490">
        <v>21</v>
      </c>
      <c r="W4460" s="490">
        <v>21</v>
      </c>
      <c r="X4460" s="490">
        <v>21</v>
      </c>
      <c r="Y4460" s="490">
        <v>21</v>
      </c>
      <c r="Z4460" s="490">
        <v>21</v>
      </c>
      <c r="AA4460" s="490">
        <v>21</v>
      </c>
      <c r="AB4460" s="826">
        <v>21</v>
      </c>
      <c r="AC4460" s="2026"/>
      <c r="AJ4460" s="64"/>
      <c r="AK4460" s="64"/>
      <c r="AL4460" s="9"/>
      <c r="AM4460" s="64"/>
    </row>
    <row r="4461">
      <c r="A4461" s="2017" t="s">
        <v>84</v>
      </c>
      <c r="B4461" s="200" t="s">
        <v>53</v>
      </c>
      <c r="C4461" s="1034" t="s">
        <v>18</v>
      </c>
      <c r="D4461" s="1332" t="s">
        <v>29</v>
      </c>
      <c r="E4461" s="223">
        <v>0</v>
      </c>
      <c r="F4461" s="431">
        <v>0</v>
      </c>
      <c r="G4461" s="431">
        <v>0</v>
      </c>
      <c r="H4461" s="431">
        <v>0</v>
      </c>
      <c r="I4461" s="431">
        <v>0</v>
      </c>
      <c r="J4461" s="431">
        <v>0</v>
      </c>
      <c r="K4461" s="431">
        <v>0</v>
      </c>
      <c r="L4461" s="431">
        <v>0</v>
      </c>
      <c r="M4461" s="431">
        <v>0</v>
      </c>
      <c r="N4461" s="431">
        <v>0</v>
      </c>
      <c r="O4461" s="431">
        <v>0</v>
      </c>
      <c r="P4461" s="431">
        <v>0</v>
      </c>
      <c r="Q4461" s="431">
        <v>0</v>
      </c>
      <c r="R4461" s="431">
        <v>0</v>
      </c>
      <c r="S4461" s="431">
        <v>0</v>
      </c>
      <c r="T4461" s="431">
        <v>0</v>
      </c>
      <c r="U4461" s="431">
        <v>0</v>
      </c>
      <c r="V4461" s="431">
        <v>0</v>
      </c>
      <c r="W4461" s="431">
        <v>0</v>
      </c>
      <c r="X4461" s="431">
        <v>0</v>
      </c>
      <c r="Y4461" s="431">
        <v>0</v>
      </c>
      <c r="Z4461" s="431">
        <v>0</v>
      </c>
      <c r="AA4461" s="431">
        <v>0</v>
      </c>
      <c r="AB4461" s="432">
        <v>0</v>
      </c>
      <c r="AC4461" s="278">
        <f t="shared" ref="AC4461:AC4462" si="4015">SUM(E4461:AB4461)</f>
        <v>0</v>
      </c>
      <c r="AD4461" s="112">
        <v>2500</v>
      </c>
      <c r="AE4461" s="109">
        <v>100</v>
      </c>
      <c r="AF4461" s="110">
        <v>40</v>
      </c>
      <c r="AJ4461" s="81"/>
      <c r="AK4461" s="497"/>
      <c r="AL4461" s="81"/>
      <c r="AM4461" s="9"/>
    </row>
    <row r="4462">
      <c r="A4462" s="265"/>
      <c r="B4462" s="74"/>
      <c r="C4462" s="410" t="s">
        <v>20</v>
      </c>
      <c r="D4462" s="124" t="s">
        <v>29</v>
      </c>
      <c r="E4462" s="113">
        <v>0</v>
      </c>
      <c r="F4462" s="114">
        <v>0</v>
      </c>
      <c r="G4462" s="114">
        <v>0</v>
      </c>
      <c r="H4462" s="114">
        <v>0</v>
      </c>
      <c r="I4462" s="114">
        <v>0</v>
      </c>
      <c r="J4462" s="114">
        <v>0</v>
      </c>
      <c r="K4462" s="114">
        <v>0</v>
      </c>
      <c r="L4462" s="114">
        <v>0</v>
      </c>
      <c r="M4462" s="114">
        <v>0</v>
      </c>
      <c r="N4462" s="114">
        <v>0</v>
      </c>
      <c r="O4462" s="114">
        <v>0</v>
      </c>
      <c r="P4462" s="114">
        <v>0</v>
      </c>
      <c r="Q4462" s="114">
        <v>0</v>
      </c>
      <c r="R4462" s="114">
        <v>0</v>
      </c>
      <c r="S4462" s="114">
        <v>0</v>
      </c>
      <c r="T4462" s="114">
        <v>0</v>
      </c>
      <c r="U4462" s="114">
        <v>0</v>
      </c>
      <c r="V4462" s="114">
        <v>0</v>
      </c>
      <c r="W4462" s="114">
        <v>0</v>
      </c>
      <c r="X4462" s="114">
        <v>0</v>
      </c>
      <c r="Y4462" s="114">
        <v>0</v>
      </c>
      <c r="Z4462" s="114">
        <v>0</v>
      </c>
      <c r="AA4462" s="114">
        <v>0</v>
      </c>
      <c r="AB4462" s="496">
        <v>0</v>
      </c>
      <c r="AC4462" s="280">
        <f t="shared" si="4015"/>
        <v>0</v>
      </c>
      <c r="AD4462" s="117"/>
      <c r="AE4462" s="78"/>
      <c r="AF4462" s="79"/>
      <c r="AJ4462" s="9"/>
      <c r="AK4462" s="9"/>
      <c r="AL4462" s="9"/>
      <c r="AM4462" s="9"/>
    </row>
    <row r="4463">
      <c r="A4463" s="265"/>
      <c r="B4463" s="74"/>
      <c r="C4463" s="410" t="s">
        <v>21</v>
      </c>
      <c r="D4463" s="124" t="s">
        <v>22</v>
      </c>
      <c r="E4463" s="118">
        <v>0</v>
      </c>
      <c r="F4463" s="119">
        <v>0</v>
      </c>
      <c r="G4463" s="119">
        <v>0</v>
      </c>
      <c r="H4463" s="119">
        <v>0</v>
      </c>
      <c r="I4463" s="119">
        <v>0</v>
      </c>
      <c r="J4463" s="119">
        <v>0</v>
      </c>
      <c r="K4463" s="119">
        <v>0</v>
      </c>
      <c r="L4463" s="119">
        <v>0</v>
      </c>
      <c r="M4463" s="119">
        <v>0</v>
      </c>
      <c r="N4463" s="119">
        <v>0</v>
      </c>
      <c r="O4463" s="119">
        <v>0</v>
      </c>
      <c r="P4463" s="119">
        <v>0</v>
      </c>
      <c r="Q4463" s="119">
        <v>0</v>
      </c>
      <c r="R4463" s="119">
        <v>0</v>
      </c>
      <c r="S4463" s="119">
        <v>0</v>
      </c>
      <c r="T4463" s="119">
        <v>0</v>
      </c>
      <c r="U4463" s="119">
        <v>0</v>
      </c>
      <c r="V4463" s="119">
        <v>0</v>
      </c>
      <c r="W4463" s="119">
        <v>0</v>
      </c>
      <c r="X4463" s="119">
        <v>0</v>
      </c>
      <c r="Y4463" s="119">
        <v>0</v>
      </c>
      <c r="Z4463" s="119">
        <v>0</v>
      </c>
      <c r="AA4463" s="119">
        <v>0</v>
      </c>
      <c r="AB4463" s="310">
        <v>0</v>
      </c>
      <c r="AC4463" s="280">
        <f>AVERAGE(E4463:AB4463)</f>
        <v>0</v>
      </c>
      <c r="AD4463" s="122">
        <f>SQRT(MIN((E4461*E4461+E4462*E4462),(F4461*F4461+F4462*F4462),(G4461*G4461+G4462*G4462),(H4461*H4461+H4462*H4462),(I4461*I4461+I4462*I4462),(J4461*J4461+J4462*J4462),(K4461*K4461+K4462*K4462),(L4461*L4461+L4462*L4462),(M4461*M4461+M4462*M4462),(N4461*N4461+N4462*N4462),(O4461*O4461+O4462*O4462),(P4461*P4461+P4462*P4462),(R4461*R4461+R4462*R4462),(S4461*S4461+S4462*S4462),(T4461*T4461+T4462*T4462),(U4461*U4461+U4462*U4462),(V4461*V4461+V4462*V4462),(W4461*W4461+W4462*W4462),(X4461*X4461+X4462*X4462),(V4461*V4461+V4462*V4462),(Z4461*Z4461+Z4462*Z4462),(AA4461*AA4461+AA4462*AA4462),(AB4461*AB4461+AB4462*AB4462)))/AD4461</f>
        <v>0</v>
      </c>
      <c r="AE4463" s="122">
        <f>SQRT(MAX((E4461*E4461+E4462*E4462),(F4461*F4461+F4462*F4462),(G4461*G4461+G4462*G4462),(H4461*H4461+H4462*H4462),(I4461*I4461+I4462*I4462),(J4461*J4461+J4462*J4462),(K4461*K4461+K4462*K4462),(L4461*L4461+L4462*L4462),(M4461*M4461+M4462*M4462),(N4461*N4461+N4462*N4462),(O4461*O4461+O4462*O4462),(P4461*P4461+P4462*P4462),(R4461*R4461+R4462*R4462),(S4461*S4461+S4462*S4462),(T4461*T4461+T4462*T4462),(U4461*U4461+U4462*U4462),(V4461*V4461+V4462*V4462),(W4461*W4461+W4462*W4462),(X4461*X4461+X4462*X4462),(V4461*V4461+V4462*V4462),(Z4461*Z4461+Z4462*Z4462),(AA4461*AA4461+AA4462*AA4462),(AB4461*AB4461+AB4462*AB4462)))/AD4461</f>
        <v>0</v>
      </c>
      <c r="AF4463" s="123"/>
      <c r="AJ4463" s="9"/>
      <c r="AK4463" s="9"/>
      <c r="AL4463" s="9"/>
      <c r="AM4463" s="9"/>
    </row>
    <row r="4464" ht="16.5">
      <c r="A4464" s="265"/>
      <c r="B4464" s="74"/>
      <c r="C4464" s="410" t="s">
        <v>23</v>
      </c>
      <c r="D4464" s="124"/>
      <c r="E4464" s="82" t="e">
        <f t="shared" ref="E4464:AB4464" si="4016">E4462/E4461</f>
        <v>#DIV/0!</v>
      </c>
      <c r="F4464" s="83" t="e">
        <f t="shared" si="4016"/>
        <v>#DIV/0!</v>
      </c>
      <c r="G4464" s="83" t="e">
        <f t="shared" si="4016"/>
        <v>#DIV/0!</v>
      </c>
      <c r="H4464" s="83" t="e">
        <f t="shared" si="4016"/>
        <v>#DIV/0!</v>
      </c>
      <c r="I4464" s="83" t="e">
        <f t="shared" si="4016"/>
        <v>#DIV/0!</v>
      </c>
      <c r="J4464" s="83" t="e">
        <f t="shared" si="4016"/>
        <v>#DIV/0!</v>
      </c>
      <c r="K4464" s="83" t="e">
        <f t="shared" si="4016"/>
        <v>#DIV/0!</v>
      </c>
      <c r="L4464" s="83" t="e">
        <f t="shared" si="4016"/>
        <v>#DIV/0!</v>
      </c>
      <c r="M4464" s="83" t="e">
        <f t="shared" si="4016"/>
        <v>#DIV/0!</v>
      </c>
      <c r="N4464" s="83" t="e">
        <f t="shared" si="4016"/>
        <v>#DIV/0!</v>
      </c>
      <c r="O4464" s="83" t="e">
        <f t="shared" si="4016"/>
        <v>#DIV/0!</v>
      </c>
      <c r="P4464" s="83" t="e">
        <f t="shared" si="4016"/>
        <v>#DIV/0!</v>
      </c>
      <c r="Q4464" s="83" t="e">
        <f t="shared" si="4016"/>
        <v>#DIV/0!</v>
      </c>
      <c r="R4464" s="83" t="e">
        <f t="shared" si="4016"/>
        <v>#DIV/0!</v>
      </c>
      <c r="S4464" s="83" t="e">
        <f t="shared" si="4016"/>
        <v>#DIV/0!</v>
      </c>
      <c r="T4464" s="83" t="e">
        <f t="shared" si="4016"/>
        <v>#DIV/0!</v>
      </c>
      <c r="U4464" s="83" t="e">
        <f t="shared" si="4016"/>
        <v>#DIV/0!</v>
      </c>
      <c r="V4464" s="83" t="e">
        <f t="shared" si="4016"/>
        <v>#DIV/0!</v>
      </c>
      <c r="W4464" s="83" t="e">
        <f t="shared" si="4016"/>
        <v>#DIV/0!</v>
      </c>
      <c r="X4464" s="83" t="e">
        <f t="shared" si="4016"/>
        <v>#DIV/0!</v>
      </c>
      <c r="Y4464" s="83" t="e">
        <f t="shared" si="4016"/>
        <v>#DIV/0!</v>
      </c>
      <c r="Z4464" s="83" t="e">
        <f t="shared" si="4016"/>
        <v>#DIV/0!</v>
      </c>
      <c r="AA4464" s="83" t="e">
        <f t="shared" si="4016"/>
        <v>#DIV/0!</v>
      </c>
      <c r="AB4464" s="311" t="e">
        <f t="shared" si="4016"/>
        <v>#DIV/0!</v>
      </c>
      <c r="AC4464" s="902" t="e">
        <f>MAX(E4464:AB4464)</f>
        <v>#DIV/0!</v>
      </c>
      <c r="AD4464" s="655">
        <f>MIN(E4463:AB4463)/(AD4461/(SQRT(3)*AD4479))</f>
        <v>0</v>
      </c>
      <c r="AE4464" s="656">
        <f>MAX(E4463:AB4463)/(AD4461/(SQRT(3)*AD4479))</f>
        <v>0</v>
      </c>
      <c r="AF4464" s="79"/>
      <c r="AJ4464" s="9"/>
      <c r="AK4464" s="9"/>
      <c r="AL4464" s="9"/>
      <c r="AM4464" s="9"/>
    </row>
    <row r="4465" hidden="1">
      <c r="A4465" s="2018"/>
      <c r="B4465" s="527"/>
      <c r="C4465" s="1704" t="s">
        <v>25</v>
      </c>
      <c r="D4465" s="124"/>
      <c r="E4465" s="77"/>
      <c r="F4465" s="78"/>
      <c r="G4465" s="78"/>
      <c r="H4465" s="78"/>
      <c r="I4465" s="78"/>
      <c r="J4465" s="78"/>
      <c r="K4465" s="78"/>
      <c r="L4465" s="78"/>
      <c r="M4465" s="78"/>
      <c r="N4465" s="78"/>
      <c r="O4465" s="78"/>
      <c r="P4465" s="78"/>
      <c r="Q4465" s="78"/>
      <c r="R4465" s="78"/>
      <c r="S4465" s="78"/>
      <c r="T4465" s="78"/>
      <c r="U4465" s="78"/>
      <c r="V4465" s="78"/>
      <c r="W4465" s="78"/>
      <c r="X4465" s="78"/>
      <c r="Y4465" s="78"/>
      <c r="Z4465" s="78"/>
      <c r="AA4465" s="78"/>
      <c r="AB4465" s="314"/>
      <c r="AC4465" s="76"/>
      <c r="AD4465" s="117"/>
      <c r="AE4465" s="78"/>
      <c r="AF4465" s="79"/>
      <c r="AJ4465" s="9"/>
      <c r="AK4465" s="9"/>
      <c r="AL4465" s="9"/>
      <c r="AM4465" s="9"/>
    </row>
    <row r="4466" hidden="1">
      <c r="A4466" s="2018"/>
      <c r="B4466" s="527"/>
      <c r="C4466" s="1704" t="s">
        <v>26</v>
      </c>
      <c r="D4466" s="124"/>
      <c r="E4466" s="77"/>
      <c r="F4466" s="78"/>
      <c r="G4466" s="78"/>
      <c r="H4466" s="78"/>
      <c r="I4466" s="78"/>
      <c r="J4466" s="78"/>
      <c r="K4466" s="78"/>
      <c r="L4466" s="78"/>
      <c r="M4466" s="78"/>
      <c r="N4466" s="78"/>
      <c r="O4466" s="78"/>
      <c r="P4466" s="78"/>
      <c r="Q4466" s="78"/>
      <c r="R4466" s="78"/>
      <c r="S4466" s="78"/>
      <c r="T4466" s="78"/>
      <c r="U4466" s="78"/>
      <c r="V4466" s="78"/>
      <c r="W4466" s="78"/>
      <c r="X4466" s="78"/>
      <c r="Y4466" s="78"/>
      <c r="Z4466" s="78"/>
      <c r="AA4466" s="78"/>
      <c r="AB4466" s="314"/>
      <c r="AC4466" s="76"/>
      <c r="AD4466" s="117"/>
      <c r="AE4466" s="78"/>
      <c r="AF4466" s="79"/>
      <c r="AH4466" s="9"/>
      <c r="AI4466" s="136"/>
      <c r="AJ4466" s="137"/>
      <c r="AK4466" s="137"/>
      <c r="AL4466" s="9"/>
    </row>
    <row r="4467" ht="16.5">
      <c r="A4467" s="614"/>
      <c r="B4467" s="530" t="s">
        <v>148</v>
      </c>
      <c r="C4467" s="615"/>
      <c r="D4467" s="94"/>
      <c r="E4467" s="128">
        <f t="shared" ref="E4467:AB4467" si="4017">SQRT(E4461*E4461+E4462*E4462)/E4479/1.73</f>
        <v>0</v>
      </c>
      <c r="F4467" s="129">
        <f t="shared" si="4017"/>
        <v>0</v>
      </c>
      <c r="G4467" s="129">
        <f t="shared" si="4017"/>
        <v>0</v>
      </c>
      <c r="H4467" s="129">
        <f t="shared" si="4017"/>
        <v>0</v>
      </c>
      <c r="I4467" s="129">
        <f t="shared" si="4017"/>
        <v>0</v>
      </c>
      <c r="J4467" s="129">
        <f t="shared" si="4017"/>
        <v>0</v>
      </c>
      <c r="K4467" s="129">
        <f t="shared" si="4017"/>
        <v>0</v>
      </c>
      <c r="L4467" s="129">
        <f t="shared" si="4017"/>
        <v>0</v>
      </c>
      <c r="M4467" s="129">
        <f t="shared" si="4017"/>
        <v>0</v>
      </c>
      <c r="N4467" s="129">
        <f t="shared" si="4017"/>
        <v>0</v>
      </c>
      <c r="O4467" s="129">
        <f t="shared" si="4017"/>
        <v>0</v>
      </c>
      <c r="P4467" s="129">
        <f t="shared" si="4017"/>
        <v>0</v>
      </c>
      <c r="Q4467" s="129">
        <f t="shared" si="4017"/>
        <v>0</v>
      </c>
      <c r="R4467" s="129">
        <f t="shared" si="4017"/>
        <v>0</v>
      </c>
      <c r="S4467" s="129">
        <f t="shared" si="4017"/>
        <v>0</v>
      </c>
      <c r="T4467" s="129">
        <f t="shared" si="4017"/>
        <v>0</v>
      </c>
      <c r="U4467" s="129">
        <f t="shared" si="4017"/>
        <v>0</v>
      </c>
      <c r="V4467" s="129">
        <f t="shared" si="4017"/>
        <v>0</v>
      </c>
      <c r="W4467" s="129">
        <f t="shared" si="4017"/>
        <v>0</v>
      </c>
      <c r="X4467" s="129">
        <f t="shared" si="4017"/>
        <v>0</v>
      </c>
      <c r="Y4467" s="129">
        <f t="shared" si="4017"/>
        <v>0</v>
      </c>
      <c r="Z4467" s="129">
        <f t="shared" si="4017"/>
        <v>0</v>
      </c>
      <c r="AA4467" s="129">
        <f t="shared" si="4017"/>
        <v>0</v>
      </c>
      <c r="AB4467" s="616">
        <f t="shared" si="4017"/>
        <v>0</v>
      </c>
      <c r="AC4467" s="284">
        <f>AVERAGE(E4467:AB4467)</f>
        <v>0</v>
      </c>
      <c r="AD4467" s="190" t="e">
        <f>(AC4463-AC4467)/AC4463</f>
        <v>#DIV/0!</v>
      </c>
      <c r="AE4467" s="129"/>
      <c r="AF4467" s="131"/>
      <c r="AJ4467" s="64"/>
      <c r="AK4467" s="64"/>
      <c r="AL4467" s="9"/>
      <c r="AM4467" s="64"/>
    </row>
    <row r="4468">
      <c r="A4468" s="262" t="s">
        <v>163</v>
      </c>
      <c r="B4468" s="66" t="s">
        <v>28</v>
      </c>
      <c r="C4468" s="409" t="s">
        <v>18</v>
      </c>
      <c r="D4468" s="214" t="s">
        <v>29</v>
      </c>
      <c r="E4468" s="108">
        <v>70.799999999999997</v>
      </c>
      <c r="F4468" s="109">
        <v>68.799999999999997</v>
      </c>
      <c r="G4468" s="109">
        <v>68</v>
      </c>
      <c r="H4468" s="109">
        <v>68</v>
      </c>
      <c r="I4468" s="109">
        <v>71.200000000000003</v>
      </c>
      <c r="J4468" s="109">
        <v>85.599999999999994</v>
      </c>
      <c r="K4468" s="109">
        <v>104.8</v>
      </c>
      <c r="L4468" s="109">
        <v>132</v>
      </c>
      <c r="M4468" s="109">
        <v>135.59999999999999</v>
      </c>
      <c r="N4468" s="109">
        <v>136</v>
      </c>
      <c r="O4468" s="109">
        <v>123.2</v>
      </c>
      <c r="P4468" s="109">
        <v>128.40000000000001</v>
      </c>
      <c r="Q4468" s="109">
        <v>136.80000000000001</v>
      </c>
      <c r="R4468" s="109">
        <v>122</v>
      </c>
      <c r="S4468" s="109">
        <v>117.2</v>
      </c>
      <c r="T4468" s="109">
        <v>120.40000000000001</v>
      </c>
      <c r="U4468" s="109">
        <v>115.2</v>
      </c>
      <c r="V4468" s="109">
        <v>123.2</v>
      </c>
      <c r="W4468" s="109">
        <v>127.2</v>
      </c>
      <c r="X4468" s="109">
        <v>116.8</v>
      </c>
      <c r="Y4468" s="109">
        <v>108</v>
      </c>
      <c r="Z4468" s="109">
        <v>118.40000000000001</v>
      </c>
      <c r="AA4468" s="109">
        <v>103.59999999999999</v>
      </c>
      <c r="AB4468" s="501">
        <v>83.200000000000003</v>
      </c>
      <c r="AC4468" s="278">
        <f t="shared" ref="AC4468:AC4469" si="4018">SUM(E4468:AB4468)</f>
        <v>2584.4000000000001</v>
      </c>
      <c r="AD4468" s="112">
        <v>2500</v>
      </c>
      <c r="AE4468" s="109">
        <v>100</v>
      </c>
      <c r="AF4468" s="110">
        <v>40</v>
      </c>
      <c r="AG4468" s="137"/>
      <c r="AJ4468" s="81"/>
      <c r="AK4468" s="497"/>
      <c r="AL4468" s="81"/>
      <c r="AM4468" s="9"/>
    </row>
    <row r="4469">
      <c r="A4469" s="265"/>
      <c r="B4469" s="74"/>
      <c r="C4469" s="410" t="s">
        <v>20</v>
      </c>
      <c r="D4469" s="124" t="s">
        <v>29</v>
      </c>
      <c r="E4469" s="113">
        <v>52</v>
      </c>
      <c r="F4469" s="114">
        <v>53.200000000000003</v>
      </c>
      <c r="G4469" s="114">
        <v>54.799999999999997</v>
      </c>
      <c r="H4469" s="114">
        <v>55.200000000000003</v>
      </c>
      <c r="I4469" s="114">
        <v>57.200000000000003</v>
      </c>
      <c r="J4469" s="114">
        <v>58</v>
      </c>
      <c r="K4469" s="114">
        <v>60</v>
      </c>
      <c r="L4469" s="114">
        <v>62.399999999999999</v>
      </c>
      <c r="M4469" s="114">
        <v>61.600000000000001</v>
      </c>
      <c r="N4469" s="114">
        <v>63.200000000000003</v>
      </c>
      <c r="O4469" s="114">
        <v>58.799999999999997</v>
      </c>
      <c r="P4469" s="114">
        <v>59.200000000000003</v>
      </c>
      <c r="Q4469" s="114">
        <v>59.200000000000003</v>
      </c>
      <c r="R4469" s="114">
        <v>58</v>
      </c>
      <c r="S4469" s="114">
        <v>57.600000000000001</v>
      </c>
      <c r="T4469" s="114">
        <v>58</v>
      </c>
      <c r="U4469" s="114">
        <v>62.399999999999999</v>
      </c>
      <c r="V4469" s="114">
        <v>67.200000000000003</v>
      </c>
      <c r="W4469" s="114">
        <v>73.599999999999994</v>
      </c>
      <c r="X4469" s="114">
        <v>72.799999999999997</v>
      </c>
      <c r="Y4469" s="114">
        <v>72</v>
      </c>
      <c r="Z4469" s="114">
        <v>74</v>
      </c>
      <c r="AA4469" s="114">
        <v>68.400000000000006</v>
      </c>
      <c r="AB4469" s="496">
        <v>60.399999999999999</v>
      </c>
      <c r="AC4469" s="280">
        <f t="shared" si="4018"/>
        <v>1479.2</v>
      </c>
      <c r="AD4469" s="117"/>
      <c r="AE4469" s="78"/>
      <c r="AF4469" s="79"/>
      <c r="AJ4469" s="9"/>
      <c r="AK4469" s="9"/>
      <c r="AL4469" s="9"/>
      <c r="AM4469" s="9"/>
    </row>
    <row r="4470">
      <c r="A4470" s="265"/>
      <c r="B4470" s="74"/>
      <c r="C4470" s="410" t="s">
        <v>21</v>
      </c>
      <c r="D4470" s="124" t="s">
        <v>22</v>
      </c>
      <c r="E4470" s="118">
        <v>4</v>
      </c>
      <c r="F4470" s="119">
        <v>4</v>
      </c>
      <c r="G4470" s="119">
        <v>4</v>
      </c>
      <c r="H4470" s="119">
        <v>4</v>
      </c>
      <c r="I4470" s="119">
        <v>5</v>
      </c>
      <c r="J4470" s="119">
        <v>6</v>
      </c>
      <c r="K4470" s="119">
        <v>6</v>
      </c>
      <c r="L4470" s="119">
        <v>7</v>
      </c>
      <c r="M4470" s="119">
        <v>8</v>
      </c>
      <c r="N4470" s="119">
        <v>9</v>
      </c>
      <c r="O4470" s="119">
        <v>7</v>
      </c>
      <c r="P4470" s="119">
        <v>8</v>
      </c>
      <c r="Q4470" s="119">
        <v>7</v>
      </c>
      <c r="R4470" s="119">
        <v>6</v>
      </c>
      <c r="S4470" s="119">
        <v>6</v>
      </c>
      <c r="T4470" s="119">
        <v>6</v>
      </c>
      <c r="U4470" s="119">
        <v>7</v>
      </c>
      <c r="V4470" s="119">
        <v>7</v>
      </c>
      <c r="W4470" s="119">
        <v>7</v>
      </c>
      <c r="X4470" s="119">
        <v>7</v>
      </c>
      <c r="Y4470" s="119">
        <v>7</v>
      </c>
      <c r="Z4470" s="119">
        <v>6</v>
      </c>
      <c r="AA4470" s="119">
        <v>6</v>
      </c>
      <c r="AB4470" s="310">
        <v>5</v>
      </c>
      <c r="AC4470" s="280">
        <f>AVERAGE(E4470:AB4470)</f>
        <v>6.208333333333333</v>
      </c>
      <c r="AD4470" s="122">
        <f>SQRT(MIN((E4468*E4468+E4469*E4469),(F4468*F4468+F4469*F4469),(G4468*G4468+G4469*G4469),(H4468*H4468+H4469*H4469),(I4468*I4468+I4469*I4469),(J4468*J4468+J4469*J4469),(K4468*K4468+K4469*K4469),(L4468*L4468+L4469*L4469),(M4468*M4468+M4469*M4469),(N4468*N4468+N4469*N4469),(O4468*O4468+O4469*O4469),(P4468*P4468+P4469*P4469),(R4468*R4468+R4469*R4469),(S4468*S4468+S4469*S4469),(T4468*T4468+T4469*T4469),(U4468*U4468+U4469*U4469),(V4468*V4468+V4469*V4469),(W4468*W4468+W4469*W4469),(X4468*X4468+X4469*X4469),(V4468*V4468+V4469*V4469),(Z4468*Z4468+Z4469*Z4469),(AA4468*AA4468+AA4469*AA4469),(AB4468*AB4468+AB4469*AB4469)))/AD4468</f>
        <v>0.034787767965191445</v>
      </c>
      <c r="AE4470" s="122">
        <f>SQRT(MAX((E4468*E4468+E4469*E4469),(F4468*F4468+F4469*F4469),(G4468*G4468+G4469*G4469),(H4468*H4468+H4469*H4469),(I4468*I4468+I4469*I4469),(J4468*J4468+J4469*J4469),(K4468*K4468+K4469*K4469),(L4468*L4468+L4469*L4469),(M4468*M4468+M4469*M4469),(N4468*N4468+N4469*N4469),(O4468*O4468+O4469*O4469),(P4468*P4468+P4469*P4469),(R4468*R4468+R4469*R4469),(S4468*S4468+S4469*S4469),(T4468*T4468+T4469*T4469),(U4468*U4468+U4469*U4469),(V4468*V4468+V4469*V4469),(W4468*W4468+W4469*W4469),(X4468*X4468+X4469*X4469),(V4468*V4468+V4469*V4469),(Z4468*Z4468+Z4469*Z4469),(AA4468*AA4468+AA4469*AA4469),(AB4468*AB4468+AB4469*AB4469)))/AD4468</f>
        <v>0.0599869852551368</v>
      </c>
      <c r="AF4470" s="123"/>
      <c r="AJ4470" s="9"/>
      <c r="AK4470" s="9"/>
      <c r="AL4470" s="9"/>
      <c r="AM4470" s="9"/>
    </row>
    <row r="4471" ht="16.5">
      <c r="A4471" s="265"/>
      <c r="B4471" s="74"/>
      <c r="C4471" s="410" t="s">
        <v>23</v>
      </c>
      <c r="D4471" s="124"/>
      <c r="E4471" s="82">
        <f t="shared" ref="E4471:AB4471" si="4019">E4469/E4468</f>
        <v>0.7344632768361582</v>
      </c>
      <c r="F4471" s="83">
        <f t="shared" si="4019"/>
        <v>0.77325581395348841</v>
      </c>
      <c r="G4471" s="83">
        <f t="shared" si="4019"/>
        <v>0.80588235294117638</v>
      </c>
      <c r="H4471" s="83">
        <f t="shared" si="4019"/>
        <v>0.81176470588235294</v>
      </c>
      <c r="I4471" s="83">
        <f t="shared" si="4019"/>
        <v>0.8033707865168539</v>
      </c>
      <c r="J4471" s="83">
        <f t="shared" si="4019"/>
        <v>0.67757009345794394</v>
      </c>
      <c r="K4471" s="83">
        <f t="shared" si="4019"/>
        <v>0.57251908396946571</v>
      </c>
      <c r="L4471" s="83">
        <f t="shared" si="4019"/>
        <v>0.47272727272727272</v>
      </c>
      <c r="M4471" s="83">
        <f t="shared" si="4019"/>
        <v>0.45427728613569324</v>
      </c>
      <c r="N4471" s="83">
        <f t="shared" si="4019"/>
        <v>0.46470588235294119</v>
      </c>
      <c r="O4471" s="83">
        <f t="shared" si="4019"/>
        <v>0.47727272727272724</v>
      </c>
      <c r="P4471" s="83">
        <f t="shared" si="4019"/>
        <v>0.46105919003115264</v>
      </c>
      <c r="Q4471" s="83">
        <f t="shared" si="4019"/>
        <v>0.43274853801169588</v>
      </c>
      <c r="R4471" s="83">
        <f t="shared" si="4019"/>
        <v>0.47540983606557374</v>
      </c>
      <c r="S4471" s="83">
        <f t="shared" si="4019"/>
        <v>0.49146757679180886</v>
      </c>
      <c r="T4471" s="83">
        <f t="shared" si="4019"/>
        <v>0.48172757475083056</v>
      </c>
      <c r="U4471" s="83">
        <f t="shared" si="4019"/>
        <v>0.54166666666666663</v>
      </c>
      <c r="V4471" s="83">
        <f t="shared" si="4019"/>
        <v>0.54545454545454541</v>
      </c>
      <c r="W4471" s="83">
        <f t="shared" si="4019"/>
        <v>0.57861635220125784</v>
      </c>
      <c r="X4471" s="83">
        <f t="shared" si="4019"/>
        <v>0.62328767123287665</v>
      </c>
      <c r="Y4471" s="83">
        <f t="shared" si="4019"/>
        <v>0.66666666666666663</v>
      </c>
      <c r="Z4471" s="83">
        <f t="shared" si="4019"/>
        <v>0.625</v>
      </c>
      <c r="AA4471" s="83">
        <f t="shared" si="4019"/>
        <v>0.66023166023166036</v>
      </c>
      <c r="AB4471" s="311">
        <f t="shared" si="4019"/>
        <v>0.72596153846153844</v>
      </c>
      <c r="AC4471" s="902">
        <f>MAX(E4471:AB4471)</f>
        <v>0.81176470588235294</v>
      </c>
      <c r="AD4471" s="655">
        <f>MIN(E4470:AB4470)/(AD4468/(SQRT(3)*AD4480))</f>
        <v>0.029569571386815856</v>
      </c>
      <c r="AE4471" s="656">
        <f>MAX(E4470:AB4470)/(AD4468/(SQRT(3)*AD4480))</f>
        <v>0.066531535620335674</v>
      </c>
      <c r="AF4471" s="79"/>
      <c r="AJ4471" s="9"/>
      <c r="AK4471" s="9"/>
      <c r="AL4471" s="9"/>
      <c r="AM4471" s="9"/>
    </row>
    <row r="4472" hidden="1">
      <c r="A4472" s="2018"/>
      <c r="B4472" s="527"/>
      <c r="C4472" s="1704" t="s">
        <v>25</v>
      </c>
      <c r="D4472" s="124"/>
      <c r="E4472" s="77"/>
      <c r="F4472" s="78"/>
      <c r="G4472" s="78"/>
      <c r="H4472" s="78"/>
      <c r="I4472" s="78"/>
      <c r="J4472" s="78"/>
      <c r="K4472" s="78"/>
      <c r="L4472" s="78"/>
      <c r="M4472" s="78"/>
      <c r="N4472" s="78"/>
      <c r="O4472" s="78"/>
      <c r="P4472" s="78"/>
      <c r="Q4472" s="78"/>
      <c r="R4472" s="78"/>
      <c r="S4472" s="78"/>
      <c r="T4472" s="78"/>
      <c r="U4472" s="78"/>
      <c r="V4472" s="78"/>
      <c r="W4472" s="78"/>
      <c r="X4472" s="78"/>
      <c r="Y4472" s="78"/>
      <c r="Z4472" s="78"/>
      <c r="AA4472" s="78"/>
      <c r="AB4472" s="314"/>
      <c r="AC4472" s="76"/>
      <c r="AD4472" s="117"/>
      <c r="AE4472" s="78"/>
      <c r="AF4472" s="79"/>
      <c r="AJ4472" s="9"/>
      <c r="AK4472" s="9"/>
      <c r="AL4472" s="9"/>
      <c r="AM4472" s="9"/>
    </row>
    <row r="4473" hidden="1">
      <c r="A4473" s="2019"/>
      <c r="B4473" s="74"/>
      <c r="C4473" s="1704" t="s">
        <v>26</v>
      </c>
      <c r="D4473" s="124"/>
      <c r="E4473" s="77"/>
      <c r="F4473" s="78"/>
      <c r="G4473" s="78"/>
      <c r="H4473" s="78"/>
      <c r="I4473" s="78"/>
      <c r="J4473" s="78"/>
      <c r="K4473" s="78"/>
      <c r="L4473" s="78"/>
      <c r="M4473" s="78"/>
      <c r="N4473" s="78"/>
      <c r="O4473" s="78"/>
      <c r="P4473" s="78"/>
      <c r="Q4473" s="78"/>
      <c r="R4473" s="78"/>
      <c r="S4473" s="78"/>
      <c r="T4473" s="78"/>
      <c r="U4473" s="78"/>
      <c r="V4473" s="78"/>
      <c r="W4473" s="78"/>
      <c r="X4473" s="78"/>
      <c r="Y4473" s="78"/>
      <c r="Z4473" s="78"/>
      <c r="AA4473" s="78"/>
      <c r="AB4473" s="314"/>
      <c r="AC4473" s="76"/>
      <c r="AD4473" s="117"/>
      <c r="AE4473" s="78"/>
      <c r="AF4473" s="79"/>
      <c r="AH4473" s="9"/>
      <c r="AI4473" s="136"/>
      <c r="AJ4473" s="137"/>
      <c r="AK4473" s="137"/>
      <c r="AL4473" s="9"/>
    </row>
    <row r="4474" ht="16.5">
      <c r="A4474" s="614"/>
      <c r="B4474" s="530" t="s">
        <v>148</v>
      </c>
      <c r="C4474" s="615"/>
      <c r="D4474" s="94"/>
      <c r="E4474" s="128">
        <f t="shared" ref="E4474:AB4474" si="4020">SQRT(E4468*E4468+E4469*E4469)/E4480/1.73</f>
        <v>4.7588673285249721</v>
      </c>
      <c r="F4474" s="129">
        <f t="shared" si="4020"/>
        <v>4.711465884738617</v>
      </c>
      <c r="G4474" s="129">
        <f t="shared" si="4020"/>
        <v>4.7311584100905479</v>
      </c>
      <c r="H4474" s="129">
        <f t="shared" si="4020"/>
        <v>4.7447856888940203</v>
      </c>
      <c r="I4474" s="129">
        <f t="shared" si="4020"/>
        <v>4.9477281249818157</v>
      </c>
      <c r="J4474" s="129">
        <f t="shared" si="4020"/>
        <v>5.6015208150716314</v>
      </c>
      <c r="K4474" s="129">
        <f t="shared" si="4020"/>
        <v>6.5420447564301725</v>
      </c>
      <c r="L4474" s="129">
        <f t="shared" si="4020"/>
        <v>7.9097045507554133</v>
      </c>
      <c r="M4474" s="129">
        <f t="shared" si="4020"/>
        <v>8.0684301722157663</v>
      </c>
      <c r="N4474" s="129">
        <f t="shared" si="4020"/>
        <v>8.1243106726677912</v>
      </c>
      <c r="O4474" s="129">
        <f t="shared" si="4020"/>
        <v>7.3954073342897413</v>
      </c>
      <c r="P4474" s="129">
        <f t="shared" si="4020"/>
        <v>7.6596497183387786</v>
      </c>
      <c r="Q4474" s="129">
        <f t="shared" si="4020"/>
        <v>8.0751492718672804</v>
      </c>
      <c r="R4474" s="129">
        <f t="shared" si="4020"/>
        <v>7.3180793389789454</v>
      </c>
      <c r="S4474" s="129">
        <f t="shared" si="4020"/>
        <v>7.0745287124985543</v>
      </c>
      <c r="T4474" s="129">
        <f t="shared" si="4020"/>
        <v>7.2398930388945653</v>
      </c>
      <c r="U4474" s="129">
        <f t="shared" si="4020"/>
        <v>7.0975563821626908</v>
      </c>
      <c r="V4474" s="129">
        <f t="shared" si="4020"/>
        <v>7.6025157112094677</v>
      </c>
      <c r="W4474" s="129">
        <f t="shared" si="4020"/>
        <v>7.9613035057328689</v>
      </c>
      <c r="X4474" s="129">
        <f t="shared" si="4020"/>
        <v>7.4559555578343799</v>
      </c>
      <c r="Y4474" s="129">
        <f t="shared" si="4020"/>
        <v>7.0317537646311905</v>
      </c>
      <c r="Z4474" s="129">
        <f t="shared" si="4020"/>
        <v>7.563907273617767</v>
      </c>
      <c r="AA4474" s="129">
        <f t="shared" si="4020"/>
        <v>6.7253085570584945</v>
      </c>
      <c r="AB4474" s="616">
        <f t="shared" si="4020"/>
        <v>5.5697434115363631</v>
      </c>
      <c r="AC4474" s="284">
        <f t="shared" ref="AC4474:AC4475" si="4021">AVERAGE(E4474:AB4474)</f>
        <v>6.7462819992925764</v>
      </c>
      <c r="AD4474" s="190">
        <f>(AC4470-AC4474)/AC4470</f>
        <v>-0.086649449550482163</v>
      </c>
      <c r="AE4474" s="129"/>
      <c r="AF4474" s="131"/>
      <c r="AJ4474" s="9"/>
      <c r="AK4474" s="9"/>
      <c r="AL4474" s="9"/>
      <c r="AM4474" s="9"/>
    </row>
    <row r="4475" ht="16.5">
      <c r="A4475" s="2027" t="s">
        <v>989</v>
      </c>
      <c r="B4475" s="2028" t="s">
        <v>105</v>
      </c>
      <c r="C4475" s="2029" t="s">
        <v>21</v>
      </c>
      <c r="D4475" s="2030" t="s">
        <v>22</v>
      </c>
      <c r="E4475" s="2031">
        <v>2</v>
      </c>
      <c r="F4475" s="2032">
        <v>2</v>
      </c>
      <c r="G4475" s="2032">
        <v>2</v>
      </c>
      <c r="H4475" s="2032">
        <v>2</v>
      </c>
      <c r="I4475" s="2032">
        <v>2</v>
      </c>
      <c r="J4475" s="2032">
        <v>3</v>
      </c>
      <c r="K4475" s="2032">
        <v>3</v>
      </c>
      <c r="L4475" s="2032">
        <v>4</v>
      </c>
      <c r="M4475" s="2032">
        <v>5</v>
      </c>
      <c r="N4475" s="2032">
        <v>4</v>
      </c>
      <c r="O4475" s="2032">
        <v>3</v>
      </c>
      <c r="P4475" s="2032">
        <v>4</v>
      </c>
      <c r="Q4475" s="2032">
        <v>4</v>
      </c>
      <c r="R4475" s="2032">
        <v>3</v>
      </c>
      <c r="S4475" s="2032">
        <v>3</v>
      </c>
      <c r="T4475" s="2032">
        <v>3</v>
      </c>
      <c r="U4475" s="2032">
        <v>3</v>
      </c>
      <c r="V4475" s="2032">
        <v>3</v>
      </c>
      <c r="W4475" s="2032">
        <v>3</v>
      </c>
      <c r="X4475" s="2032">
        <v>3</v>
      </c>
      <c r="Y4475" s="2032">
        <v>3</v>
      </c>
      <c r="Z4475" s="2032">
        <v>3</v>
      </c>
      <c r="AA4475" s="2032">
        <v>2</v>
      </c>
      <c r="AB4475" s="2033">
        <v>2</v>
      </c>
      <c r="AC4475" s="2034">
        <f t="shared" si="4021"/>
        <v>2.9583333333333335</v>
      </c>
      <c r="AD4475" s="364"/>
      <c r="AE4475" s="365"/>
      <c r="AF4475" s="366"/>
      <c r="AJ4475" s="9"/>
      <c r="AK4475" s="9"/>
      <c r="AL4475" s="9"/>
      <c r="AM4475" s="9"/>
    </row>
    <row r="4476">
      <c r="A4476" s="285" t="s">
        <v>31</v>
      </c>
      <c r="B4476" s="286"/>
      <c r="C4476" s="287"/>
      <c r="D4476" s="288"/>
      <c r="E4476" s="1049">
        <f t="shared" ref="E4476:E4477" si="4022">E4461+E4468</f>
        <v>70.799999999999997</v>
      </c>
      <c r="F4476" s="146">
        <f t="shared" ref="F4476:F4477" si="4023">F4461+F4468</f>
        <v>68.799999999999997</v>
      </c>
      <c r="G4476" s="146">
        <f t="shared" ref="G4476:G4477" si="4024">G4461+G4468</f>
        <v>68</v>
      </c>
      <c r="H4476" s="146">
        <f t="shared" ref="H4476:H4477" si="4025">H4461+H4468</f>
        <v>68</v>
      </c>
      <c r="I4476" s="146">
        <f t="shared" ref="I4476:I4477" si="4026">I4461+I4468</f>
        <v>71.200000000000003</v>
      </c>
      <c r="J4476" s="146">
        <f t="shared" ref="J4476:J4477" si="4027">J4461+J4468</f>
        <v>85.599999999999994</v>
      </c>
      <c r="K4476" s="146">
        <f t="shared" ref="K4476:K4477" si="4028">K4461+K4468</f>
        <v>104.8</v>
      </c>
      <c r="L4476" s="146">
        <f t="shared" ref="L4476:L4477" si="4029">L4461+L4468</f>
        <v>132</v>
      </c>
      <c r="M4476" s="146">
        <f t="shared" ref="M4476:M4477" si="4030">M4461+M4468</f>
        <v>135.59999999999999</v>
      </c>
      <c r="N4476" s="146">
        <f t="shared" ref="N4476:N4477" si="4031">N4461+N4468</f>
        <v>136</v>
      </c>
      <c r="O4476" s="146">
        <f t="shared" ref="O4476:O4477" si="4032">O4461+O4468</f>
        <v>123.2</v>
      </c>
      <c r="P4476" s="146">
        <f t="shared" ref="P4476:P4477" si="4033">P4461+P4468</f>
        <v>128.40000000000001</v>
      </c>
      <c r="Q4476" s="146">
        <f t="shared" ref="Q4476:Q4477" si="4034">Q4461+Q4468</f>
        <v>136.80000000000001</v>
      </c>
      <c r="R4476" s="146">
        <f t="shared" ref="R4476:R4477" si="4035">R4461+R4468</f>
        <v>122</v>
      </c>
      <c r="S4476" s="146">
        <f t="shared" ref="S4476:S4477" si="4036">S4461+S4468</f>
        <v>117.2</v>
      </c>
      <c r="T4476" s="146">
        <f t="shared" ref="T4476:T4477" si="4037">T4461+T4468</f>
        <v>120.40000000000001</v>
      </c>
      <c r="U4476" s="146">
        <f t="shared" ref="U4476:U4477" si="4038">U4461+U4468</f>
        <v>115.2</v>
      </c>
      <c r="V4476" s="146">
        <f t="shared" ref="V4476:V4477" si="4039">V4461+V4468</f>
        <v>123.2</v>
      </c>
      <c r="W4476" s="146">
        <f t="shared" ref="W4476:W4477" si="4040">W4461+W4468</f>
        <v>127.2</v>
      </c>
      <c r="X4476" s="146">
        <f t="shared" ref="X4476:X4477" si="4041">X4461+X4468</f>
        <v>116.8</v>
      </c>
      <c r="Y4476" s="290">
        <f t="shared" ref="Y4476:Y4477" si="4042">Y4461+Y4468</f>
        <v>108</v>
      </c>
      <c r="Z4476" s="146">
        <f t="shared" ref="Z4476:Z4477" si="4043">Z4461+Z4468</f>
        <v>118.40000000000001</v>
      </c>
      <c r="AA4476" s="146">
        <f t="shared" ref="AA4476:AA4477" si="4044">AA4461+AA4468</f>
        <v>103.59999999999999</v>
      </c>
      <c r="AB4476" s="376">
        <f t="shared" ref="AB4476:AB4477" si="4045">AB4461+AB4468</f>
        <v>83.200000000000003</v>
      </c>
      <c r="AC4476" s="291"/>
      <c r="AD4476" s="145">
        <f t="shared" ref="AD4476:AD4478" si="4046">MIN(E4476:AB4476)</f>
        <v>68</v>
      </c>
      <c r="AE4476" s="146"/>
      <c r="AF4476" s="147"/>
      <c r="AJ4476" s="9"/>
      <c r="AK4476" s="9"/>
      <c r="AL4476" s="9"/>
      <c r="AM4476" s="9"/>
    </row>
    <row r="4477">
      <c r="A4477" s="148" t="s">
        <v>972</v>
      </c>
      <c r="B4477" s="149"/>
      <c r="C4477" s="150"/>
      <c r="D4477" s="151"/>
      <c r="E4477" s="864">
        <f t="shared" si="4022"/>
        <v>52</v>
      </c>
      <c r="F4477" s="156">
        <f t="shared" si="4023"/>
        <v>53.200000000000003</v>
      </c>
      <c r="G4477" s="156">
        <f t="shared" si="4024"/>
        <v>54.799999999999997</v>
      </c>
      <c r="H4477" s="156">
        <f t="shared" si="4025"/>
        <v>55.200000000000003</v>
      </c>
      <c r="I4477" s="156">
        <f t="shared" si="4026"/>
        <v>57.200000000000003</v>
      </c>
      <c r="J4477" s="156">
        <f t="shared" si="4027"/>
        <v>58</v>
      </c>
      <c r="K4477" s="156">
        <f t="shared" si="4028"/>
        <v>60</v>
      </c>
      <c r="L4477" s="156">
        <f t="shared" si="4029"/>
        <v>62.399999999999999</v>
      </c>
      <c r="M4477" s="156">
        <f t="shared" si="4030"/>
        <v>61.600000000000001</v>
      </c>
      <c r="N4477" s="156">
        <f t="shared" si="4031"/>
        <v>63.200000000000003</v>
      </c>
      <c r="O4477" s="156">
        <f t="shared" si="4032"/>
        <v>58.799999999999997</v>
      </c>
      <c r="P4477" s="156">
        <f t="shared" si="4033"/>
        <v>59.200000000000003</v>
      </c>
      <c r="Q4477" s="156">
        <f t="shared" si="4034"/>
        <v>59.200000000000003</v>
      </c>
      <c r="R4477" s="156">
        <f t="shared" si="4035"/>
        <v>58</v>
      </c>
      <c r="S4477" s="156">
        <f t="shared" si="4036"/>
        <v>57.600000000000001</v>
      </c>
      <c r="T4477" s="156">
        <f t="shared" si="4037"/>
        <v>58</v>
      </c>
      <c r="U4477" s="156">
        <f t="shared" si="4038"/>
        <v>62.399999999999999</v>
      </c>
      <c r="V4477" s="156">
        <f t="shared" si="4039"/>
        <v>67.200000000000003</v>
      </c>
      <c r="W4477" s="156">
        <f t="shared" si="4040"/>
        <v>73.599999999999994</v>
      </c>
      <c r="X4477" s="156">
        <f t="shared" si="4041"/>
        <v>72.799999999999997</v>
      </c>
      <c r="Y4477" s="152">
        <f t="shared" si="4042"/>
        <v>72</v>
      </c>
      <c r="Z4477" s="156">
        <f t="shared" si="4043"/>
        <v>74</v>
      </c>
      <c r="AA4477" s="156">
        <f t="shared" si="4044"/>
        <v>68.400000000000006</v>
      </c>
      <c r="AB4477" s="1538">
        <f t="shared" si="4045"/>
        <v>60.399999999999999</v>
      </c>
      <c r="AC4477" s="294"/>
      <c r="AD4477" s="155">
        <f t="shared" si="4046"/>
        <v>52</v>
      </c>
      <c r="AE4477" s="156"/>
      <c r="AF4477" s="157"/>
      <c r="AJ4477" s="9"/>
      <c r="AK4477" s="9"/>
      <c r="AL4477" s="9"/>
      <c r="AM4477" s="9"/>
    </row>
    <row r="4478">
      <c r="A4478" s="158" t="s">
        <v>33</v>
      </c>
      <c r="B4478" s="159"/>
      <c r="C4478" s="380"/>
      <c r="D4478" s="381"/>
      <c r="E4478" s="382">
        <f t="shared" ref="E4478:AB4478" si="4047">SQRT(E4477*E4477+E4476*E4476)</f>
        <v>87.844407903975309</v>
      </c>
      <c r="F4478" s="383">
        <f t="shared" si="4047"/>
        <v>86.969419912978609</v>
      </c>
      <c r="G4478" s="383">
        <f t="shared" si="4047"/>
        <v>87.332926207702442</v>
      </c>
      <c r="H4478" s="383">
        <f t="shared" si="4047"/>
        <v>87.584473509863614</v>
      </c>
      <c r="I4478" s="383">
        <f t="shared" si="4047"/>
        <v>91.330608231851826</v>
      </c>
      <c r="J4478" s="383">
        <f t="shared" si="4047"/>
        <v>103.39903287748875</v>
      </c>
      <c r="K4478" s="383">
        <f t="shared" si="4047"/>
        <v>120.76025836342021</v>
      </c>
      <c r="L4478" s="383">
        <f t="shared" si="4047"/>
        <v>146.00602727284925</v>
      </c>
      <c r="M4478" s="383">
        <f t="shared" si="4047"/>
        <v>148.93595939194805</v>
      </c>
      <c r="N4478" s="383">
        <f t="shared" si="4047"/>
        <v>149.967463137842</v>
      </c>
      <c r="O4478" s="383">
        <f t="shared" si="4047"/>
        <v>136.51256352438776</v>
      </c>
      <c r="P4478" s="383">
        <f t="shared" si="4047"/>
        <v>141.39024011578735</v>
      </c>
      <c r="Q4478" s="383">
        <f t="shared" si="4047"/>
        <v>149.0599879243253</v>
      </c>
      <c r="R4478" s="383">
        <f t="shared" si="4047"/>
        <v>135.08515832614626</v>
      </c>
      <c r="S4478" s="383">
        <f t="shared" si="4047"/>
        <v>130.58943295688206</v>
      </c>
      <c r="T4478" s="383">
        <f t="shared" si="4047"/>
        <v>133.64190959425866</v>
      </c>
      <c r="U4478" s="383">
        <f t="shared" si="4047"/>
        <v>131.01450301397932</v>
      </c>
      <c r="V4478" s="383">
        <f t="shared" si="4047"/>
        <v>140.33559776478668</v>
      </c>
      <c r="W4478" s="383">
        <f t="shared" si="4047"/>
        <v>146.9584975426736</v>
      </c>
      <c r="X4478" s="383">
        <f t="shared" si="4047"/>
        <v>137.6302292376206</v>
      </c>
      <c r="Y4478" s="383">
        <f t="shared" si="4047"/>
        <v>129.79984591670362</v>
      </c>
      <c r="Z4478" s="383">
        <f t="shared" si="4047"/>
        <v>139.62292075443773</v>
      </c>
      <c r="AA4478" s="383">
        <f t="shared" si="4047"/>
        <v>124.14314318559846</v>
      </c>
      <c r="AB4478" s="384">
        <f t="shared" si="4047"/>
        <v>102.81245060789088</v>
      </c>
      <c r="AC4478" s="297"/>
      <c r="AD4478" s="1540">
        <f t="shared" si="4046"/>
        <v>86.969419912978609</v>
      </c>
      <c r="AE4478" s="1541"/>
      <c r="AF4478" s="1542"/>
      <c r="AJ4478" s="64"/>
      <c r="AK4478" s="64"/>
      <c r="AL4478" s="64"/>
      <c r="AM4478" s="64"/>
    </row>
    <row r="4479">
      <c r="A4479" s="721" t="s">
        <v>70</v>
      </c>
      <c r="B4479" s="302"/>
      <c r="C4479" s="722" t="s">
        <v>24</v>
      </c>
      <c r="D4479" s="1269" t="s">
        <v>22</v>
      </c>
      <c r="E4479" s="545">
        <v>10.68</v>
      </c>
      <c r="F4479" s="302">
        <v>10.68</v>
      </c>
      <c r="G4479" s="302">
        <v>10.68</v>
      </c>
      <c r="H4479" s="302">
        <v>10.68</v>
      </c>
      <c r="I4479" s="302">
        <v>10.68</v>
      </c>
      <c r="J4479" s="302">
        <v>10.68</v>
      </c>
      <c r="K4479" s="302">
        <v>10.68</v>
      </c>
      <c r="L4479" s="302">
        <v>10.68</v>
      </c>
      <c r="M4479" s="302">
        <v>10.68</v>
      </c>
      <c r="N4479" s="302">
        <v>10.68</v>
      </c>
      <c r="O4479" s="302">
        <v>10.68</v>
      </c>
      <c r="P4479" s="302">
        <v>10.68</v>
      </c>
      <c r="Q4479" s="302">
        <v>10.68</v>
      </c>
      <c r="R4479" s="302">
        <v>10.68</v>
      </c>
      <c r="S4479" s="302">
        <v>10.68</v>
      </c>
      <c r="T4479" s="302">
        <v>10.68</v>
      </c>
      <c r="U4479" s="302">
        <v>10.68</v>
      </c>
      <c r="V4479" s="302">
        <v>10.68</v>
      </c>
      <c r="W4479" s="302">
        <v>10.68</v>
      </c>
      <c r="X4479" s="302">
        <v>10.68</v>
      </c>
      <c r="Y4479" s="302">
        <v>10.68</v>
      </c>
      <c r="Z4479" s="302">
        <v>10.68</v>
      </c>
      <c r="AA4479" s="302">
        <v>10.68</v>
      </c>
      <c r="AB4479" s="950">
        <v>10.68</v>
      </c>
      <c r="AC4479" s="2035"/>
      <c r="AD4479" s="2036">
        <f t="shared" ref="AD4479:AD4480" si="4048">AVERAGE(D4479:AB4479)</f>
        <v>10.680000000000005</v>
      </c>
      <c r="AE4479" s="1190"/>
      <c r="AF4479" s="1191"/>
      <c r="AJ4479" s="64"/>
      <c r="AK4479" s="64"/>
      <c r="AL4479" s="64"/>
      <c r="AM4479" s="64"/>
    </row>
    <row r="4480">
      <c r="A4480" s="730" t="s">
        <v>34</v>
      </c>
      <c r="B4480" s="272"/>
      <c r="C4480" s="731" t="s">
        <v>24</v>
      </c>
      <c r="D4480" s="1274" t="s">
        <v>22</v>
      </c>
      <c r="E4480" s="271">
        <v>10.67</v>
      </c>
      <c r="F4480" s="272">
        <v>10.67</v>
      </c>
      <c r="G4480" s="272">
        <v>10.67</v>
      </c>
      <c r="H4480" s="272">
        <v>10.67</v>
      </c>
      <c r="I4480" s="272">
        <v>10.67</v>
      </c>
      <c r="J4480" s="272">
        <v>10.67</v>
      </c>
      <c r="K4480" s="272">
        <v>10.67</v>
      </c>
      <c r="L4480" s="272">
        <v>10.67</v>
      </c>
      <c r="M4480" s="272">
        <v>10.67</v>
      </c>
      <c r="N4480" s="272">
        <v>10.67</v>
      </c>
      <c r="O4480" s="272">
        <v>10.67</v>
      </c>
      <c r="P4480" s="272">
        <v>10.67</v>
      </c>
      <c r="Q4480" s="272">
        <v>10.67</v>
      </c>
      <c r="R4480" s="272">
        <v>10.67</v>
      </c>
      <c r="S4480" s="272">
        <v>10.67</v>
      </c>
      <c r="T4480" s="272">
        <v>10.67</v>
      </c>
      <c r="U4480" s="272">
        <v>10.67</v>
      </c>
      <c r="V4480" s="272">
        <v>10.67</v>
      </c>
      <c r="W4480" s="272">
        <v>10.67</v>
      </c>
      <c r="X4480" s="272">
        <v>10.67</v>
      </c>
      <c r="Y4480" s="272">
        <v>10.67</v>
      </c>
      <c r="Z4480" s="272">
        <v>10.67</v>
      </c>
      <c r="AA4480" s="272">
        <v>10.67</v>
      </c>
      <c r="AB4480" s="274">
        <v>10.67</v>
      </c>
      <c r="AC4480" s="2035"/>
      <c r="AD4480" s="2037">
        <f t="shared" si="4048"/>
        <v>10.669999999999995</v>
      </c>
      <c r="AE4480" s="1379"/>
      <c r="AF4480" s="1380"/>
      <c r="AJ4480" s="64"/>
      <c r="AK4480" s="64"/>
      <c r="AL4480" s="9"/>
      <c r="AM4480" s="64"/>
    </row>
    <row r="4481">
      <c r="A4481" s="700" t="s">
        <v>74</v>
      </c>
      <c r="B4481" s="1135" t="s">
        <v>990</v>
      </c>
      <c r="C4481" s="221" t="s">
        <v>18</v>
      </c>
      <c r="D4481" s="222" t="s">
        <v>29</v>
      </c>
      <c r="E4481" s="223">
        <v>37.799999999999997</v>
      </c>
      <c r="F4481" s="431">
        <v>37.200000000000003</v>
      </c>
      <c r="G4481" s="431">
        <v>37</v>
      </c>
      <c r="H4481" s="431">
        <v>37</v>
      </c>
      <c r="I4481" s="431">
        <v>38.399999999999999</v>
      </c>
      <c r="J4481" s="431">
        <v>46.799999999999997</v>
      </c>
      <c r="K4481" s="431">
        <v>55.799999999999997</v>
      </c>
      <c r="L4481" s="431">
        <v>74.400000000000006</v>
      </c>
      <c r="M4481" s="431">
        <v>73.400000000000006</v>
      </c>
      <c r="N4481" s="431">
        <v>76</v>
      </c>
      <c r="O4481" s="431">
        <v>65</v>
      </c>
      <c r="P4481" s="431">
        <v>68.400000000000006</v>
      </c>
      <c r="Q4481" s="431">
        <v>69.599999999999994</v>
      </c>
      <c r="R4481" s="431">
        <v>61.799999999999997</v>
      </c>
      <c r="S4481" s="431">
        <v>57.799999999999997</v>
      </c>
      <c r="T4481" s="431">
        <v>62.600000000000001</v>
      </c>
      <c r="U4481" s="431">
        <v>62.399999999999999</v>
      </c>
      <c r="V4481" s="431">
        <v>66</v>
      </c>
      <c r="W4481" s="431">
        <v>69.400000000000006</v>
      </c>
      <c r="X4481" s="431">
        <v>59.200000000000003</v>
      </c>
      <c r="Y4481" s="431">
        <v>55.600000000000001</v>
      </c>
      <c r="Z4481" s="431">
        <v>55.600000000000001</v>
      </c>
      <c r="AA4481" s="431">
        <v>48.399999999999999</v>
      </c>
      <c r="AB4481" s="432">
        <v>41.200000000000003</v>
      </c>
      <c r="AC4481" s="278">
        <f t="shared" ref="AC4481:AC4482" si="4049">SUM(E4481:AB4481)</f>
        <v>1356.8</v>
      </c>
      <c r="AD4481" s="223">
        <f>MIN(E4481:AB4481)</f>
        <v>37</v>
      </c>
      <c r="AE4481" s="208">
        <v>100</v>
      </c>
      <c r="AF4481" s="209">
        <v>20</v>
      </c>
      <c r="AJ4481" s="81"/>
      <c r="AK4481" s="497"/>
      <c r="AL4481" s="81"/>
      <c r="AM4481" s="9"/>
    </row>
    <row r="4482">
      <c r="A4482" s="653"/>
      <c r="B4482" s="316"/>
      <c r="C4482" s="75" t="s">
        <v>20</v>
      </c>
      <c r="D4482" s="76" t="s">
        <v>29</v>
      </c>
      <c r="E4482" s="113">
        <v>15.4</v>
      </c>
      <c r="F4482" s="114">
        <v>15</v>
      </c>
      <c r="G4482" s="114">
        <v>15.800000000000001</v>
      </c>
      <c r="H4482" s="114">
        <v>16</v>
      </c>
      <c r="I4482" s="114">
        <v>16.800000000000001</v>
      </c>
      <c r="J4482" s="114">
        <v>17.600000000000001</v>
      </c>
      <c r="K4482" s="114">
        <v>18.199999999999999</v>
      </c>
      <c r="L4482" s="114">
        <v>20.399999999999999</v>
      </c>
      <c r="M4482" s="114">
        <v>19.800000000000001</v>
      </c>
      <c r="N4482" s="114">
        <v>20.199999999999999</v>
      </c>
      <c r="O4482" s="114">
        <v>14.800000000000001</v>
      </c>
      <c r="P4482" s="114">
        <v>19</v>
      </c>
      <c r="Q4482" s="114">
        <v>18.199999999999999</v>
      </c>
      <c r="R4482" s="114">
        <v>18.199999999999999</v>
      </c>
      <c r="S4482" s="114">
        <v>18.199999999999999</v>
      </c>
      <c r="T4482" s="114">
        <v>16.600000000000001</v>
      </c>
      <c r="U4482" s="114">
        <v>17.800000000000001</v>
      </c>
      <c r="V4482" s="114">
        <v>21.800000000000001</v>
      </c>
      <c r="W4482" s="114">
        <v>23.399999999999999</v>
      </c>
      <c r="X4482" s="114">
        <v>23.800000000000001</v>
      </c>
      <c r="Y4482" s="114">
        <v>23.399999999999999</v>
      </c>
      <c r="Z4482" s="114">
        <v>21.399999999999999</v>
      </c>
      <c r="AA4482" s="114">
        <v>19.600000000000001</v>
      </c>
      <c r="AB4482" s="496">
        <v>17.600000000000001</v>
      </c>
      <c r="AC4482" s="280">
        <f t="shared" si="4049"/>
        <v>449</v>
      </c>
      <c r="AD4482" s="77"/>
      <c r="AE4482" s="78"/>
      <c r="AF4482" s="79"/>
      <c r="AJ4482" s="9"/>
      <c r="AK4482" s="9"/>
      <c r="AL4482" s="9"/>
      <c r="AM4482" s="9"/>
    </row>
    <row r="4483">
      <c r="A4483" s="653"/>
      <c r="B4483" s="316"/>
      <c r="C4483" s="75" t="s">
        <v>21</v>
      </c>
      <c r="D4483" s="76" t="s">
        <v>22</v>
      </c>
      <c r="E4483" s="1208">
        <v>2</v>
      </c>
      <c r="F4483" s="1209">
        <v>2</v>
      </c>
      <c r="G4483" s="1209">
        <v>2</v>
      </c>
      <c r="H4483" s="1209">
        <v>2</v>
      </c>
      <c r="I4483" s="1209">
        <v>2</v>
      </c>
      <c r="J4483" s="1209">
        <v>3</v>
      </c>
      <c r="K4483" s="1209">
        <v>3</v>
      </c>
      <c r="L4483" s="1209">
        <v>4</v>
      </c>
      <c r="M4483" s="1209">
        <v>5</v>
      </c>
      <c r="N4483" s="1209">
        <v>4</v>
      </c>
      <c r="O4483" s="1209">
        <v>3</v>
      </c>
      <c r="P4483" s="1209">
        <v>4</v>
      </c>
      <c r="Q4483" s="1209">
        <v>4</v>
      </c>
      <c r="R4483" s="1209">
        <v>3</v>
      </c>
      <c r="S4483" s="1209">
        <v>3</v>
      </c>
      <c r="T4483" s="1209">
        <v>3</v>
      </c>
      <c r="U4483" s="1209">
        <v>3</v>
      </c>
      <c r="V4483" s="1209">
        <v>3</v>
      </c>
      <c r="W4483" s="1209">
        <v>4</v>
      </c>
      <c r="X4483" s="1209">
        <v>3</v>
      </c>
      <c r="Y4483" s="1209">
        <v>3</v>
      </c>
      <c r="Z4483" s="1209">
        <v>2</v>
      </c>
      <c r="AA4483" s="1209">
        <v>3</v>
      </c>
      <c r="AB4483" s="1688">
        <v>2</v>
      </c>
      <c r="AC4483" s="280">
        <f>AVERAGE(E4483:AB4483)</f>
        <v>3</v>
      </c>
      <c r="AD4483" s="77"/>
      <c r="AE4483" s="78"/>
      <c r="AF4483" s="79"/>
      <c r="AJ4483" s="9"/>
      <c r="AK4483" s="9"/>
      <c r="AL4483" s="9"/>
      <c r="AM4483" s="9"/>
    </row>
    <row r="4484" ht="16.5">
      <c r="A4484" s="701"/>
      <c r="B4484" s="861"/>
      <c r="C4484" s="127" t="s">
        <v>23</v>
      </c>
      <c r="D4484" s="94"/>
      <c r="E4484" s="691">
        <f t="shared" ref="E4484:AB4484" si="4050">E4482/E4481</f>
        <v>0.40740740740740744</v>
      </c>
      <c r="F4484" s="499">
        <f t="shared" si="4050"/>
        <v>0.40322580645161288</v>
      </c>
      <c r="G4484" s="499">
        <f t="shared" si="4050"/>
        <v>0.42702702702702705</v>
      </c>
      <c r="H4484" s="499">
        <f t="shared" si="4050"/>
        <v>0.43243243243243246</v>
      </c>
      <c r="I4484" s="499">
        <f t="shared" si="4050"/>
        <v>0.43750000000000006</v>
      </c>
      <c r="J4484" s="499">
        <f t="shared" si="4050"/>
        <v>0.37606837606837612</v>
      </c>
      <c r="K4484" s="499">
        <f t="shared" si="4050"/>
        <v>0.32616487455197135</v>
      </c>
      <c r="L4484" s="499">
        <f t="shared" si="4050"/>
        <v>0.27419354838709675</v>
      </c>
      <c r="M4484" s="499">
        <f t="shared" si="4050"/>
        <v>0.26975476839237056</v>
      </c>
      <c r="N4484" s="499">
        <f t="shared" si="4050"/>
        <v>0.26578947368421052</v>
      </c>
      <c r="O4484" s="499">
        <f t="shared" si="4050"/>
        <v>0.22769230769230769</v>
      </c>
      <c r="P4484" s="499">
        <f t="shared" si="4050"/>
        <v>0.27777777777777773</v>
      </c>
      <c r="Q4484" s="499">
        <f t="shared" si="4050"/>
        <v>0.2614942528735632</v>
      </c>
      <c r="R4484" s="499">
        <f t="shared" si="4050"/>
        <v>0.29449838187702265</v>
      </c>
      <c r="S4484" s="499">
        <f t="shared" si="4050"/>
        <v>0.31487889273356401</v>
      </c>
      <c r="T4484" s="499">
        <f t="shared" si="4050"/>
        <v>0.26517571884984026</v>
      </c>
      <c r="U4484" s="499">
        <f t="shared" si="4050"/>
        <v>0.2852564102564103</v>
      </c>
      <c r="V4484" s="499">
        <f t="shared" si="4050"/>
        <v>0.33030303030303032</v>
      </c>
      <c r="W4484" s="499">
        <f t="shared" si="4050"/>
        <v>0.33717579250720459</v>
      </c>
      <c r="X4484" s="499">
        <f t="shared" si="4050"/>
        <v>0.40202702702702703</v>
      </c>
      <c r="Y4484" s="499">
        <f t="shared" si="4050"/>
        <v>0.42086330935251792</v>
      </c>
      <c r="Z4484" s="499">
        <f t="shared" si="4050"/>
        <v>0.38489208633093519</v>
      </c>
      <c r="AA4484" s="499">
        <f t="shared" si="4050"/>
        <v>0.40495867768595045</v>
      </c>
      <c r="AB4484" s="500">
        <f t="shared" si="4050"/>
        <v>0.42718446601941751</v>
      </c>
      <c r="AC4484" s="591">
        <f>MAX(E4484:AB4484)</f>
        <v>0.43750000000000006</v>
      </c>
      <c r="AD4484" s="95"/>
      <c r="AE4484" s="96"/>
      <c r="AF4484" s="97"/>
      <c r="AJ4484" s="9"/>
      <c r="AK4484" s="9"/>
      <c r="AL4484" s="9"/>
      <c r="AM4484" s="9"/>
    </row>
    <row r="4485" hidden="1">
      <c r="A4485" s="1522"/>
      <c r="B4485" s="967"/>
      <c r="C4485" s="1947" t="s">
        <v>25</v>
      </c>
      <c r="D4485" s="68"/>
      <c r="E4485" s="69"/>
      <c r="F4485" s="70"/>
      <c r="G4485" s="70"/>
      <c r="H4485" s="70"/>
      <c r="I4485" s="70"/>
      <c r="J4485" s="70"/>
      <c r="K4485" s="70"/>
      <c r="L4485" s="70"/>
      <c r="M4485" s="70"/>
      <c r="N4485" s="70"/>
      <c r="O4485" s="70"/>
      <c r="P4485" s="70"/>
      <c r="Q4485" s="70"/>
      <c r="R4485" s="70"/>
      <c r="S4485" s="70"/>
      <c r="T4485" s="70"/>
      <c r="U4485" s="70"/>
      <c r="V4485" s="70"/>
      <c r="W4485" s="70"/>
      <c r="X4485" s="70"/>
      <c r="Y4485" s="70"/>
      <c r="Z4485" s="70"/>
      <c r="AA4485" s="70"/>
      <c r="AB4485" s="334"/>
      <c r="AC4485" s="318"/>
      <c r="AD4485" s="69"/>
      <c r="AE4485" s="70"/>
      <c r="AF4485" s="71"/>
      <c r="AJ4485" s="9"/>
      <c r="AK4485" s="9"/>
      <c r="AL4485" s="9"/>
      <c r="AM4485" s="9"/>
    </row>
    <row r="4486" hidden="1">
      <c r="A4486" s="1551"/>
      <c r="B4486" s="971"/>
      <c r="C4486" s="211" t="s">
        <v>26</v>
      </c>
      <c r="D4486" s="76"/>
      <c r="E4486" s="77"/>
      <c r="F4486" s="77"/>
      <c r="G4486" s="77"/>
      <c r="H4486" s="77"/>
      <c r="I4486" s="77"/>
      <c r="J4486" s="77"/>
      <c r="K4486" s="77"/>
      <c r="L4486" s="77"/>
      <c r="M4486" s="77"/>
      <c r="N4486" s="77"/>
      <c r="O4486" s="77"/>
      <c r="P4486" s="77"/>
      <c r="Q4486" s="77"/>
      <c r="R4486" s="77"/>
      <c r="S4486" s="77"/>
      <c r="T4486" s="77"/>
      <c r="U4486" s="77"/>
      <c r="V4486" s="77"/>
      <c r="W4486" s="77"/>
      <c r="X4486" s="77"/>
      <c r="Y4486" s="77"/>
      <c r="Z4486" s="77"/>
      <c r="AA4486" s="77"/>
      <c r="AB4486" s="2038"/>
      <c r="AC4486" s="312"/>
      <c r="AD4486" s="77"/>
      <c r="AE4486" s="78"/>
      <c r="AF4486" s="79"/>
      <c r="AH4486" s="9"/>
      <c r="AI4486" s="136"/>
      <c r="AJ4486" s="137"/>
      <c r="AK4486" s="137"/>
      <c r="AL4486" s="9"/>
    </row>
    <row r="4487" ht="16.5">
      <c r="A4487" s="614"/>
      <c r="B4487" s="530" t="s">
        <v>148</v>
      </c>
      <c r="C4487" s="615"/>
      <c r="D4487" s="94"/>
      <c r="E4487" s="128">
        <f t="shared" ref="E4487:AB4487" si="4051">SQRT(E4481*E4481+E4482*E4482)/E4479/1.73</f>
        <v>2.2091242484421802</v>
      </c>
      <c r="F4487" s="129">
        <f t="shared" si="4051"/>
        <v>2.1708962672414458</v>
      </c>
      <c r="G4487" s="129">
        <f t="shared" si="4051"/>
        <v>2.1774980684477665</v>
      </c>
      <c r="H4487" s="129">
        <f t="shared" si="4051"/>
        <v>2.1817718138540378</v>
      </c>
      <c r="I4487" s="129">
        <f t="shared" si="4051"/>
        <v>2.2685262319377779</v>
      </c>
      <c r="J4487" s="129">
        <f t="shared" si="4051"/>
        <v>2.7061548786560157</v>
      </c>
      <c r="K4487" s="129">
        <f t="shared" si="4051"/>
        <v>3.1766523838815477</v>
      </c>
      <c r="L4487" s="129">
        <f t="shared" si="4051"/>
        <v>4.1753856362786079</v>
      </c>
      <c r="M4487" s="129">
        <f t="shared" si="4051"/>
        <v>4.1146370787203761</v>
      </c>
      <c r="N4487" s="129">
        <f t="shared" si="4051"/>
        <v>4.2561682651149955</v>
      </c>
      <c r="O4487" s="129">
        <f t="shared" si="4051"/>
        <v>3.6080423277436005</v>
      </c>
      <c r="P4487" s="129">
        <f t="shared" si="4051"/>
        <v>3.8421910345426458</v>
      </c>
      <c r="Q4487" s="129">
        <f t="shared" si="4051"/>
        <v>3.8936293319129684</v>
      </c>
      <c r="R4487" s="129">
        <f t="shared" si="4051"/>
        <v>3.4868382936302145</v>
      </c>
      <c r="S4487" s="129">
        <f t="shared" si="4051"/>
        <v>3.2797346736885533</v>
      </c>
      <c r="T4487" s="129">
        <f t="shared" si="4051"/>
        <v>3.5052050186509121</v>
      </c>
      <c r="U4487" s="129">
        <f t="shared" si="4051"/>
        <v>3.5120010513300746</v>
      </c>
      <c r="V4487" s="129">
        <f t="shared" si="4051"/>
        <v>3.761940742636654</v>
      </c>
      <c r="W4487" s="129">
        <f t="shared" si="4051"/>
        <v>3.9639100440427875</v>
      </c>
      <c r="X4487" s="129">
        <f t="shared" si="4051"/>
        <v>3.4533250783075511</v>
      </c>
      <c r="Y4487" s="129">
        <f t="shared" si="4051"/>
        <v>3.2648925894191989</v>
      </c>
      <c r="Z4487" s="129">
        <f t="shared" si="4051"/>
        <v>3.2244468474668504</v>
      </c>
      <c r="AA4487" s="129">
        <f t="shared" si="4051"/>
        <v>2.8262001557562684</v>
      </c>
      <c r="AB4487" s="616">
        <f t="shared" si="4051"/>
        <v>2.4248114177382027</v>
      </c>
      <c r="AC4487" s="284">
        <f>AVERAGE(E4487:AB4487)</f>
        <v>3.2284993116433847</v>
      </c>
      <c r="AD4487" s="190">
        <f>(AC4483-AC4487)/AC4483</f>
        <v>-0.076166437214461549</v>
      </c>
      <c r="AE4487" s="129"/>
      <c r="AF4487" s="131"/>
      <c r="AJ4487" s="64"/>
      <c r="AK4487" s="64"/>
      <c r="AL4487" s="9"/>
      <c r="AM4487" s="64"/>
    </row>
    <row r="4488">
      <c r="A4488" s="700" t="s">
        <v>55</v>
      </c>
      <c r="B4488" s="1135" t="s">
        <v>991</v>
      </c>
      <c r="C4488" s="221" t="s">
        <v>18</v>
      </c>
      <c r="D4488" s="222" t="s">
        <v>29</v>
      </c>
      <c r="E4488" s="223"/>
      <c r="F4488" s="431"/>
      <c r="G4488" s="431"/>
      <c r="H4488" s="431"/>
      <c r="I4488" s="431"/>
      <c r="J4488" s="431"/>
      <c r="K4488" s="431"/>
      <c r="L4488" s="431"/>
      <c r="M4488" s="431"/>
      <c r="N4488" s="431"/>
      <c r="O4488" s="431"/>
      <c r="P4488" s="431"/>
      <c r="Q4488" s="431"/>
      <c r="R4488" s="431"/>
      <c r="S4488" s="431"/>
      <c r="T4488" s="431"/>
      <c r="U4488" s="431"/>
      <c r="V4488" s="431"/>
      <c r="W4488" s="431"/>
      <c r="X4488" s="431"/>
      <c r="Y4488" s="431"/>
      <c r="Z4488" s="431"/>
      <c r="AA4488" s="431"/>
      <c r="AB4488" s="432"/>
      <c r="AC4488" s="278">
        <f t="shared" ref="AC4488:AC4489" si="4052">SUM(E4488:AB4488)</f>
        <v>0</v>
      </c>
      <c r="AD4488" s="223">
        <f>MIN(E4488:AB4488)</f>
        <v>0</v>
      </c>
      <c r="AE4488" s="70">
        <v>100</v>
      </c>
      <c r="AF4488" s="71">
        <v>20</v>
      </c>
      <c r="AJ4488" s="81"/>
      <c r="AK4488" s="497"/>
      <c r="AL4488" s="81"/>
      <c r="AM4488" s="9"/>
    </row>
    <row r="4489">
      <c r="A4489" s="653"/>
      <c r="B4489" s="316"/>
      <c r="C4489" s="75" t="s">
        <v>20</v>
      </c>
      <c r="D4489" s="76" t="s">
        <v>29</v>
      </c>
      <c r="E4489" s="113"/>
      <c r="F4489" s="114"/>
      <c r="G4489" s="114"/>
      <c r="H4489" s="114"/>
      <c r="I4489" s="114"/>
      <c r="J4489" s="114"/>
      <c r="K4489" s="114"/>
      <c r="L4489" s="114"/>
      <c r="M4489" s="114"/>
      <c r="N4489" s="114"/>
      <c r="O4489" s="114"/>
      <c r="P4489" s="114"/>
      <c r="Q4489" s="114"/>
      <c r="R4489" s="114"/>
      <c r="S4489" s="114"/>
      <c r="T4489" s="114"/>
      <c r="U4489" s="114"/>
      <c r="V4489" s="114"/>
      <c r="W4489" s="114"/>
      <c r="X4489" s="114"/>
      <c r="Y4489" s="114"/>
      <c r="Z4489" s="114"/>
      <c r="AA4489" s="114"/>
      <c r="AB4489" s="496"/>
      <c r="AC4489" s="280">
        <f t="shared" si="4052"/>
        <v>0</v>
      </c>
      <c r="AD4489" s="77"/>
      <c r="AE4489" s="78"/>
      <c r="AF4489" s="79"/>
      <c r="AJ4489" s="9"/>
      <c r="AK4489" s="9"/>
      <c r="AL4489" s="9"/>
      <c r="AM4489" s="9"/>
    </row>
    <row r="4490">
      <c r="A4490" s="653"/>
      <c r="B4490" s="316"/>
      <c r="C4490" s="75" t="s">
        <v>21</v>
      </c>
      <c r="D4490" s="76" t="s">
        <v>22</v>
      </c>
      <c r="E4490" s="118">
        <v>0</v>
      </c>
      <c r="F4490" s="119">
        <v>0</v>
      </c>
      <c r="G4490" s="119">
        <v>0</v>
      </c>
      <c r="H4490" s="119">
        <v>0</v>
      </c>
      <c r="I4490" s="119">
        <v>0</v>
      </c>
      <c r="J4490" s="119">
        <v>0</v>
      </c>
      <c r="K4490" s="119">
        <v>0</v>
      </c>
      <c r="L4490" s="119">
        <v>0</v>
      </c>
      <c r="M4490" s="119">
        <v>0</v>
      </c>
      <c r="N4490" s="119">
        <v>0</v>
      </c>
      <c r="O4490" s="119">
        <v>0</v>
      </c>
      <c r="P4490" s="119">
        <v>0</v>
      </c>
      <c r="Q4490" s="119">
        <v>0</v>
      </c>
      <c r="R4490" s="119">
        <v>0</v>
      </c>
      <c r="S4490" s="119">
        <v>0</v>
      </c>
      <c r="T4490" s="119">
        <v>0</v>
      </c>
      <c r="U4490" s="119">
        <v>0</v>
      </c>
      <c r="V4490" s="119">
        <v>0</v>
      </c>
      <c r="W4490" s="119">
        <v>0</v>
      </c>
      <c r="X4490" s="119">
        <v>0</v>
      </c>
      <c r="Y4490" s="119">
        <v>0</v>
      </c>
      <c r="Z4490" s="119">
        <v>0</v>
      </c>
      <c r="AA4490" s="119">
        <v>0</v>
      </c>
      <c r="AB4490" s="310">
        <v>0</v>
      </c>
      <c r="AC4490" s="1546">
        <f>AVERAGE(E4490:AB4490)</f>
        <v>0</v>
      </c>
      <c r="AD4490" s="77"/>
      <c r="AE4490" s="78"/>
      <c r="AF4490" s="79"/>
      <c r="AJ4490" s="9"/>
      <c r="AK4490" s="9"/>
      <c r="AL4490" s="9"/>
      <c r="AM4490" s="9"/>
    </row>
    <row r="4491" ht="16.5">
      <c r="A4491" s="701"/>
      <c r="B4491" s="861"/>
      <c r="C4491" s="127" t="s">
        <v>23</v>
      </c>
      <c r="D4491" s="94"/>
      <c r="E4491" s="691" t="e">
        <f t="shared" ref="E4491:AB4491" si="4053">E4489/E4488</f>
        <v>#DIV/0!</v>
      </c>
      <c r="F4491" s="499" t="e">
        <f t="shared" si="4053"/>
        <v>#DIV/0!</v>
      </c>
      <c r="G4491" s="499" t="e">
        <f t="shared" si="4053"/>
        <v>#DIV/0!</v>
      </c>
      <c r="H4491" s="499" t="e">
        <f t="shared" si="4053"/>
        <v>#DIV/0!</v>
      </c>
      <c r="I4491" s="499" t="e">
        <f t="shared" si="4053"/>
        <v>#DIV/0!</v>
      </c>
      <c r="J4491" s="499" t="e">
        <f t="shared" si="4053"/>
        <v>#DIV/0!</v>
      </c>
      <c r="K4491" s="499" t="e">
        <f t="shared" si="4053"/>
        <v>#DIV/0!</v>
      </c>
      <c r="L4491" s="499" t="e">
        <f t="shared" si="4053"/>
        <v>#DIV/0!</v>
      </c>
      <c r="M4491" s="499" t="e">
        <f t="shared" si="4053"/>
        <v>#DIV/0!</v>
      </c>
      <c r="N4491" s="499" t="e">
        <f t="shared" si="4053"/>
        <v>#DIV/0!</v>
      </c>
      <c r="O4491" s="499" t="e">
        <f t="shared" si="4053"/>
        <v>#DIV/0!</v>
      </c>
      <c r="P4491" s="499" t="e">
        <f t="shared" si="4053"/>
        <v>#DIV/0!</v>
      </c>
      <c r="Q4491" s="499" t="e">
        <f t="shared" si="4053"/>
        <v>#DIV/0!</v>
      </c>
      <c r="R4491" s="499" t="e">
        <f t="shared" si="4053"/>
        <v>#DIV/0!</v>
      </c>
      <c r="S4491" s="499" t="e">
        <f t="shared" si="4053"/>
        <v>#DIV/0!</v>
      </c>
      <c r="T4491" s="499" t="e">
        <f t="shared" si="4053"/>
        <v>#DIV/0!</v>
      </c>
      <c r="U4491" s="499" t="e">
        <f t="shared" si="4053"/>
        <v>#DIV/0!</v>
      </c>
      <c r="V4491" s="499" t="e">
        <f t="shared" si="4053"/>
        <v>#DIV/0!</v>
      </c>
      <c r="W4491" s="499" t="e">
        <f t="shared" si="4053"/>
        <v>#DIV/0!</v>
      </c>
      <c r="X4491" s="499" t="e">
        <f t="shared" si="4053"/>
        <v>#DIV/0!</v>
      </c>
      <c r="Y4491" s="499" t="e">
        <f t="shared" si="4053"/>
        <v>#DIV/0!</v>
      </c>
      <c r="Z4491" s="499" t="e">
        <f t="shared" si="4053"/>
        <v>#DIV/0!</v>
      </c>
      <c r="AA4491" s="499" t="e">
        <f t="shared" si="4053"/>
        <v>#DIV/0!</v>
      </c>
      <c r="AB4491" s="500" t="e">
        <f t="shared" si="4053"/>
        <v>#DIV/0!</v>
      </c>
      <c r="AC4491" s="591" t="e">
        <f>MAX(E4491:AB4491)</f>
        <v>#DIV/0!</v>
      </c>
      <c r="AD4491" s="95"/>
      <c r="AE4491" s="96"/>
      <c r="AF4491" s="97"/>
      <c r="AJ4491" s="9"/>
      <c r="AK4491" s="9"/>
      <c r="AL4491" s="9"/>
      <c r="AM4491" s="9"/>
    </row>
    <row r="4492" hidden="1">
      <c r="A4492" s="1522"/>
      <c r="B4492" s="967"/>
      <c r="C4492" s="1947" t="s">
        <v>25</v>
      </c>
      <c r="D4492" s="68"/>
      <c r="E4492" s="69"/>
      <c r="F4492" s="70"/>
      <c r="G4492" s="70"/>
      <c r="H4492" s="70"/>
      <c r="I4492" s="70"/>
      <c r="J4492" s="70"/>
      <c r="K4492" s="70"/>
      <c r="L4492" s="70"/>
      <c r="M4492" s="70"/>
      <c r="N4492" s="70"/>
      <c r="O4492" s="70"/>
      <c r="P4492" s="70"/>
      <c r="Q4492" s="70"/>
      <c r="R4492" s="70"/>
      <c r="S4492" s="70"/>
      <c r="T4492" s="70"/>
      <c r="U4492" s="70"/>
      <c r="V4492" s="70"/>
      <c r="W4492" s="70"/>
      <c r="X4492" s="70"/>
      <c r="Y4492" s="70"/>
      <c r="Z4492" s="70"/>
      <c r="AA4492" s="70"/>
      <c r="AB4492" s="334"/>
      <c r="AC4492" s="318"/>
      <c r="AD4492" s="69"/>
      <c r="AE4492" s="70"/>
      <c r="AF4492" s="71"/>
      <c r="AJ4492" s="9"/>
      <c r="AK4492" s="9"/>
      <c r="AL4492" s="9"/>
      <c r="AM4492" s="9"/>
    </row>
    <row r="4493" hidden="1">
      <c r="A4493" s="1551"/>
      <c r="B4493" s="971"/>
      <c r="C4493" s="211" t="s">
        <v>26</v>
      </c>
      <c r="D4493" s="76"/>
      <c r="E4493" s="77"/>
      <c r="F4493" s="77"/>
      <c r="G4493" s="77"/>
      <c r="H4493" s="77"/>
      <c r="I4493" s="77"/>
      <c r="J4493" s="77"/>
      <c r="K4493" s="77"/>
      <c r="L4493" s="77"/>
      <c r="M4493" s="77"/>
      <c r="N4493" s="77"/>
      <c r="O4493" s="77"/>
      <c r="P4493" s="77"/>
      <c r="Q4493" s="77"/>
      <c r="R4493" s="77"/>
      <c r="S4493" s="77"/>
      <c r="T4493" s="77"/>
      <c r="U4493" s="77"/>
      <c r="V4493" s="77"/>
      <c r="W4493" s="77"/>
      <c r="X4493" s="77"/>
      <c r="Y4493" s="77"/>
      <c r="Z4493" s="77"/>
      <c r="AA4493" s="77"/>
      <c r="AB4493" s="2038"/>
      <c r="AC4493" s="312"/>
      <c r="AD4493" s="77"/>
      <c r="AE4493" s="78"/>
      <c r="AF4493" s="79"/>
      <c r="AH4493" s="9"/>
      <c r="AI4493" s="136"/>
      <c r="AJ4493" s="137"/>
      <c r="AK4493" s="137"/>
      <c r="AL4493" s="9"/>
    </row>
    <row r="4494" ht="16.5">
      <c r="A4494" s="614"/>
      <c r="B4494" s="530" t="s">
        <v>148</v>
      </c>
      <c r="C4494" s="615"/>
      <c r="D4494" s="94"/>
      <c r="E4494" s="128">
        <f t="shared" ref="E4494:AB4494" si="4054">SQRT(E4488*E4488+E4489*E4489)/E4479/1.73</f>
        <v>0</v>
      </c>
      <c r="F4494" s="129">
        <f t="shared" si="4054"/>
        <v>0</v>
      </c>
      <c r="G4494" s="129">
        <f t="shared" si="4054"/>
        <v>0</v>
      </c>
      <c r="H4494" s="129">
        <f t="shared" si="4054"/>
        <v>0</v>
      </c>
      <c r="I4494" s="129">
        <f t="shared" si="4054"/>
        <v>0</v>
      </c>
      <c r="J4494" s="129">
        <f t="shared" si="4054"/>
        <v>0</v>
      </c>
      <c r="K4494" s="129">
        <f t="shared" si="4054"/>
        <v>0</v>
      </c>
      <c r="L4494" s="129">
        <f t="shared" si="4054"/>
        <v>0</v>
      </c>
      <c r="M4494" s="129">
        <f t="shared" si="4054"/>
        <v>0</v>
      </c>
      <c r="N4494" s="129">
        <f t="shared" si="4054"/>
        <v>0</v>
      </c>
      <c r="O4494" s="129">
        <f t="shared" si="4054"/>
        <v>0</v>
      </c>
      <c r="P4494" s="129">
        <f t="shared" si="4054"/>
        <v>0</v>
      </c>
      <c r="Q4494" s="129">
        <f t="shared" si="4054"/>
        <v>0</v>
      </c>
      <c r="R4494" s="129">
        <f t="shared" si="4054"/>
        <v>0</v>
      </c>
      <c r="S4494" s="129">
        <f t="shared" si="4054"/>
        <v>0</v>
      </c>
      <c r="T4494" s="129">
        <f t="shared" si="4054"/>
        <v>0</v>
      </c>
      <c r="U4494" s="129">
        <f t="shared" si="4054"/>
        <v>0</v>
      </c>
      <c r="V4494" s="129">
        <f t="shared" si="4054"/>
        <v>0</v>
      </c>
      <c r="W4494" s="129">
        <f t="shared" si="4054"/>
        <v>0</v>
      </c>
      <c r="X4494" s="129">
        <f t="shared" si="4054"/>
        <v>0</v>
      </c>
      <c r="Y4494" s="129">
        <f t="shared" si="4054"/>
        <v>0</v>
      </c>
      <c r="Z4494" s="129">
        <f t="shared" si="4054"/>
        <v>0</v>
      </c>
      <c r="AA4494" s="129">
        <f t="shared" si="4054"/>
        <v>0</v>
      </c>
      <c r="AB4494" s="616">
        <f t="shared" si="4054"/>
        <v>0</v>
      </c>
      <c r="AC4494" s="1549">
        <f>AVERAGE(E4494:AB4494)</f>
        <v>0</v>
      </c>
      <c r="AD4494" s="190" t="e">
        <f>(AC4490-AC4494)/AC4490</f>
        <v>#DIV/0!</v>
      </c>
      <c r="AE4494" s="129"/>
      <c r="AF4494" s="131"/>
      <c r="AJ4494" s="64"/>
      <c r="AK4494" s="64"/>
      <c r="AL4494" s="9"/>
      <c r="AM4494" s="64"/>
    </row>
    <row r="4495">
      <c r="A4495" s="700" t="s">
        <v>87</v>
      </c>
      <c r="B4495" s="1135" t="s">
        <v>992</v>
      </c>
      <c r="C4495" s="221" t="s">
        <v>18</v>
      </c>
      <c r="D4495" s="222" t="s">
        <v>29</v>
      </c>
      <c r="E4495" s="223"/>
      <c r="F4495" s="431"/>
      <c r="G4495" s="431"/>
      <c r="H4495" s="431"/>
      <c r="I4495" s="431"/>
      <c r="J4495" s="431"/>
      <c r="K4495" s="431"/>
      <c r="L4495" s="431"/>
      <c r="M4495" s="431"/>
      <c r="N4495" s="431"/>
      <c r="O4495" s="431"/>
      <c r="P4495" s="431"/>
      <c r="Q4495" s="431"/>
      <c r="R4495" s="431"/>
      <c r="S4495" s="431"/>
      <c r="T4495" s="431"/>
      <c r="U4495" s="431"/>
      <c r="V4495" s="431"/>
      <c r="W4495" s="431"/>
      <c r="X4495" s="431"/>
      <c r="Y4495" s="431"/>
      <c r="Z4495" s="431"/>
      <c r="AA4495" s="431"/>
      <c r="AB4495" s="432"/>
      <c r="AC4495" s="308">
        <f t="shared" ref="AC4495:AC4496" si="4055">SUM(E4495:AB4495)</f>
        <v>0</v>
      </c>
      <c r="AD4495" s="223">
        <f>MIN(E4495:AB4495)</f>
        <v>0</v>
      </c>
      <c r="AE4495" s="208">
        <v>100</v>
      </c>
      <c r="AF4495" s="209">
        <v>20</v>
      </c>
      <c r="AJ4495" s="81"/>
      <c r="AK4495" s="497"/>
      <c r="AL4495" s="81"/>
      <c r="AM4495" s="9"/>
    </row>
    <row r="4496">
      <c r="A4496" s="653"/>
      <c r="B4496" s="316"/>
      <c r="C4496" s="75" t="s">
        <v>20</v>
      </c>
      <c r="D4496" s="76" t="s">
        <v>29</v>
      </c>
      <c r="E4496" s="113"/>
      <c r="F4496" s="114"/>
      <c r="G4496" s="114"/>
      <c r="H4496" s="114"/>
      <c r="I4496" s="114"/>
      <c r="J4496" s="114"/>
      <c r="K4496" s="114"/>
      <c r="L4496" s="114"/>
      <c r="M4496" s="114"/>
      <c r="N4496" s="114"/>
      <c r="O4496" s="114"/>
      <c r="P4496" s="114"/>
      <c r="Q4496" s="114"/>
      <c r="R4496" s="114"/>
      <c r="S4496" s="114"/>
      <c r="T4496" s="114"/>
      <c r="U4496" s="114"/>
      <c r="V4496" s="114"/>
      <c r="W4496" s="114"/>
      <c r="X4496" s="114"/>
      <c r="Y4496" s="114"/>
      <c r="Z4496" s="114"/>
      <c r="AA4496" s="114"/>
      <c r="AB4496" s="496"/>
      <c r="AC4496" s="280">
        <f t="shared" si="4055"/>
        <v>0</v>
      </c>
      <c r="AD4496" s="77"/>
      <c r="AE4496" s="78"/>
      <c r="AF4496" s="79"/>
      <c r="AJ4496" s="9"/>
      <c r="AK4496" s="9"/>
      <c r="AL4496" s="9"/>
      <c r="AM4496" s="9"/>
    </row>
    <row r="4497">
      <c r="A4497" s="653"/>
      <c r="B4497" s="316"/>
      <c r="C4497" s="75" t="s">
        <v>21</v>
      </c>
      <c r="D4497" s="76" t="s">
        <v>22</v>
      </c>
      <c r="E4497" s="1208">
        <v>0</v>
      </c>
      <c r="F4497" s="1209">
        <v>0</v>
      </c>
      <c r="G4497" s="1209">
        <v>0</v>
      </c>
      <c r="H4497" s="1209">
        <v>0</v>
      </c>
      <c r="I4497" s="1209">
        <v>0</v>
      </c>
      <c r="J4497" s="1209">
        <v>0</v>
      </c>
      <c r="K4497" s="1209">
        <v>0</v>
      </c>
      <c r="L4497" s="1209">
        <v>0</v>
      </c>
      <c r="M4497" s="1209">
        <v>0</v>
      </c>
      <c r="N4497" s="1209">
        <v>0</v>
      </c>
      <c r="O4497" s="1209">
        <v>0</v>
      </c>
      <c r="P4497" s="1209">
        <v>0</v>
      </c>
      <c r="Q4497" s="1209">
        <v>0</v>
      </c>
      <c r="R4497" s="1209">
        <v>0</v>
      </c>
      <c r="S4497" s="1209">
        <v>0</v>
      </c>
      <c r="T4497" s="1209">
        <v>0</v>
      </c>
      <c r="U4497" s="1209">
        <v>0</v>
      </c>
      <c r="V4497" s="1209">
        <v>0</v>
      </c>
      <c r="W4497" s="1209">
        <v>0</v>
      </c>
      <c r="X4497" s="1209">
        <v>0</v>
      </c>
      <c r="Y4497" s="1209">
        <v>0</v>
      </c>
      <c r="Z4497" s="1209">
        <v>0</v>
      </c>
      <c r="AA4497" s="1209">
        <v>0</v>
      </c>
      <c r="AB4497" s="1688">
        <v>0</v>
      </c>
      <c r="AC4497" s="280">
        <f>AVERAGE(E4497:AB4497)</f>
        <v>0</v>
      </c>
      <c r="AD4497" s="77"/>
      <c r="AE4497" s="78"/>
      <c r="AF4497" s="79"/>
      <c r="AJ4497" s="9"/>
      <c r="AK4497" s="9"/>
      <c r="AL4497" s="9"/>
      <c r="AM4497" s="9"/>
    </row>
    <row r="4498" ht="16.5">
      <c r="A4498" s="701"/>
      <c r="B4498" s="861"/>
      <c r="C4498" s="127" t="s">
        <v>23</v>
      </c>
      <c r="D4498" s="94"/>
      <c r="E4498" s="691" t="e">
        <f t="shared" ref="E4498:AB4498" si="4056">E4496/E4495</f>
        <v>#DIV/0!</v>
      </c>
      <c r="F4498" s="499" t="e">
        <f t="shared" si="4056"/>
        <v>#DIV/0!</v>
      </c>
      <c r="G4498" s="499" t="e">
        <f t="shared" si="4056"/>
        <v>#DIV/0!</v>
      </c>
      <c r="H4498" s="499" t="e">
        <f t="shared" si="4056"/>
        <v>#DIV/0!</v>
      </c>
      <c r="I4498" s="499" t="e">
        <f t="shared" si="4056"/>
        <v>#DIV/0!</v>
      </c>
      <c r="J4498" s="499" t="e">
        <f t="shared" si="4056"/>
        <v>#DIV/0!</v>
      </c>
      <c r="K4498" s="499" t="e">
        <f t="shared" si="4056"/>
        <v>#DIV/0!</v>
      </c>
      <c r="L4498" s="499" t="e">
        <f t="shared" si="4056"/>
        <v>#DIV/0!</v>
      </c>
      <c r="M4498" s="499" t="e">
        <f t="shared" si="4056"/>
        <v>#DIV/0!</v>
      </c>
      <c r="N4498" s="499" t="e">
        <f t="shared" si="4056"/>
        <v>#DIV/0!</v>
      </c>
      <c r="O4498" s="499" t="e">
        <f t="shared" si="4056"/>
        <v>#DIV/0!</v>
      </c>
      <c r="P4498" s="499" t="e">
        <f t="shared" si="4056"/>
        <v>#DIV/0!</v>
      </c>
      <c r="Q4498" s="499" t="e">
        <f t="shared" si="4056"/>
        <v>#DIV/0!</v>
      </c>
      <c r="R4498" s="499" t="e">
        <f t="shared" si="4056"/>
        <v>#DIV/0!</v>
      </c>
      <c r="S4498" s="499" t="e">
        <f t="shared" si="4056"/>
        <v>#DIV/0!</v>
      </c>
      <c r="T4498" s="499" t="e">
        <f t="shared" si="4056"/>
        <v>#DIV/0!</v>
      </c>
      <c r="U4498" s="499" t="e">
        <f t="shared" si="4056"/>
        <v>#DIV/0!</v>
      </c>
      <c r="V4498" s="499" t="e">
        <f t="shared" si="4056"/>
        <v>#DIV/0!</v>
      </c>
      <c r="W4498" s="499" t="e">
        <f t="shared" si="4056"/>
        <v>#DIV/0!</v>
      </c>
      <c r="X4498" s="499" t="e">
        <f t="shared" si="4056"/>
        <v>#DIV/0!</v>
      </c>
      <c r="Y4498" s="499" t="e">
        <f t="shared" si="4056"/>
        <v>#DIV/0!</v>
      </c>
      <c r="Z4498" s="499" t="e">
        <f t="shared" si="4056"/>
        <v>#DIV/0!</v>
      </c>
      <c r="AA4498" s="499" t="e">
        <f t="shared" si="4056"/>
        <v>#DIV/0!</v>
      </c>
      <c r="AB4498" s="500" t="e">
        <f t="shared" si="4056"/>
        <v>#DIV/0!</v>
      </c>
      <c r="AC4498" s="902" t="e">
        <f>MAX(E4498:AB4498)</f>
        <v>#DIV/0!</v>
      </c>
      <c r="AD4498" s="673"/>
      <c r="AE4498" s="674"/>
      <c r="AF4498" s="675"/>
      <c r="AJ4498" s="9"/>
      <c r="AK4498" s="9"/>
      <c r="AL4498" s="9"/>
      <c r="AM4498" s="9"/>
    </row>
    <row r="4499" hidden="1">
      <c r="A4499" s="1522"/>
      <c r="B4499" s="967"/>
      <c r="C4499" s="1947" t="s">
        <v>25</v>
      </c>
      <c r="D4499" s="68"/>
      <c r="E4499" s="69"/>
      <c r="F4499" s="70"/>
      <c r="G4499" s="70"/>
      <c r="H4499" s="70"/>
      <c r="I4499" s="70"/>
      <c r="J4499" s="70"/>
      <c r="K4499" s="70"/>
      <c r="L4499" s="70"/>
      <c r="M4499" s="70"/>
      <c r="N4499" s="70"/>
      <c r="O4499" s="70"/>
      <c r="P4499" s="70"/>
      <c r="Q4499" s="70"/>
      <c r="R4499" s="70"/>
      <c r="S4499" s="70"/>
      <c r="T4499" s="70"/>
      <c r="U4499" s="70"/>
      <c r="V4499" s="70"/>
      <c r="W4499" s="70"/>
      <c r="X4499" s="70"/>
      <c r="Y4499" s="70"/>
      <c r="Z4499" s="70"/>
      <c r="AA4499" s="70"/>
      <c r="AB4499" s="334"/>
      <c r="AC4499" s="318"/>
      <c r="AD4499" s="69"/>
      <c r="AE4499" s="70"/>
      <c r="AF4499" s="71"/>
      <c r="AJ4499" s="9"/>
      <c r="AK4499" s="9"/>
      <c r="AL4499" s="9"/>
      <c r="AM4499" s="9"/>
    </row>
    <row r="4500" hidden="1">
      <c r="A4500" s="1551"/>
      <c r="B4500" s="971"/>
      <c r="C4500" s="211" t="s">
        <v>26</v>
      </c>
      <c r="D4500" s="76"/>
      <c r="E4500" s="77"/>
      <c r="F4500" s="77"/>
      <c r="G4500" s="77"/>
      <c r="H4500" s="77"/>
      <c r="I4500" s="77"/>
      <c r="J4500" s="77"/>
      <c r="K4500" s="77"/>
      <c r="L4500" s="77"/>
      <c r="M4500" s="77"/>
      <c r="N4500" s="77"/>
      <c r="O4500" s="77"/>
      <c r="P4500" s="77"/>
      <c r="Q4500" s="77"/>
      <c r="R4500" s="77"/>
      <c r="S4500" s="77"/>
      <c r="T4500" s="77"/>
      <c r="U4500" s="77"/>
      <c r="V4500" s="77"/>
      <c r="W4500" s="77"/>
      <c r="X4500" s="77"/>
      <c r="Y4500" s="77"/>
      <c r="Z4500" s="77"/>
      <c r="AA4500" s="77"/>
      <c r="AB4500" s="2038"/>
      <c r="AC4500" s="312"/>
      <c r="AD4500" s="77"/>
      <c r="AE4500" s="78"/>
      <c r="AF4500" s="79"/>
      <c r="AH4500" s="9"/>
      <c r="AI4500" s="136"/>
      <c r="AJ4500" s="137"/>
      <c r="AK4500" s="137"/>
      <c r="AL4500" s="9"/>
    </row>
    <row r="4501" ht="16.5">
      <c r="A4501" s="614"/>
      <c r="B4501" s="530" t="s">
        <v>148</v>
      </c>
      <c r="C4501" s="615"/>
      <c r="D4501" s="94"/>
      <c r="E4501" s="128">
        <f t="shared" ref="E4501:AB4501" si="4057">SQRT(E4495*E4495+E4496*E4496)/E4479/1.73</f>
        <v>0</v>
      </c>
      <c r="F4501" s="129">
        <f t="shared" si="4057"/>
        <v>0</v>
      </c>
      <c r="G4501" s="129">
        <f t="shared" si="4057"/>
        <v>0</v>
      </c>
      <c r="H4501" s="129">
        <f t="shared" si="4057"/>
        <v>0</v>
      </c>
      <c r="I4501" s="129">
        <f t="shared" si="4057"/>
        <v>0</v>
      </c>
      <c r="J4501" s="129">
        <f t="shared" si="4057"/>
        <v>0</v>
      </c>
      <c r="K4501" s="129">
        <f t="shared" si="4057"/>
        <v>0</v>
      </c>
      <c r="L4501" s="129">
        <f t="shared" si="4057"/>
        <v>0</v>
      </c>
      <c r="M4501" s="129">
        <f t="shared" si="4057"/>
        <v>0</v>
      </c>
      <c r="N4501" s="129">
        <f t="shared" si="4057"/>
        <v>0</v>
      </c>
      <c r="O4501" s="129">
        <f t="shared" si="4057"/>
        <v>0</v>
      </c>
      <c r="P4501" s="129">
        <f t="shared" si="4057"/>
        <v>0</v>
      </c>
      <c r="Q4501" s="129">
        <f t="shared" si="4057"/>
        <v>0</v>
      </c>
      <c r="R4501" s="129">
        <f t="shared" si="4057"/>
        <v>0</v>
      </c>
      <c r="S4501" s="129">
        <f t="shared" si="4057"/>
        <v>0</v>
      </c>
      <c r="T4501" s="129">
        <f t="shared" si="4057"/>
        <v>0</v>
      </c>
      <c r="U4501" s="129">
        <f t="shared" si="4057"/>
        <v>0</v>
      </c>
      <c r="V4501" s="129">
        <f t="shared" si="4057"/>
        <v>0</v>
      </c>
      <c r="W4501" s="129">
        <f t="shared" si="4057"/>
        <v>0</v>
      </c>
      <c r="X4501" s="129">
        <f t="shared" si="4057"/>
        <v>0</v>
      </c>
      <c r="Y4501" s="129">
        <f t="shared" si="4057"/>
        <v>0</v>
      </c>
      <c r="Z4501" s="129">
        <f t="shared" si="4057"/>
        <v>0</v>
      </c>
      <c r="AA4501" s="129">
        <f t="shared" si="4057"/>
        <v>0</v>
      </c>
      <c r="AB4501" s="616">
        <f t="shared" si="4057"/>
        <v>0</v>
      </c>
      <c r="AC4501" s="284">
        <f>AVERAGE(E4501:AB4501)</f>
        <v>0</v>
      </c>
      <c r="AD4501" s="190" t="e">
        <f>(AC4497-AC4501)/AC4497</f>
        <v>#DIV/0!</v>
      </c>
      <c r="AE4501" s="129"/>
      <c r="AF4501" s="131"/>
      <c r="AJ4501" s="64"/>
      <c r="AK4501" s="64"/>
      <c r="AL4501" s="9"/>
      <c r="AM4501" s="64"/>
    </row>
    <row r="4502">
      <c r="A4502" s="700" t="s">
        <v>129</v>
      </c>
      <c r="B4502" s="1135" t="s">
        <v>993</v>
      </c>
      <c r="C4502" s="221" t="s">
        <v>18</v>
      </c>
      <c r="D4502" s="222" t="s">
        <v>29</v>
      </c>
      <c r="E4502" s="223">
        <v>12.6</v>
      </c>
      <c r="F4502" s="431">
        <v>11.6</v>
      </c>
      <c r="G4502" s="431">
        <v>11.800000000000001</v>
      </c>
      <c r="H4502" s="431">
        <v>11.4</v>
      </c>
      <c r="I4502" s="431">
        <v>12.800000000000001</v>
      </c>
      <c r="J4502" s="431">
        <v>17.399999999999999</v>
      </c>
      <c r="K4502" s="431">
        <v>21</v>
      </c>
      <c r="L4502" s="431">
        <v>21.399999999999999</v>
      </c>
      <c r="M4502" s="431">
        <v>24.800000000000001</v>
      </c>
      <c r="N4502" s="431">
        <v>25.399999999999999</v>
      </c>
      <c r="O4502" s="431">
        <v>25.399999999999999</v>
      </c>
      <c r="P4502" s="431">
        <v>23</v>
      </c>
      <c r="Q4502" s="431">
        <v>29.600000000000001</v>
      </c>
      <c r="R4502" s="431">
        <v>28</v>
      </c>
      <c r="S4502" s="431">
        <v>26.399999999999999</v>
      </c>
      <c r="T4502" s="431">
        <v>22.600000000000001</v>
      </c>
      <c r="U4502" s="431">
        <v>22.600000000000001</v>
      </c>
      <c r="V4502" s="431">
        <v>23.800000000000001</v>
      </c>
      <c r="W4502" s="431">
        <v>21.800000000000001</v>
      </c>
      <c r="X4502" s="431">
        <v>23.399999999999999</v>
      </c>
      <c r="Y4502" s="431">
        <v>18.800000000000001</v>
      </c>
      <c r="Z4502" s="431">
        <v>23</v>
      </c>
      <c r="AA4502" s="431">
        <v>20.600000000000001</v>
      </c>
      <c r="AB4502" s="432">
        <v>17</v>
      </c>
      <c r="AC4502" s="278">
        <f t="shared" ref="AC4502:AC4503" si="4058">SUM(E4502:AB4502)</f>
        <v>496.2000000000001</v>
      </c>
      <c r="AD4502" s="223">
        <f>MIN(E4502:AB4502)</f>
        <v>11.4</v>
      </c>
      <c r="AE4502" s="70">
        <v>100</v>
      </c>
      <c r="AF4502" s="71">
        <v>20</v>
      </c>
      <c r="AJ4502" s="81"/>
      <c r="AK4502" s="497"/>
      <c r="AL4502" s="81"/>
      <c r="AM4502" s="9"/>
    </row>
    <row r="4503">
      <c r="A4503" s="653"/>
      <c r="B4503" s="316"/>
      <c r="C4503" s="75" t="s">
        <v>20</v>
      </c>
      <c r="D4503" s="76" t="s">
        <v>29</v>
      </c>
      <c r="E4503" s="113">
        <v>14.4</v>
      </c>
      <c r="F4503" s="114">
        <v>14</v>
      </c>
      <c r="G4503" s="114">
        <v>14.800000000000001</v>
      </c>
      <c r="H4503" s="114">
        <v>14.4</v>
      </c>
      <c r="I4503" s="114">
        <v>15.6</v>
      </c>
      <c r="J4503" s="114">
        <v>15.4</v>
      </c>
      <c r="K4503" s="114">
        <v>15.6</v>
      </c>
      <c r="L4503" s="114">
        <v>15.800000000000001</v>
      </c>
      <c r="M4503" s="114">
        <v>15.800000000000001</v>
      </c>
      <c r="N4503" s="114">
        <v>16.800000000000001</v>
      </c>
      <c r="O4503" s="114">
        <v>16.199999999999999</v>
      </c>
      <c r="P4503" s="114">
        <v>15.199999999999999</v>
      </c>
      <c r="Q4503" s="114">
        <v>15.800000000000001</v>
      </c>
      <c r="R4503" s="114">
        <v>15</v>
      </c>
      <c r="S4503" s="114">
        <v>15.4</v>
      </c>
      <c r="T4503" s="114">
        <v>15.800000000000001</v>
      </c>
      <c r="U4503" s="114">
        <v>16.800000000000001</v>
      </c>
      <c r="V4503" s="114">
        <v>17.399999999999999</v>
      </c>
      <c r="W4503" s="114">
        <v>19.199999999999999</v>
      </c>
      <c r="X4503" s="114">
        <v>18.199999999999999</v>
      </c>
      <c r="Y4503" s="114">
        <v>18.199999999999999</v>
      </c>
      <c r="Z4503" s="114">
        <v>17.600000000000001</v>
      </c>
      <c r="AA4503" s="114">
        <v>17</v>
      </c>
      <c r="AB4503" s="496">
        <v>15.800000000000001</v>
      </c>
      <c r="AC4503" s="280">
        <f t="shared" si="4058"/>
        <v>386.19999999999999</v>
      </c>
      <c r="AD4503" s="77"/>
      <c r="AE4503" s="78"/>
      <c r="AF4503" s="79"/>
      <c r="AJ4503" s="9"/>
      <c r="AK4503" s="9"/>
      <c r="AL4503" s="9"/>
      <c r="AM4503" s="9"/>
    </row>
    <row r="4504">
      <c r="A4504" s="653"/>
      <c r="B4504" s="316"/>
      <c r="C4504" s="75" t="s">
        <v>21</v>
      </c>
      <c r="D4504" s="76" t="s">
        <v>22</v>
      </c>
      <c r="E4504" s="1208">
        <v>1</v>
      </c>
      <c r="F4504" s="1209">
        <v>1</v>
      </c>
      <c r="G4504" s="1209">
        <v>1</v>
      </c>
      <c r="H4504" s="1209">
        <v>1</v>
      </c>
      <c r="I4504" s="1209">
        <v>1</v>
      </c>
      <c r="J4504" s="1209">
        <v>1</v>
      </c>
      <c r="K4504" s="1209">
        <v>1</v>
      </c>
      <c r="L4504" s="1209">
        <v>1</v>
      </c>
      <c r="M4504" s="1209">
        <v>2</v>
      </c>
      <c r="N4504" s="1209">
        <v>4</v>
      </c>
      <c r="O4504" s="1209">
        <v>2</v>
      </c>
      <c r="P4504" s="1209">
        <v>2</v>
      </c>
      <c r="Q4504" s="1209">
        <v>2</v>
      </c>
      <c r="R4504" s="1209">
        <v>2</v>
      </c>
      <c r="S4504" s="1209">
        <v>1</v>
      </c>
      <c r="T4504" s="1209">
        <v>1</v>
      </c>
      <c r="U4504" s="1209">
        <v>2</v>
      </c>
      <c r="V4504" s="1209">
        <v>2</v>
      </c>
      <c r="W4504" s="1209">
        <v>1</v>
      </c>
      <c r="X4504" s="1209">
        <v>2</v>
      </c>
      <c r="Y4504" s="1209">
        <v>2</v>
      </c>
      <c r="Z4504" s="1209">
        <v>1</v>
      </c>
      <c r="AA4504" s="1209">
        <v>1</v>
      </c>
      <c r="AB4504" s="1688">
        <v>1</v>
      </c>
      <c r="AC4504" s="280">
        <f>AVERAGE(E4504:AB4504)</f>
        <v>1.5</v>
      </c>
      <c r="AD4504" s="77"/>
      <c r="AE4504" s="78"/>
      <c r="AF4504" s="79"/>
      <c r="AJ4504" s="9"/>
      <c r="AK4504" s="9"/>
      <c r="AL4504" s="9"/>
      <c r="AM4504" s="9"/>
    </row>
    <row r="4505" ht="17.25" customHeight="1">
      <c r="A4505" s="701"/>
      <c r="B4505" s="861"/>
      <c r="C4505" s="127" t="s">
        <v>23</v>
      </c>
      <c r="D4505" s="94"/>
      <c r="E4505" s="691">
        <f t="shared" ref="E4505:AB4505" si="4059">E4503/E4502</f>
        <v>1.142857142857143</v>
      </c>
      <c r="F4505" s="499">
        <f t="shared" si="4059"/>
        <v>1.2068965517241379</v>
      </c>
      <c r="G4505" s="499">
        <f t="shared" si="4059"/>
        <v>1.2542372881355932</v>
      </c>
      <c r="H4505" s="499">
        <f t="shared" si="4059"/>
        <v>1.263157894736842</v>
      </c>
      <c r="I4505" s="499">
        <f t="shared" si="4059"/>
        <v>1.21875</v>
      </c>
      <c r="J4505" s="499">
        <f t="shared" si="4059"/>
        <v>0.88505747126436796</v>
      </c>
      <c r="K4505" s="499">
        <f t="shared" si="4059"/>
        <v>0.74285714285714288</v>
      </c>
      <c r="L4505" s="499">
        <f t="shared" si="4059"/>
        <v>0.73831775700934588</v>
      </c>
      <c r="M4505" s="499">
        <f t="shared" si="4059"/>
        <v>0.63709677419354838</v>
      </c>
      <c r="N4505" s="499">
        <f t="shared" si="4059"/>
        <v>0.66141732283464572</v>
      </c>
      <c r="O4505" s="499">
        <f t="shared" si="4059"/>
        <v>0.63779527559055116</v>
      </c>
      <c r="P4505" s="499">
        <f t="shared" si="4059"/>
        <v>0.66086956521739126</v>
      </c>
      <c r="Q4505" s="499">
        <f t="shared" si="4059"/>
        <v>0.53378378378378377</v>
      </c>
      <c r="R4505" s="499">
        <f t="shared" si="4059"/>
        <v>0.5357142857142857</v>
      </c>
      <c r="S4505" s="499">
        <f t="shared" si="4059"/>
        <v>0.58333333333333337</v>
      </c>
      <c r="T4505" s="499">
        <f t="shared" si="4059"/>
        <v>0.69911504424778759</v>
      </c>
      <c r="U4505" s="499">
        <f t="shared" si="4059"/>
        <v>0.74336283185840701</v>
      </c>
      <c r="V4505" s="499">
        <f t="shared" si="4059"/>
        <v>0.73109243697478987</v>
      </c>
      <c r="W4505" s="499">
        <f t="shared" si="4059"/>
        <v>0.88073394495412838</v>
      </c>
      <c r="X4505" s="499">
        <f t="shared" si="4059"/>
        <v>0.77777777777777779</v>
      </c>
      <c r="Y4505" s="499">
        <f t="shared" si="4059"/>
        <v>0.96808510638297862</v>
      </c>
      <c r="Z4505" s="499">
        <f t="shared" si="4059"/>
        <v>0.76521739130434785</v>
      </c>
      <c r="AA4505" s="499">
        <f t="shared" si="4059"/>
        <v>0.82524271844660191</v>
      </c>
      <c r="AB4505" s="500">
        <f t="shared" si="4059"/>
        <v>0.92941176470588238</v>
      </c>
      <c r="AC4505" s="591">
        <f>MAX(E4505:AB4505)</f>
        <v>1.263157894736842</v>
      </c>
      <c r="AD4505" s="95"/>
      <c r="AE4505" s="96"/>
      <c r="AF4505" s="97"/>
      <c r="AJ4505" s="9"/>
      <c r="AK4505" s="9"/>
      <c r="AL4505" s="9"/>
      <c r="AM4505" s="9"/>
    </row>
    <row r="4506" hidden="1">
      <c r="A4506" s="1522"/>
      <c r="B4506" s="967"/>
      <c r="C4506" s="1947" t="s">
        <v>25</v>
      </c>
      <c r="D4506" s="68"/>
      <c r="E4506" s="69"/>
      <c r="F4506" s="70"/>
      <c r="G4506" s="70"/>
      <c r="H4506" s="70"/>
      <c r="I4506" s="70"/>
      <c r="J4506" s="70"/>
      <c r="K4506" s="70"/>
      <c r="L4506" s="70"/>
      <c r="M4506" s="70"/>
      <c r="N4506" s="70"/>
      <c r="O4506" s="70"/>
      <c r="P4506" s="70"/>
      <c r="Q4506" s="70"/>
      <c r="R4506" s="70"/>
      <c r="S4506" s="70"/>
      <c r="T4506" s="70"/>
      <c r="U4506" s="70"/>
      <c r="V4506" s="70"/>
      <c r="W4506" s="70"/>
      <c r="X4506" s="70"/>
      <c r="Y4506" s="70"/>
      <c r="Z4506" s="70"/>
      <c r="AA4506" s="70"/>
      <c r="AB4506" s="334"/>
      <c r="AC4506" s="318"/>
      <c r="AD4506" s="69"/>
      <c r="AE4506" s="70"/>
      <c r="AF4506" s="71"/>
      <c r="AJ4506" s="9"/>
      <c r="AK4506" s="9"/>
      <c r="AL4506" s="9"/>
      <c r="AM4506" s="9"/>
    </row>
    <row r="4507" hidden="1">
      <c r="A4507" s="1551"/>
      <c r="B4507" s="971"/>
      <c r="C4507" s="211" t="s">
        <v>26</v>
      </c>
      <c r="D4507" s="76"/>
      <c r="E4507" s="77"/>
      <c r="F4507" s="77"/>
      <c r="G4507" s="77"/>
      <c r="H4507" s="77"/>
      <c r="I4507" s="77"/>
      <c r="J4507" s="77"/>
      <c r="K4507" s="77"/>
      <c r="L4507" s="77"/>
      <c r="M4507" s="77"/>
      <c r="N4507" s="77"/>
      <c r="O4507" s="77"/>
      <c r="P4507" s="77"/>
      <c r="Q4507" s="77"/>
      <c r="R4507" s="77"/>
      <c r="S4507" s="77"/>
      <c r="T4507" s="77"/>
      <c r="U4507" s="77"/>
      <c r="V4507" s="77"/>
      <c r="W4507" s="77"/>
      <c r="X4507" s="77"/>
      <c r="Y4507" s="77"/>
      <c r="Z4507" s="77"/>
      <c r="AA4507" s="77"/>
      <c r="AB4507" s="2038"/>
      <c r="AC4507" s="312"/>
      <c r="AD4507" s="77"/>
      <c r="AE4507" s="78"/>
      <c r="AF4507" s="79"/>
      <c r="AH4507" s="9"/>
      <c r="AI4507" s="136"/>
      <c r="AJ4507" s="137"/>
      <c r="AK4507" s="137"/>
      <c r="AL4507" s="9"/>
    </row>
    <row r="4508" ht="16.5">
      <c r="A4508" s="614"/>
      <c r="B4508" s="530" t="s">
        <v>148</v>
      </c>
      <c r="C4508" s="615"/>
      <c r="D4508" s="94"/>
      <c r="E4508" s="128">
        <f t="shared" ref="E4508:AB4508" si="4060">SQRT(E4502*E4502+E4503*E4503)/E4480/1.73</f>
        <v>1.0365761311722874</v>
      </c>
      <c r="F4508" s="129">
        <f t="shared" si="4060"/>
        <v>0.98495100431665772</v>
      </c>
      <c r="G4508" s="129">
        <f t="shared" si="4060"/>
        <v>1.0254175833128023</v>
      </c>
      <c r="H4508" s="129">
        <f t="shared" si="4060"/>
        <v>0.99497123034258239</v>
      </c>
      <c r="I4508" s="129">
        <f t="shared" si="4060"/>
        <v>1.0931842402396164</v>
      </c>
      <c r="J4508" s="129">
        <f t="shared" si="4060"/>
        <v>1.2587926110999625</v>
      </c>
      <c r="K4508" s="129">
        <f t="shared" si="4060"/>
        <v>1.4172020969554295</v>
      </c>
      <c r="L4508" s="129">
        <f t="shared" si="4060"/>
        <v>1.4410644001643185</v>
      </c>
      <c r="M4508" s="129">
        <f t="shared" si="4060"/>
        <v>1.5930051667344871</v>
      </c>
      <c r="N4508" s="129">
        <f t="shared" si="4060"/>
        <v>1.6497685612336919</v>
      </c>
      <c r="O4508" s="129">
        <f t="shared" si="4060"/>
        <v>1.6320622556023245</v>
      </c>
      <c r="P4508" s="129">
        <f t="shared" si="4060"/>
        <v>1.4935085118388798</v>
      </c>
      <c r="Q4508" s="129">
        <f t="shared" si="4060"/>
        <v>1.8176911788227281</v>
      </c>
      <c r="R4508" s="129">
        <f t="shared" si="4060"/>
        <v>1.720818476986266</v>
      </c>
      <c r="S4508" s="129">
        <f t="shared" si="4060"/>
        <v>1.6557349370657057</v>
      </c>
      <c r="T4508" s="129">
        <f t="shared" si="4060"/>
        <v>1.4938621770486455</v>
      </c>
      <c r="U4508" s="129">
        <f t="shared" si="4060"/>
        <v>1.5255486822573932</v>
      </c>
      <c r="V4508" s="129">
        <f t="shared" si="4060"/>
        <v>1.5971633513261922</v>
      </c>
      <c r="W4508" s="129">
        <f t="shared" si="4060"/>
        <v>1.5737285530756975</v>
      </c>
      <c r="X4508" s="129">
        <f t="shared" si="4060"/>
        <v>1.6059591774559749</v>
      </c>
      <c r="Y4508" s="129">
        <f t="shared" si="4060"/>
        <v>1.4175333931079197</v>
      </c>
      <c r="Z4508" s="129">
        <f t="shared" si="4060"/>
        <v>1.5689472162525937</v>
      </c>
      <c r="AA4508" s="129">
        <f t="shared" si="4060"/>
        <v>1.4469177829864015</v>
      </c>
      <c r="AB4508" s="616">
        <f t="shared" si="4060"/>
        <v>1.2572996022886194</v>
      </c>
      <c r="AC4508" s="284">
        <f>AVERAGE(E4508:AB4508)</f>
        <v>1.4292378467369657</v>
      </c>
      <c r="AD4508" s="190">
        <f>(AC4504-AC4508)/AC4504</f>
        <v>0.047174768842022839</v>
      </c>
      <c r="AE4508" s="129"/>
      <c r="AF4508" s="131"/>
      <c r="AJ4508" s="64"/>
      <c r="AK4508" s="64"/>
      <c r="AL4508" s="9"/>
      <c r="AM4508" s="64"/>
    </row>
    <row r="4509">
      <c r="A4509" s="1748" t="s">
        <v>994</v>
      </c>
      <c r="B4509" s="1135" t="s">
        <v>995</v>
      </c>
      <c r="C4509" s="221" t="s">
        <v>18</v>
      </c>
      <c r="D4509" s="222" t="s">
        <v>784</v>
      </c>
      <c r="E4509" s="223"/>
      <c r="F4509" s="431"/>
      <c r="G4509" s="431"/>
      <c r="H4509" s="431"/>
      <c r="I4509" s="431"/>
      <c r="J4509" s="431"/>
      <c r="K4509" s="431"/>
      <c r="L4509" s="431"/>
      <c r="M4509" s="431"/>
      <c r="N4509" s="431"/>
      <c r="O4509" s="431"/>
      <c r="P4509" s="431"/>
      <c r="Q4509" s="431"/>
      <c r="R4509" s="431"/>
      <c r="S4509" s="431"/>
      <c r="T4509" s="431"/>
      <c r="U4509" s="431"/>
      <c r="V4509" s="431"/>
      <c r="W4509" s="431"/>
      <c r="X4509" s="431"/>
      <c r="Y4509" s="431"/>
      <c r="Z4509" s="431"/>
      <c r="AA4509" s="431"/>
      <c r="AB4509" s="432"/>
      <c r="AC4509" s="308">
        <f t="shared" ref="AC4509:AC4510" si="4061">SUM(E4509:AB4509)</f>
        <v>0</v>
      </c>
      <c r="AD4509" s="223">
        <f>MIN(E4509:AB4509)</f>
        <v>0</v>
      </c>
      <c r="AE4509" s="208">
        <v>0</v>
      </c>
      <c r="AF4509" s="209">
        <v>0</v>
      </c>
      <c r="AJ4509" s="81"/>
      <c r="AK4509" s="497"/>
      <c r="AL4509" s="81"/>
      <c r="AM4509" s="9"/>
    </row>
    <row r="4510">
      <c r="A4510" s="1752"/>
      <c r="B4510" s="316"/>
      <c r="C4510" s="75" t="s">
        <v>20</v>
      </c>
      <c r="D4510" s="76"/>
      <c r="E4510" s="113"/>
      <c r="F4510" s="114"/>
      <c r="G4510" s="114"/>
      <c r="H4510" s="114"/>
      <c r="I4510" s="114"/>
      <c r="J4510" s="114"/>
      <c r="K4510" s="114"/>
      <c r="L4510" s="114"/>
      <c r="M4510" s="114"/>
      <c r="N4510" s="114"/>
      <c r="O4510" s="114"/>
      <c r="P4510" s="114"/>
      <c r="Q4510" s="114"/>
      <c r="R4510" s="114"/>
      <c r="S4510" s="114"/>
      <c r="T4510" s="114"/>
      <c r="U4510" s="114"/>
      <c r="V4510" s="114"/>
      <c r="W4510" s="114"/>
      <c r="X4510" s="114"/>
      <c r="Y4510" s="114"/>
      <c r="Z4510" s="114"/>
      <c r="AA4510" s="114"/>
      <c r="AB4510" s="496"/>
      <c r="AC4510" s="280">
        <f t="shared" si="4061"/>
        <v>0</v>
      </c>
      <c r="AD4510" s="77"/>
      <c r="AE4510" s="78"/>
      <c r="AF4510" s="79"/>
      <c r="AJ4510" s="9"/>
      <c r="AK4510" s="9"/>
      <c r="AL4510" s="9"/>
      <c r="AM4510" s="9"/>
    </row>
    <row r="4511">
      <c r="A4511" s="1752"/>
      <c r="B4511" s="316"/>
      <c r="C4511" s="75" t="s">
        <v>21</v>
      </c>
      <c r="D4511" s="76"/>
      <c r="E4511" s="118"/>
      <c r="F4511" s="119"/>
      <c r="G4511" s="119"/>
      <c r="H4511" s="119"/>
      <c r="I4511" s="119"/>
      <c r="J4511" s="119"/>
      <c r="K4511" s="119"/>
      <c r="L4511" s="119"/>
      <c r="M4511" s="119"/>
      <c r="N4511" s="119"/>
      <c r="O4511" s="119"/>
      <c r="P4511" s="119"/>
      <c r="Q4511" s="119"/>
      <c r="R4511" s="119"/>
      <c r="S4511" s="119"/>
      <c r="T4511" s="119"/>
      <c r="U4511" s="119"/>
      <c r="V4511" s="119"/>
      <c r="W4511" s="119"/>
      <c r="X4511" s="119"/>
      <c r="Y4511" s="119"/>
      <c r="Z4511" s="119"/>
      <c r="AA4511" s="119"/>
      <c r="AB4511" s="310"/>
      <c r="AC4511" s="280" t="e">
        <f>AVERAGE(E4511:AB4511)</f>
        <v>#NUM!</v>
      </c>
      <c r="AD4511" s="77"/>
      <c r="AE4511" s="78"/>
      <c r="AF4511" s="79"/>
      <c r="AJ4511" s="9"/>
      <c r="AK4511" s="9"/>
      <c r="AL4511" s="9"/>
      <c r="AM4511" s="9"/>
    </row>
    <row r="4512" ht="16.5">
      <c r="A4512" s="1772"/>
      <c r="B4512" s="861"/>
      <c r="C4512" s="127" t="s">
        <v>23</v>
      </c>
      <c r="D4512" s="94"/>
      <c r="E4512" s="691" t="e">
        <f t="shared" ref="E4512:AB4512" si="4062">E4510/E4509</f>
        <v>#DIV/0!</v>
      </c>
      <c r="F4512" s="499" t="e">
        <f t="shared" si="4062"/>
        <v>#DIV/0!</v>
      </c>
      <c r="G4512" s="499" t="e">
        <f t="shared" si="4062"/>
        <v>#DIV/0!</v>
      </c>
      <c r="H4512" s="499" t="e">
        <f t="shared" si="4062"/>
        <v>#DIV/0!</v>
      </c>
      <c r="I4512" s="499" t="e">
        <f t="shared" si="4062"/>
        <v>#DIV/0!</v>
      </c>
      <c r="J4512" s="499" t="e">
        <f t="shared" si="4062"/>
        <v>#DIV/0!</v>
      </c>
      <c r="K4512" s="499" t="e">
        <f t="shared" si="4062"/>
        <v>#DIV/0!</v>
      </c>
      <c r="L4512" s="499" t="e">
        <f t="shared" si="4062"/>
        <v>#DIV/0!</v>
      </c>
      <c r="M4512" s="499" t="e">
        <f t="shared" si="4062"/>
        <v>#DIV/0!</v>
      </c>
      <c r="N4512" s="499" t="e">
        <f t="shared" si="4062"/>
        <v>#DIV/0!</v>
      </c>
      <c r="O4512" s="499" t="e">
        <f t="shared" si="4062"/>
        <v>#DIV/0!</v>
      </c>
      <c r="P4512" s="499" t="e">
        <f t="shared" si="4062"/>
        <v>#DIV/0!</v>
      </c>
      <c r="Q4512" s="499" t="e">
        <f t="shared" si="4062"/>
        <v>#DIV/0!</v>
      </c>
      <c r="R4512" s="499" t="e">
        <f t="shared" si="4062"/>
        <v>#DIV/0!</v>
      </c>
      <c r="S4512" s="499" t="e">
        <f t="shared" si="4062"/>
        <v>#DIV/0!</v>
      </c>
      <c r="T4512" s="499" t="e">
        <f t="shared" si="4062"/>
        <v>#DIV/0!</v>
      </c>
      <c r="U4512" s="499" t="e">
        <f t="shared" si="4062"/>
        <v>#DIV/0!</v>
      </c>
      <c r="V4512" s="499" t="e">
        <f t="shared" si="4062"/>
        <v>#DIV/0!</v>
      </c>
      <c r="W4512" s="499" t="e">
        <f t="shared" si="4062"/>
        <v>#DIV/0!</v>
      </c>
      <c r="X4512" s="499" t="e">
        <f t="shared" si="4062"/>
        <v>#DIV/0!</v>
      </c>
      <c r="Y4512" s="499" t="e">
        <f t="shared" si="4062"/>
        <v>#DIV/0!</v>
      </c>
      <c r="Z4512" s="499" t="e">
        <f t="shared" si="4062"/>
        <v>#DIV/0!</v>
      </c>
      <c r="AA4512" s="499" t="e">
        <f t="shared" si="4062"/>
        <v>#DIV/0!</v>
      </c>
      <c r="AB4512" s="500" t="e">
        <f t="shared" si="4062"/>
        <v>#DIV/0!</v>
      </c>
      <c r="AC4512" s="902" t="e">
        <f>MAX(E4512:AB4512)</f>
        <v>#DIV/0!</v>
      </c>
      <c r="AD4512" s="673"/>
      <c r="AE4512" s="674"/>
      <c r="AF4512" s="675"/>
      <c r="AJ4512" s="9"/>
      <c r="AK4512" s="9"/>
      <c r="AL4512" s="9"/>
      <c r="AM4512" s="9"/>
    </row>
    <row r="4513" hidden="1">
      <c r="A4513" s="1522"/>
      <c r="B4513" s="967"/>
      <c r="C4513" s="1947" t="s">
        <v>25</v>
      </c>
      <c r="D4513" s="68"/>
      <c r="E4513" s="69"/>
      <c r="F4513" s="70"/>
      <c r="G4513" s="70"/>
      <c r="H4513" s="70"/>
      <c r="I4513" s="70"/>
      <c r="J4513" s="70"/>
      <c r="K4513" s="70"/>
      <c r="L4513" s="70"/>
      <c r="M4513" s="70"/>
      <c r="N4513" s="70"/>
      <c r="O4513" s="70"/>
      <c r="P4513" s="70"/>
      <c r="Q4513" s="70"/>
      <c r="R4513" s="70"/>
      <c r="S4513" s="70"/>
      <c r="T4513" s="70"/>
      <c r="U4513" s="70"/>
      <c r="V4513" s="70"/>
      <c r="W4513" s="70"/>
      <c r="X4513" s="70"/>
      <c r="Y4513" s="70"/>
      <c r="Z4513" s="70"/>
      <c r="AA4513" s="70"/>
      <c r="AB4513" s="334"/>
      <c r="AC4513" s="318"/>
      <c r="AD4513" s="69"/>
      <c r="AE4513" s="70"/>
      <c r="AF4513" s="71"/>
      <c r="AJ4513" s="9"/>
      <c r="AK4513" s="9"/>
      <c r="AL4513" s="9"/>
      <c r="AM4513" s="9"/>
    </row>
    <row r="4514" hidden="1">
      <c r="A4514" s="1551"/>
      <c r="B4514" s="971"/>
      <c r="C4514" s="211" t="s">
        <v>26</v>
      </c>
      <c r="D4514" s="76"/>
      <c r="E4514" s="77"/>
      <c r="F4514" s="77"/>
      <c r="G4514" s="77"/>
      <c r="H4514" s="77"/>
      <c r="I4514" s="77"/>
      <c r="J4514" s="77"/>
      <c r="K4514" s="77"/>
      <c r="L4514" s="77"/>
      <c r="M4514" s="77"/>
      <c r="N4514" s="77"/>
      <c r="O4514" s="77"/>
      <c r="P4514" s="77"/>
      <c r="Q4514" s="77"/>
      <c r="R4514" s="77"/>
      <c r="S4514" s="77"/>
      <c r="T4514" s="77"/>
      <c r="U4514" s="77"/>
      <c r="V4514" s="77"/>
      <c r="W4514" s="77"/>
      <c r="X4514" s="77"/>
      <c r="Y4514" s="77"/>
      <c r="Z4514" s="77"/>
      <c r="AA4514" s="77"/>
      <c r="AB4514" s="2038"/>
      <c r="AC4514" s="312"/>
      <c r="AD4514" s="77"/>
      <c r="AE4514" s="78"/>
      <c r="AF4514" s="79"/>
      <c r="AH4514" s="9"/>
      <c r="AI4514" s="136"/>
      <c r="AJ4514" s="137"/>
      <c r="AK4514" s="137"/>
      <c r="AL4514" s="9"/>
    </row>
    <row r="4515" ht="16.5">
      <c r="A4515" s="614"/>
      <c r="B4515" s="530" t="s">
        <v>148</v>
      </c>
      <c r="C4515" s="615"/>
      <c r="D4515" s="94"/>
      <c r="E4515" s="128">
        <f t="shared" ref="E4515:AB4515" si="4063">SQRT(E4509*E4509+E4510*E4510)/E4480/1.73</f>
        <v>0</v>
      </c>
      <c r="F4515" s="129">
        <f t="shared" si="4063"/>
        <v>0</v>
      </c>
      <c r="G4515" s="129">
        <f t="shared" si="4063"/>
        <v>0</v>
      </c>
      <c r="H4515" s="129">
        <f t="shared" si="4063"/>
        <v>0</v>
      </c>
      <c r="I4515" s="129">
        <f t="shared" si="4063"/>
        <v>0</v>
      </c>
      <c r="J4515" s="129">
        <f t="shared" si="4063"/>
        <v>0</v>
      </c>
      <c r="K4515" s="129">
        <f t="shared" si="4063"/>
        <v>0</v>
      </c>
      <c r="L4515" s="129">
        <f t="shared" si="4063"/>
        <v>0</v>
      </c>
      <c r="M4515" s="129">
        <f t="shared" si="4063"/>
        <v>0</v>
      </c>
      <c r="N4515" s="129">
        <f t="shared" si="4063"/>
        <v>0</v>
      </c>
      <c r="O4515" s="129">
        <f t="shared" si="4063"/>
        <v>0</v>
      </c>
      <c r="P4515" s="129">
        <f t="shared" si="4063"/>
        <v>0</v>
      </c>
      <c r="Q4515" s="129">
        <f t="shared" si="4063"/>
        <v>0</v>
      </c>
      <c r="R4515" s="129">
        <f t="shared" si="4063"/>
        <v>0</v>
      </c>
      <c r="S4515" s="129">
        <f t="shared" si="4063"/>
        <v>0</v>
      </c>
      <c r="T4515" s="129">
        <f t="shared" si="4063"/>
        <v>0</v>
      </c>
      <c r="U4515" s="129">
        <f t="shared" si="4063"/>
        <v>0</v>
      </c>
      <c r="V4515" s="129">
        <f t="shared" si="4063"/>
        <v>0</v>
      </c>
      <c r="W4515" s="129">
        <f t="shared" si="4063"/>
        <v>0</v>
      </c>
      <c r="X4515" s="129">
        <f t="shared" si="4063"/>
        <v>0</v>
      </c>
      <c r="Y4515" s="129">
        <f t="shared" si="4063"/>
        <v>0</v>
      </c>
      <c r="Z4515" s="129">
        <f t="shared" si="4063"/>
        <v>0</v>
      </c>
      <c r="AA4515" s="129">
        <f t="shared" si="4063"/>
        <v>0</v>
      </c>
      <c r="AB4515" s="616">
        <f t="shared" si="4063"/>
        <v>0</v>
      </c>
      <c r="AC4515" s="284">
        <f>AVERAGE(E4515:AB4515)</f>
        <v>0</v>
      </c>
      <c r="AD4515" s="190" t="e">
        <f>(AC4511-AC4515)/AC4511</f>
        <v>#NUM!</v>
      </c>
      <c r="AE4515" s="129"/>
      <c r="AF4515" s="131"/>
      <c r="AJ4515" s="64"/>
      <c r="AK4515" s="64"/>
      <c r="AL4515" s="9"/>
      <c r="AM4515" s="64"/>
    </row>
    <row r="4516" ht="15.75" customHeight="1">
      <c r="A4516" s="652" t="s">
        <v>38</v>
      </c>
      <c r="B4516" s="315" t="s">
        <v>996</v>
      </c>
      <c r="C4516" s="67" t="s">
        <v>18</v>
      </c>
      <c r="D4516" s="68" t="s">
        <v>29</v>
      </c>
      <c r="E4516" s="108">
        <v>17.800000000000001</v>
      </c>
      <c r="F4516" s="109">
        <v>17.800000000000001</v>
      </c>
      <c r="G4516" s="109">
        <v>16.800000000000001</v>
      </c>
      <c r="H4516" s="109">
        <v>17.600000000000001</v>
      </c>
      <c r="I4516" s="109">
        <v>17.600000000000001</v>
      </c>
      <c r="J4516" s="109">
        <v>18.800000000000001</v>
      </c>
      <c r="K4516" s="109">
        <v>25.399999999999999</v>
      </c>
      <c r="L4516" s="109">
        <v>33.399999999999999</v>
      </c>
      <c r="M4516" s="109">
        <v>33.799999999999997</v>
      </c>
      <c r="N4516" s="109">
        <v>32</v>
      </c>
      <c r="O4516" s="109">
        <v>29.800000000000001</v>
      </c>
      <c r="P4516" s="109">
        <v>33.799999999999997</v>
      </c>
      <c r="Q4516" s="109">
        <v>34.799999999999997</v>
      </c>
      <c r="R4516" s="109">
        <v>29.199999999999999</v>
      </c>
      <c r="S4516" s="109">
        <v>30.399999999999999</v>
      </c>
      <c r="T4516" s="109">
        <v>32.399999999999999</v>
      </c>
      <c r="U4516" s="109">
        <v>27.199999999999999</v>
      </c>
      <c r="V4516" s="109">
        <v>30.399999999999999</v>
      </c>
      <c r="W4516" s="109">
        <v>32.799999999999997</v>
      </c>
      <c r="X4516" s="109">
        <v>31.399999999999999</v>
      </c>
      <c r="Y4516" s="109">
        <v>30.399999999999999</v>
      </c>
      <c r="Z4516" s="109">
        <v>36.799999999999997</v>
      </c>
      <c r="AA4516" s="109">
        <v>31.399999999999999</v>
      </c>
      <c r="AB4516" s="501">
        <v>22.800000000000001</v>
      </c>
      <c r="AC4516" s="278">
        <f t="shared" ref="AC4516:AC4517" si="4064">SUM(E4516:AB4516)</f>
        <v>664.5999999999998</v>
      </c>
      <c r="AD4516" s="223">
        <f>MIN(E4516:AB4516)</f>
        <v>16.800000000000001</v>
      </c>
      <c r="AE4516" s="70">
        <v>100</v>
      </c>
      <c r="AF4516" s="71">
        <v>20</v>
      </c>
      <c r="AJ4516" s="81"/>
      <c r="AK4516" s="497"/>
      <c r="AL4516" s="81"/>
      <c r="AM4516" s="9"/>
    </row>
    <row r="4517">
      <c r="A4517" s="653"/>
      <c r="B4517" s="316"/>
      <c r="C4517" s="75" t="s">
        <v>20</v>
      </c>
      <c r="D4517" s="76" t="s">
        <v>29</v>
      </c>
      <c r="E4517" s="113">
        <v>24.399999999999999</v>
      </c>
      <c r="F4517" s="114">
        <v>25.800000000000001</v>
      </c>
      <c r="G4517" s="114">
        <v>25.600000000000001</v>
      </c>
      <c r="H4517" s="114">
        <v>26.600000000000001</v>
      </c>
      <c r="I4517" s="114">
        <v>26.600000000000001</v>
      </c>
      <c r="J4517" s="114">
        <v>27.199999999999999</v>
      </c>
      <c r="K4517" s="114">
        <v>28.199999999999999</v>
      </c>
      <c r="L4517" s="114">
        <v>29.199999999999999</v>
      </c>
      <c r="M4517" s="114">
        <v>28.800000000000001</v>
      </c>
      <c r="N4517" s="114">
        <v>27.800000000000001</v>
      </c>
      <c r="O4517" s="114">
        <v>28.199999999999999</v>
      </c>
      <c r="P4517" s="114">
        <v>28.800000000000001</v>
      </c>
      <c r="Q4517" s="114">
        <v>28</v>
      </c>
      <c r="R4517" s="114">
        <v>27.399999999999999</v>
      </c>
      <c r="S4517" s="114">
        <v>27.600000000000001</v>
      </c>
      <c r="T4517" s="114">
        <v>28.399999999999999</v>
      </c>
      <c r="U4517" s="114">
        <v>29.199999999999999</v>
      </c>
      <c r="V4517" s="114">
        <v>31.600000000000001</v>
      </c>
      <c r="W4517" s="114">
        <v>33.600000000000001</v>
      </c>
      <c r="X4517" s="114">
        <v>33</v>
      </c>
      <c r="Y4517" s="114">
        <v>32.799999999999997</v>
      </c>
      <c r="Z4517" s="114">
        <v>37.799999999999997</v>
      </c>
      <c r="AA4517" s="114">
        <v>34.200000000000003</v>
      </c>
      <c r="AB4517" s="496">
        <v>29</v>
      </c>
      <c r="AC4517" s="280">
        <f t="shared" si="4064"/>
        <v>699.79999999999995</v>
      </c>
      <c r="AD4517" s="77"/>
      <c r="AE4517" s="78"/>
      <c r="AF4517" s="79"/>
      <c r="AJ4517" s="9"/>
      <c r="AK4517" s="9"/>
      <c r="AL4517" s="9"/>
      <c r="AM4517" s="9"/>
    </row>
    <row r="4518">
      <c r="A4518" s="653"/>
      <c r="B4518" s="316"/>
      <c r="C4518" s="75" t="s">
        <v>21</v>
      </c>
      <c r="D4518" s="76" t="s">
        <v>22</v>
      </c>
      <c r="E4518" s="1208">
        <v>2</v>
      </c>
      <c r="F4518" s="1209">
        <v>2</v>
      </c>
      <c r="G4518" s="1209">
        <v>2</v>
      </c>
      <c r="H4518" s="1209">
        <v>2</v>
      </c>
      <c r="I4518" s="1209">
        <v>2</v>
      </c>
      <c r="J4518" s="1209">
        <v>2</v>
      </c>
      <c r="K4518" s="1209">
        <v>2</v>
      </c>
      <c r="L4518" s="1209">
        <v>2</v>
      </c>
      <c r="M4518" s="1209">
        <v>2</v>
      </c>
      <c r="N4518" s="1209">
        <v>3</v>
      </c>
      <c r="O4518" s="1209">
        <v>2</v>
      </c>
      <c r="P4518" s="1209">
        <v>3</v>
      </c>
      <c r="Q4518" s="1209">
        <v>2</v>
      </c>
      <c r="R4518" s="1209">
        <v>2</v>
      </c>
      <c r="S4518" s="1209">
        <v>2</v>
      </c>
      <c r="T4518" s="1209">
        <v>2</v>
      </c>
      <c r="U4518" s="1209">
        <v>2</v>
      </c>
      <c r="V4518" s="1209">
        <v>2</v>
      </c>
      <c r="W4518" s="1209">
        <v>3</v>
      </c>
      <c r="X4518" s="1209">
        <v>3</v>
      </c>
      <c r="Y4518" s="1209">
        <v>3</v>
      </c>
      <c r="Z4518" s="1209">
        <v>2</v>
      </c>
      <c r="AA4518" s="1209">
        <v>2</v>
      </c>
      <c r="AB4518" s="1688">
        <v>2</v>
      </c>
      <c r="AC4518" s="280">
        <f>AVERAGE(E4518:AB4518)</f>
        <v>2.2083333333333335</v>
      </c>
      <c r="AD4518" s="77"/>
      <c r="AE4518" s="78"/>
      <c r="AF4518" s="79"/>
      <c r="AJ4518" s="9"/>
      <c r="AK4518" s="9"/>
      <c r="AL4518" s="9"/>
      <c r="AM4518" s="9"/>
    </row>
    <row r="4519" ht="16.5">
      <c r="A4519" s="701"/>
      <c r="B4519" s="861"/>
      <c r="C4519" s="127" t="s">
        <v>23</v>
      </c>
      <c r="D4519" s="94"/>
      <c r="E4519" s="691">
        <f t="shared" ref="E4519:AB4519" si="4065">E4517/E4516</f>
        <v>1.3707865168539324</v>
      </c>
      <c r="F4519" s="499">
        <f t="shared" si="4065"/>
        <v>1.449438202247191</v>
      </c>
      <c r="G4519" s="499">
        <f t="shared" si="4065"/>
        <v>1.5238095238095237</v>
      </c>
      <c r="H4519" s="499">
        <f t="shared" si="4065"/>
        <v>1.5113636363636362</v>
      </c>
      <c r="I4519" s="499">
        <f t="shared" si="4065"/>
        <v>1.5113636363636362</v>
      </c>
      <c r="J4519" s="499">
        <f t="shared" si="4065"/>
        <v>1.4468085106382977</v>
      </c>
      <c r="K4519" s="499">
        <f t="shared" si="4065"/>
        <v>1.110236220472441</v>
      </c>
      <c r="L4519" s="499">
        <f t="shared" si="4065"/>
        <v>0.87425149700598803</v>
      </c>
      <c r="M4519" s="499">
        <f t="shared" si="4065"/>
        <v>0.8520710059171599</v>
      </c>
      <c r="N4519" s="499">
        <f t="shared" si="4065"/>
        <v>0.86875000000000002</v>
      </c>
      <c r="O4519" s="499">
        <f t="shared" si="4065"/>
        <v>0.94630872483221473</v>
      </c>
      <c r="P4519" s="499">
        <f t="shared" si="4065"/>
        <v>0.8520710059171599</v>
      </c>
      <c r="Q4519" s="499">
        <f t="shared" si="4065"/>
        <v>0.8045977011494253</v>
      </c>
      <c r="R4519" s="499">
        <f t="shared" si="4065"/>
        <v>0.93835616438356162</v>
      </c>
      <c r="S4519" s="499">
        <f t="shared" si="4065"/>
        <v>0.90789473684210531</v>
      </c>
      <c r="T4519" s="499">
        <f t="shared" si="4065"/>
        <v>0.87654320987654322</v>
      </c>
      <c r="U4519" s="499">
        <f t="shared" si="4065"/>
        <v>1.0735294117647058</v>
      </c>
      <c r="V4519" s="499">
        <f t="shared" si="4065"/>
        <v>1.0394736842105263</v>
      </c>
      <c r="W4519" s="499">
        <f t="shared" si="4065"/>
        <v>1.024390243902439</v>
      </c>
      <c r="X4519" s="499">
        <f t="shared" si="4065"/>
        <v>1.0509554140127388</v>
      </c>
      <c r="Y4519" s="499">
        <f t="shared" si="4065"/>
        <v>1.0789473684210527</v>
      </c>
      <c r="Z4519" s="499">
        <f t="shared" si="4065"/>
        <v>1.0271739130434783</v>
      </c>
      <c r="AA4519" s="499">
        <f t="shared" si="4065"/>
        <v>1.0891719745222932</v>
      </c>
      <c r="AB4519" s="500">
        <f t="shared" si="4065"/>
        <v>1.2719298245614035</v>
      </c>
      <c r="AC4519" s="591">
        <f>MAX(E4519:AB4519)</f>
        <v>1.5238095238095237</v>
      </c>
      <c r="AD4519" s="95"/>
      <c r="AE4519" s="96"/>
      <c r="AF4519" s="97"/>
      <c r="AJ4519" s="9"/>
      <c r="AK4519" s="9"/>
      <c r="AL4519" s="9"/>
      <c r="AM4519" s="9"/>
    </row>
    <row r="4520" hidden="1">
      <c r="A4520" s="1522"/>
      <c r="B4520" s="967"/>
      <c r="C4520" s="1947" t="s">
        <v>25</v>
      </c>
      <c r="D4520" s="68"/>
      <c r="E4520" s="69"/>
      <c r="F4520" s="70"/>
      <c r="G4520" s="70"/>
      <c r="H4520" s="70"/>
      <c r="I4520" s="70"/>
      <c r="J4520" s="70"/>
      <c r="K4520" s="70"/>
      <c r="L4520" s="70"/>
      <c r="M4520" s="70"/>
      <c r="N4520" s="70"/>
      <c r="O4520" s="70"/>
      <c r="P4520" s="70"/>
      <c r="Q4520" s="70"/>
      <c r="R4520" s="70"/>
      <c r="S4520" s="70"/>
      <c r="T4520" s="70"/>
      <c r="U4520" s="70"/>
      <c r="V4520" s="70"/>
      <c r="W4520" s="70"/>
      <c r="X4520" s="70"/>
      <c r="Y4520" s="70"/>
      <c r="Z4520" s="70"/>
      <c r="AA4520" s="70"/>
      <c r="AB4520" s="334"/>
      <c r="AC4520" s="318"/>
      <c r="AD4520" s="69"/>
      <c r="AE4520" s="70"/>
      <c r="AF4520" s="71"/>
      <c r="AJ4520" s="9"/>
      <c r="AK4520" s="9"/>
      <c r="AL4520" s="9"/>
      <c r="AM4520" s="9"/>
    </row>
    <row r="4521" hidden="1">
      <c r="A4521" s="1551"/>
      <c r="B4521" s="971"/>
      <c r="C4521" s="211" t="s">
        <v>26</v>
      </c>
      <c r="D4521" s="76"/>
      <c r="E4521" s="77"/>
      <c r="F4521" s="77"/>
      <c r="G4521" s="77"/>
      <c r="H4521" s="77"/>
      <c r="I4521" s="77"/>
      <c r="J4521" s="77"/>
      <c r="K4521" s="77"/>
      <c r="L4521" s="77"/>
      <c r="M4521" s="77"/>
      <c r="N4521" s="77"/>
      <c r="O4521" s="77"/>
      <c r="P4521" s="77"/>
      <c r="Q4521" s="77"/>
      <c r="R4521" s="77"/>
      <c r="S4521" s="77"/>
      <c r="T4521" s="77"/>
      <c r="U4521" s="77"/>
      <c r="V4521" s="77"/>
      <c r="W4521" s="77"/>
      <c r="X4521" s="77"/>
      <c r="Y4521" s="77"/>
      <c r="Z4521" s="77"/>
      <c r="AA4521" s="77"/>
      <c r="AB4521" s="2038"/>
      <c r="AC4521" s="312"/>
      <c r="AD4521" s="77"/>
      <c r="AE4521" s="78"/>
      <c r="AF4521" s="79"/>
      <c r="AH4521" s="9"/>
      <c r="AI4521" s="136"/>
      <c r="AJ4521" s="137"/>
      <c r="AK4521" s="137"/>
      <c r="AL4521" s="9"/>
    </row>
    <row r="4522" ht="16.5">
      <c r="A4522" s="1956"/>
      <c r="B4522" s="1957" t="s">
        <v>148</v>
      </c>
      <c r="C4522" s="1958"/>
      <c r="D4522" s="450"/>
      <c r="E4522" s="521">
        <f t="shared" ref="E4522:AB4522" si="4066">SQRT(E4516*E4516+E4517*E4517)/E4480/1.73</f>
        <v>1.636192928715555</v>
      </c>
      <c r="F4522" s="461">
        <f t="shared" si="4066"/>
        <v>1.6980533722704663</v>
      </c>
      <c r="G4522" s="461">
        <f t="shared" si="4066"/>
        <v>1.6588162334245669</v>
      </c>
      <c r="H4522" s="461">
        <f t="shared" si="4066"/>
        <v>1.727898663616634</v>
      </c>
      <c r="I4522" s="461">
        <f t="shared" si="4066"/>
        <v>1.727898663616634</v>
      </c>
      <c r="J4522" s="461">
        <f t="shared" si="4066"/>
        <v>1.7912457754003233</v>
      </c>
      <c r="K4522" s="461">
        <f t="shared" si="4066"/>
        <v>2.0560375109747477</v>
      </c>
      <c r="L4522" s="461">
        <f t="shared" si="4066"/>
        <v>2.4033891220295982</v>
      </c>
      <c r="M4522" s="461">
        <f t="shared" si="4066"/>
        <v>2.4056349155563561</v>
      </c>
      <c r="N4522" s="461">
        <f t="shared" si="4066"/>
        <v>2.2963822480535527</v>
      </c>
      <c r="O4522" s="461">
        <f t="shared" si="4066"/>
        <v>2.2226324932554333</v>
      </c>
      <c r="P4522" s="461">
        <f t="shared" si="4066"/>
        <v>2.4056349155563561</v>
      </c>
      <c r="Q4522" s="461">
        <f t="shared" si="4066"/>
        <v>2.4197209311219381</v>
      </c>
      <c r="R4522" s="461">
        <f t="shared" si="4066"/>
        <v>2.169254050621777</v>
      </c>
      <c r="S4522" s="461">
        <f t="shared" si="4066"/>
        <v>2.2243747615913647</v>
      </c>
      <c r="T4522" s="461">
        <f t="shared" si="4066"/>
        <v>2.3340808708859688</v>
      </c>
      <c r="U4522" s="461">
        <f t="shared" si="4066"/>
        <v>2.1618545481457674</v>
      </c>
      <c r="V4522" s="461">
        <f t="shared" si="4066"/>
        <v>2.3754587833262333</v>
      </c>
      <c r="W4522" s="461">
        <f t="shared" si="4066"/>
        <v>2.5437479557862193</v>
      </c>
      <c r="X4522" s="461">
        <f t="shared" si="4066"/>
        <v>2.4677112555089673</v>
      </c>
      <c r="Y4522" s="461">
        <f t="shared" si="4066"/>
        <v>2.4227269774797144</v>
      </c>
      <c r="Z4522" s="461">
        <f t="shared" si="4066"/>
        <v>2.8579348389262682</v>
      </c>
      <c r="AA4522" s="461">
        <f t="shared" si="4066"/>
        <v>2.5152060263096407</v>
      </c>
      <c r="AB4522" s="991">
        <f t="shared" si="4066"/>
        <v>1.9984487282791488</v>
      </c>
      <c r="AC4522" s="576">
        <f>AVERAGE(E4522:AB4522)</f>
        <v>2.1883473571022178</v>
      </c>
      <c r="AD4522" s="190">
        <f>(AC4518-AC4522)/AC4518</f>
        <v>0.0090502533876750078</v>
      </c>
      <c r="AE4522" s="129"/>
      <c r="AF4522" s="131"/>
      <c r="AJ4522" s="64"/>
      <c r="AK4522" s="64"/>
      <c r="AL4522" s="9"/>
      <c r="AM4522" s="64"/>
    </row>
    <row r="4523" ht="16.5">
      <c r="A4523" s="263" t="s">
        <v>142</v>
      </c>
      <c r="B4523" s="879" t="s">
        <v>997</v>
      </c>
      <c r="C4523" s="409" t="s">
        <v>18</v>
      </c>
      <c r="D4523" s="68" t="s">
        <v>29</v>
      </c>
      <c r="E4523" s="263">
        <v>0.14000000000000001</v>
      </c>
      <c r="F4523" s="70">
        <v>0.14999999999999999</v>
      </c>
      <c r="G4523" s="70">
        <v>0.14999999999999999</v>
      </c>
      <c r="H4523" s="70">
        <v>0.14999999999999999</v>
      </c>
      <c r="I4523" s="70">
        <v>0.14999999999999999</v>
      </c>
      <c r="J4523" s="70">
        <v>0.14999999999999999</v>
      </c>
      <c r="K4523" s="70">
        <v>0.16</v>
      </c>
      <c r="L4523" s="70">
        <v>0.14999999999999999</v>
      </c>
      <c r="M4523" s="70">
        <v>0.16</v>
      </c>
      <c r="N4523" s="70">
        <v>0.14999999999999999</v>
      </c>
      <c r="O4523" s="70">
        <v>0.14999999999999999</v>
      </c>
      <c r="P4523" s="70">
        <v>0.14999999999999999</v>
      </c>
      <c r="Q4523" s="70">
        <v>0.16</v>
      </c>
      <c r="R4523" s="70">
        <v>0.14999999999999999</v>
      </c>
      <c r="S4523" s="70">
        <v>0.14999999999999999</v>
      </c>
      <c r="T4523" s="70">
        <v>0.14999999999999999</v>
      </c>
      <c r="U4523" s="70">
        <v>0.16</v>
      </c>
      <c r="V4523" s="70">
        <v>0.16</v>
      </c>
      <c r="W4523" s="70">
        <v>0.17000000000000001</v>
      </c>
      <c r="X4523" s="70">
        <v>0.17000000000000001</v>
      </c>
      <c r="Y4523" s="70">
        <v>0.17000000000000001</v>
      </c>
      <c r="Z4523" s="70">
        <v>0.16</v>
      </c>
      <c r="AA4523" s="70">
        <v>0.16</v>
      </c>
      <c r="AB4523" s="71">
        <v>0.16</v>
      </c>
      <c r="AC4523" s="278">
        <f>SUM(E4523:AB4523)</f>
        <v>3.73</v>
      </c>
      <c r="AD4523" s="581"/>
      <c r="AE4523" s="217">
        <v>1</v>
      </c>
      <c r="AF4523" s="218">
        <v>20</v>
      </c>
      <c r="AJ4523" s="81"/>
      <c r="AK4523" s="497"/>
      <c r="AL4523" s="81"/>
      <c r="AM4523" s="9"/>
    </row>
    <row r="4524" hidden="1">
      <c r="A4524" s="117"/>
      <c r="B4524" s="1197"/>
      <c r="C4524" s="1704" t="s">
        <v>25</v>
      </c>
      <c r="D4524" s="76"/>
      <c r="E4524" s="117"/>
      <c r="F4524" s="78"/>
      <c r="G4524" s="78"/>
      <c r="H4524" s="78"/>
      <c r="I4524" s="78"/>
      <c r="J4524" s="78"/>
      <c r="K4524" s="78"/>
      <c r="L4524" s="78"/>
      <c r="M4524" s="78"/>
      <c r="N4524" s="78"/>
      <c r="O4524" s="78"/>
      <c r="P4524" s="78"/>
      <c r="Q4524" s="78"/>
      <c r="R4524" s="78"/>
      <c r="S4524" s="78"/>
      <c r="T4524" s="78"/>
      <c r="U4524" s="78"/>
      <c r="V4524" s="78"/>
      <c r="W4524" s="78"/>
      <c r="X4524" s="78"/>
      <c r="Y4524" s="78"/>
      <c r="Z4524" s="78"/>
      <c r="AA4524" s="78"/>
      <c r="AB4524" s="79"/>
      <c r="AC4524" s="312"/>
      <c r="AD4524" s="1705"/>
      <c r="AE4524" s="330"/>
      <c r="AF4524" s="331"/>
      <c r="AJ4524" s="64"/>
      <c r="AK4524" s="64"/>
      <c r="AL4524" s="9"/>
      <c r="AM4524" s="64"/>
    </row>
    <row r="4525" ht="16.5">
      <c r="A4525" s="370"/>
      <c r="B4525" s="2039" t="s">
        <v>998</v>
      </c>
      <c r="C4525" s="1225" t="s">
        <v>18</v>
      </c>
      <c r="D4525" s="94" t="s">
        <v>15</v>
      </c>
      <c r="E4525" s="370">
        <f t="shared" ref="E4525:AB4525" si="4067">(E4526-D4526)*$AE4525*$AF4525</f>
        <v>0</v>
      </c>
      <c r="F4525" s="96">
        <f t="shared" si="4067"/>
        <v>0</v>
      </c>
      <c r="G4525" s="96">
        <f t="shared" si="4067"/>
        <v>0</v>
      </c>
      <c r="H4525" s="96">
        <f t="shared" si="4067"/>
        <v>0</v>
      </c>
      <c r="I4525" s="96">
        <f t="shared" si="4067"/>
        <v>0</v>
      </c>
      <c r="J4525" s="96">
        <f t="shared" si="4067"/>
        <v>0</v>
      </c>
      <c r="K4525" s="96">
        <f t="shared" si="4067"/>
        <v>0</v>
      </c>
      <c r="L4525" s="96">
        <f t="shared" si="4067"/>
        <v>0</v>
      </c>
      <c r="M4525" s="96">
        <f t="shared" si="4067"/>
        <v>0</v>
      </c>
      <c r="N4525" s="96">
        <f t="shared" si="4067"/>
        <v>0</v>
      </c>
      <c r="O4525" s="96">
        <f t="shared" si="4067"/>
        <v>0</v>
      </c>
      <c r="P4525" s="96">
        <f t="shared" si="4067"/>
        <v>0</v>
      </c>
      <c r="Q4525" s="96">
        <f t="shared" si="4067"/>
        <v>0</v>
      </c>
      <c r="R4525" s="96">
        <f t="shared" si="4067"/>
        <v>0</v>
      </c>
      <c r="S4525" s="96">
        <f t="shared" si="4067"/>
        <v>0</v>
      </c>
      <c r="T4525" s="96">
        <f t="shared" si="4067"/>
        <v>0</v>
      </c>
      <c r="U4525" s="96">
        <f t="shared" si="4067"/>
        <v>0</v>
      </c>
      <c r="V4525" s="96">
        <f t="shared" si="4067"/>
        <v>0</v>
      </c>
      <c r="W4525" s="96">
        <f t="shared" si="4067"/>
        <v>0</v>
      </c>
      <c r="X4525" s="96">
        <f t="shared" si="4067"/>
        <v>0</v>
      </c>
      <c r="Y4525" s="96">
        <f t="shared" si="4067"/>
        <v>0</v>
      </c>
      <c r="Z4525" s="96">
        <f t="shared" si="4067"/>
        <v>0</v>
      </c>
      <c r="AA4525" s="96">
        <f t="shared" si="4067"/>
        <v>0</v>
      </c>
      <c r="AB4525" s="97">
        <f t="shared" si="4067"/>
        <v>0</v>
      </c>
      <c r="AC4525" s="328">
        <f>SUM(E4525:AB4525)</f>
        <v>0</v>
      </c>
      <c r="AD4525" s="421"/>
      <c r="AE4525" s="422">
        <v>1</v>
      </c>
      <c r="AF4525" s="423">
        <v>20</v>
      </c>
      <c r="AJ4525" s="81"/>
      <c r="AK4525" s="497"/>
      <c r="AL4525" s="81"/>
      <c r="AM4525" s="9"/>
    </row>
    <row r="4526" ht="15.75" hidden="1" customHeight="1">
      <c r="A4526" s="678"/>
      <c r="B4526" s="679"/>
      <c r="C4526" s="1304" t="s">
        <v>25</v>
      </c>
      <c r="D4526" s="424"/>
      <c r="E4526" s="678"/>
      <c r="F4526" s="337"/>
      <c r="G4526" s="337"/>
      <c r="H4526" s="337"/>
      <c r="I4526" s="337"/>
      <c r="J4526" s="337"/>
      <c r="K4526" s="337"/>
      <c r="L4526" s="337"/>
      <c r="M4526" s="337"/>
      <c r="N4526" s="337"/>
      <c r="O4526" s="337"/>
      <c r="P4526" s="337"/>
      <c r="Q4526" s="337"/>
      <c r="R4526" s="337"/>
      <c r="S4526" s="337"/>
      <c r="T4526" s="337"/>
      <c r="U4526" s="337"/>
      <c r="V4526" s="337"/>
      <c r="W4526" s="337"/>
      <c r="X4526" s="337"/>
      <c r="Y4526" s="337"/>
      <c r="Z4526" s="337"/>
      <c r="AA4526" s="337"/>
      <c r="AB4526" s="628"/>
      <c r="AC4526" s="425"/>
      <c r="AD4526" s="1718"/>
      <c r="AE4526" s="2024"/>
      <c r="AF4526" s="2025"/>
      <c r="AJ4526" s="9"/>
      <c r="AK4526" s="9"/>
      <c r="AL4526" s="9"/>
      <c r="AM4526" s="9"/>
    </row>
    <row r="4527" ht="15.75" customHeight="1">
      <c r="A4527" s="689" t="s">
        <v>42</v>
      </c>
      <c r="B4527" s="955"/>
      <c r="C4527" s="67" t="s">
        <v>18</v>
      </c>
      <c r="D4527" s="68"/>
      <c r="E4527" s="207">
        <f t="shared" ref="E4527:E4528" si="4068">SUM(E4481,E4488,E4495,E4502,E4509,E4516)</f>
        <v>68.200000000000003</v>
      </c>
      <c r="F4527" s="208">
        <f t="shared" ref="F4527:F4528" si="4069">SUM(F4481,F4488,F4495,F4502,F4509,F4516)</f>
        <v>66.600000000000009</v>
      </c>
      <c r="G4527" s="208">
        <f t="shared" ref="G4527:G4528" si="4070">SUM(G4481,G4488,G4495,G4502,G4509,G4516)</f>
        <v>65.599999999999994</v>
      </c>
      <c r="H4527" s="208">
        <f t="shared" ref="H4527:H4528" si="4071">SUM(H4481,H4488,H4495,H4502,H4509,H4516)</f>
        <v>66</v>
      </c>
      <c r="I4527" s="208">
        <f t="shared" ref="I4527:I4528" si="4072">SUM(I4481,I4488,I4495,I4502,I4509,I4516)</f>
        <v>68.800000000000011</v>
      </c>
      <c r="J4527" s="208">
        <f t="shared" ref="J4527:J4528" si="4073">SUM(J4481,J4488,J4495,J4502,J4509,J4516)</f>
        <v>82.999999999999986</v>
      </c>
      <c r="K4527" s="208">
        <f t="shared" ref="K4527:K4528" si="4074">SUM(K4481,K4488,K4495,K4502,K4509,K4516)</f>
        <v>102.19999999999999</v>
      </c>
      <c r="L4527" s="208">
        <f t="shared" ref="L4527:L4528" si="4075">SUM(L4481,L4488,L4495,L4502,L4509,L4516)</f>
        <v>129.20000000000002</v>
      </c>
      <c r="M4527" s="208">
        <f t="shared" ref="M4527:M4528" si="4076">SUM(M4481,M4488,M4495,M4502,M4509,M4516)</f>
        <v>132</v>
      </c>
      <c r="N4527" s="208">
        <f t="shared" ref="N4527:N4528" si="4077">SUM(N4481,N4488,N4495,N4502,N4509,N4516)</f>
        <v>133.40000000000001</v>
      </c>
      <c r="O4527" s="208">
        <f t="shared" ref="O4527:O4528" si="4078">SUM(O4481,O4488,O4495,O4502,O4509,O4516)</f>
        <v>120.2</v>
      </c>
      <c r="P4527" s="208">
        <f t="shared" ref="P4527:P4528" si="4079">SUM(P4481,P4488,P4495,P4502,P4509,P4516)</f>
        <v>125.2</v>
      </c>
      <c r="Q4527" s="208">
        <f t="shared" ref="Q4527:Q4528" si="4080">SUM(Q4481,Q4488,Q4495,Q4502,Q4509,Q4516)</f>
        <v>134</v>
      </c>
      <c r="R4527" s="208">
        <f t="shared" ref="R4527:R4528" si="4081">SUM(R4481,R4488,R4495,R4502,R4509,R4516)</f>
        <v>119</v>
      </c>
      <c r="S4527" s="208">
        <f t="shared" ref="S4527:S4528" si="4082">SUM(S4481,S4488,S4495,S4502,S4509,S4516)</f>
        <v>114.59999999999999</v>
      </c>
      <c r="T4527" s="208">
        <f t="shared" ref="T4527:T4528" si="4083">SUM(T4481,T4488,T4495,T4502,T4509,T4516)</f>
        <v>117.59999999999999</v>
      </c>
      <c r="U4527" s="208">
        <f t="shared" ref="U4527:U4528" si="4084">SUM(U4481,U4488,U4495,U4502,U4509,U4516)</f>
        <v>112.2</v>
      </c>
      <c r="V4527" s="208">
        <f t="shared" ref="V4527:V4528" si="4085">SUM(V4481,V4488,V4495,V4502,V4509,V4516)</f>
        <v>120.19999999999999</v>
      </c>
      <c r="W4527" s="208">
        <f t="shared" ref="W4527:W4528" si="4086">SUM(W4481,W4488,W4495,W4502,W4509,W4516)</f>
        <v>124</v>
      </c>
      <c r="X4527" s="208">
        <f t="shared" ref="X4527:X4528" si="4087">SUM(X4481,X4488,X4495,X4502,X4509,X4516)</f>
        <v>114</v>
      </c>
      <c r="Y4527" s="431">
        <f t="shared" ref="Y4527:Y4528" si="4088">SUM(Y4481,Y4488,Y4495,Y4502,Y4509,Y4516)</f>
        <v>104.80000000000001</v>
      </c>
      <c r="Z4527" s="208">
        <f t="shared" ref="Z4527:Z4528" si="4089">SUM(Z4481,Z4488,Z4495,Z4502,Z4509,Z4516)</f>
        <v>115.39999999999999</v>
      </c>
      <c r="AA4527" s="208">
        <f t="shared" ref="AA4527:AA4528" si="4090">SUM(AA4481,AA4488,AA4495,AA4502,AA4509,AA4516)</f>
        <v>100.40000000000001</v>
      </c>
      <c r="AB4527" s="213">
        <f t="shared" ref="AB4527:AB4528" si="4091">SUM(AB4481,AB4488,AB4495,AB4502,AB4509,AB4516)</f>
        <v>81</v>
      </c>
      <c r="AC4527" s="278">
        <f t="shared" ref="AC4527:AC4528" si="4092">SUM(AC4481,AC4488,AC4495,AC4502,AC4509,AC4516)</f>
        <v>2517.5999999999999</v>
      </c>
      <c r="AJ4527" s="9"/>
      <c r="AK4527" s="9"/>
      <c r="AL4527" s="9"/>
      <c r="AM4527" s="9"/>
    </row>
    <row r="4528" ht="15.75" customHeight="1">
      <c r="A4528" s="1329"/>
      <c r="B4528" s="1330"/>
      <c r="C4528" s="127" t="s">
        <v>20</v>
      </c>
      <c r="D4528" s="94"/>
      <c r="E4528" s="95">
        <f t="shared" si="4068"/>
        <v>54.200000000000003</v>
      </c>
      <c r="F4528" s="96">
        <f t="shared" si="4069"/>
        <v>54.799999999999997</v>
      </c>
      <c r="G4528" s="96">
        <f t="shared" si="4070"/>
        <v>56.200000000000003</v>
      </c>
      <c r="H4528" s="96">
        <f t="shared" si="4071"/>
        <v>57</v>
      </c>
      <c r="I4528" s="96">
        <f t="shared" si="4072"/>
        <v>59</v>
      </c>
      <c r="J4528" s="96">
        <f t="shared" si="4073"/>
        <v>60.200000000000003</v>
      </c>
      <c r="K4528" s="96">
        <f t="shared" si="4074"/>
        <v>62</v>
      </c>
      <c r="L4528" s="96">
        <f t="shared" si="4075"/>
        <v>65.400000000000006</v>
      </c>
      <c r="M4528" s="96">
        <f t="shared" si="4076"/>
        <v>64.400000000000006</v>
      </c>
      <c r="N4528" s="96">
        <f t="shared" si="4077"/>
        <v>64.799999999999997</v>
      </c>
      <c r="O4528" s="96">
        <f t="shared" si="4078"/>
        <v>59.200000000000003</v>
      </c>
      <c r="P4528" s="96">
        <f t="shared" si="4079"/>
        <v>63</v>
      </c>
      <c r="Q4528" s="96">
        <f t="shared" si="4080"/>
        <v>62</v>
      </c>
      <c r="R4528" s="96">
        <f t="shared" si="4081"/>
        <v>60.600000000000001</v>
      </c>
      <c r="S4528" s="96">
        <f t="shared" si="4082"/>
        <v>61.200000000000003</v>
      </c>
      <c r="T4528" s="96">
        <f t="shared" si="4083"/>
        <v>60.800000000000004</v>
      </c>
      <c r="U4528" s="96">
        <f t="shared" si="4084"/>
        <v>63.799999999999997</v>
      </c>
      <c r="V4528" s="96">
        <f t="shared" si="4085"/>
        <v>70.800000000000011</v>
      </c>
      <c r="W4528" s="96">
        <f t="shared" si="4086"/>
        <v>76.199999999999989</v>
      </c>
      <c r="X4528" s="96">
        <f t="shared" si="4087"/>
        <v>75</v>
      </c>
      <c r="Y4528" s="129">
        <f t="shared" si="4088"/>
        <v>74.399999999999991</v>
      </c>
      <c r="Z4528" s="96">
        <f t="shared" si="4089"/>
        <v>76.799999999999997</v>
      </c>
      <c r="AA4528" s="96">
        <f t="shared" si="4090"/>
        <v>70.800000000000011</v>
      </c>
      <c r="AB4528" s="512">
        <f t="shared" si="4091"/>
        <v>62.400000000000006</v>
      </c>
      <c r="AC4528" s="576">
        <f t="shared" si="4092"/>
        <v>1535</v>
      </c>
      <c r="AJ4528" s="9"/>
      <c r="AK4528" s="9"/>
      <c r="AL4528" s="9"/>
      <c r="AM4528" s="9"/>
    </row>
    <row r="4529" ht="15.75" customHeight="1">
      <c r="A4529" s="689" t="s">
        <v>43</v>
      </c>
      <c r="B4529" s="690"/>
      <c r="C4529" s="67" t="s">
        <v>44</v>
      </c>
      <c r="D4529" s="68"/>
      <c r="E4529" s="231">
        <f t="shared" ref="E4529:E4530" si="4093">100-(E4527/(E4461+E4468))*100</f>
        <v>3.6723163841807889</v>
      </c>
      <c r="F4529" s="232">
        <f t="shared" ref="F4529:F4530" si="4094">100-(F4527/(F4461+F4468))*100</f>
        <v>3.1976744186046346</v>
      </c>
      <c r="G4529" s="232">
        <f t="shared" ref="G4529:G4530" si="4095">100-(G4527/(G4461+G4468))*100</f>
        <v>3.5294117647058982</v>
      </c>
      <c r="H4529" s="232">
        <f t="shared" ref="H4529:H4530" si="4096">100-(H4527/(H4461+H4468))*100</f>
        <v>2.941176470588232</v>
      </c>
      <c r="I4529" s="232">
        <f t="shared" ref="I4529:I4530" si="4097">100-(I4527/(I4461+I4468))*100</f>
        <v>3.3707865168539115</v>
      </c>
      <c r="J4529" s="232">
        <f t="shared" ref="J4529:J4530" si="4098">100-(J4527/(J4461+J4468))*100</f>
        <v>3.0373831775701063</v>
      </c>
      <c r="K4529" s="232">
        <f t="shared" ref="K4529:K4530" si="4099">100-(K4527/(K4461+K4468))*100</f>
        <v>2.4809160305343596</v>
      </c>
      <c r="L4529" s="232">
        <f t="shared" ref="L4529:L4530" si="4100">100-(L4527/(L4461+L4468))*100</f>
        <v>2.1212121212121104</v>
      </c>
      <c r="M4529" s="232">
        <f t="shared" ref="M4529:M4530" si="4101">100-(M4527/(M4461+M4468))*100</f>
        <v>2.6548672566371607</v>
      </c>
      <c r="N4529" s="232">
        <f t="shared" ref="N4529:N4530" si="4102">100-(N4527/(N4461+N4468))*100</f>
        <v>1.9117647058823479</v>
      </c>
      <c r="O4529" s="232">
        <f t="shared" ref="O4529:O4530" si="4103">100-(O4527/(O4461+O4468))*100</f>
        <v>2.4350649350649292</v>
      </c>
      <c r="P4529" s="232">
        <f t="shared" ref="P4529:P4530" si="4104">100-(P4527/(P4461+P4468))*100</f>
        <v>2.4922118380062273</v>
      </c>
      <c r="Q4529" s="232">
        <f t="shared" ref="Q4529:Q4530" si="4105">100-(Q4527/(Q4461+Q4468))*100</f>
        <v>2.0467836257309955</v>
      </c>
      <c r="R4529" s="232">
        <f t="shared" ref="R4529:R4530" si="4106">100-(R4527/(R4461+R4468))*100</f>
        <v>2.4590163934426243</v>
      </c>
      <c r="S4529" s="232">
        <f t="shared" ref="S4529:S4530" si="4107">100-(S4527/(S4461+S4468))*100</f>
        <v>2.2184300341297103</v>
      </c>
      <c r="T4529" s="232">
        <f t="shared" ref="T4529:T4530" si="4108">100-(T4527/(T4461+T4468))*100</f>
        <v>2.3255813953488484</v>
      </c>
      <c r="U4529" s="232">
        <f t="shared" ref="U4529:U4530" si="4109">100-(U4527/(U4461+U4468))*100</f>
        <v>2.6041666666666572</v>
      </c>
      <c r="V4529" s="232">
        <f t="shared" ref="V4529:V4530" si="4110">100-(V4527/(V4461+V4468))*100</f>
        <v>2.4350649350649434</v>
      </c>
      <c r="W4529" s="232">
        <f t="shared" ref="W4529:W4530" si="4111">100-(W4527/(W4461+W4468))*100</f>
        <v>2.5157232704402475</v>
      </c>
      <c r="X4529" s="232">
        <f t="shared" ref="X4529:X4530" si="4112">100-(X4527/(X4461+X4468))*100</f>
        <v>2.3972602739726057</v>
      </c>
      <c r="Y4529" s="232">
        <f t="shared" ref="Y4529:Y4530" si="4113">100-(Y4527/(Y4461+Y4468))*100</f>
        <v>2.9629629629629619</v>
      </c>
      <c r="Z4529" s="232">
        <f t="shared" ref="Z4529:Z4530" si="4114">100-(Z4527/(Z4461+Z4468))*100</f>
        <v>2.5337837837837895</v>
      </c>
      <c r="AA4529" s="232">
        <f t="shared" ref="AA4529:AA4530" si="4115">100-(AA4527/(AA4461+AA4468))*100</f>
        <v>3.0888030888030755</v>
      </c>
      <c r="AB4529" s="340">
        <f t="shared" ref="AB4529:AB4530" si="4116">100-(AB4527/(AB4461+AB4468))*100</f>
        <v>2.6442307692307736</v>
      </c>
      <c r="AC4529" s="341">
        <f t="shared" ref="AC4529:AC4530" si="4117">100-(AC4527/(AC4461+AC4468))*100</f>
        <v>2.5847392044575201</v>
      </c>
      <c r="AJ4529" s="9"/>
      <c r="AK4529" s="9"/>
      <c r="AL4529" s="9"/>
      <c r="AM4529" s="9"/>
    </row>
    <row r="4530">
      <c r="A4530" s="687"/>
      <c r="B4530" s="688"/>
      <c r="C4530" s="127" t="s">
        <v>45</v>
      </c>
      <c r="D4530" s="94"/>
      <c r="E4530" s="691">
        <f t="shared" si="4093"/>
        <v>-4.2307692307692406</v>
      </c>
      <c r="F4530" s="499">
        <f t="shared" si="4094"/>
        <v>-3.0075187969924855</v>
      </c>
      <c r="G4530" s="499">
        <f t="shared" si="4095"/>
        <v>-2.5547445255474486</v>
      </c>
      <c r="H4530" s="499">
        <f t="shared" si="4096"/>
        <v>-3.2608695652173765</v>
      </c>
      <c r="I4530" s="499">
        <f t="shared" si="4097"/>
        <v>-3.1468531468531467</v>
      </c>
      <c r="J4530" s="499">
        <f t="shared" si="4098"/>
        <v>-3.7931034482758577</v>
      </c>
      <c r="K4530" s="499">
        <f t="shared" si="4099"/>
        <v>-3.3333333333333428</v>
      </c>
      <c r="L4530" s="499">
        <f t="shared" si="4100"/>
        <v>-4.8076923076923066</v>
      </c>
      <c r="M4530" s="499">
        <f t="shared" si="4101"/>
        <v>-4.5454545454545467</v>
      </c>
      <c r="N4530" s="499">
        <f t="shared" si="4102"/>
        <v>-2.5316455696202382</v>
      </c>
      <c r="O4530" s="499">
        <f t="shared" si="4103"/>
        <v>-0.68027210884353906</v>
      </c>
      <c r="P4530" s="499">
        <f t="shared" si="4104"/>
        <v>-6.4189189189189051</v>
      </c>
      <c r="Q4530" s="499">
        <f t="shared" si="4105"/>
        <v>-4.7297297297297121</v>
      </c>
      <c r="R4530" s="499">
        <f t="shared" si="4106"/>
        <v>-4.4827586206896513</v>
      </c>
      <c r="S4530" s="499">
        <f t="shared" si="4107"/>
        <v>-6.25</v>
      </c>
      <c r="T4530" s="499">
        <f t="shared" si="4108"/>
        <v>-4.8275862068965552</v>
      </c>
      <c r="U4530" s="499">
        <f t="shared" si="4109"/>
        <v>-2.2435897435897374</v>
      </c>
      <c r="V4530" s="499">
        <f t="shared" si="4110"/>
        <v>-5.3571428571428612</v>
      </c>
      <c r="W4530" s="499">
        <f t="shared" si="4111"/>
        <v>-3.5326086956521721</v>
      </c>
      <c r="X4530" s="499">
        <f t="shared" si="4112"/>
        <v>-3.021978021978029</v>
      </c>
      <c r="Y4530" s="499">
        <f t="shared" si="4113"/>
        <v>-3.3333333333333144</v>
      </c>
      <c r="Z4530" s="499">
        <f t="shared" si="4114"/>
        <v>-3.7837837837837895</v>
      </c>
      <c r="AA4530" s="499">
        <f t="shared" si="4115"/>
        <v>-3.5087719298245759</v>
      </c>
      <c r="AB4530" s="500">
        <f t="shared" si="4116"/>
        <v>-3.3112582781457149</v>
      </c>
      <c r="AC4530" s="692">
        <f t="shared" si="4117"/>
        <v>-3.7723093564088686</v>
      </c>
      <c r="AJ4530" s="9"/>
      <c r="AK4530" s="9"/>
      <c r="AL4530" s="9"/>
      <c r="AM4530" s="9"/>
    </row>
    <row r="4531">
      <c r="A4531" s="242"/>
      <c r="B4531" s="1228"/>
      <c r="C4531" s="244"/>
      <c r="D4531" s="245" t="s">
        <v>46</v>
      </c>
      <c r="E4531" s="602">
        <f t="shared" ref="E4531:AC4531" si="4118">(E4463+E4470-E4483-E4490-E4497-E4504-E4511-E4518)/(E4463+E4470)</f>
        <v>-0.25</v>
      </c>
      <c r="F4531" s="602">
        <f t="shared" si="4118"/>
        <v>-0.25</v>
      </c>
      <c r="G4531" s="602">
        <f t="shared" si="4118"/>
        <v>-0.25</v>
      </c>
      <c r="H4531" s="602">
        <f t="shared" si="4118"/>
        <v>-0.25</v>
      </c>
      <c r="I4531" s="602">
        <f t="shared" si="4118"/>
        <v>0</v>
      </c>
      <c r="J4531" s="602">
        <f t="shared" si="4118"/>
        <v>0</v>
      </c>
      <c r="K4531" s="602">
        <f t="shared" si="4118"/>
        <v>0</v>
      </c>
      <c r="L4531" s="602">
        <f t="shared" si="4118"/>
        <v>0</v>
      </c>
      <c r="M4531" s="602">
        <f t="shared" si="4118"/>
        <v>-0.125</v>
      </c>
      <c r="N4531" s="602">
        <f t="shared" si="4118"/>
        <v>-0.22222222222222221</v>
      </c>
      <c r="O4531" s="602">
        <f t="shared" si="4118"/>
        <v>0</v>
      </c>
      <c r="P4531" s="602">
        <f t="shared" si="4118"/>
        <v>-0.125</v>
      </c>
      <c r="Q4531" s="602">
        <f t="shared" si="4118"/>
        <v>-0.14285714285714285</v>
      </c>
      <c r="R4531" s="602">
        <f t="shared" si="4118"/>
        <v>-0.16666666666666666</v>
      </c>
      <c r="S4531" s="602">
        <f t="shared" si="4118"/>
        <v>0</v>
      </c>
      <c r="T4531" s="602">
        <f t="shared" si="4118"/>
        <v>0</v>
      </c>
      <c r="U4531" s="602">
        <f t="shared" si="4118"/>
        <v>0</v>
      </c>
      <c r="V4531" s="602">
        <f t="shared" si="4118"/>
        <v>0</v>
      </c>
      <c r="W4531" s="602">
        <f t="shared" si="4118"/>
        <v>-0.14285714285714285</v>
      </c>
      <c r="X4531" s="602">
        <f t="shared" si="4118"/>
        <v>-0.14285714285714285</v>
      </c>
      <c r="Y4531" s="602">
        <f t="shared" si="4118"/>
        <v>-0.14285714285714285</v>
      </c>
      <c r="Z4531" s="602">
        <f t="shared" si="4118"/>
        <v>0.16666666666666666</v>
      </c>
      <c r="AA4531" s="602">
        <f t="shared" si="4118"/>
        <v>0</v>
      </c>
      <c r="AB4531" s="603">
        <f t="shared" si="4118"/>
        <v>0</v>
      </c>
      <c r="AC4531" s="248" t="e">
        <f t="shared" si="4118"/>
        <v>#NUM!</v>
      </c>
      <c r="AJ4531" s="9"/>
      <c r="AK4531" s="9"/>
      <c r="AL4531" s="9"/>
      <c r="AM4531" s="9"/>
    </row>
    <row r="4532" ht="17.25" customHeight="1">
      <c r="A4532" s="1150"/>
      <c r="B4532" s="1151"/>
      <c r="C4532" s="251"/>
      <c r="D4532" s="252" t="s">
        <v>987</v>
      </c>
      <c r="E4532" s="253">
        <f t="shared" ref="E4532:AC4532" si="4119">(E4467+E4474-E4487-E4494-E4501-E4508-E4515-E4522)/(E4467+E4474)</f>
        <v>-0.025851945707253608</v>
      </c>
      <c r="F4532" s="253">
        <f t="shared" si="4119"/>
        <v>-0.03023151659684677</v>
      </c>
      <c r="G4532" s="253">
        <f t="shared" si="4119"/>
        <v>-0.027598626758322541</v>
      </c>
      <c r="H4532" s="253">
        <f t="shared" si="4119"/>
        <v>-0.033690882876629018</v>
      </c>
      <c r="I4532" s="253">
        <f t="shared" si="4119"/>
        <v>-0.028675991733627049</v>
      </c>
      <c r="J4532" s="253">
        <f t="shared" si="4119"/>
        <v>-0.027612581509739904</v>
      </c>
      <c r="K4532" s="253">
        <f t="shared" si="4119"/>
        <v>-0.016485248786405733</v>
      </c>
      <c r="L4532" s="253">
        <f t="shared" si="4119"/>
        <v>-0.013923985025027627</v>
      </c>
      <c r="M4532" s="253">
        <f t="shared" si="4119"/>
        <v>-0.0055583289237461763</v>
      </c>
      <c r="N4532" s="253">
        <f t="shared" si="4119"/>
        <v>-0.0096018486832228894</v>
      </c>
      <c r="O4532" s="253">
        <f t="shared" si="4119"/>
        <v>-0.0091042642099555728</v>
      </c>
      <c r="P4532" s="253">
        <f t="shared" si="4119"/>
        <v>-0.010664292311374654</v>
      </c>
      <c r="Q4532" s="253">
        <f t="shared" si="4119"/>
        <v>-0.0069215030098670046</v>
      </c>
      <c r="R4532" s="253">
        <f t="shared" si="4119"/>
        <v>-0.008039197108174639</v>
      </c>
      <c r="S4532" s="253">
        <f t="shared" si="4119"/>
        <v>-0.01205955383237649</v>
      </c>
      <c r="T4532" s="253">
        <f t="shared" si="4119"/>
        <v>-0.012880718981616331</v>
      </c>
      <c r="U4532" s="253">
        <f t="shared" si="4119"/>
        <v>-0.014349713350147432</v>
      </c>
      <c r="V4532" s="253">
        <f t="shared" si="4119"/>
        <v>-0.017368877763043092</v>
      </c>
      <c r="W4532" s="253">
        <f t="shared" si="4119"/>
        <v>-0.015083339943686888</v>
      </c>
      <c r="X4532" s="253">
        <f t="shared" si="4119"/>
        <v>-0.0095279475430171574</v>
      </c>
      <c r="Y4532" s="253">
        <f t="shared" si="4119"/>
        <v>-0.010438248811389127</v>
      </c>
      <c r="Z4532" s="253">
        <f t="shared" si="4119"/>
        <v>-0.011557734100319359</v>
      </c>
      <c r="AA4532" s="253">
        <f t="shared" si="4119"/>
        <v>-0.0093698909810879666</v>
      </c>
      <c r="AB4532" s="254">
        <f t="shared" si="4119"/>
        <v>-0.019896129602681303</v>
      </c>
      <c r="AC4532" s="255">
        <f t="shared" si="4119"/>
        <v>-0.014793706548356184</v>
      </c>
      <c r="AJ4532" s="9"/>
      <c r="AK4532" s="9"/>
      <c r="AL4532" s="9"/>
      <c r="AM4532" s="9"/>
    </row>
    <row r="4533" ht="33.75" customHeight="1">
      <c r="A4533" s="30"/>
      <c r="B4533" s="9"/>
      <c r="C4533" s="9"/>
      <c r="D4533" s="30"/>
      <c r="E4533" s="30"/>
      <c r="F4533" s="30"/>
      <c r="G4533" s="30"/>
      <c r="H4533" s="30"/>
      <c r="I4533" s="30"/>
      <c r="J4533" s="30"/>
      <c r="K4533" s="30"/>
      <c r="L4533" s="30"/>
      <c r="M4533" s="30"/>
      <c r="N4533" s="30"/>
      <c r="O4533" s="30"/>
      <c r="P4533" s="30"/>
      <c r="Q4533" s="30"/>
      <c r="R4533" s="30"/>
      <c r="S4533" s="30"/>
      <c r="T4533" s="30"/>
      <c r="U4533" s="30"/>
      <c r="V4533" s="30"/>
      <c r="W4533" s="30"/>
      <c r="X4533" s="30"/>
      <c r="Y4533" s="30"/>
      <c r="Z4533" s="30"/>
      <c r="AA4533" s="30"/>
      <c r="AB4533" s="30"/>
      <c r="AC4533" s="30"/>
      <c r="AJ4533" s="64"/>
      <c r="AK4533" s="64"/>
      <c r="AL4533" s="64"/>
      <c r="AM4533" s="64"/>
    </row>
    <row r="4534">
      <c r="A4534" s="48" t="s">
        <v>999</v>
      </c>
      <c r="B4534" s="49"/>
      <c r="C4534" s="50"/>
      <c r="D4534" s="260">
        <v>0</v>
      </c>
      <c r="E4534" s="261">
        <v>1</v>
      </c>
      <c r="F4534" s="51">
        <v>2</v>
      </c>
      <c r="G4534" s="51">
        <v>3</v>
      </c>
      <c r="H4534" s="51">
        <v>4</v>
      </c>
      <c r="I4534" s="51">
        <v>5</v>
      </c>
      <c r="J4534" s="51">
        <v>6</v>
      </c>
      <c r="K4534" s="51">
        <v>7</v>
      </c>
      <c r="L4534" s="51">
        <v>8</v>
      </c>
      <c r="M4534" s="51">
        <v>9</v>
      </c>
      <c r="N4534" s="51">
        <v>10</v>
      </c>
      <c r="O4534" s="51">
        <v>11</v>
      </c>
      <c r="P4534" s="51">
        <v>12</v>
      </c>
      <c r="Q4534" s="51">
        <v>13</v>
      </c>
      <c r="R4534" s="51">
        <v>14</v>
      </c>
      <c r="S4534" s="51">
        <v>15</v>
      </c>
      <c r="T4534" s="51">
        <v>16</v>
      </c>
      <c r="U4534" s="51">
        <v>17</v>
      </c>
      <c r="V4534" s="51">
        <v>18</v>
      </c>
      <c r="W4534" s="51">
        <v>19</v>
      </c>
      <c r="X4534" s="51">
        <v>20</v>
      </c>
      <c r="Y4534" s="51">
        <v>21</v>
      </c>
      <c r="Z4534" s="51">
        <v>22</v>
      </c>
      <c r="AA4534" s="51">
        <v>23</v>
      </c>
      <c r="AB4534" s="882">
        <v>24</v>
      </c>
      <c r="AC4534" s="30"/>
      <c r="AJ4534" s="64"/>
      <c r="AK4534" s="64"/>
      <c r="AL4534" s="64"/>
      <c r="AM4534" s="64"/>
    </row>
    <row r="4535">
      <c r="A4535" s="644" t="s">
        <v>49</v>
      </c>
      <c r="B4535" s="58"/>
      <c r="C4535" s="645"/>
      <c r="D4535" s="858" t="s">
        <v>15</v>
      </c>
      <c r="E4535" s="57">
        <v>21</v>
      </c>
      <c r="F4535" s="58">
        <v>21</v>
      </c>
      <c r="G4535" s="61">
        <v>21</v>
      </c>
      <c r="H4535" s="61">
        <v>21</v>
      </c>
      <c r="I4535" s="61">
        <v>21</v>
      </c>
      <c r="J4535" s="58">
        <v>21</v>
      </c>
      <c r="K4535" s="61">
        <v>21</v>
      </c>
      <c r="L4535" s="58">
        <v>21</v>
      </c>
      <c r="M4535" s="61">
        <v>21</v>
      </c>
      <c r="N4535" s="58">
        <v>21</v>
      </c>
      <c r="O4535" s="61">
        <v>21</v>
      </c>
      <c r="P4535" s="58">
        <v>21</v>
      </c>
      <c r="Q4535" s="61">
        <v>21</v>
      </c>
      <c r="R4535" s="58">
        <v>21</v>
      </c>
      <c r="S4535" s="61">
        <v>21</v>
      </c>
      <c r="T4535" s="58">
        <v>21</v>
      </c>
      <c r="U4535" s="61">
        <v>21</v>
      </c>
      <c r="V4535" s="58">
        <v>21</v>
      </c>
      <c r="W4535" s="61">
        <v>21</v>
      </c>
      <c r="X4535" s="58">
        <v>21</v>
      </c>
      <c r="Y4535" s="61">
        <v>21</v>
      </c>
      <c r="Z4535" s="58">
        <v>21</v>
      </c>
      <c r="AA4535" s="61">
        <v>21</v>
      </c>
      <c r="AB4535" s="61">
        <v>21</v>
      </c>
      <c r="AC4535" s="2026"/>
      <c r="AJ4535" s="64"/>
      <c r="AK4535" s="64"/>
      <c r="AL4535" s="64"/>
      <c r="AM4535" s="64"/>
    </row>
    <row r="4536">
      <c r="A4536" s="1282" t="s">
        <v>14</v>
      </c>
      <c r="B4536" s="605"/>
      <c r="C4536" s="1841"/>
      <c r="D4536" s="1044" t="s">
        <v>15</v>
      </c>
      <c r="E4536" s="604"/>
      <c r="F4536" s="605"/>
      <c r="G4536" s="1842"/>
      <c r="H4536" s="1842"/>
      <c r="I4536" s="1842"/>
      <c r="J4536" s="605"/>
      <c r="K4536" s="1842"/>
      <c r="L4536" s="605"/>
      <c r="M4536" s="1842"/>
      <c r="N4536" s="605"/>
      <c r="O4536" s="1842"/>
      <c r="P4536" s="605"/>
      <c r="Q4536" s="1842"/>
      <c r="R4536" s="605"/>
      <c r="S4536" s="1842"/>
      <c r="T4536" s="605"/>
      <c r="U4536" s="1842"/>
      <c r="V4536" s="605"/>
      <c r="W4536" s="1842"/>
      <c r="X4536" s="605"/>
      <c r="Y4536" s="1842"/>
      <c r="Z4536" s="605"/>
      <c r="AA4536" s="1842"/>
      <c r="AB4536" s="1842"/>
      <c r="AC4536" s="2026"/>
      <c r="AJ4536" s="64"/>
      <c r="AK4536" s="64"/>
      <c r="AL4536" s="9"/>
      <c r="AM4536" s="64"/>
    </row>
    <row r="4537">
      <c r="A4537" s="262" t="s">
        <v>52</v>
      </c>
      <c r="B4537" s="66" t="s">
        <v>53</v>
      </c>
      <c r="C4537" s="409" t="s">
        <v>18</v>
      </c>
      <c r="D4537" s="214" t="s">
        <v>29</v>
      </c>
      <c r="E4537" s="223">
        <v>49.600000000000001</v>
      </c>
      <c r="F4537" s="431">
        <v>46</v>
      </c>
      <c r="G4537" s="431">
        <v>45.600000000000001</v>
      </c>
      <c r="H4537" s="431">
        <v>44.399999999999999</v>
      </c>
      <c r="I4537" s="431">
        <v>45.600000000000001</v>
      </c>
      <c r="J4537" s="431">
        <v>55.600000000000001</v>
      </c>
      <c r="K4537" s="431">
        <v>58</v>
      </c>
      <c r="L4537" s="431">
        <v>88</v>
      </c>
      <c r="M4537" s="431">
        <v>73.600000000000009</v>
      </c>
      <c r="N4537" s="431">
        <v>75.200000000000003</v>
      </c>
      <c r="O4537" s="431">
        <v>65.599999999999994</v>
      </c>
      <c r="P4537" s="431">
        <v>62.800000000000004</v>
      </c>
      <c r="Q4537" s="431">
        <v>70</v>
      </c>
      <c r="R4537" s="431">
        <v>73.600000000000009</v>
      </c>
      <c r="S4537" s="431">
        <v>67.599999999999994</v>
      </c>
      <c r="T4537" s="431">
        <v>64.799999999999997</v>
      </c>
      <c r="U4537" s="431">
        <v>64.400000000000006</v>
      </c>
      <c r="V4537" s="431">
        <v>74.400000000000006</v>
      </c>
      <c r="W4537" s="431">
        <v>71.200000000000003</v>
      </c>
      <c r="X4537" s="431">
        <v>67.599999999999994</v>
      </c>
      <c r="Y4537" s="431">
        <v>60.800000000000004</v>
      </c>
      <c r="Z4537" s="431">
        <v>62.399999999999999</v>
      </c>
      <c r="AA4537" s="431">
        <v>64.799999999999997</v>
      </c>
      <c r="AB4537" s="432">
        <v>56.800000000000004</v>
      </c>
      <c r="AC4537" s="278">
        <f t="shared" ref="AC4537:AC4538" si="4120">SUM(E4537:AB4537)</f>
        <v>1508.4000000000001</v>
      </c>
      <c r="AD4537" s="108">
        <v>2500</v>
      </c>
      <c r="AE4537" s="109">
        <v>100</v>
      </c>
      <c r="AF4537" s="110">
        <v>40</v>
      </c>
      <c r="AJ4537" s="81"/>
      <c r="AK4537" s="497"/>
      <c r="AL4537" s="81"/>
      <c r="AM4537" s="9"/>
    </row>
    <row r="4538">
      <c r="A4538" s="265"/>
      <c r="B4538" s="74"/>
      <c r="C4538" s="410" t="s">
        <v>20</v>
      </c>
      <c r="D4538" s="124" t="s">
        <v>29</v>
      </c>
      <c r="E4538" s="113">
        <v>37.200000000000003</v>
      </c>
      <c r="F4538" s="114">
        <v>37.200000000000003</v>
      </c>
      <c r="G4538" s="114">
        <v>40.800000000000004</v>
      </c>
      <c r="H4538" s="114">
        <v>42</v>
      </c>
      <c r="I4538" s="114">
        <v>42.800000000000004</v>
      </c>
      <c r="J4538" s="114">
        <v>44.399999999999999</v>
      </c>
      <c r="K4538" s="114">
        <v>48</v>
      </c>
      <c r="L4538" s="114">
        <v>54.800000000000004</v>
      </c>
      <c r="M4538" s="114">
        <v>46.399999999999999</v>
      </c>
      <c r="N4538" s="114">
        <v>46</v>
      </c>
      <c r="O4538" s="114">
        <v>44.399999999999999</v>
      </c>
      <c r="P4538" s="114">
        <v>45.600000000000001</v>
      </c>
      <c r="Q4538" s="114">
        <v>46.800000000000004</v>
      </c>
      <c r="R4538" s="114">
        <v>46.800000000000004</v>
      </c>
      <c r="S4538" s="114">
        <v>46</v>
      </c>
      <c r="T4538" s="114">
        <v>46.399999999999999</v>
      </c>
      <c r="U4538" s="114">
        <v>50.800000000000004</v>
      </c>
      <c r="V4538" s="114">
        <v>57.600000000000001</v>
      </c>
      <c r="W4538" s="114">
        <v>61.200000000000003</v>
      </c>
      <c r="X4538" s="114">
        <v>61.200000000000003</v>
      </c>
      <c r="Y4538" s="114">
        <v>59.600000000000001</v>
      </c>
      <c r="Z4538" s="114">
        <v>55.200000000000003</v>
      </c>
      <c r="AA4538" s="114">
        <v>49.600000000000001</v>
      </c>
      <c r="AB4538" s="496">
        <v>48</v>
      </c>
      <c r="AC4538" s="280">
        <f t="shared" si="4120"/>
        <v>1158.8</v>
      </c>
      <c r="AD4538" s="77"/>
      <c r="AE4538" s="78"/>
      <c r="AF4538" s="79"/>
      <c r="AJ4538" s="9"/>
      <c r="AK4538" s="9"/>
      <c r="AL4538" s="9"/>
      <c r="AM4538" s="9"/>
    </row>
    <row r="4539">
      <c r="A4539" s="265"/>
      <c r="B4539" s="74"/>
      <c r="C4539" s="410" t="s">
        <v>21</v>
      </c>
      <c r="D4539" s="124" t="s">
        <v>22</v>
      </c>
      <c r="E4539" s="118">
        <v>3.2799999999999998</v>
      </c>
      <c r="F4539" s="119">
        <v>2.96</v>
      </c>
      <c r="G4539" s="119">
        <v>2.6800000000000002</v>
      </c>
      <c r="H4539" s="119">
        <v>3.0800000000000001</v>
      </c>
      <c r="I4539" s="119">
        <v>2.96</v>
      </c>
      <c r="J4539" s="119">
        <v>3.8799999999999999</v>
      </c>
      <c r="K4539" s="119">
        <v>5.4400000000000004</v>
      </c>
      <c r="L4539" s="119">
        <v>5.6799999999999997</v>
      </c>
      <c r="M4539" s="119">
        <v>3.9199999999999999</v>
      </c>
      <c r="N4539" s="119">
        <v>4.4000000000000004</v>
      </c>
      <c r="O4539" s="119">
        <v>4</v>
      </c>
      <c r="P4539" s="119">
        <v>3.6000000000000001</v>
      </c>
      <c r="Q4539" s="119">
        <v>4.1200000000000001</v>
      </c>
      <c r="R4539" s="119">
        <v>4.3600000000000003</v>
      </c>
      <c r="S4539" s="119">
        <v>3.6400000000000001</v>
      </c>
      <c r="T4539" s="119">
        <v>4</v>
      </c>
      <c r="U4539" s="119">
        <v>5.1200000000000001</v>
      </c>
      <c r="V4539" s="119">
        <v>5.9199999999999999</v>
      </c>
      <c r="W4539" s="119">
        <v>4.5999999999999996</v>
      </c>
      <c r="X4539" s="119">
        <v>4.2000000000000002</v>
      </c>
      <c r="Y4539" s="119">
        <v>4.3200000000000003</v>
      </c>
      <c r="Z4539" s="119">
        <v>4.8799999999999999</v>
      </c>
      <c r="AA4539" s="119">
        <v>3.7200000000000002</v>
      </c>
      <c r="AB4539" s="310">
        <v>3.3999999999999999</v>
      </c>
      <c r="AC4539" s="280">
        <f>AVERAGE(E4539:AB4539)</f>
        <v>4.0899999999999999</v>
      </c>
      <c r="AD4539" s="122">
        <f>SQRT(MIN((E4537*E4537+E4538*E4538),(F4537*F4537+F4538*F4538),(G4537*G4537+G4538*G4538),(H4537*H4537+H4538*H4538),(I4537*I4537+I4538*I4538),(J4537*J4537+J4538*J4538),(K4537*K4537+K4538*K4538),(L4537*L4537+L4538*L4538),(M4537*M4537+M4538*M4538),(N4537*N4537+N4538*N4538),(O4537*O4537+O4538*O4538),(P4537*P4537+P4538*P4538),(R4537*R4537+R4538*R4538),(S4537*S4537+S4538*S4538),(T4537*T4537+T4538*T4538),(U4537*U4537+U4538*U4538),(V4537*V4537+V4538*V4538),(W4537*W4537+W4538*W4538),(X4537*X4537+X4538*X4538),(V4537*V4537+V4538*V4538),(Z4537*Z4537+Z4538*Z4538),(AA4537*AA4537+AA4538*AA4538),(AB4537*AB4537+AB4538*AB4538)))/AD4537</f>
        <v>0.023663778227493597</v>
      </c>
      <c r="AE4539" s="122">
        <f>SQRT(MAX((E4537*E4537+E4538*E4538),(F4537*F4537+F4538*F4538),(G4537*G4537+G4538*G4538),(H4537*H4537+H4538*H4538),(I4537*I4537+I4538*I4538),(J4537*J4537+J4538*J4538),(K4537*K4537+K4538*K4538),(L4537*L4537+L4538*L4538),(M4537*M4537+M4538*M4538),(N4537*N4537+N4538*N4538),(O4537*O4537+O4538*O4538),(P4537*P4537+P4538*P4538),(R4537*R4537+R4538*R4538),(S4537*S4537+S4538*S4538),(T4537*T4537+T4538*T4538),(U4537*U4537+U4538*U4538),(V4537*V4537+V4538*V4538),(W4537*W4537+W4538*W4538),(X4537*X4537+X4538*X4538),(V4537*V4537+V4538*V4538),(Z4537*Z4537+Z4538*Z4538),(AA4537*AA4537+AA4538*AA4538),(AB4537*AB4537+AB4538*AB4538)))/AD4537</f>
        <v>0.041467172558543222</v>
      </c>
      <c r="AF4539" s="123"/>
      <c r="AJ4539" s="9"/>
      <c r="AK4539" s="9"/>
      <c r="AL4539" s="9"/>
      <c r="AM4539" s="9"/>
    </row>
    <row r="4540" ht="16.5">
      <c r="A4540" s="2040"/>
      <c r="B4540" s="92"/>
      <c r="C4540" s="1225" t="s">
        <v>23</v>
      </c>
      <c r="D4540" s="369"/>
      <c r="E4540" s="691">
        <f t="shared" ref="E4540:AB4540" si="4121">E4538/E4537</f>
        <v>0.75</v>
      </c>
      <c r="F4540" s="499">
        <f t="shared" si="4121"/>
        <v>0.80869565217391315</v>
      </c>
      <c r="G4540" s="499">
        <f t="shared" si="4121"/>
        <v>0.89473684210526327</v>
      </c>
      <c r="H4540" s="499">
        <f t="shared" si="4121"/>
        <v>0.94594594594594594</v>
      </c>
      <c r="I4540" s="499">
        <f t="shared" si="4121"/>
        <v>0.93859649122807021</v>
      </c>
      <c r="J4540" s="499">
        <f t="shared" si="4121"/>
        <v>0.79856115107913661</v>
      </c>
      <c r="K4540" s="499">
        <f t="shared" si="4121"/>
        <v>0.82758620689655171</v>
      </c>
      <c r="L4540" s="499">
        <f t="shared" si="4121"/>
        <v>0.6227272727272728</v>
      </c>
      <c r="M4540" s="499">
        <f t="shared" si="4121"/>
        <v>0.63043478260869557</v>
      </c>
      <c r="N4540" s="499">
        <f t="shared" si="4121"/>
        <v>0.61170212765957444</v>
      </c>
      <c r="O4540" s="499">
        <f t="shared" si="4121"/>
        <v>0.67682926829268297</v>
      </c>
      <c r="P4540" s="499">
        <f t="shared" si="4121"/>
        <v>0.72611464968152861</v>
      </c>
      <c r="Q4540" s="499">
        <f t="shared" si="4121"/>
        <v>0.66857142857142859</v>
      </c>
      <c r="R4540" s="499">
        <f t="shared" si="4121"/>
        <v>0.63586956521739124</v>
      </c>
      <c r="S4540" s="499">
        <f t="shared" si="4121"/>
        <v>0.68047337278106512</v>
      </c>
      <c r="T4540" s="499">
        <f t="shared" si="4121"/>
        <v>0.71604938271604934</v>
      </c>
      <c r="U4540" s="499">
        <f t="shared" si="4121"/>
        <v>0.78881987577639756</v>
      </c>
      <c r="V4540" s="499">
        <f t="shared" si="4121"/>
        <v>0.77419354838709675</v>
      </c>
      <c r="W4540" s="499">
        <f t="shared" si="4121"/>
        <v>0.8595505617977528</v>
      </c>
      <c r="X4540" s="499">
        <f t="shared" si="4121"/>
        <v>0.90532544378698232</v>
      </c>
      <c r="Y4540" s="499">
        <f t="shared" si="4121"/>
        <v>0.98026315789473684</v>
      </c>
      <c r="Z4540" s="499">
        <f t="shared" si="4121"/>
        <v>0.88461538461538469</v>
      </c>
      <c r="AA4540" s="499">
        <f t="shared" si="4121"/>
        <v>0.76543209876543217</v>
      </c>
      <c r="AB4540" s="500">
        <f t="shared" si="4121"/>
        <v>0.84507042253521125</v>
      </c>
      <c r="AC4540" s="591">
        <f>MAX(E4540:AB4540)</f>
        <v>0.98026315789473684</v>
      </c>
      <c r="AD4540" s="655">
        <f>MIN(E4539:AB4539)/(AD4537/(SQRT(3)*AD4555))</f>
        <v>0.020004251519984445</v>
      </c>
      <c r="AE4540" s="656">
        <f>MAX(E4539:AB4539)/(AD4537/(SQRT(3)*AD4555))</f>
        <v>0.044188495894891003</v>
      </c>
      <c r="AF4540" s="79"/>
      <c r="AJ4540" s="9"/>
      <c r="AK4540" s="9"/>
      <c r="AL4540" s="9"/>
      <c r="AM4540" s="9"/>
    </row>
    <row r="4541" hidden="1">
      <c r="A4541" s="2018"/>
      <c r="B4541" s="527"/>
      <c r="C4541" s="1704" t="s">
        <v>25</v>
      </c>
      <c r="D4541" s="124"/>
      <c r="E4541" s="77"/>
      <c r="F4541" s="78"/>
      <c r="G4541" s="78"/>
      <c r="H4541" s="78"/>
      <c r="I4541" s="78"/>
      <c r="J4541" s="78"/>
      <c r="K4541" s="78"/>
      <c r="L4541" s="78"/>
      <c r="M4541" s="78"/>
      <c r="N4541" s="78"/>
      <c r="O4541" s="78"/>
      <c r="P4541" s="78"/>
      <c r="Q4541" s="78"/>
      <c r="R4541" s="78"/>
      <c r="S4541" s="78"/>
      <c r="T4541" s="78"/>
      <c r="U4541" s="78"/>
      <c r="V4541" s="78"/>
      <c r="W4541" s="78"/>
      <c r="X4541" s="78"/>
      <c r="Y4541" s="78"/>
      <c r="Z4541" s="78"/>
      <c r="AA4541" s="78"/>
      <c r="AB4541" s="314"/>
      <c r="AC4541" s="76"/>
      <c r="AD4541" s="77"/>
      <c r="AE4541" s="78"/>
      <c r="AF4541" s="79"/>
      <c r="AJ4541" s="9"/>
      <c r="AK4541" s="9"/>
      <c r="AL4541" s="9"/>
      <c r="AM4541" s="9"/>
    </row>
    <row r="4542" hidden="1">
      <c r="A4542" s="2018"/>
      <c r="B4542" s="527"/>
      <c r="C4542" s="1704" t="s">
        <v>26</v>
      </c>
      <c r="D4542" s="124"/>
      <c r="E4542" s="77"/>
      <c r="F4542" s="78"/>
      <c r="G4542" s="78"/>
      <c r="H4542" s="78"/>
      <c r="I4542" s="78"/>
      <c r="J4542" s="78"/>
      <c r="K4542" s="78"/>
      <c r="L4542" s="78"/>
      <c r="M4542" s="78"/>
      <c r="N4542" s="78"/>
      <c r="O4542" s="78"/>
      <c r="P4542" s="78"/>
      <c r="Q4542" s="78"/>
      <c r="R4542" s="78"/>
      <c r="S4542" s="78"/>
      <c r="T4542" s="78"/>
      <c r="U4542" s="78"/>
      <c r="V4542" s="78"/>
      <c r="W4542" s="78"/>
      <c r="X4542" s="78"/>
      <c r="Y4542" s="78"/>
      <c r="Z4542" s="78"/>
      <c r="AA4542" s="78"/>
      <c r="AB4542" s="314"/>
      <c r="AC4542" s="76"/>
      <c r="AD4542" s="77"/>
      <c r="AE4542" s="78"/>
      <c r="AF4542" s="79"/>
      <c r="AH4542" s="9"/>
      <c r="AI4542" s="136"/>
      <c r="AJ4542" s="137"/>
      <c r="AK4542" s="137"/>
      <c r="AL4542" s="9"/>
    </row>
    <row r="4543" ht="16.5">
      <c r="A4543" s="614"/>
      <c r="B4543" s="530" t="s">
        <v>148</v>
      </c>
      <c r="C4543" s="615"/>
      <c r="D4543" s="94"/>
      <c r="E4543" s="128">
        <f t="shared" ref="E4543:AB4543" si="4122">SQRT(E4537*E4537+E4538*E4538)/E4555/1.73</f>
        <v>3.3841501689345939</v>
      </c>
      <c r="F4543" s="129">
        <f t="shared" si="4122"/>
        <v>3.2291039954114198</v>
      </c>
      <c r="G4543" s="129">
        <f t="shared" si="4122"/>
        <v>3.3085988289586954</v>
      </c>
      <c r="H4543" s="129">
        <f t="shared" si="4122"/>
        <v>3.2986076205364143</v>
      </c>
      <c r="I4543" s="129">
        <f t="shared" si="4122"/>
        <v>3.375354860546429</v>
      </c>
      <c r="J4543" s="129">
        <f t="shared" si="4122"/>
        <v>3.818828437986296</v>
      </c>
      <c r="K4543" s="129">
        <f t="shared" si="4122"/>
        <v>4.0481850194313669</v>
      </c>
      <c r="L4543" s="129">
        <f t="shared" si="4122"/>
        <v>5.5639424110195881</v>
      </c>
      <c r="M4543" s="129">
        <f t="shared" si="4122"/>
        <v>4.6958051842675337</v>
      </c>
      <c r="N4543" s="129">
        <f t="shared" si="4122"/>
        <v>4.7577760767520454</v>
      </c>
      <c r="O4543" s="129">
        <f t="shared" si="4122"/>
        <v>4.2752508446392694</v>
      </c>
      <c r="P4543" s="129">
        <f t="shared" si="4122"/>
        <v>4.1847811769849681</v>
      </c>
      <c r="Q4543" s="129">
        <f t="shared" si="4122"/>
        <v>4.5361211270861697</v>
      </c>
      <c r="R4543" s="129">
        <f t="shared" si="4122"/>
        <v>4.6985796361120977</v>
      </c>
      <c r="S4543" s="129">
        <f t="shared" si="4122"/>
        <v>4.4089431890289283</v>
      </c>
      <c r="T4543" s="129">
        <f t="shared" si="4122"/>
        <v>4.293479756971438</v>
      </c>
      <c r="U4543" s="129">
        <f t="shared" si="4122"/>
        <v>4.3738874761448461</v>
      </c>
      <c r="V4543" s="129">
        <f t="shared" si="4122"/>
        <v>4.9578735364857787</v>
      </c>
      <c r="W4543" s="129">
        <f t="shared" si="4122"/>
        <v>4.942648871015435</v>
      </c>
      <c r="X4543" s="129">
        <f t="shared" si="4122"/>
        <v>4.7874354092860489</v>
      </c>
      <c r="Y4543" s="129">
        <f t="shared" si="4122"/>
        <v>4.4985197712899838</v>
      </c>
      <c r="Z4543" s="129">
        <f t="shared" si="4122"/>
        <v>4.4059392030740527</v>
      </c>
      <c r="AA4543" s="129">
        <f t="shared" si="4122"/>
        <v>4.3797490070576997</v>
      </c>
      <c r="AB4543" s="616">
        <f t="shared" si="4122"/>
        <v>3.9838634272528908</v>
      </c>
      <c r="AC4543" s="284">
        <f>AVERAGE(E4543:AB4543)</f>
        <v>4.2586427098447492</v>
      </c>
      <c r="AD4543" s="190">
        <f>(AC4539-AC4543)/AC4539</f>
        <v>-0.041232936392359261</v>
      </c>
      <c r="AE4543" s="129"/>
      <c r="AF4543" s="131"/>
      <c r="AJ4543" s="64"/>
      <c r="AK4543" s="64"/>
      <c r="AL4543" s="9"/>
      <c r="AM4543" s="64"/>
    </row>
    <row r="4544">
      <c r="A4544" s="262" t="s">
        <v>27</v>
      </c>
      <c r="B4544" s="66" t="s">
        <v>28</v>
      </c>
      <c r="C4544" s="580" t="s">
        <v>18</v>
      </c>
      <c r="D4544" s="214" t="s">
        <v>29</v>
      </c>
      <c r="E4544" s="223">
        <v>0</v>
      </c>
      <c r="F4544" s="431">
        <v>0</v>
      </c>
      <c r="G4544" s="431">
        <v>0</v>
      </c>
      <c r="H4544" s="431">
        <v>0</v>
      </c>
      <c r="I4544" s="431">
        <v>0</v>
      </c>
      <c r="J4544" s="431">
        <v>0</v>
      </c>
      <c r="K4544" s="431">
        <v>0</v>
      </c>
      <c r="L4544" s="431">
        <v>0</v>
      </c>
      <c r="M4544" s="431">
        <v>0</v>
      </c>
      <c r="N4544" s="431">
        <v>0</v>
      </c>
      <c r="O4544" s="431">
        <v>0</v>
      </c>
      <c r="P4544" s="431">
        <v>0</v>
      </c>
      <c r="Q4544" s="431">
        <v>0</v>
      </c>
      <c r="R4544" s="431">
        <v>0</v>
      </c>
      <c r="S4544" s="431">
        <v>0</v>
      </c>
      <c r="T4544" s="431">
        <v>0</v>
      </c>
      <c r="U4544" s="431">
        <v>0</v>
      </c>
      <c r="V4544" s="431">
        <v>0</v>
      </c>
      <c r="W4544" s="431">
        <v>0</v>
      </c>
      <c r="X4544" s="431">
        <v>0</v>
      </c>
      <c r="Y4544" s="431">
        <v>0</v>
      </c>
      <c r="Z4544" s="431">
        <v>0</v>
      </c>
      <c r="AA4544" s="431">
        <v>0</v>
      </c>
      <c r="AB4544" s="432">
        <v>0</v>
      </c>
      <c r="AC4544" s="278">
        <f t="shared" ref="AC4544:AC4545" si="4123">SUM(E4544:AB4544)</f>
        <v>0</v>
      </c>
      <c r="AD4544" s="108">
        <v>2500</v>
      </c>
      <c r="AE4544" s="109">
        <v>100</v>
      </c>
      <c r="AF4544" s="110">
        <v>40</v>
      </c>
      <c r="AJ4544" s="81"/>
      <c r="AK4544" s="497"/>
      <c r="AL4544" s="81"/>
      <c r="AM4544" s="9"/>
    </row>
    <row r="4545">
      <c r="A4545" s="265"/>
      <c r="B4545" s="74"/>
      <c r="C4545" s="584" t="s">
        <v>20</v>
      </c>
      <c r="D4545" s="124" t="s">
        <v>29</v>
      </c>
      <c r="E4545" s="113">
        <v>0</v>
      </c>
      <c r="F4545" s="114">
        <v>0</v>
      </c>
      <c r="G4545" s="114">
        <v>0</v>
      </c>
      <c r="H4545" s="114">
        <v>0</v>
      </c>
      <c r="I4545" s="114">
        <v>0</v>
      </c>
      <c r="J4545" s="114">
        <v>0</v>
      </c>
      <c r="K4545" s="114">
        <v>0</v>
      </c>
      <c r="L4545" s="114">
        <v>0</v>
      </c>
      <c r="M4545" s="114">
        <v>0</v>
      </c>
      <c r="N4545" s="114">
        <v>0</v>
      </c>
      <c r="O4545" s="114">
        <v>0</v>
      </c>
      <c r="P4545" s="114">
        <v>0</v>
      </c>
      <c r="Q4545" s="114">
        <v>0</v>
      </c>
      <c r="R4545" s="114">
        <v>0</v>
      </c>
      <c r="S4545" s="114">
        <v>0</v>
      </c>
      <c r="T4545" s="114">
        <v>0</v>
      </c>
      <c r="U4545" s="114">
        <v>0</v>
      </c>
      <c r="V4545" s="114">
        <v>0</v>
      </c>
      <c r="W4545" s="114">
        <v>0</v>
      </c>
      <c r="X4545" s="114">
        <v>0</v>
      </c>
      <c r="Y4545" s="114">
        <v>0</v>
      </c>
      <c r="Z4545" s="114">
        <v>0</v>
      </c>
      <c r="AA4545" s="114">
        <v>0</v>
      </c>
      <c r="AB4545" s="496">
        <v>0</v>
      </c>
      <c r="AC4545" s="280">
        <f t="shared" si="4123"/>
        <v>0</v>
      </c>
      <c r="AD4545" s="77"/>
      <c r="AE4545" s="78"/>
      <c r="AF4545" s="79"/>
      <c r="AJ4545" s="9"/>
      <c r="AK4545" s="9"/>
      <c r="AL4545" s="9"/>
      <c r="AM4545" s="9"/>
    </row>
    <row r="4546">
      <c r="A4546" s="265"/>
      <c r="B4546" s="74"/>
      <c r="C4546" s="584" t="s">
        <v>21</v>
      </c>
      <c r="D4546" s="124" t="s">
        <v>22</v>
      </c>
      <c r="E4546" s="118">
        <v>0</v>
      </c>
      <c r="F4546" s="119">
        <v>0</v>
      </c>
      <c r="G4546" s="119">
        <v>0</v>
      </c>
      <c r="H4546" s="119">
        <v>0</v>
      </c>
      <c r="I4546" s="119">
        <v>0</v>
      </c>
      <c r="J4546" s="119">
        <v>0</v>
      </c>
      <c r="K4546" s="119">
        <v>0</v>
      </c>
      <c r="L4546" s="119">
        <v>0</v>
      </c>
      <c r="M4546" s="119">
        <v>0</v>
      </c>
      <c r="N4546" s="119">
        <v>0</v>
      </c>
      <c r="O4546" s="119">
        <v>0</v>
      </c>
      <c r="P4546" s="119">
        <v>0</v>
      </c>
      <c r="Q4546" s="119">
        <v>0</v>
      </c>
      <c r="R4546" s="119">
        <v>0</v>
      </c>
      <c r="S4546" s="119">
        <v>0</v>
      </c>
      <c r="T4546" s="119">
        <v>0</v>
      </c>
      <c r="U4546" s="119">
        <v>0</v>
      </c>
      <c r="V4546" s="119">
        <v>0</v>
      </c>
      <c r="W4546" s="119">
        <v>0</v>
      </c>
      <c r="X4546" s="119">
        <v>0</v>
      </c>
      <c r="Y4546" s="119">
        <v>0</v>
      </c>
      <c r="Z4546" s="119">
        <v>0</v>
      </c>
      <c r="AA4546" s="119">
        <v>0</v>
      </c>
      <c r="AB4546" s="310">
        <v>0</v>
      </c>
      <c r="AC4546" s="280">
        <f>AVERAGE(E4546:AB4546)</f>
        <v>0</v>
      </c>
      <c r="AD4546" s="122">
        <f>SQRT(MIN((E4544*E4544+E4545*E4545),(F4544*F4544+F4545*F4545),(G4544*G4544+G4545*G4545),(H4544*H4544+H4545*H4545),(I4544*I4544+I4545*I4545),(J4544*J4544+J4545*J4545),(K4544*K4544+K4545*K4545),(L4544*L4544+L4545*L4545),(M4544*M4544+M4545*M4545),(N4544*N4544+N4545*N4545),(O4544*O4544+O4545*O4545),(P4544*P4544+P4545*P4545),(R4544*R4544+R4545*R4545),(S4544*S4544+S4545*S4545),(T4544*T4544+T4545*T4545),(U4544*U4544+U4545*U4545),(V4544*V4544+V4545*V4545),(W4544*W4544+W4545*W4545),(X4544*X4544+X4545*X4545),(V4544*V4544+V4545*V4545),(Z4544*Z4544+Z4545*Z4545),(AA4544*AA4544+AA4545*AA4545),(AB4544*AB4544+AB4545*AB4545)))/AD4544</f>
        <v>0</v>
      </c>
      <c r="AE4546" s="122">
        <f>SQRT(MAX((E4544*E4544+E4545*E4545),(F4544*F4544+F4545*F4545),(G4544*G4544+G4545*G4545),(H4544*H4544+H4545*H4545),(I4544*I4544+I4545*I4545),(J4544*J4544+J4545*J4545),(K4544*K4544+K4545*K4545),(L4544*L4544+L4545*L4545),(M4544*M4544+M4545*M4545),(N4544*N4544+N4545*N4545),(O4544*O4544+O4545*O4545),(P4544*P4544+P4545*P4545),(R4544*R4544+R4545*R4545),(S4544*S4544+S4545*S4545),(T4544*T4544+T4545*T4545),(U4544*U4544+U4545*U4545),(V4544*V4544+V4545*V4545),(W4544*W4544+W4545*W4545),(X4544*X4544+X4545*X4545),(V4544*V4544+V4545*V4545),(Z4544*Z4544+Z4545*Z4545),(AA4544*AA4544+AA4545*AA4545),(AB4544*AB4544+AB4545*AB4545)))/AD4544</f>
        <v>0</v>
      </c>
      <c r="AF4546" s="123"/>
      <c r="AJ4546" s="9"/>
      <c r="AK4546" s="9"/>
      <c r="AL4546" s="9"/>
      <c r="AM4546" s="9"/>
    </row>
    <row r="4547" ht="16.5">
      <c r="A4547" s="265"/>
      <c r="B4547" s="74"/>
      <c r="C4547" s="584" t="s">
        <v>23</v>
      </c>
      <c r="D4547" s="124"/>
      <c r="E4547" s="82" t="e">
        <f t="shared" ref="E4547:AB4547" si="4124">E4545/E4544</f>
        <v>#DIV/0!</v>
      </c>
      <c r="F4547" s="83" t="e">
        <f t="shared" si="4124"/>
        <v>#DIV/0!</v>
      </c>
      <c r="G4547" s="83" t="e">
        <f t="shared" si="4124"/>
        <v>#DIV/0!</v>
      </c>
      <c r="H4547" s="83" t="e">
        <f t="shared" si="4124"/>
        <v>#DIV/0!</v>
      </c>
      <c r="I4547" s="83" t="e">
        <f t="shared" si="4124"/>
        <v>#DIV/0!</v>
      </c>
      <c r="J4547" s="83" t="e">
        <f t="shared" si="4124"/>
        <v>#DIV/0!</v>
      </c>
      <c r="K4547" s="83" t="e">
        <f t="shared" si="4124"/>
        <v>#DIV/0!</v>
      </c>
      <c r="L4547" s="83" t="e">
        <f t="shared" si="4124"/>
        <v>#DIV/0!</v>
      </c>
      <c r="M4547" s="83" t="e">
        <f t="shared" si="4124"/>
        <v>#DIV/0!</v>
      </c>
      <c r="N4547" s="83" t="e">
        <f t="shared" si="4124"/>
        <v>#DIV/0!</v>
      </c>
      <c r="O4547" s="83" t="e">
        <f t="shared" si="4124"/>
        <v>#DIV/0!</v>
      </c>
      <c r="P4547" s="83" t="e">
        <f t="shared" si="4124"/>
        <v>#DIV/0!</v>
      </c>
      <c r="Q4547" s="83" t="e">
        <f t="shared" si="4124"/>
        <v>#DIV/0!</v>
      </c>
      <c r="R4547" s="83" t="e">
        <f t="shared" si="4124"/>
        <v>#DIV/0!</v>
      </c>
      <c r="S4547" s="83" t="e">
        <f t="shared" si="4124"/>
        <v>#DIV/0!</v>
      </c>
      <c r="T4547" s="83" t="e">
        <f t="shared" si="4124"/>
        <v>#DIV/0!</v>
      </c>
      <c r="U4547" s="83" t="e">
        <f t="shared" si="4124"/>
        <v>#DIV/0!</v>
      </c>
      <c r="V4547" s="83" t="e">
        <f t="shared" si="4124"/>
        <v>#DIV/0!</v>
      </c>
      <c r="W4547" s="83" t="e">
        <f t="shared" si="4124"/>
        <v>#DIV/0!</v>
      </c>
      <c r="X4547" s="83" t="e">
        <f t="shared" si="4124"/>
        <v>#DIV/0!</v>
      </c>
      <c r="Y4547" s="83" t="e">
        <f t="shared" si="4124"/>
        <v>#DIV/0!</v>
      </c>
      <c r="Z4547" s="83" t="e">
        <f t="shared" si="4124"/>
        <v>#DIV/0!</v>
      </c>
      <c r="AA4547" s="83" t="e">
        <f t="shared" si="4124"/>
        <v>#DIV/0!</v>
      </c>
      <c r="AB4547" s="311" t="e">
        <f t="shared" si="4124"/>
        <v>#DIV/0!</v>
      </c>
      <c r="AC4547" s="902" t="e">
        <f>MAX(E4547:AB4547)</f>
        <v>#DIV/0!</v>
      </c>
      <c r="AD4547" s="655">
        <f>MIN(E4546:AB4546)/(AD4544/(SQRT(3)*AD4556))</f>
        <v>0</v>
      </c>
      <c r="AE4547" s="656">
        <f>MAX(E4546:AB4546)/(AD4544/(SQRT(3)*AD4556))</f>
        <v>0</v>
      </c>
      <c r="AF4547" s="79"/>
      <c r="AJ4547" s="9"/>
      <c r="AK4547" s="9"/>
      <c r="AL4547" s="9"/>
      <c r="AM4547" s="9"/>
    </row>
    <row r="4548" hidden="1">
      <c r="A4548" s="2019"/>
      <c r="B4548" s="527"/>
      <c r="C4548" s="1704" t="s">
        <v>25</v>
      </c>
      <c r="D4548" s="124"/>
      <c r="E4548" s="77"/>
      <c r="F4548" s="78"/>
      <c r="G4548" s="78"/>
      <c r="H4548" s="78"/>
      <c r="I4548" s="78"/>
      <c r="J4548" s="78"/>
      <c r="K4548" s="78"/>
      <c r="L4548" s="78"/>
      <c r="M4548" s="78"/>
      <c r="N4548" s="78"/>
      <c r="O4548" s="78"/>
      <c r="P4548" s="78"/>
      <c r="Q4548" s="78"/>
      <c r="R4548" s="78"/>
      <c r="S4548" s="78"/>
      <c r="T4548" s="78"/>
      <c r="U4548" s="78"/>
      <c r="V4548" s="78"/>
      <c r="W4548" s="78"/>
      <c r="X4548" s="78"/>
      <c r="Y4548" s="78"/>
      <c r="Z4548" s="78"/>
      <c r="AA4548" s="78"/>
      <c r="AB4548" s="314"/>
      <c r="AC4548" s="76"/>
      <c r="AD4548" s="77"/>
      <c r="AE4548" s="78"/>
      <c r="AF4548" s="79"/>
      <c r="AJ4548" s="9"/>
      <c r="AK4548" s="9"/>
      <c r="AL4548" s="9"/>
      <c r="AM4548" s="9"/>
    </row>
    <row r="4549" hidden="1">
      <c r="A4549" s="2019"/>
      <c r="B4549" s="527"/>
      <c r="C4549" s="1704" t="s">
        <v>26</v>
      </c>
      <c r="D4549" s="124"/>
      <c r="E4549" s="77"/>
      <c r="F4549" s="78"/>
      <c r="G4549" s="78"/>
      <c r="H4549" s="78"/>
      <c r="I4549" s="78"/>
      <c r="J4549" s="78"/>
      <c r="K4549" s="78"/>
      <c r="L4549" s="78"/>
      <c r="M4549" s="78"/>
      <c r="N4549" s="78"/>
      <c r="O4549" s="78"/>
      <c r="P4549" s="78"/>
      <c r="Q4549" s="78"/>
      <c r="R4549" s="78"/>
      <c r="S4549" s="78"/>
      <c r="T4549" s="78"/>
      <c r="U4549" s="78"/>
      <c r="V4549" s="78"/>
      <c r="W4549" s="78"/>
      <c r="X4549" s="78"/>
      <c r="Y4549" s="78"/>
      <c r="Z4549" s="78"/>
      <c r="AA4549" s="78"/>
      <c r="AB4549" s="314"/>
      <c r="AC4549" s="76"/>
      <c r="AD4549" s="77"/>
      <c r="AE4549" s="78">
        <v>0</v>
      </c>
      <c r="AF4549" s="79"/>
      <c r="AH4549" s="9"/>
      <c r="AI4549" s="136"/>
      <c r="AJ4549" s="137"/>
      <c r="AK4549" s="137"/>
      <c r="AL4549" s="9"/>
    </row>
    <row r="4550" ht="16.5">
      <c r="A4550" s="614"/>
      <c r="B4550" s="530" t="s">
        <v>148</v>
      </c>
      <c r="C4550" s="615"/>
      <c r="D4550" s="94"/>
      <c r="E4550" s="128">
        <f t="shared" ref="E4550:AB4550" si="4125">SQRT(E4544*E4544+E4545*E4545)/E4556/1.73</f>
        <v>0</v>
      </c>
      <c r="F4550" s="129">
        <f t="shared" si="4125"/>
        <v>0</v>
      </c>
      <c r="G4550" s="129">
        <f t="shared" si="4125"/>
        <v>0</v>
      </c>
      <c r="H4550" s="129">
        <f t="shared" si="4125"/>
        <v>0</v>
      </c>
      <c r="I4550" s="129">
        <f t="shared" si="4125"/>
        <v>0</v>
      </c>
      <c r="J4550" s="129">
        <f t="shared" si="4125"/>
        <v>0</v>
      </c>
      <c r="K4550" s="129">
        <f t="shared" si="4125"/>
        <v>0</v>
      </c>
      <c r="L4550" s="129">
        <f t="shared" si="4125"/>
        <v>0</v>
      </c>
      <c r="M4550" s="129">
        <f t="shared" si="4125"/>
        <v>0</v>
      </c>
      <c r="N4550" s="129">
        <f t="shared" si="4125"/>
        <v>0</v>
      </c>
      <c r="O4550" s="129">
        <f t="shared" si="4125"/>
        <v>0</v>
      </c>
      <c r="P4550" s="129">
        <f t="shared" si="4125"/>
        <v>0</v>
      </c>
      <c r="Q4550" s="129">
        <f t="shared" si="4125"/>
        <v>0</v>
      </c>
      <c r="R4550" s="129">
        <f t="shared" si="4125"/>
        <v>0</v>
      </c>
      <c r="S4550" s="129">
        <f t="shared" si="4125"/>
        <v>0</v>
      </c>
      <c r="T4550" s="129">
        <f t="shared" si="4125"/>
        <v>0</v>
      </c>
      <c r="U4550" s="129">
        <f t="shared" si="4125"/>
        <v>0</v>
      </c>
      <c r="V4550" s="129">
        <f t="shared" si="4125"/>
        <v>0</v>
      </c>
      <c r="W4550" s="129">
        <f t="shared" si="4125"/>
        <v>0</v>
      </c>
      <c r="X4550" s="129">
        <f t="shared" si="4125"/>
        <v>0</v>
      </c>
      <c r="Y4550" s="129">
        <f t="shared" si="4125"/>
        <v>0</v>
      </c>
      <c r="Z4550" s="129">
        <f t="shared" si="4125"/>
        <v>0</v>
      </c>
      <c r="AA4550" s="129">
        <f t="shared" si="4125"/>
        <v>0</v>
      </c>
      <c r="AB4550" s="616">
        <f t="shared" si="4125"/>
        <v>0</v>
      </c>
      <c r="AC4550" s="284">
        <f t="shared" ref="AC4550:AC4551" si="4126">AVERAGE(E4550:AB4550)</f>
        <v>0</v>
      </c>
      <c r="AD4550" s="190" t="e">
        <f>(AC4546-AC4550)/AC4546</f>
        <v>#DIV/0!</v>
      </c>
      <c r="AE4550" s="129"/>
      <c r="AF4550" s="131"/>
      <c r="AJ4550" s="9"/>
      <c r="AK4550" s="9"/>
      <c r="AL4550" s="9"/>
      <c r="AM4550" s="9"/>
    </row>
    <row r="4551" ht="16.5">
      <c r="A4551" s="2027" t="s">
        <v>403</v>
      </c>
      <c r="B4551" s="2028" t="s">
        <v>105</v>
      </c>
      <c r="C4551" s="2041" t="s">
        <v>21</v>
      </c>
      <c r="D4551" s="2030" t="s">
        <v>22</v>
      </c>
      <c r="E4551" s="2031">
        <v>0</v>
      </c>
      <c r="F4551" s="2032">
        <v>0</v>
      </c>
      <c r="G4551" s="2032">
        <v>0</v>
      </c>
      <c r="H4551" s="2032">
        <v>0</v>
      </c>
      <c r="I4551" s="2032">
        <v>0</v>
      </c>
      <c r="J4551" s="2032">
        <v>0</v>
      </c>
      <c r="K4551" s="2032">
        <v>0</v>
      </c>
      <c r="L4551" s="2032">
        <v>0</v>
      </c>
      <c r="M4551" s="2032">
        <v>0</v>
      </c>
      <c r="N4551" s="2032">
        <v>0</v>
      </c>
      <c r="O4551" s="2032">
        <v>0</v>
      </c>
      <c r="P4551" s="2032">
        <v>0</v>
      </c>
      <c r="Q4551" s="2032">
        <v>0</v>
      </c>
      <c r="R4551" s="2032">
        <v>0</v>
      </c>
      <c r="S4551" s="2032">
        <v>0</v>
      </c>
      <c r="T4551" s="2032">
        <v>0</v>
      </c>
      <c r="U4551" s="2032">
        <v>0</v>
      </c>
      <c r="V4551" s="2032">
        <v>0</v>
      </c>
      <c r="W4551" s="2032">
        <v>0</v>
      </c>
      <c r="X4551" s="2032">
        <v>0</v>
      </c>
      <c r="Y4551" s="2032">
        <v>0</v>
      </c>
      <c r="Z4551" s="2032">
        <v>0</v>
      </c>
      <c r="AA4551" s="2032">
        <v>0</v>
      </c>
      <c r="AB4551" s="2033">
        <v>0</v>
      </c>
      <c r="AC4551" s="2034">
        <f t="shared" si="4126"/>
        <v>0</v>
      </c>
      <c r="AD4551" s="364"/>
      <c r="AE4551" s="365"/>
      <c r="AF4551" s="366"/>
      <c r="AJ4551" s="9"/>
      <c r="AK4551" s="9"/>
      <c r="AL4551" s="9"/>
      <c r="AM4551" s="9"/>
    </row>
    <row r="4552">
      <c r="A4552" s="285" t="s">
        <v>31</v>
      </c>
      <c r="B4552" s="286"/>
      <c r="C4552" s="287"/>
      <c r="D4552" s="288"/>
      <c r="E4552" s="289">
        <f t="shared" ref="E4552:E4553" si="4127">E4537+E4544</f>
        <v>49.600000000000001</v>
      </c>
      <c r="F4552" s="290">
        <f t="shared" ref="F4552:F4553" si="4128">F4537+F4544</f>
        <v>46</v>
      </c>
      <c r="G4552" s="290">
        <f t="shared" ref="G4552:G4553" si="4129">G4537+G4544</f>
        <v>45.600000000000001</v>
      </c>
      <c r="H4552" s="290">
        <f t="shared" ref="H4552:H4553" si="4130">H4537+H4544</f>
        <v>44.399999999999999</v>
      </c>
      <c r="I4552" s="290">
        <f t="shared" ref="I4552:I4553" si="4131">I4537+I4544</f>
        <v>45.600000000000001</v>
      </c>
      <c r="J4552" s="290">
        <f t="shared" ref="J4552:J4553" si="4132">J4537+J4544</f>
        <v>55.600000000000001</v>
      </c>
      <c r="K4552" s="290">
        <f t="shared" ref="K4552:K4553" si="4133">K4537+K4544</f>
        <v>58</v>
      </c>
      <c r="L4552" s="290">
        <f t="shared" ref="L4552:L4553" si="4134">L4537+L4544</f>
        <v>88</v>
      </c>
      <c r="M4552" s="290">
        <f t="shared" ref="M4552:M4553" si="4135">M4537+M4544</f>
        <v>73.600000000000009</v>
      </c>
      <c r="N4552" s="290">
        <f t="shared" ref="N4552:N4553" si="4136">N4537+N4544</f>
        <v>75.200000000000003</v>
      </c>
      <c r="O4552" s="290">
        <f t="shared" ref="O4552:O4553" si="4137">O4537+O4544</f>
        <v>65.599999999999994</v>
      </c>
      <c r="P4552" s="290">
        <f t="shared" ref="P4552:P4553" si="4138">P4537+P4544</f>
        <v>62.800000000000004</v>
      </c>
      <c r="Q4552" s="290">
        <f t="shared" ref="Q4552:Q4553" si="4139">Q4537+Q4544</f>
        <v>70</v>
      </c>
      <c r="R4552" s="290">
        <f t="shared" ref="R4552:R4553" si="4140">R4537+R4544</f>
        <v>73.600000000000009</v>
      </c>
      <c r="S4552" s="290">
        <f t="shared" ref="S4552:S4553" si="4141">S4537+S4544</f>
        <v>67.599999999999994</v>
      </c>
      <c r="T4552" s="290">
        <f t="shared" ref="T4552:T4553" si="4142">T4537+T4544</f>
        <v>64.799999999999997</v>
      </c>
      <c r="U4552" s="290">
        <f t="shared" ref="U4552:U4553" si="4143">U4537+U4544</f>
        <v>64.400000000000006</v>
      </c>
      <c r="V4552" s="290">
        <f t="shared" ref="V4552:V4553" si="4144">V4537+V4544</f>
        <v>74.400000000000006</v>
      </c>
      <c r="W4552" s="290">
        <f t="shared" ref="W4552:W4553" si="4145">W4537+W4544</f>
        <v>71.200000000000003</v>
      </c>
      <c r="X4552" s="290">
        <f t="shared" ref="X4552:X4553" si="4146">X4537+X4544</f>
        <v>67.599999999999994</v>
      </c>
      <c r="Y4552" s="290">
        <f t="shared" ref="Y4552:Y4553" si="4147">Y4537+Y4544</f>
        <v>60.800000000000004</v>
      </c>
      <c r="Z4552" s="290">
        <f t="shared" ref="Z4552:Z4553" si="4148">Z4537+Z4544</f>
        <v>62.399999999999999</v>
      </c>
      <c r="AA4552" s="290">
        <f t="shared" ref="AA4552:AA4553" si="4149">AA4537+AA4544</f>
        <v>64.799999999999997</v>
      </c>
      <c r="AB4552" s="800">
        <f t="shared" ref="AB4552:AB4553" si="4150">AB4537+AB4544</f>
        <v>56.800000000000004</v>
      </c>
      <c r="AC4552" s="291"/>
      <c r="AD4552" s="145">
        <f t="shared" ref="AD4552:AD4554" si="4151">MIN(E4552:AB4552)</f>
        <v>44.399999999999999</v>
      </c>
      <c r="AE4552" s="146"/>
      <c r="AF4552" s="147"/>
      <c r="AJ4552" s="9"/>
      <c r="AK4552" s="9"/>
      <c r="AL4552" s="9"/>
      <c r="AM4552" s="9"/>
    </row>
    <row r="4553">
      <c r="A4553" s="148" t="s">
        <v>972</v>
      </c>
      <c r="B4553" s="149"/>
      <c r="C4553" s="150"/>
      <c r="D4553" s="151"/>
      <c r="E4553" s="293">
        <f t="shared" si="4127"/>
        <v>37.200000000000003</v>
      </c>
      <c r="F4553" s="152">
        <f t="shared" si="4128"/>
        <v>37.200000000000003</v>
      </c>
      <c r="G4553" s="152">
        <f t="shared" si="4129"/>
        <v>40.800000000000004</v>
      </c>
      <c r="H4553" s="152">
        <f t="shared" si="4130"/>
        <v>42</v>
      </c>
      <c r="I4553" s="152">
        <f t="shared" si="4131"/>
        <v>42.800000000000004</v>
      </c>
      <c r="J4553" s="152">
        <f t="shared" si="4132"/>
        <v>44.399999999999999</v>
      </c>
      <c r="K4553" s="152">
        <f t="shared" si="4133"/>
        <v>48</v>
      </c>
      <c r="L4553" s="152">
        <f t="shared" si="4134"/>
        <v>54.800000000000004</v>
      </c>
      <c r="M4553" s="152">
        <f t="shared" si="4135"/>
        <v>46.399999999999999</v>
      </c>
      <c r="N4553" s="152">
        <f t="shared" si="4136"/>
        <v>46</v>
      </c>
      <c r="O4553" s="152">
        <f t="shared" si="4137"/>
        <v>44.399999999999999</v>
      </c>
      <c r="P4553" s="152">
        <f t="shared" si="4138"/>
        <v>45.600000000000001</v>
      </c>
      <c r="Q4553" s="152">
        <f t="shared" si="4139"/>
        <v>46.800000000000004</v>
      </c>
      <c r="R4553" s="152">
        <f t="shared" si="4140"/>
        <v>46.800000000000004</v>
      </c>
      <c r="S4553" s="152">
        <f t="shared" si="4141"/>
        <v>46</v>
      </c>
      <c r="T4553" s="152">
        <f t="shared" si="4142"/>
        <v>46.399999999999999</v>
      </c>
      <c r="U4553" s="152">
        <f t="shared" si="4143"/>
        <v>50.800000000000004</v>
      </c>
      <c r="V4553" s="152">
        <f t="shared" si="4144"/>
        <v>57.600000000000001</v>
      </c>
      <c r="W4553" s="152">
        <f t="shared" si="4145"/>
        <v>61.200000000000003</v>
      </c>
      <c r="X4553" s="152">
        <f t="shared" si="4146"/>
        <v>61.200000000000003</v>
      </c>
      <c r="Y4553" s="152">
        <f t="shared" si="4147"/>
        <v>59.600000000000001</v>
      </c>
      <c r="Z4553" s="152">
        <f t="shared" si="4148"/>
        <v>55.200000000000003</v>
      </c>
      <c r="AA4553" s="152">
        <f t="shared" si="4149"/>
        <v>49.600000000000001</v>
      </c>
      <c r="AB4553" s="153">
        <f t="shared" si="4150"/>
        <v>48</v>
      </c>
      <c r="AC4553" s="294"/>
      <c r="AD4553" s="155">
        <f t="shared" si="4151"/>
        <v>37.200000000000003</v>
      </c>
      <c r="AE4553" s="156"/>
      <c r="AF4553" s="157"/>
      <c r="AJ4553" s="9"/>
      <c r="AK4553" s="9"/>
      <c r="AL4553" s="9"/>
      <c r="AM4553" s="9"/>
    </row>
    <row r="4554">
      <c r="A4554" s="158" t="s">
        <v>33</v>
      </c>
      <c r="B4554" s="159"/>
      <c r="C4554" s="380"/>
      <c r="D4554" s="381"/>
      <c r="E4554" s="1137">
        <f t="shared" ref="E4554:AB4554" si="4152">SQRT(E4553*E4553+E4552*E4552)</f>
        <v>62.000000000000007</v>
      </c>
      <c r="F4554" s="1138">
        <f t="shared" si="4152"/>
        <v>59.159445568733993</v>
      </c>
      <c r="G4554" s="1138">
        <f t="shared" si="4152"/>
        <v>61.188234163113421</v>
      </c>
      <c r="H4554" s="1138">
        <f t="shared" si="4152"/>
        <v>61.117591575584846</v>
      </c>
      <c r="I4554" s="1138">
        <f t="shared" si="4152"/>
        <v>62.539587462662404</v>
      </c>
      <c r="J4554" s="1138">
        <f t="shared" si="4152"/>
        <v>71.152793339404468</v>
      </c>
      <c r="K4554" s="1138">
        <f t="shared" si="4152"/>
        <v>75.286120898874842</v>
      </c>
      <c r="L4554" s="1138">
        <f t="shared" si="4152"/>
        <v>103.66793139635806</v>
      </c>
      <c r="M4554" s="1138">
        <f t="shared" si="4152"/>
        <v>87.005287195664152</v>
      </c>
      <c r="N4554" s="1138">
        <f t="shared" si="4152"/>
        <v>88.153502482884932</v>
      </c>
      <c r="O4554" s="1138">
        <f t="shared" si="4152"/>
        <v>79.213130224729781</v>
      </c>
      <c r="P4554" s="1138">
        <f t="shared" si="4152"/>
        <v>77.609277795892424</v>
      </c>
      <c r="Q4554" s="1138">
        <f t="shared" si="4152"/>
        <v>84.203562869987863</v>
      </c>
      <c r="R4554" s="1138">
        <f t="shared" si="4152"/>
        <v>87.219263927185267</v>
      </c>
      <c r="S4554" s="1138">
        <f t="shared" si="4152"/>
        <v>81.766496806454896</v>
      </c>
      <c r="T4554" s="1138">
        <f t="shared" si="4152"/>
        <v>79.699435380685102</v>
      </c>
      <c r="U4554" s="1138">
        <f t="shared" si="4152"/>
        <v>82.024386617639522</v>
      </c>
      <c r="V4554" s="1138">
        <f t="shared" si="4152"/>
        <v>94.091019762780761</v>
      </c>
      <c r="W4554" s="1138">
        <f t="shared" si="4152"/>
        <v>93.887592364486594</v>
      </c>
      <c r="X4554" s="1138">
        <f t="shared" si="4152"/>
        <v>91.187718471294147</v>
      </c>
      <c r="Y4554" s="1138">
        <f t="shared" si="4152"/>
        <v>85.139884895388491</v>
      </c>
      <c r="Z4554" s="1138">
        <f t="shared" si="4152"/>
        <v>83.311463797006951</v>
      </c>
      <c r="AA4554" s="1138">
        <f t="shared" si="4152"/>
        <v>81.603921474399755</v>
      </c>
      <c r="AB4554" s="2042">
        <f t="shared" si="4152"/>
        <v>74.365583437501527</v>
      </c>
      <c r="AC4554" s="385"/>
      <c r="AD4554" s="1540">
        <f t="shared" si="4151"/>
        <v>59.159445568733993</v>
      </c>
      <c r="AE4554" s="166"/>
      <c r="AF4554" s="167"/>
      <c r="AJ4554" s="64"/>
      <c r="AK4554" s="64"/>
      <c r="AL4554" s="64"/>
      <c r="AM4554" s="64"/>
    </row>
    <row r="4555">
      <c r="A4555" s="721" t="s">
        <v>70</v>
      </c>
      <c r="B4555" s="302"/>
      <c r="C4555" s="722" t="s">
        <v>24</v>
      </c>
      <c r="D4555" s="547" t="s">
        <v>22</v>
      </c>
      <c r="E4555" s="301">
        <v>10.59</v>
      </c>
      <c r="F4555" s="302">
        <v>10.59</v>
      </c>
      <c r="G4555" s="302">
        <v>10.69</v>
      </c>
      <c r="H4555" s="302">
        <v>10.710000000000001</v>
      </c>
      <c r="I4555" s="302">
        <v>10.710000000000001</v>
      </c>
      <c r="J4555" s="302">
        <v>10.77</v>
      </c>
      <c r="K4555" s="302">
        <v>10.75</v>
      </c>
      <c r="L4555" s="302">
        <v>10.77</v>
      </c>
      <c r="M4555" s="302">
        <v>10.710000000000001</v>
      </c>
      <c r="N4555" s="302">
        <v>10.710000000000001</v>
      </c>
      <c r="O4555" s="302">
        <v>10.710000000000001</v>
      </c>
      <c r="P4555" s="302">
        <v>10.720000000000001</v>
      </c>
      <c r="Q4555" s="302">
        <v>10.73</v>
      </c>
      <c r="R4555" s="302">
        <v>10.73</v>
      </c>
      <c r="S4555" s="302">
        <v>10.720000000000001</v>
      </c>
      <c r="T4555" s="302">
        <v>10.73</v>
      </c>
      <c r="U4555" s="302">
        <v>10.84</v>
      </c>
      <c r="V4555" s="302">
        <v>10.970000000000001</v>
      </c>
      <c r="W4555" s="302">
        <v>10.98</v>
      </c>
      <c r="X4555" s="302">
        <v>11.01</v>
      </c>
      <c r="Y4555" s="302">
        <v>10.94</v>
      </c>
      <c r="Z4555" s="302">
        <v>10.93</v>
      </c>
      <c r="AA4555" s="302">
        <v>10.77</v>
      </c>
      <c r="AB4555" s="302">
        <v>10.789999999999999</v>
      </c>
      <c r="AC4555" s="762"/>
      <c r="AD4555" s="2023">
        <f t="shared" ref="AD4555:AD4556" si="4153">AVERAGE(D4555:AB4555)</f>
        <v>10.77375</v>
      </c>
      <c r="AJ4555" s="64"/>
      <c r="AK4555" s="64"/>
      <c r="AL4555" s="64"/>
      <c r="AM4555" s="64"/>
    </row>
    <row r="4556">
      <c r="A4556" s="730" t="s">
        <v>34</v>
      </c>
      <c r="B4556" s="272"/>
      <c r="C4556" s="731" t="s">
        <v>24</v>
      </c>
      <c r="D4556" s="455" t="s">
        <v>22</v>
      </c>
      <c r="E4556" s="404">
        <v>10.58</v>
      </c>
      <c r="F4556" s="272">
        <v>10.57</v>
      </c>
      <c r="G4556" s="272">
        <v>10.68</v>
      </c>
      <c r="H4556" s="272">
        <v>10.69</v>
      </c>
      <c r="I4556" s="272">
        <v>10.699999999999999</v>
      </c>
      <c r="J4556" s="272">
        <v>10.75</v>
      </c>
      <c r="K4556" s="272">
        <v>10.73</v>
      </c>
      <c r="L4556" s="272">
        <v>10.75</v>
      </c>
      <c r="M4556" s="272">
        <v>10.699999999999999</v>
      </c>
      <c r="N4556" s="272">
        <v>10.699999999999999</v>
      </c>
      <c r="O4556" s="272">
        <v>10.699999999999999</v>
      </c>
      <c r="P4556" s="272">
        <v>10.710000000000001</v>
      </c>
      <c r="Q4556" s="272">
        <v>10.73</v>
      </c>
      <c r="R4556" s="272">
        <v>10.720000000000001</v>
      </c>
      <c r="S4556" s="272">
        <v>10.710000000000001</v>
      </c>
      <c r="T4556" s="272">
        <v>10.720000000000001</v>
      </c>
      <c r="U4556" s="272">
        <v>10.83</v>
      </c>
      <c r="V4556" s="272">
        <v>10.960000000000001</v>
      </c>
      <c r="W4556" s="272">
        <v>10.970000000000001</v>
      </c>
      <c r="X4556" s="272">
        <v>11</v>
      </c>
      <c r="Y4556" s="272">
        <v>10.93</v>
      </c>
      <c r="Z4556" s="272">
        <v>10.93</v>
      </c>
      <c r="AA4556" s="272">
        <v>10.76</v>
      </c>
      <c r="AB4556" s="272">
        <v>10.779999999999999</v>
      </c>
      <c r="AC4556" s="836"/>
      <c r="AD4556" s="1356">
        <f t="shared" si="4153"/>
        <v>10.762500000000001</v>
      </c>
      <c r="AJ4556" s="64"/>
      <c r="AK4556" s="64"/>
      <c r="AL4556" s="9"/>
      <c r="AM4556" s="64"/>
    </row>
    <row r="4557">
      <c r="A4557" s="700" t="s">
        <v>1000</v>
      </c>
      <c r="B4557" s="2043" t="s">
        <v>22</v>
      </c>
      <c r="C4557" s="221" t="s">
        <v>18</v>
      </c>
      <c r="D4557" s="222" t="s">
        <v>29</v>
      </c>
      <c r="E4557" s="223">
        <v>3757.5999999999999</v>
      </c>
      <c r="F4557" s="431">
        <v>3726.8000000000002</v>
      </c>
      <c r="G4557" s="431">
        <v>3762</v>
      </c>
      <c r="H4557" s="431">
        <v>3779.5999999999999</v>
      </c>
      <c r="I4557" s="431">
        <v>3801.5999999999999</v>
      </c>
      <c r="J4557" s="431">
        <v>3841.2000000000003</v>
      </c>
      <c r="K4557" s="431">
        <v>3898.4000000000001</v>
      </c>
      <c r="L4557" s="431">
        <v>4004</v>
      </c>
      <c r="M4557" s="431">
        <v>3990.8000000000002</v>
      </c>
      <c r="N4557" s="431">
        <v>3973.2000000000003</v>
      </c>
      <c r="O4557" s="431">
        <v>3973.2000000000003</v>
      </c>
      <c r="P4557" s="431">
        <v>3968.8000000000002</v>
      </c>
      <c r="Q4557" s="431">
        <v>3995.2000000000003</v>
      </c>
      <c r="R4557" s="431">
        <v>3973.2000000000003</v>
      </c>
      <c r="S4557" s="431">
        <v>3946.8000000000002</v>
      </c>
      <c r="T4557" s="431">
        <v>3942.3999999999996</v>
      </c>
      <c r="U4557" s="431">
        <v>3977.5999999999999</v>
      </c>
      <c r="V4557" s="431">
        <v>4030.4000000000001</v>
      </c>
      <c r="W4557" s="431">
        <v>4092</v>
      </c>
      <c r="X4557" s="431">
        <v>4092</v>
      </c>
      <c r="Y4557" s="431">
        <v>4065.5999999999999</v>
      </c>
      <c r="Z4557" s="431">
        <v>4030.4000000000001</v>
      </c>
      <c r="AA4557" s="431">
        <v>3968.8000000000002</v>
      </c>
      <c r="AB4557" s="432">
        <v>3911.5999999999999</v>
      </c>
      <c r="AC4557" s="308">
        <f t="shared" ref="AC4557:AC4558" si="4154">SUM(E4557:AB4557)</f>
        <v>94503.199999999997</v>
      </c>
      <c r="AD4557" s="223">
        <f>MIN(E4557:AB4557)</f>
        <v>3726.8000000000002</v>
      </c>
      <c r="AE4557" s="70">
        <v>1100</v>
      </c>
      <c r="AF4557" s="71">
        <v>40</v>
      </c>
      <c r="AJ4557" s="81"/>
      <c r="AK4557" s="497"/>
      <c r="AL4557" s="81"/>
      <c r="AM4557" s="9"/>
    </row>
    <row r="4558">
      <c r="A4558" s="653"/>
      <c r="B4558" s="555"/>
      <c r="C4558" s="75" t="s">
        <v>153</v>
      </c>
      <c r="D4558" s="76" t="s">
        <v>29</v>
      </c>
      <c r="E4558" s="113">
        <v>1513.6000000000001</v>
      </c>
      <c r="F4558" s="114">
        <v>1575.2</v>
      </c>
      <c r="G4558" s="114">
        <v>1619.2</v>
      </c>
      <c r="H4558" s="114">
        <v>1658.8000000000002</v>
      </c>
      <c r="I4558" s="114">
        <v>1654.4000000000001</v>
      </c>
      <c r="J4558" s="114">
        <v>1575.2</v>
      </c>
      <c r="K4558" s="114">
        <v>1509.2</v>
      </c>
      <c r="L4558" s="114">
        <v>1302.4000000000001</v>
      </c>
      <c r="M4558" s="114">
        <v>1262.8</v>
      </c>
      <c r="N4558" s="114">
        <v>1276</v>
      </c>
      <c r="O4558" s="114">
        <v>1315.6000000000001</v>
      </c>
      <c r="P4558" s="114">
        <v>1302.4000000000001</v>
      </c>
      <c r="Q4558" s="114">
        <v>1289.2</v>
      </c>
      <c r="R4558" s="114">
        <v>1214.4000000000001</v>
      </c>
      <c r="S4558" s="114">
        <v>1271.6000000000001</v>
      </c>
      <c r="T4558" s="114">
        <v>1271.6000000000001</v>
      </c>
      <c r="U4558" s="114">
        <v>1271.6000000000001</v>
      </c>
      <c r="V4558" s="114">
        <v>1245.2</v>
      </c>
      <c r="W4558" s="114">
        <v>1232</v>
      </c>
      <c r="X4558" s="114">
        <v>1258.4000000000001</v>
      </c>
      <c r="Y4558" s="114">
        <v>1302.4000000000001</v>
      </c>
      <c r="Z4558" s="114">
        <v>1315.6000000000001</v>
      </c>
      <c r="AA4558" s="114">
        <v>1381.6000000000001</v>
      </c>
      <c r="AB4558" s="496">
        <v>1478.4000000000001</v>
      </c>
      <c r="AC4558" s="280">
        <f t="shared" si="4154"/>
        <v>33096.800000000003</v>
      </c>
      <c r="AD4558" s="77"/>
      <c r="AE4558" s="78"/>
      <c r="AF4558" s="79"/>
      <c r="AJ4558" s="9"/>
      <c r="AK4558" s="9"/>
      <c r="AL4558" s="9"/>
      <c r="AM4558" s="9"/>
    </row>
    <row r="4559">
      <c r="A4559" s="653"/>
      <c r="B4559" s="555"/>
      <c r="C4559" s="75" t="s">
        <v>21</v>
      </c>
      <c r="D4559" s="76" t="s">
        <v>22</v>
      </c>
      <c r="E4559" s="118">
        <v>18.960000000000001</v>
      </c>
      <c r="F4559" s="119">
        <v>18.960000000000001</v>
      </c>
      <c r="G4559" s="119">
        <v>19.120000000000001</v>
      </c>
      <c r="H4559" s="119">
        <v>19.32</v>
      </c>
      <c r="I4559" s="119">
        <v>19.16</v>
      </c>
      <c r="J4559" s="119">
        <v>19.199999999999999</v>
      </c>
      <c r="K4559" s="119">
        <v>19</v>
      </c>
      <c r="L4559" s="119">
        <v>19.399999999999999</v>
      </c>
      <c r="M4559" s="119">
        <v>19.280000000000001</v>
      </c>
      <c r="N4559" s="119">
        <v>19.239999999999998</v>
      </c>
      <c r="O4559" s="119">
        <v>19.32</v>
      </c>
      <c r="P4559" s="119">
        <v>19.440000000000001</v>
      </c>
      <c r="Q4559" s="119">
        <v>18.960000000000001</v>
      </c>
      <c r="R4559" s="119">
        <v>18.960000000000001</v>
      </c>
      <c r="S4559" s="119">
        <v>19.079999999999998</v>
      </c>
      <c r="T4559" s="119">
        <v>19</v>
      </c>
      <c r="U4559" s="119">
        <v>19.079999999999998</v>
      </c>
      <c r="V4559" s="119">
        <v>19.199999999999999</v>
      </c>
      <c r="W4559" s="119">
        <v>19.120000000000001</v>
      </c>
      <c r="X4559" s="119">
        <v>19.16</v>
      </c>
      <c r="Y4559" s="119">
        <v>19.120000000000001</v>
      </c>
      <c r="Z4559" s="119">
        <v>19.16</v>
      </c>
      <c r="AA4559" s="119">
        <v>19.16</v>
      </c>
      <c r="AB4559" s="310">
        <v>19</v>
      </c>
      <c r="AC4559" s="280">
        <f>AVERAGE(E4559:AB4559)</f>
        <v>19.141666666666669</v>
      </c>
      <c r="AD4559" s="77"/>
      <c r="AE4559" s="78"/>
      <c r="AF4559" s="79"/>
      <c r="AJ4559" s="9"/>
      <c r="AK4559" s="9"/>
      <c r="AL4559" s="9"/>
      <c r="AM4559" s="9"/>
    </row>
    <row r="4560" ht="16.5">
      <c r="A4560" s="701"/>
      <c r="B4560" s="2044"/>
      <c r="C4560" s="127" t="s">
        <v>23</v>
      </c>
      <c r="D4560" s="94"/>
      <c r="E4560" s="691">
        <f t="shared" ref="E4560:AB4560" si="4155">E4558/E4557</f>
        <v>0.40281030444964877</v>
      </c>
      <c r="F4560" s="499">
        <f t="shared" si="4155"/>
        <v>0.422668240850059</v>
      </c>
      <c r="G4560" s="499">
        <f t="shared" si="4155"/>
        <v>0.43040935672514619</v>
      </c>
      <c r="H4560" s="499">
        <f t="shared" si="4155"/>
        <v>0.43888242142025619</v>
      </c>
      <c r="I4560" s="499">
        <f t="shared" si="4155"/>
        <v>0.43518518518518523</v>
      </c>
      <c r="J4560" s="499">
        <f t="shared" si="4155"/>
        <v>0.41008018327605955</v>
      </c>
      <c r="K4560" s="499">
        <f t="shared" si="4155"/>
        <v>0.38713318284424381</v>
      </c>
      <c r="L4560" s="499">
        <f t="shared" si="4155"/>
        <v>0.32527472527472528</v>
      </c>
      <c r="M4560" s="499">
        <f t="shared" si="4155"/>
        <v>0.31642778390297682</v>
      </c>
      <c r="N4560" s="499">
        <f t="shared" si="4155"/>
        <v>0.32115171650055369</v>
      </c>
      <c r="O4560" s="499">
        <f t="shared" si="4155"/>
        <v>0.33111849390919157</v>
      </c>
      <c r="P4560" s="499">
        <f t="shared" si="4155"/>
        <v>0.32815964523281599</v>
      </c>
      <c r="Q4560" s="499">
        <f t="shared" si="4155"/>
        <v>0.32268722466960353</v>
      </c>
      <c r="R4560" s="499">
        <f t="shared" si="4155"/>
        <v>0.30564784053156147</v>
      </c>
      <c r="S4560" s="499">
        <f t="shared" si="4155"/>
        <v>0.32218506131549612</v>
      </c>
      <c r="T4560" s="499">
        <f t="shared" si="4155"/>
        <v>0.3225446428571429</v>
      </c>
      <c r="U4560" s="499">
        <f t="shared" si="4155"/>
        <v>0.31969026548672569</v>
      </c>
      <c r="V4560" s="499">
        <f t="shared" si="4155"/>
        <v>0.30895196506550221</v>
      </c>
      <c r="W4560" s="499">
        <f t="shared" si="4155"/>
        <v>0.30107526881720431</v>
      </c>
      <c r="X4560" s="499">
        <f t="shared" si="4155"/>
        <v>0.30752688172043013</v>
      </c>
      <c r="Y4560" s="499">
        <f t="shared" si="4155"/>
        <v>0.32034632034632038</v>
      </c>
      <c r="Z4560" s="499">
        <f t="shared" si="4155"/>
        <v>0.32641921397379914</v>
      </c>
      <c r="AA4560" s="499">
        <f t="shared" si="4155"/>
        <v>0.34811529933481156</v>
      </c>
      <c r="AB4560" s="500">
        <f t="shared" si="4155"/>
        <v>0.37795275590551186</v>
      </c>
      <c r="AC4560" s="902">
        <f>MAX(E4560:AB4560)</f>
        <v>0.43888242142025619</v>
      </c>
      <c r="AD4560" s="95"/>
      <c r="AE4560" s="96"/>
      <c r="AF4560" s="97"/>
      <c r="AJ4560" s="9"/>
      <c r="AK4560" s="9"/>
      <c r="AL4560" s="9"/>
      <c r="AM4560" s="9"/>
    </row>
    <row r="4561" hidden="1">
      <c r="A4561" s="1522"/>
      <c r="B4561" s="967"/>
      <c r="C4561" s="1947" t="s">
        <v>25</v>
      </c>
      <c r="D4561" s="68"/>
      <c r="E4561" s="69"/>
      <c r="F4561" s="70"/>
      <c r="G4561" s="70"/>
      <c r="H4561" s="70"/>
      <c r="I4561" s="70"/>
      <c r="J4561" s="70"/>
      <c r="K4561" s="70"/>
      <c r="L4561" s="70"/>
      <c r="M4561" s="70"/>
      <c r="N4561" s="70"/>
      <c r="O4561" s="70"/>
      <c r="P4561" s="70"/>
      <c r="Q4561" s="70"/>
      <c r="R4561" s="70"/>
      <c r="S4561" s="70"/>
      <c r="T4561" s="70"/>
      <c r="U4561" s="70"/>
      <c r="V4561" s="70"/>
      <c r="W4561" s="70"/>
      <c r="X4561" s="70"/>
      <c r="Y4561" s="70"/>
      <c r="Z4561" s="70"/>
      <c r="AA4561" s="70"/>
      <c r="AB4561" s="334"/>
      <c r="AC4561" s="318"/>
      <c r="AD4561" s="69"/>
      <c r="AE4561" s="70"/>
      <c r="AF4561" s="71"/>
      <c r="AJ4561" s="9"/>
      <c r="AK4561" s="9"/>
      <c r="AL4561" s="9"/>
      <c r="AM4561" s="9"/>
    </row>
    <row r="4562" hidden="1">
      <c r="A4562" s="1551"/>
      <c r="B4562" s="971"/>
      <c r="C4562" s="211" t="s">
        <v>26</v>
      </c>
      <c r="D4562" s="76"/>
      <c r="E4562" s="77"/>
      <c r="F4562" s="78"/>
      <c r="G4562" s="78"/>
      <c r="H4562" s="78"/>
      <c r="I4562" s="78"/>
      <c r="J4562" s="78"/>
      <c r="K4562" s="78"/>
      <c r="L4562" s="78"/>
      <c r="M4562" s="78"/>
      <c r="N4562" s="78"/>
      <c r="O4562" s="78"/>
      <c r="P4562" s="78"/>
      <c r="Q4562" s="78"/>
      <c r="R4562" s="78"/>
      <c r="S4562" s="78"/>
      <c r="T4562" s="78"/>
      <c r="U4562" s="78"/>
      <c r="V4562" s="78"/>
      <c r="W4562" s="78"/>
      <c r="X4562" s="78"/>
      <c r="Y4562" s="78"/>
      <c r="Z4562" s="78"/>
      <c r="AA4562" s="78"/>
      <c r="AB4562" s="314"/>
      <c r="AC4562" s="312"/>
      <c r="AD4562" s="77"/>
      <c r="AE4562" s="78"/>
      <c r="AF4562" s="79"/>
      <c r="AH4562" s="9"/>
      <c r="AI4562" s="136"/>
      <c r="AJ4562" s="137"/>
      <c r="AK4562" s="137"/>
      <c r="AL4562" s="9"/>
    </row>
    <row r="4563" ht="16.5">
      <c r="A4563" s="614"/>
      <c r="B4563" s="530" t="s">
        <v>148</v>
      </c>
      <c r="C4563" s="615"/>
      <c r="D4563" s="94"/>
      <c r="E4563" s="128">
        <f t="shared" ref="E4563:AB4563" si="4156">SQRT(E4557*E4557+E4558*E4558)/E4571/1.73</f>
        <v>19.368191390716088</v>
      </c>
      <c r="F4563" s="129">
        <f t="shared" si="4156"/>
        <v>19.349226336411824</v>
      </c>
      <c r="G4563" s="129">
        <f t="shared" si="4156"/>
        <v>19.39248906189637</v>
      </c>
      <c r="H4563" s="129">
        <f t="shared" si="4156"/>
        <v>19.510097152068603</v>
      </c>
      <c r="I4563" s="129">
        <f t="shared" si="4156"/>
        <v>19.589045605577049</v>
      </c>
      <c r="J4563" s="129">
        <f t="shared" si="4156"/>
        <v>19.515239237878909</v>
      </c>
      <c r="K4563" s="129">
        <f t="shared" si="4156"/>
        <v>19.682162264921242</v>
      </c>
      <c r="L4563" s="129">
        <f t="shared" si="4156"/>
        <v>19.79030493126179</v>
      </c>
      <c r="M4563" s="129">
        <f t="shared" si="4156"/>
        <v>19.777286536269862</v>
      </c>
      <c r="N4563" s="129">
        <f t="shared" si="4156"/>
        <v>19.717000783881588</v>
      </c>
      <c r="O4563" s="129">
        <f t="shared" si="4156"/>
        <v>19.7766302321049</v>
      </c>
      <c r="P4563" s="129">
        <f t="shared" si="4156"/>
        <v>19.722847138136622</v>
      </c>
      <c r="Q4563" s="129">
        <f t="shared" si="4156"/>
        <v>19.797837701861646</v>
      </c>
      <c r="R4563" s="129">
        <f t="shared" si="4156"/>
        <v>19.602723319181695</v>
      </c>
      <c r="S4563" s="129">
        <f t="shared" si="4156"/>
        <v>19.579088449200942</v>
      </c>
      <c r="T4563" s="129">
        <f t="shared" si="4156"/>
        <v>19.548137192803445</v>
      </c>
      <c r="U4563" s="129">
        <f t="shared" si="4156"/>
        <v>19.491471688901235</v>
      </c>
      <c r="V4563" s="129">
        <f t="shared" si="4156"/>
        <v>19.449344191404929</v>
      </c>
      <c r="W4563" s="129">
        <f t="shared" si="4156"/>
        <v>19.695394951650428</v>
      </c>
      <c r="X4563" s="129">
        <f t="shared" si="4156"/>
        <v>19.680602439365856</v>
      </c>
      <c r="Y4563" s="129">
        <f t="shared" si="4156"/>
        <v>19.746314747691368</v>
      </c>
      <c r="Z4563" s="129">
        <f t="shared" si="4156"/>
        <v>19.618034558734724</v>
      </c>
      <c r="AA4563" s="129">
        <f t="shared" si="4156"/>
        <v>19.749063029392122</v>
      </c>
      <c r="AB4563" s="616">
        <f t="shared" si="4156"/>
        <v>19.614903525946396</v>
      </c>
      <c r="AC4563" s="284">
        <f>AVERAGE(E4563:AB4563)</f>
        <v>19.615143186135814</v>
      </c>
      <c r="AD4563" s="190">
        <f>(AC4559-AC4563)/AC4559</f>
        <v>-0.024735386302262678</v>
      </c>
      <c r="AE4563" s="129"/>
      <c r="AF4563" s="131"/>
      <c r="AJ4563" s="64"/>
      <c r="AK4563" s="64"/>
      <c r="AL4563" s="9"/>
      <c r="AM4563" s="64"/>
    </row>
    <row r="4564">
      <c r="A4564" s="652" t="s">
        <v>1001</v>
      </c>
      <c r="B4564" s="554" t="s">
        <v>22</v>
      </c>
      <c r="C4564" s="67" t="s">
        <v>18</v>
      </c>
      <c r="D4564" s="68" t="s">
        <v>29</v>
      </c>
      <c r="E4564" s="108">
        <v>1443.2</v>
      </c>
      <c r="F4564" s="109">
        <v>1271.6000000000001</v>
      </c>
      <c r="G4564" s="109">
        <v>1183.6000000000001</v>
      </c>
      <c r="H4564" s="109">
        <v>1161.6000000000001</v>
      </c>
      <c r="I4564" s="109">
        <v>1240.8</v>
      </c>
      <c r="J4564" s="109">
        <v>1443.2</v>
      </c>
      <c r="K4564" s="109">
        <v>1790.8</v>
      </c>
      <c r="L4564" s="109">
        <v>2217.5999999999999</v>
      </c>
      <c r="M4564" s="109">
        <v>2354</v>
      </c>
      <c r="N4564" s="109">
        <v>2305.5999999999999</v>
      </c>
      <c r="O4564" s="109">
        <v>2204.4000000000001</v>
      </c>
      <c r="P4564" s="109">
        <v>2318.8000000000002</v>
      </c>
      <c r="Q4564" s="109">
        <v>2164.8000000000002</v>
      </c>
      <c r="R4564" s="109">
        <v>2015.2</v>
      </c>
      <c r="S4564" s="109">
        <v>2248.4000000000001</v>
      </c>
      <c r="T4564" s="109">
        <v>2200</v>
      </c>
      <c r="U4564" s="109">
        <v>2178</v>
      </c>
      <c r="V4564" s="109">
        <v>2296.8000000000002</v>
      </c>
      <c r="W4564" s="109">
        <v>2345.2000000000003</v>
      </c>
      <c r="X4564" s="109">
        <v>2235.2000000000003</v>
      </c>
      <c r="Y4564" s="109">
        <v>2178</v>
      </c>
      <c r="Z4564" s="109">
        <v>2147.1999999999998</v>
      </c>
      <c r="AA4564" s="109">
        <v>1958</v>
      </c>
      <c r="AB4564" s="501">
        <v>1676.4000000000001</v>
      </c>
      <c r="AC4564" s="278">
        <f t="shared" ref="AC4564:AC4565" si="4157">SUM(E4564:AB4564)</f>
        <v>46578.399999999994</v>
      </c>
      <c r="AD4564" s="223">
        <f>MIN(E4564:AB4564)</f>
        <v>1161.6000000000001</v>
      </c>
      <c r="AE4564" s="70">
        <v>1100</v>
      </c>
      <c r="AF4564" s="71">
        <v>40</v>
      </c>
      <c r="AJ4564" s="81"/>
      <c r="AK4564" s="497"/>
      <c r="AL4564" s="81"/>
      <c r="AM4564" s="9"/>
    </row>
    <row r="4565">
      <c r="A4565" s="653"/>
      <c r="B4565" s="555"/>
      <c r="C4565" s="75" t="s">
        <v>249</v>
      </c>
      <c r="D4565" s="76" t="s">
        <v>29</v>
      </c>
      <c r="E4565" s="113">
        <v>2468.4000000000001</v>
      </c>
      <c r="F4565" s="114">
        <v>2486</v>
      </c>
      <c r="G4565" s="114">
        <v>2534.4000000000001</v>
      </c>
      <c r="H4565" s="114">
        <v>2565.2000000000003</v>
      </c>
      <c r="I4565" s="114">
        <v>2552</v>
      </c>
      <c r="J4565" s="114">
        <v>2538.8000000000002</v>
      </c>
      <c r="K4565" s="114">
        <v>2525.5999999999999</v>
      </c>
      <c r="L4565" s="114">
        <v>2477.2000000000003</v>
      </c>
      <c r="M4565" s="114">
        <v>2230.8000000000002</v>
      </c>
      <c r="N4565" s="114">
        <v>2204.4000000000001</v>
      </c>
      <c r="O4565" s="114">
        <v>2261.5999999999999</v>
      </c>
      <c r="P4565" s="114">
        <v>2125.1999999999998</v>
      </c>
      <c r="Q4565" s="114">
        <v>2411.2000000000003</v>
      </c>
      <c r="R4565" s="114">
        <v>2428.8000000000002</v>
      </c>
      <c r="S4565" s="114">
        <v>2098.8000000000002</v>
      </c>
      <c r="T4565" s="114">
        <v>2200</v>
      </c>
      <c r="U4565" s="114">
        <v>2204.4000000000001</v>
      </c>
      <c r="V4565" s="114">
        <v>2169.1999999999998</v>
      </c>
      <c r="W4565" s="114">
        <v>2230.8000000000002</v>
      </c>
      <c r="X4565" s="114">
        <v>2490.4000000000001</v>
      </c>
      <c r="Y4565" s="114">
        <v>2494.8000000000002</v>
      </c>
      <c r="Z4565" s="114">
        <v>2503.5999999999999</v>
      </c>
      <c r="AA4565" s="114">
        <v>2560.8000000000002</v>
      </c>
      <c r="AB4565" s="496">
        <v>2578.4000000000001</v>
      </c>
      <c r="AC4565" s="280">
        <f t="shared" si="4157"/>
        <v>57340.80000000001</v>
      </c>
      <c r="AD4565" s="77"/>
      <c r="AE4565" s="78"/>
      <c r="AF4565" s="79"/>
      <c r="AJ4565" s="9"/>
      <c r="AK4565" s="9"/>
      <c r="AL4565" s="9"/>
      <c r="AM4565" s="9"/>
    </row>
    <row r="4566">
      <c r="A4566" s="653"/>
      <c r="B4566" s="555"/>
      <c r="C4566" s="75" t="s">
        <v>21</v>
      </c>
      <c r="D4566" s="76" t="s">
        <v>22</v>
      </c>
      <c r="E4566" s="118">
        <v>13.32</v>
      </c>
      <c r="F4566" s="119">
        <v>13.039999999999999</v>
      </c>
      <c r="G4566" s="119">
        <v>13.119999999999999</v>
      </c>
      <c r="H4566" s="119">
        <v>13.16</v>
      </c>
      <c r="I4566" s="119">
        <v>13.44</v>
      </c>
      <c r="J4566" s="119">
        <v>13.68</v>
      </c>
      <c r="K4566" s="119">
        <v>14.84</v>
      </c>
      <c r="L4566" s="119">
        <v>15.48</v>
      </c>
      <c r="M4566" s="119">
        <v>14.92</v>
      </c>
      <c r="N4566" s="119">
        <v>14.640000000000001</v>
      </c>
      <c r="O4566" s="119">
        <v>14.4</v>
      </c>
      <c r="P4566" s="119">
        <v>15.08</v>
      </c>
      <c r="Q4566" s="119">
        <v>14.960000000000001</v>
      </c>
      <c r="R4566" s="119">
        <v>14.24</v>
      </c>
      <c r="S4566" s="119">
        <v>14.199999999999999</v>
      </c>
      <c r="T4566" s="119">
        <v>14.16</v>
      </c>
      <c r="U4566" s="119">
        <v>14.279999999999999</v>
      </c>
      <c r="V4566" s="119">
        <v>14.039999999999999</v>
      </c>
      <c r="W4566" s="119">
        <v>14.800000000000001</v>
      </c>
      <c r="X4566" s="119">
        <v>14.76</v>
      </c>
      <c r="Y4566" s="119">
        <v>14.880000000000001</v>
      </c>
      <c r="Z4566" s="119">
        <v>14.880000000000001</v>
      </c>
      <c r="AA4566" s="119">
        <v>14.4</v>
      </c>
      <c r="AB4566" s="310">
        <v>13.960000000000001</v>
      </c>
      <c r="AC4566" s="280">
        <f>AVERAGE(E4566:AB4566)</f>
        <v>14.278333333333331</v>
      </c>
      <c r="AD4566" s="77"/>
      <c r="AE4566" s="78"/>
      <c r="AF4566" s="79"/>
      <c r="AJ4566" s="9"/>
      <c r="AK4566" s="9"/>
      <c r="AL4566" s="9"/>
      <c r="AM4566" s="9"/>
    </row>
    <row r="4567" ht="16.5">
      <c r="A4567" s="701"/>
      <c r="B4567" s="2044"/>
      <c r="C4567" s="127" t="s">
        <v>23</v>
      </c>
      <c r="D4567" s="94"/>
      <c r="E4567" s="691">
        <f t="shared" ref="E4567:AB4567" si="4158">E4565/E4564</f>
        <v>1.7103658536585367</v>
      </c>
      <c r="F4567" s="499">
        <f t="shared" si="4158"/>
        <v>1.955017301038062</v>
      </c>
      <c r="G4567" s="499">
        <f t="shared" si="4158"/>
        <v>2.1412639405204459</v>
      </c>
      <c r="H4567" s="499">
        <f t="shared" si="4158"/>
        <v>2.2083333333333335</v>
      </c>
      <c r="I4567" s="499">
        <f t="shared" si="4158"/>
        <v>2.0567375886524824</v>
      </c>
      <c r="J4567" s="499">
        <f t="shared" si="4158"/>
        <v>1.7591463414634148</v>
      </c>
      <c r="K4567" s="499">
        <f t="shared" si="4158"/>
        <v>1.4103194103194103</v>
      </c>
      <c r="L4567" s="499">
        <f t="shared" si="4158"/>
        <v>1.1170634920634923</v>
      </c>
      <c r="M4567" s="499">
        <f t="shared" si="4158"/>
        <v>0.9476635514018692</v>
      </c>
      <c r="N4567" s="499">
        <f t="shared" si="4158"/>
        <v>0.95610687022900775</v>
      </c>
      <c r="O4567" s="499">
        <f t="shared" si="4158"/>
        <v>1.0259481037924152</v>
      </c>
      <c r="P4567" s="499">
        <f t="shared" si="4158"/>
        <v>0.91650853889943062</v>
      </c>
      <c r="Q4567" s="499">
        <f t="shared" si="4158"/>
        <v>1.1138211382113821</v>
      </c>
      <c r="R4567" s="499">
        <f t="shared" si="4158"/>
        <v>1.2052401746724892</v>
      </c>
      <c r="S4567" s="499">
        <f t="shared" si="4158"/>
        <v>0.93346379647749511</v>
      </c>
      <c r="T4567" s="499">
        <f t="shared" si="4158"/>
        <v>1</v>
      </c>
      <c r="U4567" s="499">
        <f t="shared" si="4158"/>
        <v>1.0121212121212122</v>
      </c>
      <c r="V4567" s="499">
        <f t="shared" si="4158"/>
        <v>0.94444444444444431</v>
      </c>
      <c r="W4567" s="499">
        <f t="shared" si="4158"/>
        <v>0.95121951219512191</v>
      </c>
      <c r="X4567" s="499">
        <f t="shared" si="4158"/>
        <v>1.1141732283464565</v>
      </c>
      <c r="Y4567" s="499">
        <f t="shared" si="4158"/>
        <v>1.1454545454545455</v>
      </c>
      <c r="Z4567" s="499">
        <f t="shared" si="4158"/>
        <v>1.1659836065573772</v>
      </c>
      <c r="AA4567" s="499">
        <f t="shared" si="4158"/>
        <v>1.3078651685393259</v>
      </c>
      <c r="AB4567" s="500">
        <f t="shared" si="4158"/>
        <v>1.5380577427821522</v>
      </c>
      <c r="AC4567" s="902">
        <f>MAX(E4567:AB4567)</f>
        <v>2.2083333333333335</v>
      </c>
      <c r="AD4567" s="95"/>
      <c r="AE4567" s="96"/>
      <c r="AF4567" s="97"/>
      <c r="AJ4567" s="9"/>
      <c r="AK4567" s="9"/>
      <c r="AL4567" s="9"/>
      <c r="AM4567" s="9"/>
    </row>
    <row r="4568" hidden="1">
      <c r="A4568" s="1522"/>
      <c r="B4568" s="967"/>
      <c r="C4568" s="1947" t="s">
        <v>25</v>
      </c>
      <c r="D4568" s="68"/>
      <c r="E4568" s="69"/>
      <c r="F4568" s="70"/>
      <c r="G4568" s="70"/>
      <c r="H4568" s="70"/>
      <c r="I4568" s="70"/>
      <c r="J4568" s="70"/>
      <c r="K4568" s="70"/>
      <c r="L4568" s="70"/>
      <c r="M4568" s="70"/>
      <c r="N4568" s="70"/>
      <c r="O4568" s="70"/>
      <c r="P4568" s="70"/>
      <c r="Q4568" s="70"/>
      <c r="R4568" s="70"/>
      <c r="S4568" s="70"/>
      <c r="T4568" s="70"/>
      <c r="U4568" s="70"/>
      <c r="V4568" s="70"/>
      <c r="W4568" s="70"/>
      <c r="X4568" s="70"/>
      <c r="Y4568" s="70"/>
      <c r="Z4568" s="70"/>
      <c r="AA4568" s="70"/>
      <c r="AB4568" s="334"/>
      <c r="AC4568" s="318"/>
      <c r="AD4568" s="69"/>
      <c r="AE4568" s="70"/>
      <c r="AF4568" s="71"/>
      <c r="AJ4568" s="9"/>
      <c r="AK4568" s="9"/>
      <c r="AL4568" s="9"/>
      <c r="AM4568" s="9"/>
    </row>
    <row r="4569" hidden="1">
      <c r="A4569" s="1551"/>
      <c r="B4569" s="971"/>
      <c r="C4569" s="211" t="s">
        <v>26</v>
      </c>
      <c r="D4569" s="76"/>
      <c r="E4569" s="77"/>
      <c r="F4569" s="78"/>
      <c r="G4569" s="78"/>
      <c r="H4569" s="78"/>
      <c r="I4569" s="78"/>
      <c r="J4569" s="78"/>
      <c r="K4569" s="78"/>
      <c r="L4569" s="78"/>
      <c r="M4569" s="78"/>
      <c r="N4569" s="78"/>
      <c r="O4569" s="78"/>
      <c r="P4569" s="78"/>
      <c r="Q4569" s="78"/>
      <c r="R4569" s="78"/>
      <c r="S4569" s="78"/>
      <c r="T4569" s="78"/>
      <c r="U4569" s="78"/>
      <c r="V4569" s="78"/>
      <c r="W4569" s="78"/>
      <c r="X4569" s="78"/>
      <c r="Y4569" s="78"/>
      <c r="Z4569" s="78"/>
      <c r="AA4569" s="78"/>
      <c r="AB4569" s="314"/>
      <c r="AC4569" s="312"/>
      <c r="AD4569" s="77"/>
      <c r="AE4569" s="78"/>
      <c r="AF4569" s="79"/>
      <c r="AH4569" s="9"/>
      <c r="AI4569" s="136"/>
      <c r="AJ4569" s="137"/>
      <c r="AK4569" s="137"/>
      <c r="AL4569" s="9"/>
    </row>
    <row r="4570" ht="16.5">
      <c r="A4570" s="1956"/>
      <c r="B4570" s="1957" t="s">
        <v>148</v>
      </c>
      <c r="C4570" s="1958"/>
      <c r="D4570" s="450"/>
      <c r="E4570" s="521">
        <f t="shared" ref="E4570:AB4570" si="4159">SQRT(E4564*E4564+E4565*E4565)/E4572/1.73</f>
        <v>13.820533855937338</v>
      </c>
      <c r="F4570" s="461">
        <f t="shared" si="4159"/>
        <v>13.502336893063655</v>
      </c>
      <c r="G4570" s="461">
        <f t="shared" si="4159"/>
        <v>13.385663363785181</v>
      </c>
      <c r="H4570" s="461">
        <f t="shared" si="4159"/>
        <v>13.455533269023004</v>
      </c>
      <c r="I4570" s="461">
        <f t="shared" si="4159"/>
        <v>13.551415110300164</v>
      </c>
      <c r="J4570" s="461">
        <f t="shared" si="4159"/>
        <v>13.882010326624551</v>
      </c>
      <c r="K4570" s="461">
        <f t="shared" si="4159"/>
        <v>14.750128488208269</v>
      </c>
      <c r="L4570" s="461">
        <f t="shared" si="4159"/>
        <v>15.812469142173352</v>
      </c>
      <c r="M4570" s="461">
        <f t="shared" si="4159"/>
        <v>15.523617367892841</v>
      </c>
      <c r="N4570" s="461">
        <f t="shared" si="4159"/>
        <v>15.263629471644393</v>
      </c>
      <c r="O4570" s="461">
        <f t="shared" si="4159"/>
        <v>15.114654032043866</v>
      </c>
      <c r="P4570" s="461">
        <f t="shared" si="4159"/>
        <v>15.038287087861871</v>
      </c>
      <c r="Q4570" s="461">
        <f t="shared" si="4159"/>
        <v>15.45308349416668</v>
      </c>
      <c r="R4570" s="461">
        <f t="shared" si="4159"/>
        <v>15.077741038766039</v>
      </c>
      <c r="S4570" s="461">
        <f t="shared" si="4159"/>
        <v>14.715217767454103</v>
      </c>
      <c r="T4570" s="461">
        <f t="shared" si="4159"/>
        <v>14.871594072818167</v>
      </c>
      <c r="U4570" s="461">
        <f t="shared" si="4159"/>
        <v>14.645251288089417</v>
      </c>
      <c r="V4570" s="461">
        <f t="shared" si="4159"/>
        <v>14.755519616941399</v>
      </c>
      <c r="W4570" s="461">
        <f t="shared" si="4159"/>
        <v>15.089468036821547</v>
      </c>
      <c r="X4570" s="461">
        <f t="shared" si="4159"/>
        <v>15.55919853644226</v>
      </c>
      <c r="Y4570" s="461">
        <f t="shared" si="4159"/>
        <v>15.494199624712673</v>
      </c>
      <c r="Z4570" s="461">
        <f t="shared" si="4159"/>
        <v>15.436040164675982</v>
      </c>
      <c r="AA4570" s="461">
        <f t="shared" si="4159"/>
        <v>15.317224653633529</v>
      </c>
      <c r="AB4570" s="991">
        <f t="shared" si="4159"/>
        <v>14.579868925713647</v>
      </c>
      <c r="AC4570" s="576">
        <f>AVERAGE(E4570:AB4570)</f>
        <v>14.753945234533079</v>
      </c>
      <c r="AD4570" s="460">
        <f>(AC4566-AC4570)/AC4566</f>
        <v>-0.033310043273006781</v>
      </c>
      <c r="AE4570" s="129"/>
      <c r="AF4570" s="131"/>
      <c r="AJ4570" s="64"/>
      <c r="AK4570" s="64"/>
      <c r="AL4570" s="64"/>
      <c r="AM4570" s="64"/>
    </row>
    <row r="4571">
      <c r="A4571" s="721" t="s">
        <v>1002</v>
      </c>
      <c r="B4571" s="302"/>
      <c r="C4571" s="546" t="s">
        <v>24</v>
      </c>
      <c r="D4571" s="760" t="s">
        <v>22</v>
      </c>
      <c r="E4571" s="301">
        <v>120.90000000000001</v>
      </c>
      <c r="F4571" s="302">
        <v>120.87</v>
      </c>
      <c r="G4571" s="302">
        <v>122.08</v>
      </c>
      <c r="H4571" s="302">
        <v>122.29000000000001</v>
      </c>
      <c r="I4571" s="302">
        <v>122.34</v>
      </c>
      <c r="J4571" s="302">
        <v>122.97</v>
      </c>
      <c r="K4571" s="302">
        <v>122.77</v>
      </c>
      <c r="L4571" s="302">
        <v>122.98</v>
      </c>
      <c r="M4571" s="302">
        <v>122.34</v>
      </c>
      <c r="N4571" s="302">
        <v>122.34</v>
      </c>
      <c r="O4571" s="302">
        <v>122.33</v>
      </c>
      <c r="P4571" s="302">
        <v>122.42</v>
      </c>
      <c r="Q4571" s="302">
        <v>122.56999999999999</v>
      </c>
      <c r="R4571" s="302">
        <v>122.51000000000001</v>
      </c>
      <c r="S4571" s="302">
        <v>122.42</v>
      </c>
      <c r="T4571" s="302">
        <v>122.48999999999999</v>
      </c>
      <c r="U4571" s="302">
        <v>123.84</v>
      </c>
      <c r="V4571" s="302">
        <v>125.37</v>
      </c>
      <c r="W4571" s="302">
        <v>125.42</v>
      </c>
      <c r="X4571" s="302">
        <v>125.73999999999999</v>
      </c>
      <c r="Y4571" s="302">
        <v>124.97</v>
      </c>
      <c r="Z4571" s="302">
        <v>124.92</v>
      </c>
      <c r="AA4571" s="302">
        <v>123</v>
      </c>
      <c r="AB4571" s="761">
        <v>123.23</v>
      </c>
      <c r="AC4571" s="762"/>
      <c r="AD4571" s="2023">
        <f t="shared" ref="AD4571:AD4572" si="4160">AVERAGE(D4571:AB4571)</f>
        <v>123.04624999999999</v>
      </c>
      <c r="AJ4571" s="64"/>
      <c r="AK4571" s="64"/>
      <c r="AL4571" s="64"/>
      <c r="AM4571" s="64"/>
    </row>
    <row r="4572">
      <c r="A4572" s="730" t="s">
        <v>1003</v>
      </c>
      <c r="B4572" s="272"/>
      <c r="C4572" s="551" t="s">
        <v>24</v>
      </c>
      <c r="D4572" s="270" t="s">
        <v>22</v>
      </c>
      <c r="E4572" s="404">
        <v>119.59</v>
      </c>
      <c r="F4572" s="272">
        <v>119.54000000000001</v>
      </c>
      <c r="G4572" s="272">
        <v>120.79000000000001</v>
      </c>
      <c r="H4572" s="272">
        <v>120.97</v>
      </c>
      <c r="I4572" s="272">
        <v>121.04000000000001</v>
      </c>
      <c r="J4572" s="272">
        <v>121.59999999999999</v>
      </c>
      <c r="K4572" s="272">
        <v>121.33</v>
      </c>
      <c r="L4572" s="272">
        <v>121.54000000000001</v>
      </c>
      <c r="M4572" s="272">
        <v>120.76000000000001</v>
      </c>
      <c r="N4572" s="272">
        <v>120.8</v>
      </c>
      <c r="O4572" s="272">
        <v>120.78</v>
      </c>
      <c r="P4572" s="272">
        <v>120.90000000000001</v>
      </c>
      <c r="Q4572" s="272">
        <v>121.20999999999999</v>
      </c>
      <c r="R4572" s="272">
        <v>120.98999999999999</v>
      </c>
      <c r="S4572" s="272">
        <v>120.81999999999999</v>
      </c>
      <c r="T4572" s="272">
        <v>120.93000000000001</v>
      </c>
      <c r="U4572" s="272">
        <v>122.31</v>
      </c>
      <c r="V4572" s="272">
        <v>123.76000000000001</v>
      </c>
      <c r="W4572" s="272">
        <v>123.98999999999999</v>
      </c>
      <c r="X4572" s="272">
        <v>124.31999999999999</v>
      </c>
      <c r="Y4572" s="272">
        <v>123.55</v>
      </c>
      <c r="Z4572" s="272">
        <v>123.51000000000001</v>
      </c>
      <c r="AA4572" s="272">
        <v>121.65000000000001</v>
      </c>
      <c r="AB4572" s="273">
        <v>121.93000000000001</v>
      </c>
      <c r="AC4572" s="836"/>
      <c r="AD4572" s="1356">
        <f t="shared" si="4160"/>
        <v>121.60875000000003</v>
      </c>
      <c r="AJ4572" s="64"/>
      <c r="AK4572" s="64"/>
      <c r="AL4572" s="9"/>
      <c r="AM4572" s="64"/>
    </row>
    <row r="4573">
      <c r="A4573" s="1748" t="s">
        <v>35</v>
      </c>
      <c r="B4573" s="1135" t="s">
        <v>61</v>
      </c>
      <c r="C4573" s="221" t="s">
        <v>18</v>
      </c>
      <c r="D4573" s="222" t="s">
        <v>15</v>
      </c>
      <c r="E4573" s="223"/>
      <c r="F4573" s="431"/>
      <c r="G4573" s="431"/>
      <c r="H4573" s="431"/>
      <c r="I4573" s="431"/>
      <c r="J4573" s="431"/>
      <c r="K4573" s="431"/>
      <c r="L4573" s="431"/>
      <c r="M4573" s="431"/>
      <c r="N4573" s="431"/>
      <c r="O4573" s="431"/>
      <c r="P4573" s="431"/>
      <c r="Q4573" s="431"/>
      <c r="R4573" s="431"/>
      <c r="S4573" s="431"/>
      <c r="T4573" s="431"/>
      <c r="U4573" s="431"/>
      <c r="V4573" s="431"/>
      <c r="W4573" s="431"/>
      <c r="X4573" s="431"/>
      <c r="Y4573" s="431"/>
      <c r="Z4573" s="431"/>
      <c r="AA4573" s="431"/>
      <c r="AB4573" s="432"/>
      <c r="AC4573" s="308">
        <f t="shared" ref="AC4573:AC4574" si="4161">SUM(E4573:AB4573)</f>
        <v>0</v>
      </c>
      <c r="AD4573" s="223">
        <f>MIN(E4573:AB4573)</f>
        <v>0</v>
      </c>
      <c r="AE4573" s="70">
        <v>100</v>
      </c>
      <c r="AF4573" s="71">
        <v>10</v>
      </c>
      <c r="AJ4573" s="81"/>
      <c r="AK4573" s="497"/>
      <c r="AL4573" s="81"/>
      <c r="AM4573" s="9"/>
    </row>
    <row r="4574">
      <c r="A4574" s="1752"/>
      <c r="B4574" s="316"/>
      <c r="C4574" s="75" t="s">
        <v>20</v>
      </c>
      <c r="D4574" s="76" t="s">
        <v>15</v>
      </c>
      <c r="E4574" s="113"/>
      <c r="F4574" s="114"/>
      <c r="G4574" s="114"/>
      <c r="H4574" s="114"/>
      <c r="I4574" s="114"/>
      <c r="J4574" s="114"/>
      <c r="K4574" s="114"/>
      <c r="L4574" s="114"/>
      <c r="M4574" s="114"/>
      <c r="N4574" s="114"/>
      <c r="O4574" s="114"/>
      <c r="P4574" s="114"/>
      <c r="Q4574" s="114"/>
      <c r="R4574" s="114"/>
      <c r="S4574" s="114"/>
      <c r="T4574" s="114"/>
      <c r="U4574" s="114"/>
      <c r="V4574" s="114"/>
      <c r="W4574" s="114"/>
      <c r="X4574" s="114"/>
      <c r="Y4574" s="114"/>
      <c r="Z4574" s="114"/>
      <c r="AA4574" s="114"/>
      <c r="AB4574" s="496"/>
      <c r="AC4574" s="280">
        <f t="shared" si="4161"/>
        <v>0</v>
      </c>
      <c r="AD4574" s="77"/>
      <c r="AE4574" s="78"/>
      <c r="AF4574" s="79"/>
      <c r="AJ4574" s="9"/>
      <c r="AK4574" s="9"/>
      <c r="AL4574" s="9"/>
      <c r="AM4574" s="9"/>
    </row>
    <row r="4575">
      <c r="A4575" s="1752"/>
      <c r="B4575" s="316"/>
      <c r="C4575" s="75" t="s">
        <v>21</v>
      </c>
      <c r="D4575" s="76" t="s">
        <v>22</v>
      </c>
      <c r="E4575" s="118">
        <v>0</v>
      </c>
      <c r="F4575" s="119">
        <v>0</v>
      </c>
      <c r="G4575" s="119">
        <v>0</v>
      </c>
      <c r="H4575" s="119">
        <v>0</v>
      </c>
      <c r="I4575" s="119">
        <v>0</v>
      </c>
      <c r="J4575" s="119">
        <v>0</v>
      </c>
      <c r="K4575" s="119">
        <v>0</v>
      </c>
      <c r="L4575" s="119">
        <v>0</v>
      </c>
      <c r="M4575" s="119">
        <v>0</v>
      </c>
      <c r="N4575" s="119">
        <v>0</v>
      </c>
      <c r="O4575" s="119">
        <v>0</v>
      </c>
      <c r="P4575" s="119">
        <v>0</v>
      </c>
      <c r="Q4575" s="119">
        <v>0</v>
      </c>
      <c r="R4575" s="119">
        <v>0</v>
      </c>
      <c r="S4575" s="119">
        <v>0</v>
      </c>
      <c r="T4575" s="119">
        <v>0</v>
      </c>
      <c r="U4575" s="119">
        <v>0</v>
      </c>
      <c r="V4575" s="119">
        <v>0</v>
      </c>
      <c r="W4575" s="119">
        <v>0</v>
      </c>
      <c r="X4575" s="119">
        <v>0</v>
      </c>
      <c r="Y4575" s="119">
        <v>0</v>
      </c>
      <c r="Z4575" s="119">
        <v>0</v>
      </c>
      <c r="AA4575" s="119">
        <v>0</v>
      </c>
      <c r="AB4575" s="310">
        <v>0</v>
      </c>
      <c r="AC4575" s="280"/>
      <c r="AD4575" s="77"/>
      <c r="AE4575" s="78"/>
      <c r="AF4575" s="79"/>
      <c r="AJ4575" s="9"/>
      <c r="AK4575" s="9"/>
      <c r="AL4575" s="9"/>
      <c r="AM4575" s="9"/>
    </row>
    <row r="4576" ht="16.5">
      <c r="A4576" s="1772"/>
      <c r="B4576" s="861"/>
      <c r="C4576" s="127" t="s">
        <v>23</v>
      </c>
      <c r="D4576" s="94"/>
      <c r="E4576" s="691" t="e">
        <f t="shared" ref="E4576:AB4576" si="4162">E4574/E4573</f>
        <v>#DIV/0!</v>
      </c>
      <c r="F4576" s="499" t="e">
        <f t="shared" si="4162"/>
        <v>#DIV/0!</v>
      </c>
      <c r="G4576" s="499" t="e">
        <f t="shared" si="4162"/>
        <v>#DIV/0!</v>
      </c>
      <c r="H4576" s="499" t="e">
        <f t="shared" si="4162"/>
        <v>#DIV/0!</v>
      </c>
      <c r="I4576" s="499" t="e">
        <f t="shared" si="4162"/>
        <v>#DIV/0!</v>
      </c>
      <c r="J4576" s="499" t="e">
        <f t="shared" si="4162"/>
        <v>#DIV/0!</v>
      </c>
      <c r="K4576" s="499" t="e">
        <f t="shared" si="4162"/>
        <v>#DIV/0!</v>
      </c>
      <c r="L4576" s="499" t="e">
        <f t="shared" si="4162"/>
        <v>#DIV/0!</v>
      </c>
      <c r="M4576" s="499" t="e">
        <f t="shared" si="4162"/>
        <v>#DIV/0!</v>
      </c>
      <c r="N4576" s="499" t="e">
        <f t="shared" si="4162"/>
        <v>#DIV/0!</v>
      </c>
      <c r="O4576" s="499" t="e">
        <f t="shared" si="4162"/>
        <v>#DIV/0!</v>
      </c>
      <c r="P4576" s="499" t="e">
        <f t="shared" si="4162"/>
        <v>#DIV/0!</v>
      </c>
      <c r="Q4576" s="499" t="e">
        <f t="shared" si="4162"/>
        <v>#DIV/0!</v>
      </c>
      <c r="R4576" s="499" t="e">
        <f t="shared" si="4162"/>
        <v>#DIV/0!</v>
      </c>
      <c r="S4576" s="499" t="e">
        <f t="shared" si="4162"/>
        <v>#DIV/0!</v>
      </c>
      <c r="T4576" s="499" t="e">
        <f t="shared" si="4162"/>
        <v>#DIV/0!</v>
      </c>
      <c r="U4576" s="499" t="e">
        <f t="shared" si="4162"/>
        <v>#DIV/0!</v>
      </c>
      <c r="V4576" s="499" t="e">
        <f t="shared" si="4162"/>
        <v>#DIV/0!</v>
      </c>
      <c r="W4576" s="499" t="e">
        <f t="shared" si="4162"/>
        <v>#DIV/0!</v>
      </c>
      <c r="X4576" s="499" t="e">
        <f t="shared" si="4162"/>
        <v>#DIV/0!</v>
      </c>
      <c r="Y4576" s="499" t="e">
        <f t="shared" si="4162"/>
        <v>#DIV/0!</v>
      </c>
      <c r="Z4576" s="499" t="e">
        <f t="shared" si="4162"/>
        <v>#DIV/0!</v>
      </c>
      <c r="AA4576" s="499" t="e">
        <f t="shared" si="4162"/>
        <v>#DIV/0!</v>
      </c>
      <c r="AB4576" s="500" t="e">
        <f t="shared" si="4162"/>
        <v>#DIV/0!</v>
      </c>
      <c r="AC4576" s="591" t="e">
        <f>MAX(E4576:AB4576)</f>
        <v>#DIV/0!</v>
      </c>
      <c r="AD4576" s="95"/>
      <c r="AE4576" s="96"/>
      <c r="AF4576" s="97"/>
      <c r="AJ4576" s="9"/>
      <c r="AK4576" s="9"/>
      <c r="AL4576" s="9"/>
      <c r="AM4576" s="9"/>
    </row>
    <row r="4577" hidden="1">
      <c r="A4577" s="1522"/>
      <c r="B4577" s="967"/>
      <c r="C4577" s="1947" t="s">
        <v>25</v>
      </c>
      <c r="D4577" s="68"/>
      <c r="E4577" s="69"/>
      <c r="F4577" s="70"/>
      <c r="G4577" s="70"/>
      <c r="H4577" s="70"/>
      <c r="I4577" s="70"/>
      <c r="J4577" s="70"/>
      <c r="K4577" s="70"/>
      <c r="L4577" s="70"/>
      <c r="M4577" s="70"/>
      <c r="N4577" s="70"/>
      <c r="O4577" s="70"/>
      <c r="P4577" s="70"/>
      <c r="Q4577" s="70"/>
      <c r="R4577" s="70"/>
      <c r="S4577" s="70"/>
      <c r="T4577" s="70"/>
      <c r="U4577" s="70"/>
      <c r="V4577" s="70"/>
      <c r="W4577" s="70"/>
      <c r="X4577" s="70"/>
      <c r="Y4577" s="70"/>
      <c r="Z4577" s="70"/>
      <c r="AA4577" s="70"/>
      <c r="AB4577" s="334"/>
      <c r="AC4577" s="318"/>
      <c r="AD4577" s="69"/>
      <c r="AE4577" s="70"/>
      <c r="AF4577" s="71"/>
      <c r="AJ4577" s="9"/>
      <c r="AK4577" s="9"/>
      <c r="AL4577" s="9"/>
      <c r="AM4577" s="9"/>
    </row>
    <row r="4578" hidden="1">
      <c r="A4578" s="1551"/>
      <c r="B4578" s="971"/>
      <c r="C4578" s="211" t="s">
        <v>26</v>
      </c>
      <c r="D4578" s="76"/>
      <c r="E4578" s="77"/>
      <c r="F4578" s="78"/>
      <c r="G4578" s="78"/>
      <c r="H4578" s="78"/>
      <c r="I4578" s="78"/>
      <c r="J4578" s="78"/>
      <c r="K4578" s="78"/>
      <c r="L4578" s="78"/>
      <c r="M4578" s="78"/>
      <c r="N4578" s="78"/>
      <c r="O4578" s="78"/>
      <c r="P4578" s="78"/>
      <c r="Q4578" s="78"/>
      <c r="R4578" s="78"/>
      <c r="S4578" s="78"/>
      <c r="T4578" s="78"/>
      <c r="U4578" s="78"/>
      <c r="V4578" s="78"/>
      <c r="W4578" s="78"/>
      <c r="X4578" s="78"/>
      <c r="Y4578" s="78"/>
      <c r="Z4578" s="78"/>
      <c r="AA4578" s="78"/>
      <c r="AB4578" s="314"/>
      <c r="AC4578" s="312"/>
      <c r="AD4578" s="77"/>
      <c r="AE4578" s="78"/>
      <c r="AF4578" s="79"/>
      <c r="AH4578" s="9"/>
      <c r="AI4578" s="136"/>
      <c r="AJ4578" s="137"/>
      <c r="AK4578" s="137"/>
      <c r="AL4578" s="9"/>
    </row>
    <row r="4579" ht="16.5">
      <c r="A4579" s="614"/>
      <c r="B4579" s="530" t="s">
        <v>148</v>
      </c>
      <c r="C4579" s="615"/>
      <c r="D4579" s="94"/>
      <c r="E4579" s="128">
        <f t="shared" ref="E4579:AB4579" si="4163">SQRT(E4573*E4573+E4574*E4574)/E4556/1.73</f>
        <v>0</v>
      </c>
      <c r="F4579" s="129">
        <f t="shared" si="4163"/>
        <v>0</v>
      </c>
      <c r="G4579" s="129">
        <f t="shared" si="4163"/>
        <v>0</v>
      </c>
      <c r="H4579" s="129">
        <f t="shared" si="4163"/>
        <v>0</v>
      </c>
      <c r="I4579" s="129">
        <f t="shared" si="4163"/>
        <v>0</v>
      </c>
      <c r="J4579" s="129">
        <f t="shared" si="4163"/>
        <v>0</v>
      </c>
      <c r="K4579" s="129">
        <f t="shared" si="4163"/>
        <v>0</v>
      </c>
      <c r="L4579" s="129">
        <f t="shared" si="4163"/>
        <v>0</v>
      </c>
      <c r="M4579" s="129">
        <f t="shared" si="4163"/>
        <v>0</v>
      </c>
      <c r="N4579" s="129">
        <f t="shared" si="4163"/>
        <v>0</v>
      </c>
      <c r="O4579" s="129">
        <f t="shared" si="4163"/>
        <v>0</v>
      </c>
      <c r="P4579" s="129">
        <f t="shared" si="4163"/>
        <v>0</v>
      </c>
      <c r="Q4579" s="129">
        <f t="shared" si="4163"/>
        <v>0</v>
      </c>
      <c r="R4579" s="129">
        <f t="shared" si="4163"/>
        <v>0</v>
      </c>
      <c r="S4579" s="129">
        <f t="shared" si="4163"/>
        <v>0</v>
      </c>
      <c r="T4579" s="129">
        <f t="shared" si="4163"/>
        <v>0</v>
      </c>
      <c r="U4579" s="129">
        <f t="shared" si="4163"/>
        <v>0</v>
      </c>
      <c r="V4579" s="129">
        <f t="shared" si="4163"/>
        <v>0</v>
      </c>
      <c r="W4579" s="129">
        <f t="shared" si="4163"/>
        <v>0</v>
      </c>
      <c r="X4579" s="129">
        <f t="shared" si="4163"/>
        <v>0</v>
      </c>
      <c r="Y4579" s="129">
        <f t="shared" si="4163"/>
        <v>0</v>
      </c>
      <c r="Z4579" s="129">
        <f t="shared" si="4163"/>
        <v>0</v>
      </c>
      <c r="AA4579" s="129">
        <f t="shared" si="4163"/>
        <v>0</v>
      </c>
      <c r="AB4579" s="616">
        <f t="shared" si="4163"/>
        <v>0</v>
      </c>
      <c r="AC4579" s="284">
        <f>AVERAGE(E4579:AB4579)</f>
        <v>0</v>
      </c>
      <c r="AD4579" s="190" t="e">
        <f>(AC4575-AC4579)/AC4575</f>
        <v>#DIV/0!</v>
      </c>
      <c r="AE4579" s="129"/>
      <c r="AF4579" s="131"/>
      <c r="AJ4579" s="64"/>
      <c r="AK4579" s="64"/>
      <c r="AL4579" s="9"/>
      <c r="AM4579" s="64"/>
    </row>
    <row r="4580">
      <c r="A4580" s="700" t="s">
        <v>38</v>
      </c>
      <c r="B4580" s="1135" t="s">
        <v>354</v>
      </c>
      <c r="C4580" s="221" t="s">
        <v>18</v>
      </c>
      <c r="D4580" s="222" t="s">
        <v>29</v>
      </c>
      <c r="E4580" s="223">
        <v>1.8</v>
      </c>
      <c r="F4580" s="431">
        <v>1.8</v>
      </c>
      <c r="G4580" s="431">
        <v>1.5</v>
      </c>
      <c r="H4580" s="431">
        <v>1.5</v>
      </c>
      <c r="I4580" s="431">
        <v>1.5</v>
      </c>
      <c r="J4580" s="431">
        <v>1.5</v>
      </c>
      <c r="K4580" s="431">
        <v>1.6500000000000001</v>
      </c>
      <c r="L4580" s="431">
        <v>1.8</v>
      </c>
      <c r="M4580" s="431">
        <v>1.6500000000000001</v>
      </c>
      <c r="N4580" s="431">
        <v>1.8</v>
      </c>
      <c r="O4580" s="431">
        <v>1.8</v>
      </c>
      <c r="P4580" s="431">
        <v>1.8</v>
      </c>
      <c r="Q4580" s="431">
        <v>1.8</v>
      </c>
      <c r="R4580" s="431">
        <v>1.8</v>
      </c>
      <c r="S4580" s="431">
        <v>1.8</v>
      </c>
      <c r="T4580" s="431">
        <v>1.8</v>
      </c>
      <c r="U4580" s="431">
        <v>1.8</v>
      </c>
      <c r="V4580" s="431">
        <v>1.8</v>
      </c>
      <c r="W4580" s="431">
        <v>1.8</v>
      </c>
      <c r="X4580" s="431">
        <v>1.8</v>
      </c>
      <c r="Y4580" s="431">
        <v>1.8</v>
      </c>
      <c r="Z4580" s="431">
        <v>1.6500000000000001</v>
      </c>
      <c r="AA4580" s="431">
        <v>1.5</v>
      </c>
      <c r="AB4580" s="432">
        <v>1.6500000000000001</v>
      </c>
      <c r="AC4580" s="308">
        <f t="shared" ref="AC4580:AC4581" si="4164">SUM(E4580:AB4580)</f>
        <v>41.099999999999994</v>
      </c>
      <c r="AD4580" s="223">
        <f>MIN(E4580:AB4580)</f>
        <v>1.5</v>
      </c>
      <c r="AE4580" s="208">
        <v>100</v>
      </c>
      <c r="AF4580" s="209">
        <v>15</v>
      </c>
      <c r="AJ4580" s="81"/>
      <c r="AK4580" s="497"/>
      <c r="AL4580" s="81"/>
      <c r="AM4580" s="9"/>
    </row>
    <row r="4581">
      <c r="A4581" s="653"/>
      <c r="B4581" s="316"/>
      <c r="C4581" s="75" t="s">
        <v>20</v>
      </c>
      <c r="D4581" s="76" t="s">
        <v>29</v>
      </c>
      <c r="E4581" s="113">
        <v>0.14999999999999999</v>
      </c>
      <c r="F4581" s="114">
        <v>0.14999999999999999</v>
      </c>
      <c r="G4581" s="114">
        <v>0.29999999999999999</v>
      </c>
      <c r="H4581" s="114">
        <v>0.29999999999999999</v>
      </c>
      <c r="I4581" s="114">
        <v>0.29999999999999999</v>
      </c>
      <c r="J4581" s="114">
        <v>0.29999999999999999</v>
      </c>
      <c r="K4581" s="114">
        <v>0.29999999999999999</v>
      </c>
      <c r="L4581" s="114">
        <v>0.45000000000000001</v>
      </c>
      <c r="M4581" s="114">
        <v>0.29999999999999999</v>
      </c>
      <c r="N4581" s="114">
        <v>0.29999999999999999</v>
      </c>
      <c r="O4581" s="114">
        <v>0.29999999999999999</v>
      </c>
      <c r="P4581" s="114">
        <v>0.29999999999999999</v>
      </c>
      <c r="Q4581" s="114">
        <v>0.29999999999999999</v>
      </c>
      <c r="R4581" s="114">
        <v>0.14999999999999999</v>
      </c>
      <c r="S4581" s="114">
        <v>0.29999999999999999</v>
      </c>
      <c r="T4581" s="114">
        <v>0.45000000000000001</v>
      </c>
      <c r="U4581" s="114">
        <v>0.45000000000000001</v>
      </c>
      <c r="V4581" s="114">
        <v>0.29999999999999999</v>
      </c>
      <c r="W4581" s="114">
        <v>0.59999999999999998</v>
      </c>
      <c r="X4581" s="114">
        <v>0.45000000000000001</v>
      </c>
      <c r="Y4581" s="114">
        <v>0.45000000000000001</v>
      </c>
      <c r="Z4581" s="114">
        <v>0.45000000000000001</v>
      </c>
      <c r="AA4581" s="114">
        <v>0.29999999999999999</v>
      </c>
      <c r="AB4581" s="496">
        <v>0.45000000000000001</v>
      </c>
      <c r="AC4581" s="280">
        <f t="shared" si="4164"/>
        <v>8.0999999999999996</v>
      </c>
      <c r="AD4581" s="77"/>
      <c r="AE4581" s="78"/>
      <c r="AF4581" s="79"/>
      <c r="AJ4581" s="9"/>
      <c r="AK4581" s="9"/>
      <c r="AL4581" s="9"/>
      <c r="AM4581" s="9"/>
    </row>
    <row r="4582">
      <c r="A4582" s="653"/>
      <c r="B4582" s="316"/>
      <c r="C4582" s="75" t="s">
        <v>21</v>
      </c>
      <c r="D4582" s="76" t="s">
        <v>22</v>
      </c>
      <c r="E4582" s="118">
        <v>0</v>
      </c>
      <c r="F4582" s="119">
        <v>0</v>
      </c>
      <c r="G4582" s="119">
        <v>0</v>
      </c>
      <c r="H4582" s="119">
        <v>0</v>
      </c>
      <c r="I4582" s="119">
        <v>0</v>
      </c>
      <c r="J4582" s="119">
        <v>0</v>
      </c>
      <c r="K4582" s="119">
        <v>0</v>
      </c>
      <c r="L4582" s="119">
        <v>0</v>
      </c>
      <c r="M4582" s="119">
        <v>0</v>
      </c>
      <c r="N4582" s="119">
        <v>0</v>
      </c>
      <c r="O4582" s="119">
        <v>0</v>
      </c>
      <c r="P4582" s="119">
        <v>0</v>
      </c>
      <c r="Q4582" s="119">
        <v>0</v>
      </c>
      <c r="R4582" s="119">
        <v>0</v>
      </c>
      <c r="S4582" s="119">
        <v>0</v>
      </c>
      <c r="T4582" s="119">
        <v>0</v>
      </c>
      <c r="U4582" s="119">
        <v>0</v>
      </c>
      <c r="V4582" s="119">
        <v>0</v>
      </c>
      <c r="W4582" s="119">
        <v>0</v>
      </c>
      <c r="X4582" s="119">
        <v>0</v>
      </c>
      <c r="Y4582" s="119">
        <v>0</v>
      </c>
      <c r="Z4582" s="119">
        <v>0</v>
      </c>
      <c r="AA4582" s="119">
        <v>0</v>
      </c>
      <c r="AB4582" s="310">
        <v>0</v>
      </c>
      <c r="AC4582" s="280">
        <f>AVERAGE(E4582:AB4582)</f>
        <v>0</v>
      </c>
      <c r="AD4582" s="77"/>
      <c r="AE4582" s="78"/>
      <c r="AF4582" s="79"/>
      <c r="AJ4582" s="9"/>
      <c r="AK4582" s="9"/>
      <c r="AL4582" s="9"/>
      <c r="AM4582" s="9"/>
    </row>
    <row r="4583" ht="16.5">
      <c r="A4583" s="701"/>
      <c r="B4583" s="861"/>
      <c r="C4583" s="127" t="s">
        <v>23</v>
      </c>
      <c r="D4583" s="94"/>
      <c r="E4583" s="691">
        <f t="shared" ref="E4583:AB4583" si="4165">E4581/E4580</f>
        <v>0.083333333333333329</v>
      </c>
      <c r="F4583" s="499">
        <f t="shared" si="4165"/>
        <v>0.083333333333333329</v>
      </c>
      <c r="G4583" s="499">
        <f t="shared" si="4165"/>
        <v>0.19999999999999998</v>
      </c>
      <c r="H4583" s="499">
        <f t="shared" si="4165"/>
        <v>0.19999999999999998</v>
      </c>
      <c r="I4583" s="499">
        <f t="shared" si="4165"/>
        <v>0.19999999999999998</v>
      </c>
      <c r="J4583" s="499">
        <f t="shared" si="4165"/>
        <v>0.19999999999999998</v>
      </c>
      <c r="K4583" s="499">
        <f t="shared" si="4165"/>
        <v>0.1818181818181818</v>
      </c>
      <c r="L4583" s="499">
        <f t="shared" si="4165"/>
        <v>0.25</v>
      </c>
      <c r="M4583" s="499">
        <f t="shared" si="4165"/>
        <v>0.1818181818181818</v>
      </c>
      <c r="N4583" s="499">
        <f t="shared" si="4165"/>
        <v>0.16666666666666666</v>
      </c>
      <c r="O4583" s="499">
        <f t="shared" si="4165"/>
        <v>0.16666666666666666</v>
      </c>
      <c r="P4583" s="499">
        <f t="shared" si="4165"/>
        <v>0.16666666666666666</v>
      </c>
      <c r="Q4583" s="499">
        <f t="shared" si="4165"/>
        <v>0.16666666666666666</v>
      </c>
      <c r="R4583" s="499">
        <f t="shared" si="4165"/>
        <v>0.083333333333333329</v>
      </c>
      <c r="S4583" s="499">
        <f t="shared" si="4165"/>
        <v>0.16666666666666666</v>
      </c>
      <c r="T4583" s="499">
        <f t="shared" si="4165"/>
        <v>0.25</v>
      </c>
      <c r="U4583" s="499">
        <f t="shared" si="4165"/>
        <v>0.25</v>
      </c>
      <c r="V4583" s="499">
        <f t="shared" si="4165"/>
        <v>0.16666666666666666</v>
      </c>
      <c r="W4583" s="499">
        <f t="shared" si="4165"/>
        <v>0.33333333333333331</v>
      </c>
      <c r="X4583" s="499">
        <f t="shared" si="4165"/>
        <v>0.25</v>
      </c>
      <c r="Y4583" s="499">
        <f t="shared" si="4165"/>
        <v>0.25</v>
      </c>
      <c r="Z4583" s="499">
        <f t="shared" si="4165"/>
        <v>0.27272727272727271</v>
      </c>
      <c r="AA4583" s="499">
        <f t="shared" si="4165"/>
        <v>0.19999999999999998</v>
      </c>
      <c r="AB4583" s="500">
        <f t="shared" si="4165"/>
        <v>0.27272727272727271</v>
      </c>
      <c r="AC4583" s="902">
        <f>MAX(E4583:AB4583)</f>
        <v>0.33333333333333331</v>
      </c>
      <c r="AD4583" s="673"/>
      <c r="AE4583" s="674"/>
      <c r="AF4583" s="675"/>
      <c r="AJ4583" s="9"/>
      <c r="AK4583" s="9"/>
      <c r="AL4583" s="9"/>
      <c r="AM4583" s="9"/>
    </row>
    <row r="4584" hidden="1">
      <c r="A4584" s="1522"/>
      <c r="B4584" s="967"/>
      <c r="C4584" s="1947" t="s">
        <v>25</v>
      </c>
      <c r="D4584" s="68"/>
      <c r="E4584" s="69"/>
      <c r="F4584" s="70"/>
      <c r="G4584" s="70"/>
      <c r="H4584" s="70"/>
      <c r="I4584" s="70"/>
      <c r="J4584" s="70"/>
      <c r="K4584" s="70"/>
      <c r="L4584" s="70"/>
      <c r="M4584" s="70"/>
      <c r="N4584" s="70"/>
      <c r="O4584" s="70"/>
      <c r="P4584" s="70"/>
      <c r="Q4584" s="70"/>
      <c r="R4584" s="70"/>
      <c r="S4584" s="70"/>
      <c r="T4584" s="70"/>
      <c r="U4584" s="70"/>
      <c r="V4584" s="70"/>
      <c r="W4584" s="70"/>
      <c r="X4584" s="70"/>
      <c r="Y4584" s="70"/>
      <c r="Z4584" s="70"/>
      <c r="AA4584" s="70"/>
      <c r="AB4584" s="334"/>
      <c r="AC4584" s="318"/>
      <c r="AD4584" s="69"/>
      <c r="AE4584" s="70"/>
      <c r="AF4584" s="71"/>
      <c r="AJ4584" s="9"/>
      <c r="AK4584" s="9"/>
      <c r="AL4584" s="9"/>
      <c r="AM4584" s="9"/>
    </row>
    <row r="4585" hidden="1">
      <c r="A4585" s="1551"/>
      <c r="B4585" s="971"/>
      <c r="C4585" s="211" t="s">
        <v>26</v>
      </c>
      <c r="D4585" s="76"/>
      <c r="E4585" s="77"/>
      <c r="F4585" s="77"/>
      <c r="G4585" s="77"/>
      <c r="H4585" s="77"/>
      <c r="I4585" s="77"/>
      <c r="J4585" s="77"/>
      <c r="K4585" s="77"/>
      <c r="L4585" s="77"/>
      <c r="M4585" s="77"/>
      <c r="N4585" s="77"/>
      <c r="O4585" s="77"/>
      <c r="P4585" s="77"/>
      <c r="Q4585" s="77"/>
      <c r="R4585" s="77"/>
      <c r="S4585" s="77"/>
      <c r="T4585" s="77"/>
      <c r="U4585" s="77"/>
      <c r="V4585" s="77"/>
      <c r="W4585" s="77"/>
      <c r="X4585" s="77"/>
      <c r="Y4585" s="77"/>
      <c r="Z4585" s="77"/>
      <c r="AA4585" s="77"/>
      <c r="AB4585" s="2038"/>
      <c r="AC4585" s="312"/>
      <c r="AD4585" s="77"/>
      <c r="AE4585" s="78"/>
      <c r="AF4585" s="79"/>
      <c r="AH4585" s="9"/>
      <c r="AI4585" s="136"/>
      <c r="AJ4585" s="137"/>
      <c r="AK4585" s="137"/>
      <c r="AL4585" s="9"/>
    </row>
    <row r="4586" ht="16.5">
      <c r="A4586" s="614"/>
      <c r="B4586" s="530" t="s">
        <v>148</v>
      </c>
      <c r="C4586" s="615"/>
      <c r="D4586" s="94"/>
      <c r="E4586" s="128">
        <f t="shared" ref="E4586:AB4586" si="4166">SQRT(E4580*E4580+E4581*E4581)/E4556/1.73</f>
        <v>0.098683260313321253</v>
      </c>
      <c r="F4586" s="129">
        <f t="shared" si="4166"/>
        <v>0.098776621959786079</v>
      </c>
      <c r="G4586" s="129">
        <f t="shared" si="4166"/>
        <v>0.08279241919842803</v>
      </c>
      <c r="H4586" s="129">
        <f t="shared" si="4166"/>
        <v>0.082714970723967371</v>
      </c>
      <c r="I4586" s="129">
        <f t="shared" si="4166"/>
        <v>0.082637667013010396</v>
      </c>
      <c r="J4586" s="129">
        <f t="shared" si="4166"/>
        <v>0.082253305771089427</v>
      </c>
      <c r="K4586" s="129">
        <f t="shared" si="4166"/>
        <v>0.090344234097303883</v>
      </c>
      <c r="L4586" s="129">
        <f t="shared" si="4166"/>
        <v>0.099765964862371145</v>
      </c>
      <c r="M4586" s="129">
        <f t="shared" si="4166"/>
        <v>0.09059753568823091</v>
      </c>
      <c r="N4586" s="129">
        <f t="shared" si="4166"/>
        <v>0.098580776786206373</v>
      </c>
      <c r="O4586" s="129">
        <f t="shared" si="4166"/>
        <v>0.098580776786206373</v>
      </c>
      <c r="P4586" s="129">
        <f t="shared" si="4166"/>
        <v>0.098488731242988611</v>
      </c>
      <c r="Q4586" s="129">
        <f t="shared" si="4166"/>
        <v>0.09830515485670159</v>
      </c>
      <c r="R4586" s="129">
        <f t="shared" si="4166"/>
        <v>0.097394486391318924</v>
      </c>
      <c r="S4586" s="129">
        <f t="shared" si="4166"/>
        <v>0.098488731242988611</v>
      </c>
      <c r="T4586" s="129">
        <f t="shared" si="4166"/>
        <v>0.10004516065956061</v>
      </c>
      <c r="U4586" s="129">
        <f t="shared" si="4166"/>
        <v>0.099029004826453354</v>
      </c>
      <c r="V4586" s="129">
        <f t="shared" si="4166"/>
        <v>0.096242181716460581</v>
      </c>
      <c r="W4586" s="129">
        <f t="shared" si="4166"/>
        <v>0.099976636022627532</v>
      </c>
      <c r="X4586" s="129">
        <f t="shared" si="4166"/>
        <v>0.097498556570044539</v>
      </c>
      <c r="Y4586" s="129">
        <f t="shared" si="4166"/>
        <v>0.098122975505076829</v>
      </c>
      <c r="Z4586" s="129">
        <f t="shared" si="4166"/>
        <v>0.09044752141312859</v>
      </c>
      <c r="AA4586" s="129">
        <f t="shared" si="4166"/>
        <v>0.082176862178365367</v>
      </c>
      <c r="AB4586" s="616">
        <f t="shared" si="4166"/>
        <v>0.091706067629452284</v>
      </c>
      <c r="AC4586" s="284">
        <f>AVERAGE(E4586:AB4586)</f>
        <v>0.093902066810628668</v>
      </c>
      <c r="AD4586" s="190" t="e">
        <f>(AC4582-AC4586)/AC4582</f>
        <v>#DIV/0!</v>
      </c>
      <c r="AE4586" s="129"/>
      <c r="AF4586" s="131"/>
      <c r="AJ4586" s="64"/>
      <c r="AK4586" s="64"/>
      <c r="AL4586" s="9"/>
      <c r="AM4586" s="64"/>
    </row>
    <row r="4587">
      <c r="A4587" s="1748" t="s">
        <v>127</v>
      </c>
      <c r="B4587" s="1135" t="s">
        <v>61</v>
      </c>
      <c r="C4587" s="221" t="s">
        <v>18</v>
      </c>
      <c r="D4587" s="222" t="s">
        <v>15</v>
      </c>
      <c r="E4587" s="223"/>
      <c r="F4587" s="431"/>
      <c r="G4587" s="431"/>
      <c r="H4587" s="431"/>
      <c r="I4587" s="431"/>
      <c r="J4587" s="431"/>
      <c r="K4587" s="431"/>
      <c r="L4587" s="431"/>
      <c r="M4587" s="431"/>
      <c r="N4587" s="431"/>
      <c r="O4587" s="431"/>
      <c r="P4587" s="431"/>
      <c r="Q4587" s="431"/>
      <c r="R4587" s="431"/>
      <c r="S4587" s="431"/>
      <c r="T4587" s="431"/>
      <c r="U4587" s="431"/>
      <c r="V4587" s="431"/>
      <c r="W4587" s="431"/>
      <c r="X4587" s="431"/>
      <c r="Y4587" s="431"/>
      <c r="Z4587" s="431"/>
      <c r="AA4587" s="431"/>
      <c r="AB4587" s="432"/>
      <c r="AC4587" s="308">
        <f t="shared" ref="AC4587:AC4588" si="4167">SUM(E4587:AB4587)</f>
        <v>0</v>
      </c>
      <c r="AD4587" s="223">
        <f>MIN(E4587:AB4587)</f>
        <v>0</v>
      </c>
      <c r="AE4587" s="208">
        <v>100</v>
      </c>
      <c r="AF4587" s="209">
        <v>10</v>
      </c>
      <c r="AJ4587" s="81"/>
      <c r="AK4587" s="497"/>
      <c r="AL4587" s="81"/>
      <c r="AM4587" s="9"/>
    </row>
    <row r="4588">
      <c r="A4588" s="1752"/>
      <c r="B4588" s="316"/>
      <c r="C4588" s="75" t="s">
        <v>20</v>
      </c>
      <c r="D4588" s="76" t="s">
        <v>15</v>
      </c>
      <c r="E4588" s="113"/>
      <c r="F4588" s="114"/>
      <c r="G4588" s="114"/>
      <c r="H4588" s="114"/>
      <c r="I4588" s="114"/>
      <c r="J4588" s="114"/>
      <c r="K4588" s="114"/>
      <c r="L4588" s="114"/>
      <c r="M4588" s="114"/>
      <c r="N4588" s="114"/>
      <c r="O4588" s="114"/>
      <c r="P4588" s="114"/>
      <c r="Q4588" s="114"/>
      <c r="R4588" s="114"/>
      <c r="S4588" s="114"/>
      <c r="T4588" s="114"/>
      <c r="U4588" s="114"/>
      <c r="V4588" s="114"/>
      <c r="W4588" s="114"/>
      <c r="X4588" s="114"/>
      <c r="Y4588" s="114"/>
      <c r="Z4588" s="114"/>
      <c r="AA4588" s="114"/>
      <c r="AB4588" s="496"/>
      <c r="AC4588" s="280">
        <f t="shared" si="4167"/>
        <v>0</v>
      </c>
      <c r="AD4588" s="77"/>
      <c r="AE4588" s="78"/>
      <c r="AF4588" s="79"/>
      <c r="AJ4588" s="9"/>
      <c r="AK4588" s="9"/>
      <c r="AL4588" s="9"/>
      <c r="AM4588" s="9"/>
    </row>
    <row r="4589">
      <c r="A4589" s="1752"/>
      <c r="B4589" s="316"/>
      <c r="C4589" s="75" t="s">
        <v>21</v>
      </c>
      <c r="D4589" s="76" t="s">
        <v>22</v>
      </c>
      <c r="E4589" s="118"/>
      <c r="F4589" s="119"/>
      <c r="G4589" s="119"/>
      <c r="H4589" s="119"/>
      <c r="I4589" s="119"/>
      <c r="J4589" s="119"/>
      <c r="K4589" s="119"/>
      <c r="L4589" s="119"/>
      <c r="M4589" s="119"/>
      <c r="N4589" s="119"/>
      <c r="O4589" s="119"/>
      <c r="P4589" s="119"/>
      <c r="Q4589" s="119"/>
      <c r="R4589" s="119"/>
      <c r="S4589" s="119"/>
      <c r="T4589" s="119"/>
      <c r="U4589" s="119"/>
      <c r="V4589" s="119"/>
      <c r="W4589" s="119"/>
      <c r="X4589" s="119"/>
      <c r="Y4589" s="119"/>
      <c r="Z4589" s="119"/>
      <c r="AA4589" s="119"/>
      <c r="AB4589" s="310"/>
      <c r="AC4589" s="280"/>
      <c r="AD4589" s="77"/>
      <c r="AE4589" s="78"/>
      <c r="AF4589" s="79"/>
      <c r="AJ4589" s="9"/>
      <c r="AK4589" s="9"/>
      <c r="AL4589" s="9"/>
      <c r="AM4589" s="9"/>
    </row>
    <row r="4590" ht="16.5">
      <c r="A4590" s="1772"/>
      <c r="B4590" s="861"/>
      <c r="C4590" s="127" t="s">
        <v>23</v>
      </c>
      <c r="D4590" s="94"/>
      <c r="E4590" s="691" t="e">
        <f t="shared" ref="E4590:AB4590" si="4168">E4588/E4587</f>
        <v>#DIV/0!</v>
      </c>
      <c r="F4590" s="499" t="e">
        <f t="shared" si="4168"/>
        <v>#DIV/0!</v>
      </c>
      <c r="G4590" s="499" t="e">
        <f t="shared" si="4168"/>
        <v>#DIV/0!</v>
      </c>
      <c r="H4590" s="499" t="e">
        <f t="shared" si="4168"/>
        <v>#DIV/0!</v>
      </c>
      <c r="I4590" s="499" t="e">
        <f t="shared" si="4168"/>
        <v>#DIV/0!</v>
      </c>
      <c r="J4590" s="499" t="e">
        <f t="shared" si="4168"/>
        <v>#DIV/0!</v>
      </c>
      <c r="K4590" s="499" t="e">
        <f t="shared" si="4168"/>
        <v>#DIV/0!</v>
      </c>
      <c r="L4590" s="499" t="e">
        <f t="shared" si="4168"/>
        <v>#DIV/0!</v>
      </c>
      <c r="M4590" s="499" t="e">
        <f t="shared" si="4168"/>
        <v>#DIV/0!</v>
      </c>
      <c r="N4590" s="499" t="e">
        <f t="shared" si="4168"/>
        <v>#DIV/0!</v>
      </c>
      <c r="O4590" s="499" t="e">
        <f t="shared" si="4168"/>
        <v>#DIV/0!</v>
      </c>
      <c r="P4590" s="499" t="e">
        <f t="shared" si="4168"/>
        <v>#DIV/0!</v>
      </c>
      <c r="Q4590" s="499" t="e">
        <f t="shared" si="4168"/>
        <v>#DIV/0!</v>
      </c>
      <c r="R4590" s="499" t="e">
        <f t="shared" si="4168"/>
        <v>#DIV/0!</v>
      </c>
      <c r="S4590" s="499" t="e">
        <f t="shared" si="4168"/>
        <v>#DIV/0!</v>
      </c>
      <c r="T4590" s="499" t="e">
        <f t="shared" si="4168"/>
        <v>#DIV/0!</v>
      </c>
      <c r="U4590" s="499" t="e">
        <f t="shared" si="4168"/>
        <v>#DIV/0!</v>
      </c>
      <c r="V4590" s="499" t="e">
        <f t="shared" si="4168"/>
        <v>#DIV/0!</v>
      </c>
      <c r="W4590" s="499" t="e">
        <f t="shared" si="4168"/>
        <v>#DIV/0!</v>
      </c>
      <c r="X4590" s="499" t="e">
        <f t="shared" si="4168"/>
        <v>#DIV/0!</v>
      </c>
      <c r="Y4590" s="499" t="e">
        <f t="shared" si="4168"/>
        <v>#DIV/0!</v>
      </c>
      <c r="Z4590" s="499" t="e">
        <f t="shared" si="4168"/>
        <v>#DIV/0!</v>
      </c>
      <c r="AA4590" s="499" t="e">
        <f t="shared" si="4168"/>
        <v>#DIV/0!</v>
      </c>
      <c r="AB4590" s="500" t="e">
        <f t="shared" si="4168"/>
        <v>#DIV/0!</v>
      </c>
      <c r="AC4590" s="902" t="e">
        <f>MAX(E4590:AB4590)</f>
        <v>#DIV/0!</v>
      </c>
      <c r="AD4590" s="673"/>
      <c r="AE4590" s="674"/>
      <c r="AF4590" s="675"/>
      <c r="AJ4590" s="9"/>
      <c r="AK4590" s="9"/>
      <c r="AL4590" s="9"/>
      <c r="AM4590" s="9"/>
    </row>
    <row r="4591" hidden="1">
      <c r="A4591" s="1522"/>
      <c r="B4591" s="967"/>
      <c r="C4591" s="1947" t="s">
        <v>25</v>
      </c>
      <c r="D4591" s="68"/>
      <c r="E4591" s="69"/>
      <c r="F4591" s="70"/>
      <c r="G4591" s="70"/>
      <c r="H4591" s="70"/>
      <c r="I4591" s="70"/>
      <c r="J4591" s="70"/>
      <c r="K4591" s="70"/>
      <c r="L4591" s="70"/>
      <c r="M4591" s="70"/>
      <c r="N4591" s="70"/>
      <c r="O4591" s="70"/>
      <c r="P4591" s="70"/>
      <c r="Q4591" s="70"/>
      <c r="R4591" s="70"/>
      <c r="S4591" s="70"/>
      <c r="T4591" s="70"/>
      <c r="U4591" s="70"/>
      <c r="V4591" s="70"/>
      <c r="W4591" s="70"/>
      <c r="X4591" s="70"/>
      <c r="Y4591" s="70"/>
      <c r="Z4591" s="70"/>
      <c r="AA4591" s="70"/>
      <c r="AB4591" s="334"/>
      <c r="AC4591" s="318"/>
      <c r="AD4591" s="69"/>
      <c r="AE4591" s="70"/>
      <c r="AF4591" s="71"/>
      <c r="AJ4591" s="9"/>
      <c r="AK4591" s="9"/>
      <c r="AL4591" s="9"/>
      <c r="AM4591" s="9"/>
    </row>
    <row r="4592" hidden="1">
      <c r="A4592" s="1551"/>
      <c r="B4592" s="971"/>
      <c r="C4592" s="211" t="s">
        <v>26</v>
      </c>
      <c r="D4592" s="76"/>
      <c r="E4592" s="77"/>
      <c r="F4592" s="78"/>
      <c r="G4592" s="78"/>
      <c r="H4592" s="78"/>
      <c r="I4592" s="78"/>
      <c r="J4592" s="78"/>
      <c r="K4592" s="78"/>
      <c r="L4592" s="78"/>
      <c r="M4592" s="78"/>
      <c r="N4592" s="78"/>
      <c r="O4592" s="78"/>
      <c r="P4592" s="78"/>
      <c r="Q4592" s="78"/>
      <c r="R4592" s="78"/>
      <c r="S4592" s="78"/>
      <c r="T4592" s="78"/>
      <c r="U4592" s="78"/>
      <c r="V4592" s="78"/>
      <c r="W4592" s="78"/>
      <c r="X4592" s="78"/>
      <c r="Y4592" s="78"/>
      <c r="Z4592" s="78"/>
      <c r="AA4592" s="78"/>
      <c r="AB4592" s="314"/>
      <c r="AC4592" s="312"/>
      <c r="AD4592" s="77"/>
      <c r="AE4592" s="78"/>
      <c r="AF4592" s="79"/>
      <c r="AH4592" s="9"/>
      <c r="AI4592" s="136"/>
      <c r="AJ4592" s="137"/>
      <c r="AK4592" s="137"/>
      <c r="AL4592" s="9"/>
    </row>
    <row r="4593" ht="16.5">
      <c r="A4593" s="614"/>
      <c r="B4593" s="530" t="s">
        <v>148</v>
      </c>
      <c r="C4593" s="615"/>
      <c r="D4593" s="94"/>
      <c r="E4593" s="128">
        <f t="shared" ref="E4593:AB4593" si="4169">SQRT(E4587*E4587+E4588*E4588)/E4556/1.73</f>
        <v>0</v>
      </c>
      <c r="F4593" s="129">
        <f t="shared" si="4169"/>
        <v>0</v>
      </c>
      <c r="G4593" s="129">
        <f t="shared" si="4169"/>
        <v>0</v>
      </c>
      <c r="H4593" s="129">
        <f t="shared" si="4169"/>
        <v>0</v>
      </c>
      <c r="I4593" s="129">
        <f t="shared" si="4169"/>
        <v>0</v>
      </c>
      <c r="J4593" s="129">
        <f t="shared" si="4169"/>
        <v>0</v>
      </c>
      <c r="K4593" s="129">
        <f t="shared" si="4169"/>
        <v>0</v>
      </c>
      <c r="L4593" s="129">
        <f t="shared" si="4169"/>
        <v>0</v>
      </c>
      <c r="M4593" s="129">
        <f t="shared" si="4169"/>
        <v>0</v>
      </c>
      <c r="N4593" s="129">
        <f t="shared" si="4169"/>
        <v>0</v>
      </c>
      <c r="O4593" s="129">
        <f t="shared" si="4169"/>
        <v>0</v>
      </c>
      <c r="P4593" s="129">
        <f t="shared" si="4169"/>
        <v>0</v>
      </c>
      <c r="Q4593" s="129">
        <f t="shared" si="4169"/>
        <v>0</v>
      </c>
      <c r="R4593" s="129">
        <f t="shared" si="4169"/>
        <v>0</v>
      </c>
      <c r="S4593" s="129">
        <f t="shared" si="4169"/>
        <v>0</v>
      </c>
      <c r="T4593" s="129">
        <f t="shared" si="4169"/>
        <v>0</v>
      </c>
      <c r="U4593" s="129">
        <f t="shared" si="4169"/>
        <v>0</v>
      </c>
      <c r="V4593" s="129">
        <f t="shared" si="4169"/>
        <v>0</v>
      </c>
      <c r="W4593" s="129">
        <f t="shared" si="4169"/>
        <v>0</v>
      </c>
      <c r="X4593" s="129">
        <f t="shared" si="4169"/>
        <v>0</v>
      </c>
      <c r="Y4593" s="129">
        <f t="shared" si="4169"/>
        <v>0</v>
      </c>
      <c r="Z4593" s="129">
        <f t="shared" si="4169"/>
        <v>0</v>
      </c>
      <c r="AA4593" s="129">
        <f t="shared" si="4169"/>
        <v>0</v>
      </c>
      <c r="AB4593" s="616">
        <f t="shared" si="4169"/>
        <v>0</v>
      </c>
      <c r="AC4593" s="284">
        <f>AVERAGE(E4593:AB4593)</f>
        <v>0</v>
      </c>
      <c r="AD4593" s="190" t="e">
        <f>(AC4589-AC4593)/AC4589</f>
        <v>#DIV/0!</v>
      </c>
      <c r="AE4593" s="129"/>
      <c r="AF4593" s="131"/>
      <c r="AJ4593" s="64"/>
      <c r="AK4593" s="64"/>
      <c r="AL4593" s="9"/>
      <c r="AM4593" s="64"/>
    </row>
    <row r="4594">
      <c r="A4594" s="700" t="s">
        <v>60</v>
      </c>
      <c r="B4594" s="1135" t="s">
        <v>251</v>
      </c>
      <c r="C4594" s="221" t="s">
        <v>18</v>
      </c>
      <c r="D4594" s="222" t="s">
        <v>65</v>
      </c>
      <c r="E4594" s="2045">
        <f>E4596*E4555*1.73*0.928</f>
        <v>37.743573312000009</v>
      </c>
      <c r="F4594" s="2046">
        <f t="shared" ref="F4594:AB4594" si="4170">F4596*F4555*1.73*0.928</f>
        <v>31.112945567999997</v>
      </c>
      <c r="G4594" s="2046">
        <f t="shared" si="4170"/>
        <v>25.399987328000002</v>
      </c>
      <c r="H4594" s="2046">
        <f t="shared" si="4170"/>
        <v>31.293557568000008</v>
      </c>
      <c r="I4594" s="2046">
        <f t="shared" si="4170"/>
        <v>29.402188704</v>
      </c>
      <c r="J4594" s="2046">
        <f t="shared" si="4170"/>
        <v>46.165872095999994</v>
      </c>
      <c r="K4594" s="2046">
        <f t="shared" si="4170"/>
        <v>64.8918848</v>
      </c>
      <c r="L4594" s="2046">
        <f t="shared" si="4170"/>
        <v>69.681072864000001</v>
      </c>
      <c r="M4594" s="2046">
        <f t="shared" si="4170"/>
        <v>39.718746144000001</v>
      </c>
      <c r="N4594" s="2046">
        <f t="shared" si="4170"/>
        <v>45.736737984000008</v>
      </c>
      <c r="O4594" s="2046">
        <f t="shared" si="4170"/>
        <v>40.750401888000006</v>
      </c>
      <c r="P4594" s="2046">
        <f t="shared" si="4170"/>
        <v>32.871705088000006</v>
      </c>
      <c r="Q4594" s="2046">
        <f t="shared" si="4170"/>
        <v>44.444037696000002</v>
      </c>
      <c r="R4594" s="2046">
        <f t="shared" si="4170"/>
        <v>53.574014431999998</v>
      </c>
      <c r="S4594" s="2046">
        <f t="shared" si="4170"/>
        <v>38.723212800000006</v>
      </c>
      <c r="T4594" s="2046">
        <f t="shared" si="4170"/>
        <v>47.889311935999999</v>
      </c>
      <c r="U4594" s="2046">
        <f t="shared" si="4170"/>
        <v>64.913076607999997</v>
      </c>
      <c r="V4594" s="2046">
        <f t="shared" si="4170"/>
        <v>73.264575488000006</v>
      </c>
      <c r="W4594" s="2046">
        <f t="shared" si="4170"/>
        <v>50.944143168000004</v>
      </c>
      <c r="X4594" s="2046">
        <f t="shared" si="4170"/>
        <v>42.068628671999996</v>
      </c>
      <c r="Y4594" s="2046">
        <f t="shared" si="4170"/>
        <v>41.801162368</v>
      </c>
      <c r="Z4594" s="2046">
        <f t="shared" si="4170"/>
        <v>56.678293216</v>
      </c>
      <c r="AA4594" s="2046">
        <f t="shared" si="4170"/>
        <v>40.632883679999999</v>
      </c>
      <c r="AB4594" s="2047">
        <f t="shared" si="4170"/>
        <v>37.417026815999996</v>
      </c>
      <c r="AC4594" s="278">
        <f t="shared" ref="AC4594:AC4595" si="4171">SUM(E4594:AB4594)</f>
        <v>1087.1190402240002</v>
      </c>
      <c r="AD4594" s="223">
        <f>MIN(E4594:AB4594)</f>
        <v>25.399987328000002</v>
      </c>
      <c r="AE4594" s="70">
        <v>100</v>
      </c>
      <c r="AF4594" s="71">
        <v>10</v>
      </c>
      <c r="AJ4594" s="81"/>
      <c r="AK4594" s="497"/>
      <c r="AL4594" s="81"/>
      <c r="AM4594" s="9"/>
    </row>
    <row r="4595">
      <c r="A4595" s="653"/>
      <c r="B4595" s="316"/>
      <c r="C4595" s="75" t="s">
        <v>20</v>
      </c>
      <c r="D4595" s="76" t="s">
        <v>65</v>
      </c>
      <c r="E4595" s="2048">
        <f>E4596*E4555*1.73*0.361</f>
        <v>14.682575394000002</v>
      </c>
      <c r="F4595" s="2049">
        <f t="shared" ref="F4595:AB4595" si="4172">F4596*F4555*1.73*0.361</f>
        <v>12.103204040999998</v>
      </c>
      <c r="G4595" s="2049">
        <f t="shared" si="4172"/>
        <v>9.8808140360000003</v>
      </c>
      <c r="H4595" s="2049">
        <f t="shared" si="4172"/>
        <v>12.173463666000002</v>
      </c>
      <c r="I4595" s="2049">
        <f t="shared" si="4172"/>
        <v>11.437704872999999</v>
      </c>
      <c r="J4595" s="2049">
        <f t="shared" si="4172"/>
        <v>17.958922226999995</v>
      </c>
      <c r="K4595" s="2049">
        <f t="shared" si="4172"/>
        <v>25.243502599999996</v>
      </c>
      <c r="L4595" s="2049">
        <f t="shared" si="4172"/>
        <v>27.106538042999997</v>
      </c>
      <c r="M4595" s="2049">
        <f t="shared" si="4172"/>
        <v>15.450934652999999</v>
      </c>
      <c r="N4595" s="2049">
        <f t="shared" si="4172"/>
        <v>17.791985358000002</v>
      </c>
      <c r="O4595" s="2049">
        <f t="shared" si="4172"/>
        <v>15.852257631000001</v>
      </c>
      <c r="P4595" s="2049">
        <f t="shared" si="4172"/>
        <v>12.787376656000001</v>
      </c>
      <c r="Q4595" s="2049">
        <f t="shared" si="4172"/>
        <v>17.289113801999999</v>
      </c>
      <c r="R4595" s="2049">
        <f t="shared" si="4172"/>
        <v>20.840753458999998</v>
      </c>
      <c r="S4595" s="2049">
        <f t="shared" si="4172"/>
        <v>15.0636636</v>
      </c>
      <c r="T4595" s="2049">
        <f t="shared" si="4172"/>
        <v>18.629355181999998</v>
      </c>
      <c r="U4595" s="2049">
        <f t="shared" si="4172"/>
        <v>25.251746395999994</v>
      </c>
      <c r="V4595" s="2049">
        <f t="shared" si="4172"/>
        <v>28.500551456</v>
      </c>
      <c r="W4595" s="2049">
        <f t="shared" si="4172"/>
        <v>19.817710865999999</v>
      </c>
      <c r="X4595" s="2049">
        <f t="shared" si="4172"/>
        <v>16.365059213999999</v>
      </c>
      <c r="Y4595" s="2049">
        <f t="shared" si="4172"/>
        <v>16.261012516000001</v>
      </c>
      <c r="Z4595" s="2049">
        <f t="shared" si="4172"/>
        <v>22.048344666999999</v>
      </c>
      <c r="AA4595" s="2049">
        <f t="shared" si="4172"/>
        <v>15.806542035</v>
      </c>
      <c r="AB4595" s="2050">
        <f t="shared" si="4172"/>
        <v>14.555545991999999</v>
      </c>
      <c r="AC4595" s="280">
        <f t="shared" si="4171"/>
        <v>422.89867836299993</v>
      </c>
      <c r="AD4595" s="77"/>
      <c r="AE4595" s="78"/>
      <c r="AF4595" s="79"/>
      <c r="AJ4595" s="9"/>
      <c r="AK4595" s="9"/>
      <c r="AL4595" s="9"/>
      <c r="AM4595" s="9"/>
    </row>
    <row r="4596">
      <c r="A4596" s="653"/>
      <c r="B4596" s="316"/>
      <c r="C4596" s="75" t="s">
        <v>21</v>
      </c>
      <c r="D4596" s="76" t="s">
        <v>22</v>
      </c>
      <c r="E4596" s="118">
        <v>2.2200000000000002</v>
      </c>
      <c r="F4596" s="119">
        <v>1.8300000000000001</v>
      </c>
      <c r="G4596" s="119">
        <v>1.48</v>
      </c>
      <c r="H4596" s="119">
        <v>1.8200000000000001</v>
      </c>
      <c r="I4596" s="119">
        <v>1.71</v>
      </c>
      <c r="J4596" s="119">
        <v>2.6699999999999999</v>
      </c>
      <c r="K4596" s="119">
        <v>3.7599999999999998</v>
      </c>
      <c r="L4596" s="119">
        <v>4.0300000000000002</v>
      </c>
      <c r="M4596" s="119">
        <v>2.3100000000000001</v>
      </c>
      <c r="N4596" s="119">
        <v>2.6600000000000001</v>
      </c>
      <c r="O4596" s="119">
        <v>2.3700000000000001</v>
      </c>
      <c r="P4596" s="119">
        <v>1.9099999999999999</v>
      </c>
      <c r="Q4596" s="119">
        <v>2.5800000000000001</v>
      </c>
      <c r="R4596" s="119">
        <v>3.1099999999999999</v>
      </c>
      <c r="S4596" s="119">
        <v>2.25</v>
      </c>
      <c r="T4596" s="119">
        <v>2.7799999999999998</v>
      </c>
      <c r="U4596" s="119">
        <v>3.73</v>
      </c>
      <c r="V4596" s="119">
        <v>4.1600000000000001</v>
      </c>
      <c r="W4596" s="119">
        <v>2.8900000000000001</v>
      </c>
      <c r="X4596" s="119">
        <v>2.3799999999999999</v>
      </c>
      <c r="Y4596" s="119">
        <v>2.3799999999999999</v>
      </c>
      <c r="Z4596" s="119">
        <v>3.23</v>
      </c>
      <c r="AA4596" s="119">
        <v>2.3500000000000001</v>
      </c>
      <c r="AB4596" s="310">
        <v>2.1600000000000001</v>
      </c>
      <c r="AC4596" s="280">
        <f>AVERAGE(E4596:AB4596)</f>
        <v>2.6154166666666665</v>
      </c>
      <c r="AD4596" s="77"/>
      <c r="AE4596" s="78"/>
      <c r="AF4596" s="79"/>
      <c r="AJ4596" s="9"/>
      <c r="AK4596" s="9"/>
      <c r="AL4596" s="9"/>
      <c r="AM4596" s="9"/>
    </row>
    <row r="4597" ht="16.5">
      <c r="A4597" s="701"/>
      <c r="B4597" s="861"/>
      <c r="C4597" s="127" t="s">
        <v>23</v>
      </c>
      <c r="D4597" s="94"/>
      <c r="E4597" s="691">
        <f t="shared" ref="E4597:AB4597" si="4173">E4595/E4594</f>
        <v>0.38900862068965514</v>
      </c>
      <c r="F4597" s="499">
        <f t="shared" si="4173"/>
        <v>0.38900862068965514</v>
      </c>
      <c r="G4597" s="499">
        <f t="shared" si="4173"/>
        <v>0.38900862068965514</v>
      </c>
      <c r="H4597" s="499">
        <f t="shared" si="4173"/>
        <v>0.38900862068965514</v>
      </c>
      <c r="I4597" s="499">
        <f t="shared" si="4173"/>
        <v>0.38900862068965514</v>
      </c>
      <c r="J4597" s="499">
        <f t="shared" si="4173"/>
        <v>0.38900862068965514</v>
      </c>
      <c r="K4597" s="499">
        <f t="shared" si="4173"/>
        <v>0.38900862068965508</v>
      </c>
      <c r="L4597" s="499">
        <f t="shared" si="4173"/>
        <v>0.38900862068965514</v>
      </c>
      <c r="M4597" s="499">
        <f t="shared" si="4173"/>
        <v>0.38900862068965514</v>
      </c>
      <c r="N4597" s="499">
        <f t="shared" si="4173"/>
        <v>0.38900862068965514</v>
      </c>
      <c r="O4597" s="499">
        <f t="shared" si="4173"/>
        <v>0.38900862068965514</v>
      </c>
      <c r="P4597" s="499">
        <f t="shared" si="4173"/>
        <v>0.38900862068965514</v>
      </c>
      <c r="Q4597" s="499">
        <f t="shared" si="4173"/>
        <v>0.38900862068965514</v>
      </c>
      <c r="R4597" s="499">
        <f t="shared" si="4173"/>
        <v>0.38900862068965514</v>
      </c>
      <c r="S4597" s="499">
        <f t="shared" si="4173"/>
        <v>0.38900862068965514</v>
      </c>
      <c r="T4597" s="499">
        <f t="shared" si="4173"/>
        <v>0.38900862068965514</v>
      </c>
      <c r="U4597" s="499">
        <f t="shared" si="4173"/>
        <v>0.38900862068965508</v>
      </c>
      <c r="V4597" s="499">
        <f t="shared" si="4173"/>
        <v>0.38900862068965514</v>
      </c>
      <c r="W4597" s="499">
        <f t="shared" si="4173"/>
        <v>0.38900862068965514</v>
      </c>
      <c r="X4597" s="499">
        <f t="shared" si="4173"/>
        <v>0.38900862068965519</v>
      </c>
      <c r="Y4597" s="499">
        <f t="shared" si="4173"/>
        <v>0.38900862068965519</v>
      </c>
      <c r="Z4597" s="499">
        <f t="shared" si="4173"/>
        <v>0.38900862068965514</v>
      </c>
      <c r="AA4597" s="499">
        <f t="shared" si="4173"/>
        <v>0.38900862068965519</v>
      </c>
      <c r="AB4597" s="500">
        <f t="shared" si="4173"/>
        <v>0.38900862068965519</v>
      </c>
      <c r="AC4597" s="591">
        <f>MAX(E4597:AB4597)</f>
        <v>0.38900862068965519</v>
      </c>
      <c r="AD4597" s="95"/>
      <c r="AE4597" s="96"/>
      <c r="AF4597" s="97"/>
      <c r="AJ4597" s="9"/>
      <c r="AK4597" s="9"/>
      <c r="AL4597" s="9"/>
      <c r="AM4597" s="9"/>
    </row>
    <row r="4598" hidden="1">
      <c r="A4598" s="1522"/>
      <c r="B4598" s="967"/>
      <c r="C4598" s="1947" t="s">
        <v>25</v>
      </c>
      <c r="D4598" s="68"/>
      <c r="E4598" s="69"/>
      <c r="F4598" s="70"/>
      <c r="G4598" s="70"/>
      <c r="H4598" s="70"/>
      <c r="I4598" s="70"/>
      <c r="J4598" s="70"/>
      <c r="K4598" s="70"/>
      <c r="L4598" s="70"/>
      <c r="M4598" s="70"/>
      <c r="N4598" s="70"/>
      <c r="O4598" s="70"/>
      <c r="P4598" s="70"/>
      <c r="Q4598" s="70"/>
      <c r="R4598" s="70"/>
      <c r="S4598" s="70"/>
      <c r="T4598" s="70"/>
      <c r="U4598" s="70"/>
      <c r="V4598" s="70"/>
      <c r="W4598" s="70"/>
      <c r="X4598" s="70"/>
      <c r="Y4598" s="70"/>
      <c r="Z4598" s="70"/>
      <c r="AA4598" s="70"/>
      <c r="AB4598" s="334"/>
      <c r="AC4598" s="318"/>
      <c r="AD4598" s="69"/>
      <c r="AE4598" s="70"/>
      <c r="AF4598" s="71"/>
      <c r="AJ4598" s="9"/>
      <c r="AK4598" s="9"/>
      <c r="AL4598" s="9"/>
      <c r="AM4598" s="9"/>
    </row>
    <row r="4599" hidden="1">
      <c r="A4599" s="1551"/>
      <c r="B4599" s="971"/>
      <c r="C4599" s="211" t="s">
        <v>26</v>
      </c>
      <c r="D4599" s="76"/>
      <c r="E4599" s="77"/>
      <c r="F4599" s="78"/>
      <c r="G4599" s="78"/>
      <c r="H4599" s="78"/>
      <c r="I4599" s="78"/>
      <c r="J4599" s="78"/>
      <c r="K4599" s="78"/>
      <c r="L4599" s="78"/>
      <c r="M4599" s="78"/>
      <c r="N4599" s="78"/>
      <c r="O4599" s="78"/>
      <c r="P4599" s="78"/>
      <c r="Q4599" s="78"/>
      <c r="R4599" s="78"/>
      <c r="S4599" s="78"/>
      <c r="T4599" s="78"/>
      <c r="U4599" s="78"/>
      <c r="V4599" s="78"/>
      <c r="W4599" s="78"/>
      <c r="X4599" s="78"/>
      <c r="Y4599" s="78"/>
      <c r="Z4599" s="78"/>
      <c r="AA4599" s="78"/>
      <c r="AB4599" s="314"/>
      <c r="AC4599" s="312"/>
      <c r="AD4599" s="77"/>
      <c r="AE4599" s="78"/>
      <c r="AF4599" s="79"/>
      <c r="AH4599" s="9"/>
      <c r="AI4599" s="136"/>
      <c r="AJ4599" s="137"/>
      <c r="AK4599" s="137"/>
      <c r="AL4599" s="9"/>
    </row>
    <row r="4600" ht="16.5">
      <c r="A4600" s="614"/>
      <c r="B4600" s="530" t="s">
        <v>148</v>
      </c>
      <c r="C4600" s="615"/>
      <c r="D4600" s="94"/>
      <c r="E4600" s="128">
        <f t="shared" ref="E4600:AB4600" si="4174">SQRT(E4594*E4594+E4595*E4595)/E4555/1.73</f>
        <v>2.2105504386916852</v>
      </c>
      <c r="F4600" s="129">
        <f t="shared" si="4174"/>
        <v>1.8222104967593613</v>
      </c>
      <c r="G4600" s="129">
        <f t="shared" si="4174"/>
        <v>1.4737002924611233</v>
      </c>
      <c r="H4600" s="129">
        <f t="shared" si="4174"/>
        <v>1.812253062350841</v>
      </c>
      <c r="I4600" s="129">
        <f t="shared" si="4174"/>
        <v>1.7027212838571086</v>
      </c>
      <c r="J4600" s="129">
        <f t="shared" si="4174"/>
        <v>2.6586349870751342</v>
      </c>
      <c r="K4600" s="129">
        <f t="shared" si="4174"/>
        <v>3.7439953376039345</v>
      </c>
      <c r="L4600" s="129">
        <f t="shared" si="4174"/>
        <v>4.0128460666340047</v>
      </c>
      <c r="M4600" s="129">
        <f t="shared" si="4174"/>
        <v>2.3001673483683747</v>
      </c>
      <c r="N4600" s="129">
        <f t="shared" si="4174"/>
        <v>2.6486775526666135</v>
      </c>
      <c r="O4600" s="129">
        <f t="shared" si="4174"/>
        <v>2.3599119548195011</v>
      </c>
      <c r="P4600" s="129">
        <f t="shared" si="4174"/>
        <v>1.9018699720275307</v>
      </c>
      <c r="Q4600" s="129">
        <f t="shared" si="4174"/>
        <v>2.5690180773984443</v>
      </c>
      <c r="R4600" s="129">
        <f t="shared" si="4174"/>
        <v>3.0967621010500626</v>
      </c>
      <c r="S4600" s="129">
        <f t="shared" si="4174"/>
        <v>2.2404227419172482</v>
      </c>
      <c r="T4600" s="129">
        <f t="shared" si="4174"/>
        <v>2.768166765568866</v>
      </c>
      <c r="U4600" s="129">
        <f t="shared" si="4174"/>
        <v>3.7141230343783711</v>
      </c>
      <c r="V4600" s="129">
        <f t="shared" si="4174"/>
        <v>4.1422927139447792</v>
      </c>
      <c r="W4600" s="129">
        <f t="shared" si="4174"/>
        <v>2.8776985440625982</v>
      </c>
      <c r="X4600" s="129">
        <f t="shared" si="4174"/>
        <v>2.3698693892280218</v>
      </c>
      <c r="Y4600" s="129">
        <f t="shared" si="4174"/>
        <v>2.3698693892280227</v>
      </c>
      <c r="Z4600" s="129">
        <f t="shared" si="4174"/>
        <v>3.2162513139523163</v>
      </c>
      <c r="AA4600" s="129">
        <f t="shared" si="4174"/>
        <v>2.3399970860024593</v>
      </c>
      <c r="AB4600" s="616">
        <f t="shared" si="4174"/>
        <v>2.1508058322405583</v>
      </c>
      <c r="AC4600" s="284">
        <f>AVERAGE(E4600:AB4600)</f>
        <v>2.6042839909286233</v>
      </c>
      <c r="AD4600" s="190">
        <f>(AC4596-AC4600)/AC4596</f>
        <v>0.0042565591478897127</v>
      </c>
      <c r="AE4600" s="129"/>
      <c r="AF4600" s="131"/>
      <c r="AJ4600" s="64"/>
      <c r="AK4600" s="64"/>
      <c r="AL4600" s="9"/>
      <c r="AM4600" s="64"/>
    </row>
    <row r="4601">
      <c r="A4601" s="700" t="s">
        <v>74</v>
      </c>
      <c r="B4601" s="1135" t="s">
        <v>1004</v>
      </c>
      <c r="C4601" s="221" t="s">
        <v>18</v>
      </c>
      <c r="D4601" s="222" t="s">
        <v>29</v>
      </c>
      <c r="E4601" s="223">
        <v>0</v>
      </c>
      <c r="F4601" s="431">
        <v>0</v>
      </c>
      <c r="G4601" s="431">
        <v>0</v>
      </c>
      <c r="H4601" s="431">
        <v>0</v>
      </c>
      <c r="I4601" s="431">
        <v>0</v>
      </c>
      <c r="J4601" s="431">
        <v>0</v>
      </c>
      <c r="K4601" s="431">
        <v>0</v>
      </c>
      <c r="L4601" s="431">
        <v>0</v>
      </c>
      <c r="M4601" s="431">
        <v>0</v>
      </c>
      <c r="N4601" s="431">
        <v>0</v>
      </c>
      <c r="O4601" s="431">
        <v>0</v>
      </c>
      <c r="P4601" s="431">
        <v>0</v>
      </c>
      <c r="Q4601" s="431">
        <v>0</v>
      </c>
      <c r="R4601" s="431">
        <v>0</v>
      </c>
      <c r="S4601" s="431">
        <v>0</v>
      </c>
      <c r="T4601" s="431">
        <v>0</v>
      </c>
      <c r="U4601" s="431">
        <v>0</v>
      </c>
      <c r="V4601" s="431">
        <v>0</v>
      </c>
      <c r="W4601" s="431">
        <v>0</v>
      </c>
      <c r="X4601" s="431">
        <v>0</v>
      </c>
      <c r="Y4601" s="431">
        <v>0</v>
      </c>
      <c r="Z4601" s="431">
        <v>0</v>
      </c>
      <c r="AA4601" s="431">
        <v>0</v>
      </c>
      <c r="AB4601" s="432">
        <v>0</v>
      </c>
      <c r="AC4601" s="278">
        <f t="shared" ref="AC4601:AC4602" si="4175">SUM(E4601:AB4601)</f>
        <v>0</v>
      </c>
      <c r="AD4601" s="223">
        <f>MIN(E4601:AB4601)</f>
        <v>0</v>
      </c>
      <c r="AE4601" s="70">
        <v>100</v>
      </c>
      <c r="AF4601" s="71">
        <v>15</v>
      </c>
      <c r="AJ4601" s="81"/>
      <c r="AK4601" s="497"/>
      <c r="AL4601" s="81"/>
      <c r="AM4601" s="9"/>
    </row>
    <row r="4602">
      <c r="A4602" s="653"/>
      <c r="B4602" s="316"/>
      <c r="C4602" s="75" t="s">
        <v>20</v>
      </c>
      <c r="D4602" s="76" t="s">
        <v>29</v>
      </c>
      <c r="E4602" s="113">
        <v>0</v>
      </c>
      <c r="F4602" s="114">
        <v>0</v>
      </c>
      <c r="G4602" s="114">
        <v>0</v>
      </c>
      <c r="H4602" s="114">
        <v>0</v>
      </c>
      <c r="I4602" s="114">
        <v>0</v>
      </c>
      <c r="J4602" s="114">
        <v>0</v>
      </c>
      <c r="K4602" s="114">
        <v>0</v>
      </c>
      <c r="L4602" s="114">
        <v>0</v>
      </c>
      <c r="M4602" s="114">
        <v>0</v>
      </c>
      <c r="N4602" s="114">
        <v>0</v>
      </c>
      <c r="O4602" s="114">
        <v>0</v>
      </c>
      <c r="P4602" s="114">
        <v>0</v>
      </c>
      <c r="Q4602" s="114">
        <v>0</v>
      </c>
      <c r="R4602" s="114">
        <v>0</v>
      </c>
      <c r="S4602" s="114">
        <v>0</v>
      </c>
      <c r="T4602" s="114">
        <v>0</v>
      </c>
      <c r="U4602" s="114">
        <v>0</v>
      </c>
      <c r="V4602" s="114">
        <v>0</v>
      </c>
      <c r="W4602" s="114">
        <v>0</v>
      </c>
      <c r="X4602" s="114">
        <v>0</v>
      </c>
      <c r="Y4602" s="114">
        <v>0</v>
      </c>
      <c r="Z4602" s="114">
        <v>0</v>
      </c>
      <c r="AA4602" s="114">
        <v>0</v>
      </c>
      <c r="AB4602" s="496">
        <v>0</v>
      </c>
      <c r="AC4602" s="280">
        <f t="shared" si="4175"/>
        <v>0</v>
      </c>
      <c r="AD4602" s="77"/>
      <c r="AE4602" s="78"/>
      <c r="AF4602" s="79"/>
      <c r="AJ4602" s="9"/>
      <c r="AK4602" s="9"/>
      <c r="AL4602" s="9"/>
      <c r="AM4602" s="9"/>
    </row>
    <row r="4603">
      <c r="A4603" s="653"/>
      <c r="B4603" s="316"/>
      <c r="C4603" s="75" t="s">
        <v>21</v>
      </c>
      <c r="D4603" s="76" t="s">
        <v>22</v>
      </c>
      <c r="E4603" s="118">
        <v>0</v>
      </c>
      <c r="F4603" s="119">
        <v>0</v>
      </c>
      <c r="G4603" s="119">
        <v>0</v>
      </c>
      <c r="H4603" s="119">
        <v>0</v>
      </c>
      <c r="I4603" s="119">
        <v>0</v>
      </c>
      <c r="J4603" s="119">
        <v>0</v>
      </c>
      <c r="K4603" s="119">
        <v>0</v>
      </c>
      <c r="L4603" s="119">
        <v>0</v>
      </c>
      <c r="M4603" s="119">
        <v>0</v>
      </c>
      <c r="N4603" s="119">
        <v>0</v>
      </c>
      <c r="O4603" s="119">
        <v>0</v>
      </c>
      <c r="P4603" s="119">
        <v>0</v>
      </c>
      <c r="Q4603" s="119">
        <v>0</v>
      </c>
      <c r="R4603" s="119">
        <v>0</v>
      </c>
      <c r="S4603" s="119">
        <v>0</v>
      </c>
      <c r="T4603" s="119">
        <v>0</v>
      </c>
      <c r="U4603" s="119">
        <v>0</v>
      </c>
      <c r="V4603" s="119">
        <v>0</v>
      </c>
      <c r="W4603" s="119">
        <v>0</v>
      </c>
      <c r="X4603" s="119">
        <v>0</v>
      </c>
      <c r="Y4603" s="119">
        <v>0</v>
      </c>
      <c r="Z4603" s="119">
        <v>0</v>
      </c>
      <c r="AA4603" s="119">
        <v>0</v>
      </c>
      <c r="AB4603" s="310">
        <v>0</v>
      </c>
      <c r="AC4603" s="280">
        <f>AVERAGE(E4603:AB4603)</f>
        <v>0</v>
      </c>
      <c r="AD4603" s="77"/>
      <c r="AE4603" s="78"/>
      <c r="AF4603" s="79"/>
      <c r="AJ4603" s="9"/>
      <c r="AK4603" s="9"/>
      <c r="AL4603" s="9"/>
      <c r="AM4603" s="9"/>
    </row>
    <row r="4604" ht="16.5">
      <c r="A4604" s="701"/>
      <c r="B4604" s="861"/>
      <c r="C4604" s="127" t="s">
        <v>23</v>
      </c>
      <c r="D4604" s="94"/>
      <c r="E4604" s="691" t="e">
        <f t="shared" ref="E4604:AB4604" si="4176">E4602/E4601</f>
        <v>#DIV/0!</v>
      </c>
      <c r="F4604" s="499" t="e">
        <f t="shared" si="4176"/>
        <v>#DIV/0!</v>
      </c>
      <c r="G4604" s="499" t="e">
        <f t="shared" si="4176"/>
        <v>#DIV/0!</v>
      </c>
      <c r="H4604" s="499" t="e">
        <f t="shared" si="4176"/>
        <v>#DIV/0!</v>
      </c>
      <c r="I4604" s="499" t="e">
        <f t="shared" si="4176"/>
        <v>#DIV/0!</v>
      </c>
      <c r="J4604" s="499" t="e">
        <f t="shared" si="4176"/>
        <v>#DIV/0!</v>
      </c>
      <c r="K4604" s="499" t="e">
        <f t="shared" si="4176"/>
        <v>#DIV/0!</v>
      </c>
      <c r="L4604" s="499" t="e">
        <f t="shared" si="4176"/>
        <v>#DIV/0!</v>
      </c>
      <c r="M4604" s="499" t="e">
        <f t="shared" si="4176"/>
        <v>#DIV/0!</v>
      </c>
      <c r="N4604" s="499" t="e">
        <f t="shared" si="4176"/>
        <v>#DIV/0!</v>
      </c>
      <c r="O4604" s="499" t="e">
        <f t="shared" si="4176"/>
        <v>#DIV/0!</v>
      </c>
      <c r="P4604" s="499" t="e">
        <f t="shared" si="4176"/>
        <v>#DIV/0!</v>
      </c>
      <c r="Q4604" s="499" t="e">
        <f t="shared" si="4176"/>
        <v>#DIV/0!</v>
      </c>
      <c r="R4604" s="499" t="e">
        <f t="shared" si="4176"/>
        <v>#DIV/0!</v>
      </c>
      <c r="S4604" s="499" t="e">
        <f t="shared" si="4176"/>
        <v>#DIV/0!</v>
      </c>
      <c r="T4604" s="499" t="e">
        <f t="shared" si="4176"/>
        <v>#DIV/0!</v>
      </c>
      <c r="U4604" s="499" t="e">
        <f t="shared" si="4176"/>
        <v>#DIV/0!</v>
      </c>
      <c r="V4604" s="499" t="e">
        <f t="shared" si="4176"/>
        <v>#DIV/0!</v>
      </c>
      <c r="W4604" s="499" t="e">
        <f t="shared" si="4176"/>
        <v>#DIV/0!</v>
      </c>
      <c r="X4604" s="499" t="e">
        <f t="shared" si="4176"/>
        <v>#DIV/0!</v>
      </c>
      <c r="Y4604" s="499" t="e">
        <f t="shared" si="4176"/>
        <v>#DIV/0!</v>
      </c>
      <c r="Z4604" s="499" t="e">
        <f t="shared" si="4176"/>
        <v>#DIV/0!</v>
      </c>
      <c r="AA4604" s="499" t="e">
        <f t="shared" si="4176"/>
        <v>#DIV/0!</v>
      </c>
      <c r="AB4604" s="500" t="e">
        <f t="shared" si="4176"/>
        <v>#DIV/0!</v>
      </c>
      <c r="AC4604" s="591" t="e">
        <f>MAX(E4604:AB4604)</f>
        <v>#DIV/0!</v>
      </c>
      <c r="AD4604" s="95"/>
      <c r="AE4604" s="96"/>
      <c r="AF4604" s="97"/>
      <c r="AJ4604" s="9"/>
      <c r="AK4604" s="9"/>
      <c r="AL4604" s="9"/>
      <c r="AM4604" s="9"/>
    </row>
    <row r="4605" hidden="1">
      <c r="A4605" s="1522"/>
      <c r="B4605" s="967"/>
      <c r="C4605" s="1947" t="s">
        <v>25</v>
      </c>
      <c r="D4605" s="68"/>
      <c r="E4605" s="69"/>
      <c r="F4605" s="70"/>
      <c r="G4605" s="70"/>
      <c r="H4605" s="70"/>
      <c r="I4605" s="70"/>
      <c r="J4605" s="70"/>
      <c r="K4605" s="70"/>
      <c r="L4605" s="70"/>
      <c r="M4605" s="70"/>
      <c r="N4605" s="70"/>
      <c r="O4605" s="70"/>
      <c r="P4605" s="70"/>
      <c r="Q4605" s="70"/>
      <c r="R4605" s="70"/>
      <c r="S4605" s="70"/>
      <c r="T4605" s="70"/>
      <c r="U4605" s="70"/>
      <c r="V4605" s="70"/>
      <c r="W4605" s="70"/>
      <c r="X4605" s="70"/>
      <c r="Y4605" s="70"/>
      <c r="Z4605" s="70"/>
      <c r="AA4605" s="70"/>
      <c r="AB4605" s="334"/>
      <c r="AC4605" s="318"/>
      <c r="AD4605" s="69"/>
      <c r="AE4605" s="70"/>
      <c r="AF4605" s="71"/>
      <c r="AJ4605" s="9"/>
      <c r="AK4605" s="9"/>
      <c r="AL4605" s="9"/>
      <c r="AM4605" s="9"/>
    </row>
    <row r="4606" hidden="1">
      <c r="A4606" s="1551"/>
      <c r="B4606" s="971"/>
      <c r="C4606" s="211" t="s">
        <v>26</v>
      </c>
      <c r="D4606" s="76"/>
      <c r="E4606" s="77"/>
      <c r="F4606" s="78"/>
      <c r="G4606" s="78"/>
      <c r="H4606" s="78"/>
      <c r="I4606" s="78"/>
      <c r="J4606" s="78"/>
      <c r="K4606" s="78"/>
      <c r="L4606" s="78"/>
      <c r="M4606" s="78"/>
      <c r="N4606" s="78"/>
      <c r="O4606" s="78"/>
      <c r="P4606" s="78"/>
      <c r="Q4606" s="78"/>
      <c r="R4606" s="78"/>
      <c r="S4606" s="78"/>
      <c r="T4606" s="78"/>
      <c r="U4606" s="78"/>
      <c r="V4606" s="78"/>
      <c r="W4606" s="78"/>
      <c r="X4606" s="78"/>
      <c r="Y4606" s="78"/>
      <c r="Z4606" s="78"/>
      <c r="AA4606" s="78"/>
      <c r="AB4606" s="314"/>
      <c r="AC4606" s="312"/>
      <c r="AD4606" s="77"/>
      <c r="AE4606" s="78"/>
      <c r="AF4606" s="79"/>
      <c r="AH4606" s="9"/>
      <c r="AI4606" s="136"/>
      <c r="AJ4606" s="137"/>
      <c r="AK4606" s="137"/>
      <c r="AL4606" s="9"/>
    </row>
    <row r="4607" ht="16.5">
      <c r="A4607" s="614"/>
      <c r="B4607" s="530" t="s">
        <v>148</v>
      </c>
      <c r="C4607" s="615"/>
      <c r="D4607" s="94"/>
      <c r="E4607" s="128">
        <f t="shared" ref="E4607:AB4607" si="4177">SQRT(E4601*E4601+E4602*E4602)/E4555/1.73</f>
        <v>0</v>
      </c>
      <c r="F4607" s="129">
        <f t="shared" si="4177"/>
        <v>0</v>
      </c>
      <c r="G4607" s="129">
        <f t="shared" si="4177"/>
        <v>0</v>
      </c>
      <c r="H4607" s="129">
        <f t="shared" si="4177"/>
        <v>0</v>
      </c>
      <c r="I4607" s="129">
        <f t="shared" si="4177"/>
        <v>0</v>
      </c>
      <c r="J4607" s="129">
        <f t="shared" si="4177"/>
        <v>0</v>
      </c>
      <c r="K4607" s="129">
        <f t="shared" si="4177"/>
        <v>0</v>
      </c>
      <c r="L4607" s="129">
        <f t="shared" si="4177"/>
        <v>0</v>
      </c>
      <c r="M4607" s="129">
        <f t="shared" si="4177"/>
        <v>0</v>
      </c>
      <c r="N4607" s="129">
        <f t="shared" si="4177"/>
        <v>0</v>
      </c>
      <c r="O4607" s="129">
        <f t="shared" si="4177"/>
        <v>0</v>
      </c>
      <c r="P4607" s="129">
        <f t="shared" si="4177"/>
        <v>0</v>
      </c>
      <c r="Q4607" s="129">
        <f t="shared" si="4177"/>
        <v>0</v>
      </c>
      <c r="R4607" s="129">
        <f t="shared" si="4177"/>
        <v>0</v>
      </c>
      <c r="S4607" s="129">
        <f t="shared" si="4177"/>
        <v>0</v>
      </c>
      <c r="T4607" s="129">
        <f t="shared" si="4177"/>
        <v>0</v>
      </c>
      <c r="U4607" s="129">
        <f t="shared" si="4177"/>
        <v>0</v>
      </c>
      <c r="V4607" s="129">
        <f t="shared" si="4177"/>
        <v>0</v>
      </c>
      <c r="W4607" s="129">
        <f t="shared" si="4177"/>
        <v>0</v>
      </c>
      <c r="X4607" s="129">
        <f t="shared" si="4177"/>
        <v>0</v>
      </c>
      <c r="Y4607" s="129">
        <f t="shared" si="4177"/>
        <v>0</v>
      </c>
      <c r="Z4607" s="129">
        <f t="shared" si="4177"/>
        <v>0</v>
      </c>
      <c r="AA4607" s="129">
        <f t="shared" si="4177"/>
        <v>0</v>
      </c>
      <c r="AB4607" s="616">
        <f t="shared" si="4177"/>
        <v>0</v>
      </c>
      <c r="AC4607" s="284">
        <f>AVERAGE(E4607:AB4607)</f>
        <v>0</v>
      </c>
      <c r="AD4607" s="190" t="e">
        <f>(AC4603-AC4607)/AC4603</f>
        <v>#DIV/0!</v>
      </c>
      <c r="AE4607" s="129"/>
      <c r="AF4607" s="131"/>
      <c r="AJ4607" s="64"/>
      <c r="AK4607" s="64"/>
      <c r="AL4607" s="9"/>
      <c r="AM4607" s="64"/>
    </row>
    <row r="4608">
      <c r="A4608" s="700" t="s">
        <v>55</v>
      </c>
      <c r="B4608" s="1135" t="s">
        <v>1005</v>
      </c>
      <c r="C4608" s="221" t="s">
        <v>18</v>
      </c>
      <c r="D4608" s="222" t="s">
        <v>65</v>
      </c>
      <c r="E4608" s="2045">
        <f>E4610*E4555*1.73*0.928</f>
        <v>22.612140768</v>
      </c>
      <c r="F4608" s="2046">
        <f t="shared" ref="F4608:AB4608" si="4178">F4610*F4555*1.73*0.928</f>
        <v>24.142285632</v>
      </c>
      <c r="G4608" s="2046">
        <f t="shared" si="4178"/>
        <v>25.571608863999998</v>
      </c>
      <c r="H4608" s="2046">
        <f t="shared" si="4178"/>
        <v>27.338877216000007</v>
      </c>
      <c r="I4608" s="2046">
        <f t="shared" si="4178"/>
        <v>25.791393600000003</v>
      </c>
      <c r="J4608" s="2046">
        <f t="shared" si="4178"/>
        <v>29.048189183999998</v>
      </c>
      <c r="K4608" s="2046">
        <f t="shared" si="4178"/>
        <v>31.755603200000003</v>
      </c>
      <c r="L4608" s="2046">
        <f t="shared" si="4178"/>
        <v>35.791518815999993</v>
      </c>
      <c r="M4608" s="2046">
        <f t="shared" si="4178"/>
        <v>32.497155935999999</v>
      </c>
      <c r="N4608" s="2046">
        <f t="shared" si="4178"/>
        <v>34.560467424000002</v>
      </c>
      <c r="O4608" s="2046">
        <f t="shared" si="4178"/>
        <v>31.981328064000007</v>
      </c>
      <c r="P4608" s="2046">
        <f t="shared" si="4178"/>
        <v>32.011189248000008</v>
      </c>
      <c r="Q4608" s="2046">
        <f t="shared" si="4178"/>
        <v>31.179731872000001</v>
      </c>
      <c r="R4608" s="2046">
        <f t="shared" si="4178"/>
        <v>28.078985055999997</v>
      </c>
      <c r="S4608" s="2046">
        <f t="shared" si="4178"/>
        <v>29.429641728</v>
      </c>
      <c r="T4608" s="2046">
        <f t="shared" si="4178"/>
        <v>28.078985055999997</v>
      </c>
      <c r="U4608" s="2046">
        <f t="shared" si="4178"/>
        <v>31.499374976000002</v>
      </c>
      <c r="V4608" s="2046">
        <f t="shared" si="4178"/>
        <v>39.626272800000002</v>
      </c>
      <c r="W4608" s="2046">
        <f t="shared" si="4178"/>
        <v>38.604731328</v>
      </c>
      <c r="X4608" s="2046">
        <f t="shared" si="4178"/>
        <v>39.770762400000002</v>
      </c>
      <c r="Y4608" s="2046">
        <f t="shared" si="4178"/>
        <v>39.517905599999999</v>
      </c>
      <c r="Z4608" s="2046">
        <f t="shared" si="4178"/>
        <v>37.376088096000004</v>
      </c>
      <c r="AA4608" s="2046">
        <f t="shared" si="4178"/>
        <v>29.048189183999998</v>
      </c>
      <c r="AB4608" s="2047">
        <f t="shared" si="4178"/>
        <v>26.503727327999997</v>
      </c>
      <c r="AC4608" s="308">
        <f t="shared" ref="AC4608:AC4609" si="4179">SUM(E4608:AB4608)</f>
        <v>751.81615337599987</v>
      </c>
      <c r="AD4608" s="223">
        <f>MIN(E4608:AB4608)</f>
        <v>22.612140768</v>
      </c>
      <c r="AE4608" s="208">
        <v>100</v>
      </c>
      <c r="AF4608" s="209">
        <v>15</v>
      </c>
      <c r="AJ4608" s="81"/>
      <c r="AK4608" s="497"/>
      <c r="AL4608" s="81"/>
      <c r="AM4608" s="9"/>
    </row>
    <row r="4609">
      <c r="A4609" s="653"/>
      <c r="B4609" s="316"/>
      <c r="C4609" s="75" t="s">
        <v>177</v>
      </c>
      <c r="D4609" s="76" t="s">
        <v>65</v>
      </c>
      <c r="E4609" s="2048">
        <f>E4610*E4555*1.73*0.371</f>
        <v>9.0399830009999995</v>
      </c>
      <c r="F4609" s="2049">
        <f t="shared" ref="F4609:AB4609" si="4180">F4610*F4555*1.73*0.371</f>
        <v>9.651711173999999</v>
      </c>
      <c r="G4609" s="2049">
        <f t="shared" si="4180"/>
        <v>10.223132422999999</v>
      </c>
      <c r="H4609" s="2049">
        <f t="shared" si="4180"/>
        <v>10.929658887000002</v>
      </c>
      <c r="I4609" s="2049">
        <f t="shared" si="4180"/>
        <v>10.31099895</v>
      </c>
      <c r="J4609" s="2049">
        <f t="shared" si="4180"/>
        <v>11.613015287999998</v>
      </c>
      <c r="K4609" s="2049">
        <f t="shared" si="4180"/>
        <v>12.695397399999999</v>
      </c>
      <c r="L4609" s="2049">
        <f t="shared" si="4180"/>
        <v>14.308893836999998</v>
      </c>
      <c r="M4609" s="2049">
        <f t="shared" si="4180"/>
        <v>12.991858677</v>
      </c>
      <c r="N4609" s="2049">
        <f t="shared" si="4180"/>
        <v>13.816738593</v>
      </c>
      <c r="O4609" s="2049">
        <f t="shared" si="4180"/>
        <v>12.785638698000001</v>
      </c>
      <c r="P4609" s="2049">
        <f t="shared" si="4180"/>
        <v>12.797576736000003</v>
      </c>
      <c r="Q4609" s="2049">
        <f t="shared" si="4180"/>
        <v>12.465172979</v>
      </c>
      <c r="R4609" s="2049">
        <f t="shared" si="4180"/>
        <v>11.225542516999999</v>
      </c>
      <c r="S4609" s="2049">
        <f t="shared" si="4180"/>
        <v>11.765514095999999</v>
      </c>
      <c r="T4609" s="2049">
        <f t="shared" si="4180"/>
        <v>11.225542516999999</v>
      </c>
      <c r="U4609" s="2049">
        <f t="shared" si="4180"/>
        <v>12.592961332</v>
      </c>
      <c r="V4609" s="2049">
        <f t="shared" si="4180"/>
        <v>15.841968974999999</v>
      </c>
      <c r="W4609" s="2049">
        <f t="shared" si="4180"/>
        <v>15.433572545999999</v>
      </c>
      <c r="X4609" s="2049">
        <f t="shared" si="4180"/>
        <v>15.899733675</v>
      </c>
      <c r="Y4609" s="2049">
        <f t="shared" si="4180"/>
        <v>15.798645449999999</v>
      </c>
      <c r="Z4609" s="2049">
        <f t="shared" si="4180"/>
        <v>14.942380046999999</v>
      </c>
      <c r="AA4609" s="2049">
        <f t="shared" si="4180"/>
        <v>11.613015287999998</v>
      </c>
      <c r="AB4609" s="2050">
        <f t="shared" si="4180"/>
        <v>10.595778920999997</v>
      </c>
      <c r="AC4609" s="280">
        <f t="shared" si="4179"/>
        <v>300.56443200699988</v>
      </c>
      <c r="AD4609" s="77"/>
      <c r="AE4609" s="78"/>
      <c r="AF4609" s="79"/>
      <c r="AJ4609" s="9"/>
      <c r="AK4609" s="9"/>
      <c r="AL4609" s="9"/>
      <c r="AM4609" s="9"/>
    </row>
    <row r="4610">
      <c r="A4610" s="653"/>
      <c r="B4610" s="316"/>
      <c r="C4610" s="75" t="s">
        <v>21</v>
      </c>
      <c r="D4610" s="76" t="s">
        <v>22</v>
      </c>
      <c r="E4610" s="118">
        <v>1.3300000000000001</v>
      </c>
      <c r="F4610" s="119">
        <v>1.4199999999999999</v>
      </c>
      <c r="G4610" s="119">
        <v>1.49</v>
      </c>
      <c r="H4610" s="119">
        <v>1.5900000000000001</v>
      </c>
      <c r="I4610" s="119">
        <v>1.5</v>
      </c>
      <c r="J4610" s="119">
        <v>1.6799999999999999</v>
      </c>
      <c r="K4610" s="119">
        <v>1.8400000000000001</v>
      </c>
      <c r="L4610" s="119">
        <v>2.0699999999999998</v>
      </c>
      <c r="M4610" s="119">
        <v>1.8899999999999999</v>
      </c>
      <c r="N4610" s="119">
        <v>2.0099999999999998</v>
      </c>
      <c r="O4610" s="119">
        <v>1.8600000000000001</v>
      </c>
      <c r="P4610" s="119">
        <v>1.8600000000000001</v>
      </c>
      <c r="Q4610" s="119">
        <v>1.8100000000000001</v>
      </c>
      <c r="R4610" s="119">
        <v>1.6299999999999999</v>
      </c>
      <c r="S4610" s="119">
        <v>1.71</v>
      </c>
      <c r="T4610" s="119">
        <v>1.6299999999999999</v>
      </c>
      <c r="U4610" s="119">
        <v>1.8100000000000001</v>
      </c>
      <c r="V4610" s="119">
        <v>2.25</v>
      </c>
      <c r="W4610" s="119">
        <v>2.1899999999999999</v>
      </c>
      <c r="X4610" s="119">
        <v>2.25</v>
      </c>
      <c r="Y4610" s="119">
        <v>2.25</v>
      </c>
      <c r="Z4610" s="119">
        <v>2.1299999999999999</v>
      </c>
      <c r="AA4610" s="119">
        <v>1.6799999999999999</v>
      </c>
      <c r="AB4610" s="310">
        <v>1.53</v>
      </c>
      <c r="AC4610" s="280">
        <f>AVERAGE(E4610:AB4610)</f>
        <v>1.8087499999999999</v>
      </c>
      <c r="AD4610" s="77"/>
      <c r="AE4610" s="78"/>
      <c r="AF4610" s="79"/>
      <c r="AJ4610" s="9"/>
      <c r="AK4610" s="9"/>
      <c r="AL4610" s="9"/>
      <c r="AM4610" s="9"/>
    </row>
    <row r="4611" ht="16.5">
      <c r="A4611" s="701"/>
      <c r="B4611" s="861"/>
      <c r="C4611" s="127" t="s">
        <v>23</v>
      </c>
      <c r="D4611" s="94"/>
      <c r="E4611" s="691">
        <f t="shared" ref="E4611:AB4611" si="4181">E4609/E4608</f>
        <v>0.39978448275862066</v>
      </c>
      <c r="F4611" s="499">
        <f t="shared" si="4181"/>
        <v>0.39978448275862066</v>
      </c>
      <c r="G4611" s="499">
        <f t="shared" si="4181"/>
        <v>0.39978448275862066</v>
      </c>
      <c r="H4611" s="499">
        <f t="shared" si="4181"/>
        <v>0.39978448275862066</v>
      </c>
      <c r="I4611" s="499">
        <f t="shared" si="4181"/>
        <v>0.39978448275862066</v>
      </c>
      <c r="J4611" s="499">
        <f t="shared" si="4181"/>
        <v>0.39978448275862066</v>
      </c>
      <c r="K4611" s="499">
        <f t="shared" si="4181"/>
        <v>0.39978448275862061</v>
      </c>
      <c r="L4611" s="499">
        <f t="shared" si="4181"/>
        <v>0.39978448275862072</v>
      </c>
      <c r="M4611" s="499">
        <f t="shared" si="4181"/>
        <v>0.39978448275862072</v>
      </c>
      <c r="N4611" s="499">
        <f t="shared" si="4181"/>
        <v>0.39978448275862066</v>
      </c>
      <c r="O4611" s="499">
        <f t="shared" si="4181"/>
        <v>0.39978448275862066</v>
      </c>
      <c r="P4611" s="499">
        <f t="shared" si="4181"/>
        <v>0.39978448275862072</v>
      </c>
      <c r="Q4611" s="499">
        <f t="shared" si="4181"/>
        <v>0.39978448275862066</v>
      </c>
      <c r="R4611" s="499">
        <f t="shared" si="4181"/>
        <v>0.39978448275862072</v>
      </c>
      <c r="S4611" s="499">
        <f t="shared" si="4181"/>
        <v>0.39978448275862066</v>
      </c>
      <c r="T4611" s="499">
        <f t="shared" si="4181"/>
        <v>0.39978448275862072</v>
      </c>
      <c r="U4611" s="499">
        <f t="shared" si="4181"/>
        <v>0.39978448275862066</v>
      </c>
      <c r="V4611" s="499">
        <f t="shared" si="4181"/>
        <v>0.39978448275862061</v>
      </c>
      <c r="W4611" s="499">
        <f t="shared" si="4181"/>
        <v>0.39978448275862066</v>
      </c>
      <c r="X4611" s="499">
        <f t="shared" si="4181"/>
        <v>0.39978448275862066</v>
      </c>
      <c r="Y4611" s="499">
        <f t="shared" si="4181"/>
        <v>0.39978448275862066</v>
      </c>
      <c r="Z4611" s="499">
        <f t="shared" si="4181"/>
        <v>0.39978448275862061</v>
      </c>
      <c r="AA4611" s="499">
        <f t="shared" si="4181"/>
        <v>0.39978448275862066</v>
      </c>
      <c r="AB4611" s="500">
        <f t="shared" si="4181"/>
        <v>0.39978448275862066</v>
      </c>
      <c r="AC4611" s="902">
        <f>MAX(E4611:AB4611)</f>
        <v>0.39978448275862072</v>
      </c>
      <c r="AD4611" s="673"/>
      <c r="AE4611" s="674"/>
      <c r="AF4611" s="675"/>
      <c r="AJ4611" s="9"/>
      <c r="AK4611" s="9"/>
      <c r="AL4611" s="9"/>
      <c r="AM4611" s="9"/>
    </row>
    <row r="4612" hidden="1">
      <c r="A4612" s="1522"/>
      <c r="B4612" s="967"/>
      <c r="C4612" s="1947" t="s">
        <v>25</v>
      </c>
      <c r="D4612" s="68"/>
      <c r="E4612" s="69"/>
      <c r="F4612" s="70"/>
      <c r="G4612" s="70"/>
      <c r="H4612" s="70"/>
      <c r="I4612" s="70"/>
      <c r="J4612" s="70"/>
      <c r="K4612" s="70"/>
      <c r="L4612" s="70"/>
      <c r="M4612" s="70"/>
      <c r="N4612" s="70"/>
      <c r="O4612" s="70"/>
      <c r="P4612" s="70"/>
      <c r="Q4612" s="70"/>
      <c r="R4612" s="70"/>
      <c r="S4612" s="70"/>
      <c r="T4612" s="70"/>
      <c r="U4612" s="70"/>
      <c r="V4612" s="70"/>
      <c r="W4612" s="70"/>
      <c r="X4612" s="70"/>
      <c r="Y4612" s="70"/>
      <c r="Z4612" s="70"/>
      <c r="AA4612" s="70"/>
      <c r="AB4612" s="334"/>
      <c r="AC4612" s="318"/>
      <c r="AD4612" s="69"/>
      <c r="AE4612" s="70"/>
      <c r="AF4612" s="71"/>
      <c r="AJ4612" s="9"/>
      <c r="AK4612" s="9"/>
      <c r="AL4612" s="9"/>
      <c r="AM4612" s="9"/>
    </row>
    <row r="4613" hidden="1">
      <c r="A4613" s="1551"/>
      <c r="B4613" s="971"/>
      <c r="C4613" s="211" t="s">
        <v>26</v>
      </c>
      <c r="D4613" s="76"/>
      <c r="E4613" s="77"/>
      <c r="F4613" s="78"/>
      <c r="G4613" s="78"/>
      <c r="H4613" s="78"/>
      <c r="I4613" s="78"/>
      <c r="J4613" s="78"/>
      <c r="K4613" s="78"/>
      <c r="L4613" s="78"/>
      <c r="M4613" s="78"/>
      <c r="N4613" s="78"/>
      <c r="O4613" s="78"/>
      <c r="P4613" s="78"/>
      <c r="Q4613" s="78"/>
      <c r="R4613" s="78"/>
      <c r="S4613" s="78"/>
      <c r="T4613" s="78"/>
      <c r="U4613" s="78"/>
      <c r="V4613" s="78"/>
      <c r="W4613" s="78"/>
      <c r="X4613" s="78"/>
      <c r="Y4613" s="78"/>
      <c r="Z4613" s="78"/>
      <c r="AA4613" s="78"/>
      <c r="AB4613" s="314"/>
      <c r="AC4613" s="312"/>
      <c r="AD4613" s="77"/>
      <c r="AE4613" s="78"/>
      <c r="AF4613" s="79"/>
      <c r="AH4613" s="9"/>
      <c r="AI4613" s="136"/>
      <c r="AJ4613" s="137"/>
      <c r="AK4613" s="137"/>
      <c r="AL4613" s="9"/>
    </row>
    <row r="4614" ht="16.5">
      <c r="A4614" s="1956"/>
      <c r="B4614" s="1957" t="s">
        <v>148</v>
      </c>
      <c r="C4614" s="1958"/>
      <c r="D4614" s="450"/>
      <c r="E4614" s="521">
        <f t="shared" ref="E4614:AB4614" si="4182">SQRT(E4608*E4608+E4609*E4609)/E4555/1.73</f>
        <v>1.3292183953361467</v>
      </c>
      <c r="F4614" s="461">
        <f t="shared" si="4182"/>
        <v>1.4191655047949834</v>
      </c>
      <c r="G4614" s="461">
        <f t="shared" si="4182"/>
        <v>1.4891243677074122</v>
      </c>
      <c r="H4614" s="461">
        <f t="shared" si="4182"/>
        <v>1.5890656004394537</v>
      </c>
      <c r="I4614" s="461">
        <f t="shared" si="4182"/>
        <v>1.4991184909806163</v>
      </c>
      <c r="J4614" s="461">
        <f t="shared" si="4182"/>
        <v>1.6790127098982901</v>
      </c>
      <c r="K4614" s="461">
        <f t="shared" si="4182"/>
        <v>1.838918682269556</v>
      </c>
      <c r="L4614" s="461">
        <f t="shared" si="4182"/>
        <v>2.0687835175532503</v>
      </c>
      <c r="M4614" s="461">
        <f t="shared" si="4182"/>
        <v>1.8888892986355759</v>
      </c>
      <c r="N4614" s="461">
        <f t="shared" si="4182"/>
        <v>2.0088187779140259</v>
      </c>
      <c r="O4614" s="461">
        <f t="shared" si="4182"/>
        <v>1.8589069288159643</v>
      </c>
      <c r="P4614" s="461">
        <f t="shared" si="4182"/>
        <v>1.8589069288159643</v>
      </c>
      <c r="Q4614" s="461">
        <f t="shared" si="4182"/>
        <v>1.8089363124499438</v>
      </c>
      <c r="R4614" s="461">
        <f t="shared" si="4182"/>
        <v>1.6290420935322696</v>
      </c>
      <c r="S4614" s="461">
        <f t="shared" si="4182"/>
        <v>1.7089950797179023</v>
      </c>
      <c r="T4614" s="461">
        <f t="shared" si="4182"/>
        <v>1.6290420935322696</v>
      </c>
      <c r="U4614" s="461">
        <f t="shared" si="4182"/>
        <v>1.8089363124499438</v>
      </c>
      <c r="V4614" s="461">
        <f t="shared" si="4182"/>
        <v>2.2486777364709245</v>
      </c>
      <c r="W4614" s="461">
        <f t="shared" si="4182"/>
        <v>2.1887129968316996</v>
      </c>
      <c r="X4614" s="461">
        <f t="shared" si="4182"/>
        <v>2.2486777364709245</v>
      </c>
      <c r="Y4614" s="461">
        <f t="shared" si="4182"/>
        <v>2.2486777364709245</v>
      </c>
      <c r="Z4614" s="461">
        <f t="shared" si="4182"/>
        <v>2.1287482571924752</v>
      </c>
      <c r="AA4614" s="461">
        <f t="shared" si="4182"/>
        <v>1.6790127098982901</v>
      </c>
      <c r="AB4614" s="991">
        <f t="shared" si="4182"/>
        <v>1.5291008608002286</v>
      </c>
      <c r="AC4614" s="576">
        <f>AVERAGE(E4614:AB4614)</f>
        <v>1.8076870470407931</v>
      </c>
      <c r="AD4614" s="460">
        <f>(AC4610-AC4614)/AC4610</f>
        <v>0.00058767267958909498</v>
      </c>
      <c r="AE4614" s="461"/>
      <c r="AF4614" s="462"/>
      <c r="AJ4614" s="64"/>
      <c r="AK4614" s="64"/>
      <c r="AL4614" s="9"/>
      <c r="AM4614" s="64"/>
    </row>
    <row r="4615" ht="16.5">
      <c r="A4615" s="843"/>
      <c r="B4615" s="844" t="s">
        <v>63</v>
      </c>
      <c r="C4615" s="1303" t="s">
        <v>18</v>
      </c>
      <c r="D4615" s="417" t="s">
        <v>29</v>
      </c>
      <c r="E4615" s="843">
        <v>1.5150000000000001</v>
      </c>
      <c r="F4615" s="415">
        <v>1.5150000000000001</v>
      </c>
      <c r="G4615" s="415">
        <v>1.53</v>
      </c>
      <c r="H4615" s="415">
        <v>1.5449999999999999</v>
      </c>
      <c r="I4615" s="415">
        <v>1.53</v>
      </c>
      <c r="J4615" s="415">
        <v>1.5449999999999999</v>
      </c>
      <c r="K4615" s="415">
        <v>1.5449999999999999</v>
      </c>
      <c r="L4615" s="415">
        <v>1.5449999999999999</v>
      </c>
      <c r="M4615" s="415">
        <v>1.5449999999999999</v>
      </c>
      <c r="N4615" s="415">
        <v>1.53</v>
      </c>
      <c r="O4615" s="415">
        <v>1.5449999999999999</v>
      </c>
      <c r="P4615" s="415">
        <v>1.53</v>
      </c>
      <c r="Q4615" s="415">
        <v>1.5449999999999999</v>
      </c>
      <c r="R4615" s="415">
        <v>1.53</v>
      </c>
      <c r="S4615" s="415">
        <v>1.5449999999999999</v>
      </c>
      <c r="T4615" s="415">
        <v>1.53</v>
      </c>
      <c r="U4615" s="415">
        <v>1.5600000000000001</v>
      </c>
      <c r="V4615" s="415">
        <v>1.5600000000000001</v>
      </c>
      <c r="W4615" s="415">
        <v>1.575</v>
      </c>
      <c r="X4615" s="415">
        <v>1.5900000000000001</v>
      </c>
      <c r="Y4615" s="415">
        <v>1.575</v>
      </c>
      <c r="Z4615" s="415">
        <v>1.575</v>
      </c>
      <c r="AA4615" s="415">
        <v>1.5449999999999999</v>
      </c>
      <c r="AB4615" s="783">
        <v>1.5600000000000001</v>
      </c>
      <c r="AC4615" s="420">
        <f>SUM(E4615:AB4615)</f>
        <v>37.110000000000014</v>
      </c>
      <c r="AD4615" s="421"/>
      <c r="AE4615" s="422">
        <v>1</v>
      </c>
      <c r="AF4615" s="423">
        <v>30</v>
      </c>
      <c r="AJ4615" s="81"/>
      <c r="AK4615" s="497"/>
      <c r="AL4615" s="81"/>
      <c r="AM4615" s="9"/>
    </row>
    <row r="4616" hidden="1">
      <c r="A4616" s="2051"/>
      <c r="B4616" s="1821"/>
      <c r="C4616" s="2052" t="s">
        <v>25</v>
      </c>
      <c r="D4616" s="102"/>
      <c r="E4616" s="2051"/>
      <c r="F4616" s="104"/>
      <c r="G4616" s="104"/>
      <c r="H4616" s="104"/>
      <c r="I4616" s="104"/>
      <c r="J4616" s="104"/>
      <c r="K4616" s="104"/>
      <c r="L4616" s="104"/>
      <c r="M4616" s="104"/>
      <c r="N4616" s="104"/>
      <c r="O4616" s="104"/>
      <c r="P4616" s="104"/>
      <c r="Q4616" s="104"/>
      <c r="R4616" s="104"/>
      <c r="S4616" s="104"/>
      <c r="T4616" s="104"/>
      <c r="U4616" s="104"/>
      <c r="V4616" s="104"/>
      <c r="W4616" s="104"/>
      <c r="X4616" s="104"/>
      <c r="Y4616" s="104"/>
      <c r="Z4616" s="104"/>
      <c r="AA4616" s="104"/>
      <c r="AB4616" s="105"/>
      <c r="AC4616" s="2053"/>
      <c r="AD4616" s="1654"/>
      <c r="AE4616" s="1827"/>
      <c r="AF4616" s="1828"/>
      <c r="AJ4616" s="64"/>
      <c r="AK4616" s="64"/>
      <c r="AL4616" s="9"/>
      <c r="AM4616" s="64"/>
    </row>
    <row r="4617" ht="16.5">
      <c r="A4617" s="843" t="s">
        <v>142</v>
      </c>
      <c r="B4617" s="844" t="s">
        <v>41</v>
      </c>
      <c r="C4617" s="1303" t="s">
        <v>18</v>
      </c>
      <c r="D4617" s="417" t="s">
        <v>29</v>
      </c>
      <c r="E4617" s="843">
        <v>0.108</v>
      </c>
      <c r="F4617" s="415">
        <v>0.096000000000000002</v>
      </c>
      <c r="G4617" s="415">
        <v>0.192</v>
      </c>
      <c r="H4617" s="415">
        <v>0.096000000000000002</v>
      </c>
      <c r="I4617" s="415">
        <v>0.156</v>
      </c>
      <c r="J4617" s="415">
        <v>0.108</v>
      </c>
      <c r="K4617" s="415">
        <v>0.108</v>
      </c>
      <c r="L4617" s="415">
        <v>0.108</v>
      </c>
      <c r="M4617" s="415">
        <v>0.108</v>
      </c>
      <c r="N4617" s="415">
        <v>0.108</v>
      </c>
      <c r="O4617" s="415">
        <v>0.096000000000000002</v>
      </c>
      <c r="P4617" s="415">
        <v>0.108</v>
      </c>
      <c r="Q4617" s="415">
        <v>0.108</v>
      </c>
      <c r="R4617" s="415">
        <v>0.108</v>
      </c>
      <c r="S4617" s="415">
        <v>0.096000000000000002</v>
      </c>
      <c r="T4617" s="415">
        <v>0.108</v>
      </c>
      <c r="U4617" s="415">
        <v>0.108</v>
      </c>
      <c r="V4617" s="415">
        <v>0.108</v>
      </c>
      <c r="W4617" s="415">
        <v>0.108</v>
      </c>
      <c r="X4617" s="415">
        <v>0.108</v>
      </c>
      <c r="Y4617" s="415">
        <v>0.108</v>
      </c>
      <c r="Z4617" s="415">
        <v>0.096000000000000002</v>
      </c>
      <c r="AA4617" s="415">
        <v>0.192</v>
      </c>
      <c r="AB4617" s="783">
        <v>0.108</v>
      </c>
      <c r="AC4617" s="420">
        <f>SUM(E4617:AB4617)</f>
        <v>2.7480000000000016</v>
      </c>
      <c r="AD4617" s="421"/>
      <c r="AE4617" s="422">
        <v>1</v>
      </c>
      <c r="AF4617" s="423">
        <v>30</v>
      </c>
      <c r="AJ4617" s="81"/>
      <c r="AK4617" s="497"/>
      <c r="AL4617" s="81"/>
      <c r="AM4617" s="9"/>
    </row>
    <row r="4618" hidden="1">
      <c r="A4618" s="678"/>
      <c r="B4618" s="679"/>
      <c r="C4618" s="1304" t="s">
        <v>25</v>
      </c>
      <c r="D4618" s="424"/>
      <c r="E4618" s="678"/>
      <c r="F4618" s="337"/>
      <c r="G4618" s="337"/>
      <c r="H4618" s="337"/>
      <c r="I4618" s="337"/>
      <c r="J4618" s="337"/>
      <c r="K4618" s="337"/>
      <c r="L4618" s="337"/>
      <c r="M4618" s="337"/>
      <c r="N4618" s="337"/>
      <c r="O4618" s="337"/>
      <c r="P4618" s="337"/>
      <c r="Q4618" s="337"/>
      <c r="R4618" s="337"/>
      <c r="S4618" s="337"/>
      <c r="T4618" s="337"/>
      <c r="U4618" s="337"/>
      <c r="V4618" s="337"/>
      <c r="W4618" s="337"/>
      <c r="X4618" s="337"/>
      <c r="Y4618" s="337"/>
      <c r="Z4618" s="337"/>
      <c r="AA4618" s="337"/>
      <c r="AB4618" s="628"/>
      <c r="AC4618" s="425"/>
      <c r="AD4618" s="1718"/>
      <c r="AE4618" s="2024"/>
      <c r="AF4618" s="2025"/>
      <c r="AJ4618" s="9"/>
      <c r="AK4618" s="9"/>
      <c r="AL4618" s="9"/>
      <c r="AM4618" s="9"/>
    </row>
    <row r="4619" ht="15.75" customHeight="1">
      <c r="A4619" s="689" t="s">
        <v>42</v>
      </c>
      <c r="B4619" s="955"/>
      <c r="C4619" s="67" t="s">
        <v>18</v>
      </c>
      <c r="D4619" s="68"/>
      <c r="E4619" s="223">
        <f t="shared" ref="E4619:E4620" si="4183">SUM(E4573,E4580,E4587,E4594,E4601,E4608)</f>
        <v>62.15571408000001</v>
      </c>
      <c r="F4619" s="208">
        <f t="shared" ref="F4619:F4620" si="4184">SUM(F4573,F4580,F4587,F4594,F4601,F4608)</f>
        <v>57.055231199999994</v>
      </c>
      <c r="G4619" s="208">
        <f t="shared" ref="G4619:G4620" si="4185">SUM(G4573,G4580,G4587,G4594,G4601,G4608)</f>
        <v>52.471596192</v>
      </c>
      <c r="H4619" s="208">
        <f t="shared" ref="H4619:H4620" si="4186">SUM(H4573,H4580,H4587,H4594,H4601,H4608)</f>
        <v>60.132434784000019</v>
      </c>
      <c r="I4619" s="208">
        <f t="shared" ref="I4619:I4620" si="4187">SUM(I4573,I4580,I4587,I4594,I4601,I4608)</f>
        <v>56.693582304000003</v>
      </c>
      <c r="J4619" s="208">
        <f t="shared" ref="J4619:J4620" si="4188">SUM(J4573,J4580,J4587,J4594,J4601,J4608)</f>
        <v>76.714061279999996</v>
      </c>
      <c r="K4619" s="208">
        <f t="shared" ref="K4619:K4620" si="4189">SUM(K4573,K4580,K4587,K4594,K4601,K4608)</f>
        <v>98.297488000000016</v>
      </c>
      <c r="L4619" s="208">
        <f t="shared" ref="L4619:L4620" si="4190">SUM(L4573,L4580,L4587,L4594,L4601,L4608)</f>
        <v>107.27259167999999</v>
      </c>
      <c r="M4619" s="208">
        <f t="shared" ref="M4619:M4620" si="4191">SUM(M4573,M4580,M4587,M4594,M4601,M4608)</f>
        <v>73.865902079999998</v>
      </c>
      <c r="N4619" s="208">
        <f t="shared" ref="N4619:N4620" si="4192">SUM(N4573,N4580,N4587,N4594,N4601,N4608)</f>
        <v>82.097205408000008</v>
      </c>
      <c r="O4619" s="208">
        <f t="shared" ref="O4619:O4620" si="4193">SUM(O4573,O4580,O4587,O4594,O4601,O4608)</f>
        <v>74.531729952000006</v>
      </c>
      <c r="P4619" s="208">
        <f t="shared" ref="P4619:P4620" si="4194">SUM(P4573,P4580,P4587,P4594,P4601,P4608)</f>
        <v>66.682894336000004</v>
      </c>
      <c r="Q4619" s="208">
        <f t="shared" ref="Q4619:Q4620" si="4195">SUM(Q4573,Q4580,Q4587,Q4594,Q4601,Q4608)</f>
        <v>77.423769567999997</v>
      </c>
      <c r="R4619" s="208">
        <f t="shared" ref="R4619:R4620" si="4196">SUM(R4573,R4580,R4587,R4594,R4601,R4608)</f>
        <v>83.452999487999989</v>
      </c>
      <c r="S4619" s="208">
        <f t="shared" ref="S4619:S4620" si="4197">SUM(S4573,S4580,S4587,S4594,S4601,S4608)</f>
        <v>69.952854528000003</v>
      </c>
      <c r="T4619" s="208">
        <f t="shared" ref="T4619:T4620" si="4198">SUM(T4573,T4580,T4587,T4594,T4601,T4608)</f>
        <v>77.768296991999989</v>
      </c>
      <c r="U4619" s="208">
        <f t="shared" ref="U4619:U4620" si="4199">SUM(U4573,U4580,U4587,U4594,U4601,U4608)</f>
        <v>98.212451583999993</v>
      </c>
      <c r="V4619" s="208">
        <f t="shared" ref="V4619:V4620" si="4200">SUM(V4573,V4580,V4587,V4594,V4601,V4608)</f>
        <v>114.69084828800001</v>
      </c>
      <c r="W4619" s="208">
        <f t="shared" ref="W4619:W4620" si="4201">SUM(W4573,W4580,W4587,W4594,W4601,W4608)</f>
        <v>91.348874496000008</v>
      </c>
      <c r="X4619" s="208">
        <f t="shared" ref="X4619:X4620" si="4202">SUM(X4573,X4580,X4587,X4594,X4601,X4608)</f>
        <v>83.639391071999995</v>
      </c>
      <c r="Y4619" s="431">
        <f t="shared" ref="Y4619:Y4620" si="4203">SUM(Y4573,Y4580,Y4587,Y4594,Y4601,Y4608)</f>
        <v>83.119067967999996</v>
      </c>
      <c r="Z4619" s="208">
        <f t="shared" ref="Z4619:Z4620" si="4204">SUM(Z4573,Z4580,Z4587,Z4594,Z4601,Z4608)</f>
        <v>95.70438131200001</v>
      </c>
      <c r="AA4619" s="208">
        <f t="shared" ref="AA4619:AA4620" si="4205">SUM(AA4573,AA4580,AA4587,AA4594,AA4601,AA4608)</f>
        <v>71.181072864000001</v>
      </c>
      <c r="AB4619" s="213">
        <f t="shared" ref="AB4619:AB4620" si="4206">SUM(AB4573,AB4580,AB4587,AB4594,AB4601,AB4608)</f>
        <v>65.570754143999991</v>
      </c>
      <c r="AC4619" s="278">
        <f t="shared" ref="AC4619:AC4620" si="4207">SUM(AC4573,AC4580,AC4587,AC4594,AC4601,AC4608)</f>
        <v>1880.0351936</v>
      </c>
      <c r="AJ4619" s="9"/>
      <c r="AK4619" s="9"/>
      <c r="AL4619" s="9"/>
      <c r="AM4619" s="9"/>
    </row>
    <row r="4620" ht="16.5">
      <c r="A4620" s="1329"/>
      <c r="B4620" s="1330"/>
      <c r="C4620" s="127" t="s">
        <v>20</v>
      </c>
      <c r="D4620" s="94"/>
      <c r="E4620" s="95">
        <f t="shared" si="4183"/>
        <v>23.872558395000002</v>
      </c>
      <c r="F4620" s="96">
        <f t="shared" si="4184"/>
        <v>21.904915214999995</v>
      </c>
      <c r="G4620" s="96">
        <f t="shared" si="4185"/>
        <v>20.403946459</v>
      </c>
      <c r="H4620" s="96">
        <f t="shared" si="4186"/>
        <v>23.403122553000003</v>
      </c>
      <c r="I4620" s="96">
        <f t="shared" si="4187"/>
        <v>22.048703823</v>
      </c>
      <c r="J4620" s="96">
        <f t="shared" si="4188"/>
        <v>29.871937514999992</v>
      </c>
      <c r="K4620" s="96">
        <f t="shared" si="4189"/>
        <v>38.238899999999994</v>
      </c>
      <c r="L4620" s="96">
        <f t="shared" si="4190"/>
        <v>41.865431879999996</v>
      </c>
      <c r="M4620" s="96">
        <f t="shared" si="4191"/>
        <v>28.742793329999998</v>
      </c>
      <c r="N4620" s="96">
        <f t="shared" si="4192"/>
        <v>31.908723951000002</v>
      </c>
      <c r="O4620" s="96">
        <f t="shared" si="4193"/>
        <v>28.937896329000004</v>
      </c>
      <c r="P4620" s="96">
        <f t="shared" si="4194"/>
        <v>25.884953392000007</v>
      </c>
      <c r="Q4620" s="96">
        <f t="shared" si="4195"/>
        <v>30.054286781000002</v>
      </c>
      <c r="R4620" s="96">
        <f t="shared" si="4196"/>
        <v>32.216295975999998</v>
      </c>
      <c r="S4620" s="96">
        <f t="shared" si="4197"/>
        <v>27.129177695999999</v>
      </c>
      <c r="T4620" s="96">
        <f t="shared" si="4198"/>
        <v>30.304897698999994</v>
      </c>
      <c r="U4620" s="96">
        <f t="shared" si="4199"/>
        <v>38.294707727999992</v>
      </c>
      <c r="V4620" s="96">
        <f t="shared" si="4200"/>
        <v>44.642520431000001</v>
      </c>
      <c r="W4620" s="96">
        <f t="shared" si="4201"/>
        <v>35.851283412000001</v>
      </c>
      <c r="X4620" s="96">
        <f t="shared" si="4202"/>
        <v>32.714792888999995</v>
      </c>
      <c r="Y4620" s="129">
        <f t="shared" si="4203"/>
        <v>32.509657965999999</v>
      </c>
      <c r="Z4620" s="96">
        <f t="shared" si="4204"/>
        <v>37.440724713999998</v>
      </c>
      <c r="AA4620" s="96">
        <f t="shared" si="4205"/>
        <v>27.719557322999997</v>
      </c>
      <c r="AB4620" s="512">
        <f t="shared" si="4206"/>
        <v>25.601324912999996</v>
      </c>
      <c r="AC4620" s="576">
        <f t="shared" si="4207"/>
        <v>731.56311036999978</v>
      </c>
      <c r="AJ4620" s="9"/>
      <c r="AK4620" s="9"/>
      <c r="AL4620" s="9"/>
      <c r="AM4620" s="9"/>
    </row>
    <row r="4621" ht="15.75" customHeight="1">
      <c r="A4621" s="689" t="s">
        <v>43</v>
      </c>
      <c r="B4621" s="690"/>
      <c r="C4621" s="67" t="s">
        <v>44</v>
      </c>
      <c r="D4621" s="68"/>
      <c r="E4621" s="231">
        <f t="shared" ref="E4621:E4622" si="4208">100-(E4619/(E4537+E4544))*100</f>
        <v>-25.31393967741937</v>
      </c>
      <c r="F4621" s="232">
        <f t="shared" ref="F4621:F4622" si="4209">100-(F4619/(F4537+F4544))*100</f>
        <v>-24.033111304347827</v>
      </c>
      <c r="G4621" s="232">
        <f t="shared" ref="G4621:G4622" si="4210">100-(G4619/(G4537+G4544))*100</f>
        <v>-15.069289894736841</v>
      </c>
      <c r="H4621" s="232">
        <f t="shared" ref="H4621:H4622" si="4211">100-(H4619/(H4537+H4544))*100</f>
        <v>-35.433411675675728</v>
      </c>
      <c r="I4621" s="232">
        <f t="shared" ref="I4621:I4622" si="4212">100-(I4619/(I4537+I4544))*100</f>
        <v>-24.328031368421051</v>
      </c>
      <c r="J4621" s="232">
        <f t="shared" ref="J4621:J4622" si="4213">100-(J4619/(J4537+J4544))*100</f>
        <v>-37.974930359712232</v>
      </c>
      <c r="K4621" s="232">
        <f t="shared" ref="K4621:K4622" si="4214">100-(K4619/(K4537+K4544))*100</f>
        <v>-69.478427586206919</v>
      </c>
      <c r="L4621" s="232">
        <f t="shared" ref="L4621:L4622" si="4215">100-(L4619/(L4537+L4544))*100</f>
        <v>-21.900672363636346</v>
      </c>
      <c r="M4621" s="232">
        <f t="shared" ref="M4621:M4622" si="4216">100-(M4619/(M4537+M4544))*100</f>
        <v>-0.3612799999999794</v>
      </c>
      <c r="N4621" s="232">
        <f t="shared" ref="N4621:N4622" si="4217">100-(N4619/(N4537+N4544))*100</f>
        <v>-9.1718157021276596</v>
      </c>
      <c r="O4621" s="232">
        <f t="shared" ref="O4621:O4622" si="4218">100-(O4619/(O4537+O4544))*100</f>
        <v>-13.615442000000016</v>
      </c>
      <c r="P4621" s="232">
        <f t="shared" ref="P4621:P4622" si="4219">100-(P4619/(P4537+P4544))*100</f>
        <v>-6.1829527643312048</v>
      </c>
      <c r="Q4621" s="232">
        <f t="shared" ref="Q4621:Q4622" si="4220">100-(Q4619/(Q4537+Q4544))*100</f>
        <v>-10.605385097142857</v>
      </c>
      <c r="R4621" s="232">
        <f t="shared" ref="R4621:R4622" si="4221">100-(R4619/(R4537+R4544))*100</f>
        <v>-13.387227565217358</v>
      </c>
      <c r="S4621" s="232">
        <f t="shared" ref="S4621:S4622" si="4222">100-(S4619/(S4537+S4544))*100</f>
        <v>-3.4805540355029763</v>
      </c>
      <c r="T4621" s="232">
        <f t="shared" ref="T4621:T4622" si="4223">100-(T4619/(T4537+T4544))*100</f>
        <v>-20.012803999999988</v>
      </c>
      <c r="U4621" s="232">
        <f t="shared" ref="U4621:U4622" si="4224">100-(U4619/(U4537+U4544))*100</f>
        <v>-52.503806807453401</v>
      </c>
      <c r="V4621" s="232">
        <f t="shared" ref="V4621:V4622" si="4225">100-(V4619/(V4537+V4544))*100</f>
        <v>-54.154365978494639</v>
      </c>
      <c r="W4621" s="232">
        <f t="shared" ref="W4621:W4622" si="4226">100-(W4619/(W4537+W4544))*100</f>
        <v>-28.298981033707861</v>
      </c>
      <c r="X4621" s="232">
        <f t="shared" ref="X4621:X4622" si="4227">100-(X4619/(X4537+X4544))*100</f>
        <v>-23.726909869822492</v>
      </c>
      <c r="Y4621" s="232">
        <f t="shared" ref="Y4621:Y4622" si="4228">100-(Y4619/(Y4537+Y4544))*100</f>
        <v>-36.708993368421034</v>
      </c>
      <c r="Z4621" s="232">
        <f t="shared" ref="Z4621:Z4622" si="4229">100-(Z4619/(Z4537+Z4544))*100</f>
        <v>-53.372405948717983</v>
      </c>
      <c r="AA4621" s="232">
        <f t="shared" ref="AA4621:AA4622" si="4230">100-(AA4619/(AA4537+AA4544))*100</f>
        <v>-9.8473346666666686</v>
      </c>
      <c r="AB4621" s="340">
        <f t="shared" ref="AB4621:AB4622" si="4231">100-(AB4619/(AB4537+AB4544))*100</f>
        <v>-15.441468563380269</v>
      </c>
      <c r="AC4621" s="341">
        <f t="shared" ref="AC4621:AC4622" si="4232">100-(AC4619/(AC4537+AC4544))*100</f>
        <v>-24.63770840625827</v>
      </c>
      <c r="AJ4621" s="9"/>
      <c r="AK4621" s="9"/>
      <c r="AL4621" s="9"/>
      <c r="AM4621" s="9"/>
    </row>
    <row r="4622">
      <c r="A4622" s="687"/>
      <c r="B4622" s="688"/>
      <c r="C4622" s="127" t="s">
        <v>45</v>
      </c>
      <c r="D4622" s="94"/>
      <c r="E4622" s="691">
        <f t="shared" si="4208"/>
        <v>35.82645592741936</v>
      </c>
      <c r="F4622" s="499">
        <f t="shared" si="4209"/>
        <v>41.115819314516145</v>
      </c>
      <c r="G4622" s="499">
        <f t="shared" si="4210"/>
        <v>49.990327306372549</v>
      </c>
      <c r="H4622" s="499">
        <f t="shared" si="4211"/>
        <v>44.278279635714277</v>
      </c>
      <c r="I4622" s="499">
        <f t="shared" si="4212"/>
        <v>48.484336862149533</v>
      </c>
      <c r="J4622" s="499">
        <f t="shared" si="4213"/>
        <v>32.720861452702721</v>
      </c>
      <c r="K4622" s="499">
        <f t="shared" si="4214"/>
        <v>20.335625000000007</v>
      </c>
      <c r="L4622" s="499">
        <f t="shared" si="4215"/>
        <v>23.603226496350388</v>
      </c>
      <c r="M4622" s="499">
        <f t="shared" si="4216"/>
        <v>38.054324719827591</v>
      </c>
      <c r="N4622" s="499">
        <f t="shared" si="4217"/>
        <v>30.633208802173911</v>
      </c>
      <c r="O4622" s="499">
        <f t="shared" si="4218"/>
        <v>34.824557817567552</v>
      </c>
      <c r="P4622" s="499">
        <f t="shared" si="4219"/>
        <v>43.234751333333321</v>
      </c>
      <c r="Q4622" s="499">
        <f t="shared" si="4220"/>
        <v>35.781438502136751</v>
      </c>
      <c r="R4622" s="499">
        <f t="shared" si="4221"/>
        <v>31.161760735042748</v>
      </c>
      <c r="S4622" s="499">
        <f t="shared" si="4222"/>
        <v>41.023526747826089</v>
      </c>
      <c r="T4622" s="499">
        <f t="shared" si="4223"/>
        <v>34.687720476293123</v>
      </c>
      <c r="U4622" s="499">
        <f t="shared" si="4224"/>
        <v>24.616717070866173</v>
      </c>
      <c r="V4622" s="499">
        <f t="shared" si="4225"/>
        <v>22.495624251736118</v>
      </c>
      <c r="W4622" s="499">
        <f t="shared" si="4226"/>
        <v>41.419471549019605</v>
      </c>
      <c r="X4622" s="499">
        <f t="shared" si="4227"/>
        <v>46.544456063725505</v>
      </c>
      <c r="Y4622" s="499">
        <f t="shared" si="4228"/>
        <v>45.453594016778531</v>
      </c>
      <c r="Z4622" s="499">
        <f t="shared" si="4229"/>
        <v>32.172600155797099</v>
      </c>
      <c r="AA4622" s="499">
        <f t="shared" si="4230"/>
        <v>44.113795719758073</v>
      </c>
      <c r="AB4622" s="500">
        <f t="shared" si="4231"/>
        <v>46.663906431250012</v>
      </c>
      <c r="AC4622" s="692">
        <f t="shared" si="4232"/>
        <v>36.868906595616167</v>
      </c>
      <c r="AJ4622" s="9"/>
      <c r="AK4622" s="9"/>
      <c r="AL4622" s="9"/>
      <c r="AM4622" s="9"/>
    </row>
    <row r="4623">
      <c r="A4623" s="242"/>
      <c r="B4623" s="1228"/>
      <c r="C4623" s="244"/>
      <c r="D4623" s="245" t="s">
        <v>46</v>
      </c>
      <c r="E4623" s="602">
        <f t="shared" ref="E4623:AC4623" si="4233">(E4539+E4546-E4575-E4582-E4589-E4596-E4603-E4610)/(E4539+E4546)</f>
        <v>-0.08231707317073185</v>
      </c>
      <c r="F4623" s="602">
        <f t="shared" si="4233"/>
        <v>-0.097972972972972985</v>
      </c>
      <c r="G4623" s="602">
        <f t="shared" si="4233"/>
        <v>-0.10820895522388052</v>
      </c>
      <c r="H4623" s="602">
        <f t="shared" si="4233"/>
        <v>-0.10714285714285716</v>
      </c>
      <c r="I4623" s="602">
        <f t="shared" si="4233"/>
        <v>-0.084459459459459457</v>
      </c>
      <c r="J4623" s="602">
        <f t="shared" si="4233"/>
        <v>-0.1211340206185567</v>
      </c>
      <c r="K4623" s="602">
        <f t="shared" si="4233"/>
        <v>-0.029411764705882255</v>
      </c>
      <c r="L4623" s="602">
        <f t="shared" si="4233"/>
        <v>-0.073943661971831054</v>
      </c>
      <c r="M4623" s="602">
        <f t="shared" si="4233"/>
        <v>-0.071428571428571438</v>
      </c>
      <c r="N4623" s="602">
        <f t="shared" si="4233"/>
        <v>-0.061363636363636259</v>
      </c>
      <c r="O4623" s="602">
        <f t="shared" si="4233"/>
        <v>-0.057500000000000051</v>
      </c>
      <c r="P4623" s="602">
        <f t="shared" si="4233"/>
        <v>-0.0472222222222222</v>
      </c>
      <c r="Q4623" s="602">
        <f t="shared" si="4233"/>
        <v>-0.06553398058252427</v>
      </c>
      <c r="R4623" s="602">
        <f t="shared" si="4233"/>
        <v>-0.08715596330275216</v>
      </c>
      <c r="S4623" s="602">
        <f t="shared" si="4233"/>
        <v>-0.087912087912087863</v>
      </c>
      <c r="T4623" s="602">
        <f t="shared" si="4233"/>
        <v>-0.10249999999999992</v>
      </c>
      <c r="U4623" s="602">
        <f t="shared" si="4233"/>
        <v>-0.082031249999999986</v>
      </c>
      <c r="V4623" s="602">
        <f t="shared" si="4233"/>
        <v>-0.082770270270270313</v>
      </c>
      <c r="W4623" s="602">
        <f t="shared" si="4233"/>
        <v>-0.10434782608695663</v>
      </c>
      <c r="X4623" s="602">
        <f t="shared" si="4233"/>
        <v>-0.10238095238095231</v>
      </c>
      <c r="Y4623" s="602">
        <f t="shared" si="4233"/>
        <v>-0.071759259259259162</v>
      </c>
      <c r="Z4623" s="602">
        <f t="shared" si="4233"/>
        <v>-0.098360655737704916</v>
      </c>
      <c r="AA4623" s="602">
        <f t="shared" si="4233"/>
        <v>-0.083333333333333287</v>
      </c>
      <c r="AB4623" s="603">
        <f t="shared" si="4233"/>
        <v>-0.085294117647058895</v>
      </c>
      <c r="AC4623" s="248">
        <f t="shared" si="4233"/>
        <v>-0.081703341483292544</v>
      </c>
      <c r="AJ4623" s="9"/>
      <c r="AK4623" s="9"/>
      <c r="AL4623" s="9"/>
      <c r="AM4623" s="9"/>
    </row>
    <row r="4624" ht="16.5" customHeight="1">
      <c r="A4624" s="1150"/>
      <c r="B4624" s="1151"/>
      <c r="C4624" s="251"/>
      <c r="D4624" s="252" t="s">
        <v>987</v>
      </c>
      <c r="E4624" s="253">
        <f t="shared" ref="E4624:AC4624" si="4234">(E4543+E4550-E4579-E4586-E4593-E4600-E4607-E4614)/(E4543+E4550)</f>
        <v>-0.075144988464450863</v>
      </c>
      <c r="F4624" s="253">
        <f t="shared" si="4234"/>
        <v>-0.034389920008928689</v>
      </c>
      <c r="G4624" s="253">
        <f t="shared" si="4234"/>
        <v>0.079484326504008135</v>
      </c>
      <c r="H4624" s="253">
        <f t="shared" si="4234"/>
        <v>-0.056213419208585309</v>
      </c>
      <c r="I4624" s="253">
        <f t="shared" si="4234"/>
        <v>0.0269238117028625</v>
      </c>
      <c r="J4624" s="253">
        <f t="shared" si="4234"/>
        <v>-0.15739711131803788</v>
      </c>
      <c r="K4624" s="253">
        <f t="shared" si="4234"/>
        <v>-0.40143254983135512</v>
      </c>
      <c r="L4624" s="253">
        <f t="shared" si="4234"/>
        <v>-0.11097403467137792</v>
      </c>
      <c r="M4624" s="253">
        <f t="shared" si="4234"/>
        <v>0.088621862544381771</v>
      </c>
      <c r="N4624" s="253">
        <f t="shared" si="4234"/>
        <v>0.00035709317920646846</v>
      </c>
      <c r="O4624" s="253">
        <f t="shared" si="4234"/>
        <v>-0.0098587936273382623</v>
      </c>
      <c r="P4624" s="253">
        <f t="shared" si="4234"/>
        <v>0.077785559419145126</v>
      </c>
      <c r="Q4624" s="253">
        <f t="shared" si="4234"/>
        <v>0.013196645482774565</v>
      </c>
      <c r="R4624" s="253">
        <f t="shared" si="4234"/>
        <v>-0.026522705692537941</v>
      </c>
      <c r="S4624" s="253">
        <f t="shared" si="4234"/>
        <v>0.081887341403985694</v>
      </c>
      <c r="T4624" s="253">
        <f t="shared" si="4234"/>
        <v>-0.047461330744225531</v>
      </c>
      <c r="U4624" s="253">
        <f t="shared" si="4234"/>
        <v>-0.28537562576028808</v>
      </c>
      <c r="V4624" s="253">
        <f t="shared" si="4234"/>
        <v>-0.3084667417173384</v>
      </c>
      <c r="W4624" s="253">
        <f t="shared" si="4234"/>
        <v>-0.045267084864866046</v>
      </c>
      <c r="X4624" s="253">
        <f t="shared" si="4234"/>
        <v>0.014911893511625432</v>
      </c>
      <c r="Y4624" s="253">
        <f t="shared" si="4234"/>
        <v>-0.048493802629544502</v>
      </c>
      <c r="Z4624" s="253">
        <f t="shared" si="4234"/>
        <v>-0.23366366216891354</v>
      </c>
      <c r="AA4624" s="253">
        <f t="shared" si="4234"/>
        <v>0.063602354502438008</v>
      </c>
      <c r="AB4624" s="254">
        <f t="shared" si="4234"/>
        <v>0.053277596096965397</v>
      </c>
      <c r="AC4624" s="255">
        <f t="shared" si="4234"/>
        <v>-0.058053800654319032</v>
      </c>
      <c r="AJ4624" s="9"/>
      <c r="AK4624" s="9"/>
      <c r="AL4624" s="9"/>
      <c r="AM4624" s="9"/>
    </row>
    <row r="4625" ht="45" customHeight="1">
      <c r="A4625" s="30"/>
      <c r="B4625" s="9"/>
      <c r="C4625" s="9"/>
      <c r="D4625" s="30"/>
      <c r="E4625" s="30"/>
      <c r="F4625" s="30"/>
      <c r="G4625" s="30"/>
      <c r="H4625" s="30"/>
      <c r="I4625" s="30"/>
      <c r="J4625" s="30"/>
      <c r="K4625" s="30"/>
      <c r="L4625" s="30"/>
      <c r="M4625" s="30"/>
      <c r="N4625" s="30"/>
      <c r="O4625" s="30"/>
      <c r="P4625" s="30"/>
      <c r="Q4625" s="30"/>
      <c r="R4625" s="30"/>
      <c r="S4625" s="30"/>
      <c r="T4625" s="30"/>
      <c r="U4625" s="30"/>
      <c r="V4625" s="30"/>
      <c r="W4625" s="30"/>
      <c r="X4625" s="30"/>
      <c r="Y4625" s="30"/>
      <c r="Z4625" s="30"/>
      <c r="AA4625" s="30"/>
      <c r="AB4625" s="30"/>
      <c r="AC4625" s="30"/>
      <c r="AJ4625" s="64"/>
      <c r="AK4625" s="64"/>
      <c r="AL4625" s="64"/>
      <c r="AM4625" s="64"/>
    </row>
    <row r="4626">
      <c r="A4626" s="48" t="s">
        <v>1006</v>
      </c>
      <c r="B4626" s="49"/>
      <c r="C4626" s="50"/>
      <c r="D4626" s="260">
        <v>0</v>
      </c>
      <c r="E4626" s="261">
        <v>1</v>
      </c>
      <c r="F4626" s="51">
        <v>2</v>
      </c>
      <c r="G4626" s="51">
        <v>3</v>
      </c>
      <c r="H4626" s="51">
        <v>4</v>
      </c>
      <c r="I4626" s="51">
        <v>5</v>
      </c>
      <c r="J4626" s="51">
        <v>6</v>
      </c>
      <c r="K4626" s="51">
        <v>7</v>
      </c>
      <c r="L4626" s="51">
        <v>8</v>
      </c>
      <c r="M4626" s="51">
        <v>9</v>
      </c>
      <c r="N4626" s="51">
        <v>10</v>
      </c>
      <c r="O4626" s="51">
        <v>11</v>
      </c>
      <c r="P4626" s="51">
        <v>12</v>
      </c>
      <c r="Q4626" s="51">
        <v>13</v>
      </c>
      <c r="R4626" s="51">
        <v>14</v>
      </c>
      <c r="S4626" s="51">
        <v>15</v>
      </c>
      <c r="T4626" s="51">
        <v>16</v>
      </c>
      <c r="U4626" s="51">
        <v>17</v>
      </c>
      <c r="V4626" s="51">
        <v>18</v>
      </c>
      <c r="W4626" s="51">
        <v>19</v>
      </c>
      <c r="X4626" s="51">
        <v>20</v>
      </c>
      <c r="Y4626" s="51">
        <v>21</v>
      </c>
      <c r="Z4626" s="51">
        <v>22</v>
      </c>
      <c r="AA4626" s="51">
        <v>23</v>
      </c>
      <c r="AB4626" s="51">
        <v>24</v>
      </c>
      <c r="AC4626" s="30"/>
      <c r="AJ4626" s="64"/>
      <c r="AK4626" s="64"/>
      <c r="AL4626" s="64"/>
      <c r="AM4626" s="64"/>
    </row>
    <row r="4627">
      <c r="A4627" s="1282" t="s">
        <v>49</v>
      </c>
      <c r="B4627" s="605"/>
      <c r="C4627" s="1841"/>
      <c r="D4627" s="1044" t="s">
        <v>15</v>
      </c>
      <c r="E4627" s="1842">
        <v>7</v>
      </c>
      <c r="F4627" s="605">
        <v>7</v>
      </c>
      <c r="G4627" s="605">
        <v>7</v>
      </c>
      <c r="H4627" s="605">
        <v>7</v>
      </c>
      <c r="I4627" s="605">
        <v>7</v>
      </c>
      <c r="J4627" s="605">
        <v>7</v>
      </c>
      <c r="K4627" s="605">
        <v>7</v>
      </c>
      <c r="L4627" s="605">
        <v>7</v>
      </c>
      <c r="M4627" s="605">
        <v>7</v>
      </c>
      <c r="N4627" s="605">
        <v>7</v>
      </c>
      <c r="O4627" s="605">
        <v>7</v>
      </c>
      <c r="P4627" s="605">
        <v>7</v>
      </c>
      <c r="Q4627" s="605">
        <v>7</v>
      </c>
      <c r="R4627" s="605">
        <v>7</v>
      </c>
      <c r="S4627" s="605">
        <v>7</v>
      </c>
      <c r="T4627" s="605">
        <v>7</v>
      </c>
      <c r="U4627" s="605">
        <v>7</v>
      </c>
      <c r="V4627" s="605">
        <v>7</v>
      </c>
      <c r="W4627" s="605">
        <v>7</v>
      </c>
      <c r="X4627" s="605">
        <v>7</v>
      </c>
      <c r="Y4627" s="605">
        <v>7</v>
      </c>
      <c r="Z4627" s="605">
        <v>7</v>
      </c>
      <c r="AA4627" s="605">
        <v>7</v>
      </c>
      <c r="AB4627" s="794">
        <v>7</v>
      </c>
      <c r="AC4627" s="2026"/>
      <c r="AJ4627" s="64"/>
      <c r="AK4627" s="64"/>
      <c r="AL4627" s="9"/>
      <c r="AM4627" s="64"/>
    </row>
    <row r="4628">
      <c r="A4628" s="179" t="s">
        <v>1007</v>
      </c>
      <c r="B4628" s="277" t="s">
        <v>53</v>
      </c>
      <c r="C4628" s="409" t="s">
        <v>18</v>
      </c>
      <c r="D4628" s="214" t="s">
        <v>29</v>
      </c>
      <c r="E4628" s="108">
        <v>198</v>
      </c>
      <c r="F4628" s="109">
        <v>181.19999999999999</v>
      </c>
      <c r="G4628" s="109">
        <v>170.40000000000001</v>
      </c>
      <c r="H4628" s="109">
        <v>170.40000000000001</v>
      </c>
      <c r="I4628" s="109">
        <v>204</v>
      </c>
      <c r="J4628" s="109">
        <v>224.40000000000001</v>
      </c>
      <c r="K4628" s="109">
        <v>249.59999999999999</v>
      </c>
      <c r="L4628" s="109">
        <v>327.60000000000002</v>
      </c>
      <c r="M4628" s="109">
        <v>322.80000000000001</v>
      </c>
      <c r="N4628" s="109">
        <v>316.80000000000001</v>
      </c>
      <c r="O4628" s="109">
        <v>314.39999999999998</v>
      </c>
      <c r="P4628" s="109">
        <v>318</v>
      </c>
      <c r="Q4628" s="109">
        <v>313.19999999999999</v>
      </c>
      <c r="R4628" s="109">
        <v>302.39999999999998</v>
      </c>
      <c r="S4628" s="109">
        <v>284.39999999999998</v>
      </c>
      <c r="T4628" s="109">
        <v>278.39999999999998</v>
      </c>
      <c r="U4628" s="109">
        <v>286.80000000000001</v>
      </c>
      <c r="V4628" s="109">
        <v>297.60000000000002</v>
      </c>
      <c r="W4628" s="109">
        <v>304.80000000000001</v>
      </c>
      <c r="X4628" s="109">
        <v>325.19999999999999</v>
      </c>
      <c r="Y4628" s="109">
        <v>324</v>
      </c>
      <c r="Z4628" s="109">
        <v>303.60000000000002</v>
      </c>
      <c r="AA4628" s="109">
        <v>277.19999999999999</v>
      </c>
      <c r="AB4628" s="501">
        <v>238.80000000000001</v>
      </c>
      <c r="AC4628" s="278">
        <f t="shared" ref="AC4628:AC4629" si="4235">SUM(E4628:AB4628)</f>
        <v>6534.0000000000009</v>
      </c>
      <c r="AD4628" s="108">
        <v>6300</v>
      </c>
      <c r="AE4628" s="109">
        <v>100</v>
      </c>
      <c r="AF4628" s="110">
        <v>120</v>
      </c>
      <c r="AJ4628" s="64"/>
      <c r="AK4628" s="64"/>
      <c r="AL4628" s="9"/>
      <c r="AM4628" s="64"/>
    </row>
    <row r="4629">
      <c r="A4629" s="181"/>
      <c r="B4629" s="100"/>
      <c r="C4629" s="410" t="s">
        <v>20</v>
      </c>
      <c r="D4629" s="124" t="s">
        <v>29</v>
      </c>
      <c r="E4629" s="113">
        <v>139.19999999999999</v>
      </c>
      <c r="F4629" s="114">
        <v>138</v>
      </c>
      <c r="G4629" s="114">
        <v>139.19999999999999</v>
      </c>
      <c r="H4629" s="114">
        <v>132</v>
      </c>
      <c r="I4629" s="114">
        <v>136.80000000000001</v>
      </c>
      <c r="J4629" s="114">
        <v>140.40000000000001</v>
      </c>
      <c r="K4629" s="114">
        <v>139.19999999999999</v>
      </c>
      <c r="L4629" s="114">
        <v>142.80000000000001</v>
      </c>
      <c r="M4629" s="114">
        <v>140.40000000000001</v>
      </c>
      <c r="N4629" s="114">
        <v>146.40000000000001</v>
      </c>
      <c r="O4629" s="114">
        <v>146.40000000000001</v>
      </c>
      <c r="P4629" s="114">
        <v>148.80000000000001</v>
      </c>
      <c r="Q4629" s="114">
        <v>152.40000000000001</v>
      </c>
      <c r="R4629" s="114">
        <v>148.80000000000001</v>
      </c>
      <c r="S4629" s="114">
        <v>144</v>
      </c>
      <c r="T4629" s="114">
        <v>144</v>
      </c>
      <c r="U4629" s="114">
        <v>147.59999999999999</v>
      </c>
      <c r="V4629" s="114">
        <v>153.59999999999999</v>
      </c>
      <c r="W4629" s="114">
        <v>163.19999999999999</v>
      </c>
      <c r="X4629" s="114">
        <v>165.59999999999999</v>
      </c>
      <c r="Y4629" s="114">
        <v>163.19999999999999</v>
      </c>
      <c r="Z4629" s="114">
        <v>158.40000000000001</v>
      </c>
      <c r="AA4629" s="114">
        <v>147.59999999999999</v>
      </c>
      <c r="AB4629" s="496">
        <v>141.59999999999999</v>
      </c>
      <c r="AC4629" s="280">
        <f t="shared" si="4235"/>
        <v>3519.5999999999995</v>
      </c>
      <c r="AD4629" s="77"/>
      <c r="AE4629" s="78"/>
      <c r="AF4629" s="79"/>
      <c r="AJ4629" s="64"/>
      <c r="AK4629" s="64"/>
      <c r="AL4629" s="9"/>
      <c r="AM4629" s="64"/>
    </row>
    <row r="4630">
      <c r="A4630" s="181"/>
      <c r="B4630" s="100"/>
      <c r="C4630" s="410" t="s">
        <v>21</v>
      </c>
      <c r="D4630" s="124" t="s">
        <v>22</v>
      </c>
      <c r="E4630" s="118">
        <v>13</v>
      </c>
      <c r="F4630" s="119">
        <v>13</v>
      </c>
      <c r="G4630" s="119">
        <v>13</v>
      </c>
      <c r="H4630" s="119">
        <v>13</v>
      </c>
      <c r="I4630" s="119">
        <v>15</v>
      </c>
      <c r="J4630" s="119">
        <v>15</v>
      </c>
      <c r="K4630" s="119">
        <v>17</v>
      </c>
      <c r="L4630" s="119">
        <v>21</v>
      </c>
      <c r="M4630" s="119">
        <v>20</v>
      </c>
      <c r="N4630" s="119">
        <v>19</v>
      </c>
      <c r="O4630" s="119">
        <v>20</v>
      </c>
      <c r="P4630" s="119">
        <v>19</v>
      </c>
      <c r="Q4630" s="119">
        <v>19</v>
      </c>
      <c r="R4630" s="119">
        <v>17</v>
      </c>
      <c r="S4630" s="119">
        <v>17</v>
      </c>
      <c r="T4630" s="119">
        <v>16</v>
      </c>
      <c r="U4630" s="119">
        <v>19</v>
      </c>
      <c r="V4630" s="119">
        <v>18</v>
      </c>
      <c r="W4630" s="119">
        <v>18</v>
      </c>
      <c r="X4630" s="119">
        <v>20</v>
      </c>
      <c r="Y4630" s="119">
        <v>20</v>
      </c>
      <c r="Z4630" s="119">
        <v>19</v>
      </c>
      <c r="AA4630" s="119">
        <v>16</v>
      </c>
      <c r="AB4630" s="310">
        <v>14</v>
      </c>
      <c r="AC4630" s="280">
        <f>AVERAGE(E4630:AB4630)</f>
        <v>17.125</v>
      </c>
      <c r="AD4630" s="122">
        <f>SQRT(MIN((E4628*E4628+E4629*E4629),(F4628*F4628+F4629*F4629),(G4628*G4628+G4629*G4629),(H4628*H4628+H4629*H4629),(I4628*I4628+I4629*I4629),(J4628*J4628+J4629*J4629),(K4628*K4628+K4629*K4629),(L4628*L4628+L4629*L4629),(M4628*M4628+M4629*M4629),(N4628*N4628+N4629*N4629),(O4628*O4628+O4629*O4629),(P4628*P4628+P4629*P4629),(R4628*R4628+R4629*R4629),(S4628*S4628+S4629*S4629),(T4628*T4628+T4629*T4629),(U4628*U4628+U4629*U4629),(V4628*V4628+V4629*V4629),(W4628*W4628+W4629*W4629),(X4628*X4628+X4629*X4629),(V4628*V4628+V4629*V4629),(Z4628*Z4628+Z4629*Z4629),(AA4628*AA4628+AA4629*AA4629),(AB4628*AB4628+AB4629*AB4629)))/AD4628</f>
        <v>0.034213680943722222</v>
      </c>
      <c r="AE4630" s="122">
        <f>SQRT(MAX((E4628*E4628+E4629*E4629),(F4628*F4628+F4629*F4629),(G4628*G4628+G4629*G4629),(H4628*H4628+H4629*H4629),(I4628*I4628+I4629*I4629),(J4628*J4628+J4629*J4629),(K4628*K4628+K4629*K4629),(L4628*L4628+L4629*L4629),(M4628*M4628+M4629*M4629),(N4628*N4628+N4629*N4629),(O4628*O4628+O4629*O4629),(P4628*P4628+P4629*P4629),(R4628*R4628+R4629*R4629),(S4628*S4628+S4629*S4629),(T4628*T4628+T4629*T4629),(U4628*U4628+U4629*U4629),(V4628*V4628+V4629*V4629),(W4628*W4628+W4629*W4629),(X4628*X4628+X4629*X4629),(V4628*V4628+V4629*V4629),(Z4628*Z4628+Z4629*Z4629),(AA4628*AA4628+AA4629*AA4629),(AB4628*AB4628+AB4629*AB4629)))/AD4628</f>
        <v>0.057926374412763916</v>
      </c>
      <c r="AF4630" s="123"/>
      <c r="AJ4630" s="64"/>
      <c r="AK4630" s="64"/>
      <c r="AL4630" s="9"/>
      <c r="AM4630" s="64"/>
    </row>
    <row r="4631">
      <c r="A4631" s="2017"/>
      <c r="B4631" s="200"/>
      <c r="C4631" s="410" t="s">
        <v>23</v>
      </c>
      <c r="D4631" s="124"/>
      <c r="E4631" s="82">
        <f t="shared" ref="E4631:AB4631" si="4236">E4629/E4628</f>
        <v>0.70303030303030301</v>
      </c>
      <c r="F4631" s="83">
        <f t="shared" si="4236"/>
        <v>0.76158940397350994</v>
      </c>
      <c r="G4631" s="83">
        <f t="shared" si="4236"/>
        <v>0.81690140845070414</v>
      </c>
      <c r="H4631" s="83">
        <f t="shared" si="4236"/>
        <v>0.77464788732394363</v>
      </c>
      <c r="I4631" s="83">
        <f t="shared" si="4236"/>
        <v>0.67058823529411771</v>
      </c>
      <c r="J4631" s="83">
        <f t="shared" si="4236"/>
        <v>0.62566844919786102</v>
      </c>
      <c r="K4631" s="83">
        <f t="shared" si="4236"/>
        <v>0.55769230769230771</v>
      </c>
      <c r="L4631" s="83">
        <f t="shared" si="4236"/>
        <v>0.4358974358974359</v>
      </c>
      <c r="M4631" s="83">
        <f t="shared" si="4236"/>
        <v>0.43494423791821563</v>
      </c>
      <c r="N4631" s="83">
        <f t="shared" si="4236"/>
        <v>0.4621212121212121</v>
      </c>
      <c r="O4631" s="83">
        <f t="shared" si="4236"/>
        <v>0.46564885496183211</v>
      </c>
      <c r="P4631" s="83">
        <f t="shared" si="4236"/>
        <v>0.46792452830188686</v>
      </c>
      <c r="Q4631" s="83">
        <f t="shared" si="4236"/>
        <v>0.4865900383141763</v>
      </c>
      <c r="R4631" s="83">
        <f t="shared" si="4236"/>
        <v>0.49206349206349215</v>
      </c>
      <c r="S4631" s="83">
        <f t="shared" si="4236"/>
        <v>0.50632911392405067</v>
      </c>
      <c r="T4631" s="83">
        <f t="shared" si="4236"/>
        <v>0.51724137931034486</v>
      </c>
      <c r="U4631" s="83">
        <f t="shared" si="4236"/>
        <v>0.5146443514644351</v>
      </c>
      <c r="V4631" s="83">
        <f t="shared" si="4236"/>
        <v>0.5161290322580645</v>
      </c>
      <c r="W4631" s="83">
        <f t="shared" si="4236"/>
        <v>0.53543307086614167</v>
      </c>
      <c r="X4631" s="83">
        <f t="shared" si="4236"/>
        <v>0.5092250922509225</v>
      </c>
      <c r="Y4631" s="83">
        <f t="shared" si="4236"/>
        <v>0.50370370370370365</v>
      </c>
      <c r="Z4631" s="83">
        <f t="shared" si="4236"/>
        <v>0.52173913043478259</v>
      </c>
      <c r="AA4631" s="83">
        <f t="shared" si="4236"/>
        <v>0.53246753246753242</v>
      </c>
      <c r="AB4631" s="311">
        <f t="shared" si="4236"/>
        <v>0.59296482412060292</v>
      </c>
      <c r="AC4631" s="902">
        <f>MAX(E4631:AB4631)</f>
        <v>0.81690140845070414</v>
      </c>
      <c r="AD4631" s="77"/>
      <c r="AE4631" s="78"/>
      <c r="AF4631" s="79"/>
      <c r="AJ4631" s="64"/>
      <c r="AK4631" s="64"/>
      <c r="AL4631" s="9"/>
      <c r="AM4631" s="64"/>
    </row>
    <row r="4632" hidden="1">
      <c r="A4632" s="2018"/>
      <c r="B4632" s="527"/>
      <c r="C4632" s="1704" t="s">
        <v>25</v>
      </c>
      <c r="D4632" s="124"/>
      <c r="E4632" s="77"/>
      <c r="F4632" s="78"/>
      <c r="G4632" s="78"/>
      <c r="H4632" s="78"/>
      <c r="I4632" s="78"/>
      <c r="J4632" s="78"/>
      <c r="K4632" s="78"/>
      <c r="L4632" s="78"/>
      <c r="M4632" s="78"/>
      <c r="N4632" s="78"/>
      <c r="O4632" s="78"/>
      <c r="P4632" s="78"/>
      <c r="Q4632" s="78"/>
      <c r="R4632" s="78"/>
      <c r="S4632" s="78"/>
      <c r="T4632" s="78"/>
      <c r="U4632" s="78"/>
      <c r="V4632" s="78"/>
      <c r="W4632" s="78"/>
      <c r="X4632" s="78"/>
      <c r="Y4632" s="78"/>
      <c r="Z4632" s="78"/>
      <c r="AA4632" s="78"/>
      <c r="AB4632" s="314"/>
      <c r="AC4632" s="76"/>
      <c r="AD4632" s="77"/>
      <c r="AE4632" s="78"/>
      <c r="AF4632" s="79"/>
      <c r="AJ4632" s="64"/>
      <c r="AK4632" s="64"/>
      <c r="AL4632" s="9"/>
      <c r="AM4632" s="64"/>
    </row>
    <row r="4633" hidden="1">
      <c r="A4633" s="2018"/>
      <c r="B4633" s="527"/>
      <c r="C4633" s="1704" t="s">
        <v>26</v>
      </c>
      <c r="D4633" s="124"/>
      <c r="E4633" s="77"/>
      <c r="F4633" s="78"/>
      <c r="G4633" s="78"/>
      <c r="H4633" s="78"/>
      <c r="I4633" s="78"/>
      <c r="J4633" s="78"/>
      <c r="K4633" s="78"/>
      <c r="L4633" s="78"/>
      <c r="M4633" s="78"/>
      <c r="N4633" s="78"/>
      <c r="O4633" s="78"/>
      <c r="P4633" s="78"/>
      <c r="Q4633" s="78"/>
      <c r="R4633" s="78"/>
      <c r="S4633" s="78"/>
      <c r="T4633" s="78"/>
      <c r="U4633" s="78"/>
      <c r="V4633" s="78"/>
      <c r="W4633" s="78"/>
      <c r="X4633" s="78"/>
      <c r="Y4633" s="78"/>
      <c r="Z4633" s="78"/>
      <c r="AA4633" s="78"/>
      <c r="AB4633" s="314"/>
      <c r="AC4633" s="76"/>
      <c r="AD4633" s="77"/>
      <c r="AE4633" s="78"/>
      <c r="AF4633" s="79"/>
      <c r="AJ4633" s="64"/>
      <c r="AK4633" s="64"/>
      <c r="AL4633" s="9"/>
      <c r="AM4633" s="64"/>
    </row>
    <row r="4634" ht="16.5">
      <c r="A4634" s="614"/>
      <c r="B4634" s="530" t="s">
        <v>148</v>
      </c>
      <c r="C4634" s="615"/>
      <c r="D4634" s="94"/>
      <c r="E4634" s="128">
        <f t="shared" ref="E4634:AB4634" si="4237">SQRT(E4628*E4628+E4629*E4629)/E4647/1.73</f>
        <v>13.273649390897114</v>
      </c>
      <c r="F4634" s="129">
        <f t="shared" si="4237"/>
        <v>12.491153761147142</v>
      </c>
      <c r="G4634" s="129">
        <f t="shared" si="4237"/>
        <v>12.135920276771571</v>
      </c>
      <c r="H4634" s="129">
        <f t="shared" si="4237"/>
        <v>11.877328253467381</v>
      </c>
      <c r="I4634" s="129">
        <f t="shared" si="4237"/>
        <v>13.547530602657085</v>
      </c>
      <c r="J4634" s="129">
        <f t="shared" si="4237"/>
        <v>14.503065564877133</v>
      </c>
      <c r="K4634" s="129">
        <f t="shared" si="4237"/>
        <v>15.673379277116657</v>
      </c>
      <c r="L4634" s="129">
        <f t="shared" si="4237"/>
        <v>19.580330169458318</v>
      </c>
      <c r="M4634" s="129">
        <f t="shared" si="4237"/>
        <v>19.378550148799512</v>
      </c>
      <c r="N4634" s="129">
        <f t="shared" si="4237"/>
        <v>19.194034332592082</v>
      </c>
      <c r="O4634" s="129">
        <f t="shared" si="4237"/>
        <v>19.11066044553748</v>
      </c>
      <c r="P4634" s="129">
        <f t="shared" si="4237"/>
        <v>19.327926389851847</v>
      </c>
      <c r="Q4634" s="129">
        <f t="shared" si="4237"/>
        <v>19.156553712610606</v>
      </c>
      <c r="R4634" s="129">
        <f t="shared" si="4237"/>
        <v>18.553647227393647</v>
      </c>
      <c r="S4634" s="129">
        <f t="shared" si="4237"/>
        <v>17.565747528589597</v>
      </c>
      <c r="T4634" s="129">
        <f t="shared" si="4237"/>
        <v>17.238561247611059</v>
      </c>
      <c r="U4634" s="129">
        <f t="shared" si="4237"/>
        <v>17.75680271605696</v>
      </c>
      <c r="V4634" s="129">
        <f t="shared" si="4237"/>
        <v>18.419070195532921</v>
      </c>
      <c r="W4634" s="129">
        <f t="shared" si="4237"/>
        <v>19.051540285706075</v>
      </c>
      <c r="X4634" s="129">
        <f t="shared" si="4237"/>
        <v>20.090072050669566</v>
      </c>
      <c r="Y4634" s="129">
        <f t="shared" si="4237"/>
        <v>19.952440362697086</v>
      </c>
      <c r="Z4634" s="129">
        <f t="shared" si="4237"/>
        <v>18.851506455068712</v>
      </c>
      <c r="AA4634" s="129">
        <f t="shared" si="4237"/>
        <v>17.305065116842748</v>
      </c>
      <c r="AB4634" s="616">
        <f t="shared" si="4237"/>
        <v>15.269005969004063</v>
      </c>
      <c r="AC4634" s="284">
        <f>AVERAGE(E4634:AB4634)</f>
        <v>17.054314228373183</v>
      </c>
      <c r="AD4634" s="190">
        <f>(AC4630-AC4634)/AC4630</f>
        <v>0.0041276362993761624</v>
      </c>
      <c r="AE4634" s="129"/>
      <c r="AF4634" s="131"/>
      <c r="AJ4634" s="64"/>
      <c r="AK4634" s="64"/>
      <c r="AL4634" s="9"/>
      <c r="AM4634" s="64"/>
    </row>
    <row r="4635">
      <c r="A4635" s="2054" t="s">
        <v>1008</v>
      </c>
      <c r="B4635" s="66" t="s">
        <v>28</v>
      </c>
      <c r="C4635" s="409" t="s">
        <v>18</v>
      </c>
      <c r="D4635" s="214" t="s">
        <v>22</v>
      </c>
      <c r="E4635" s="108">
        <v>0</v>
      </c>
      <c r="F4635" s="109">
        <v>0</v>
      </c>
      <c r="G4635" s="109">
        <v>0</v>
      </c>
      <c r="H4635" s="109">
        <v>0</v>
      </c>
      <c r="I4635" s="109">
        <v>0</v>
      </c>
      <c r="J4635" s="109">
        <v>0</v>
      </c>
      <c r="K4635" s="109">
        <v>0</v>
      </c>
      <c r="L4635" s="109">
        <v>0</v>
      </c>
      <c r="M4635" s="109">
        <v>0</v>
      </c>
      <c r="N4635" s="109">
        <v>0</v>
      </c>
      <c r="O4635" s="109">
        <v>0</v>
      </c>
      <c r="P4635" s="109">
        <v>0</v>
      </c>
      <c r="Q4635" s="109">
        <v>0</v>
      </c>
      <c r="R4635" s="109">
        <v>0</v>
      </c>
      <c r="S4635" s="109">
        <v>0</v>
      </c>
      <c r="T4635" s="109">
        <v>0</v>
      </c>
      <c r="U4635" s="109">
        <v>0</v>
      </c>
      <c r="V4635" s="109">
        <v>0</v>
      </c>
      <c r="W4635" s="109">
        <v>0</v>
      </c>
      <c r="X4635" s="109">
        <v>0</v>
      </c>
      <c r="Y4635" s="109">
        <v>0</v>
      </c>
      <c r="Z4635" s="109">
        <v>0</v>
      </c>
      <c r="AA4635" s="109">
        <v>0</v>
      </c>
      <c r="AB4635" s="501">
        <v>0</v>
      </c>
      <c r="AC4635" s="278">
        <f t="shared" ref="AC4635:AC4636" si="4238">SUM(E4635:AB4635)</f>
        <v>0</v>
      </c>
      <c r="AD4635" s="108">
        <v>2500</v>
      </c>
      <c r="AE4635" s="109">
        <v>100</v>
      </c>
      <c r="AF4635" s="110">
        <v>120</v>
      </c>
      <c r="AJ4635" s="81"/>
      <c r="AK4635" s="497"/>
      <c r="AL4635" s="81"/>
      <c r="AM4635" s="9"/>
    </row>
    <row r="4636">
      <c r="A4636" s="2055"/>
      <c r="B4636" s="74"/>
      <c r="C4636" s="410" t="s">
        <v>20</v>
      </c>
      <c r="D4636" s="124" t="s">
        <v>22</v>
      </c>
      <c r="E4636" s="113">
        <v>0</v>
      </c>
      <c r="F4636" s="114">
        <v>0</v>
      </c>
      <c r="G4636" s="114">
        <v>0</v>
      </c>
      <c r="H4636" s="114">
        <v>0</v>
      </c>
      <c r="I4636" s="114">
        <v>0</v>
      </c>
      <c r="J4636" s="114">
        <v>0</v>
      </c>
      <c r="K4636" s="114">
        <v>0</v>
      </c>
      <c r="L4636" s="114">
        <v>0</v>
      </c>
      <c r="M4636" s="114">
        <v>0</v>
      </c>
      <c r="N4636" s="114">
        <v>0</v>
      </c>
      <c r="O4636" s="114">
        <v>0</v>
      </c>
      <c r="P4636" s="114">
        <v>0</v>
      </c>
      <c r="Q4636" s="114">
        <v>0</v>
      </c>
      <c r="R4636" s="114">
        <v>0</v>
      </c>
      <c r="S4636" s="114">
        <v>0</v>
      </c>
      <c r="T4636" s="114">
        <v>0</v>
      </c>
      <c r="U4636" s="114">
        <v>0</v>
      </c>
      <c r="V4636" s="114">
        <v>0</v>
      </c>
      <c r="W4636" s="114">
        <v>0</v>
      </c>
      <c r="X4636" s="114">
        <v>0</v>
      </c>
      <c r="Y4636" s="114">
        <v>0</v>
      </c>
      <c r="Z4636" s="114">
        <v>0</v>
      </c>
      <c r="AA4636" s="114">
        <v>0</v>
      </c>
      <c r="AB4636" s="496">
        <v>0</v>
      </c>
      <c r="AC4636" s="280">
        <f t="shared" si="4238"/>
        <v>0</v>
      </c>
      <c r="AD4636" s="77"/>
      <c r="AE4636" s="78"/>
      <c r="AF4636" s="79"/>
      <c r="AJ4636" s="9"/>
      <c r="AK4636" s="9"/>
      <c r="AL4636" s="9"/>
      <c r="AM4636" s="9"/>
    </row>
    <row r="4637">
      <c r="A4637" s="2055"/>
      <c r="B4637" s="74"/>
      <c r="C4637" s="410" t="s">
        <v>21</v>
      </c>
      <c r="D4637" s="124" t="s">
        <v>22</v>
      </c>
      <c r="E4637" s="118">
        <v>0</v>
      </c>
      <c r="F4637" s="119">
        <v>0</v>
      </c>
      <c r="G4637" s="119">
        <v>0</v>
      </c>
      <c r="H4637" s="119">
        <v>0</v>
      </c>
      <c r="I4637" s="119">
        <v>0</v>
      </c>
      <c r="J4637" s="119">
        <v>0</v>
      </c>
      <c r="K4637" s="119">
        <v>0</v>
      </c>
      <c r="L4637" s="119">
        <v>0</v>
      </c>
      <c r="M4637" s="119">
        <v>0</v>
      </c>
      <c r="N4637" s="119">
        <v>0</v>
      </c>
      <c r="O4637" s="119">
        <v>0</v>
      </c>
      <c r="P4637" s="119">
        <v>0</v>
      </c>
      <c r="Q4637" s="119">
        <v>0</v>
      </c>
      <c r="R4637" s="119">
        <v>0</v>
      </c>
      <c r="S4637" s="119">
        <v>0</v>
      </c>
      <c r="T4637" s="119">
        <v>0</v>
      </c>
      <c r="U4637" s="119">
        <v>0</v>
      </c>
      <c r="V4637" s="119">
        <v>0</v>
      </c>
      <c r="W4637" s="119">
        <v>0</v>
      </c>
      <c r="X4637" s="119">
        <v>0</v>
      </c>
      <c r="Y4637" s="119">
        <v>0</v>
      </c>
      <c r="Z4637" s="119">
        <v>0</v>
      </c>
      <c r="AA4637" s="119">
        <v>0</v>
      </c>
      <c r="AB4637" s="310">
        <v>0</v>
      </c>
      <c r="AC4637" s="280">
        <f>AVERAGE(E4637:AB4637)</f>
        <v>0</v>
      </c>
      <c r="AD4637" s="122">
        <f>SQRT(MIN((E4635*E4635+E4636*E4636),(F4635*F4635+F4636*F4636),(G4635*G4635+G4636*G4636),(H4635*H4635+H4636*H4636),(I4635*I4635+I4636*I4636),(J4635*J4635+J4636*J4636),(K4635*K4635+K4636*K4636),(L4635*L4635+L4636*L4636),(M4635*M4635+M4636*M4636),(N4635*N4635+N4636*N4636),(O4635*O4635+O4636*O4636),(P4635*P4635+P4636*P4636),(R4635*R4635+R4636*R4636),(S4635*S4635+S4636*S4636),(T4635*T4635+T4636*T4636),(U4635*U4635+U4636*U4636),(V4635*V4635+V4636*V4636),(W4635*W4635+W4636*W4636),(X4635*X4635+X4636*X4636),(V4635*V4635+V4636*V4636),(Z4635*Z4635+Z4636*Z4636),(AA4635*AA4635+AA4636*AA4636),(AB4635*AB4635+AB4636*AB4636)))/AD4635</f>
        <v>0</v>
      </c>
      <c r="AE4637" s="122">
        <f>SQRT(MAX((E4635*E4635+E4636*E4636),(F4635*F4635+F4636*F4636),(G4635*G4635+G4636*G4636),(H4635*H4635+H4636*H4636),(I4635*I4635+I4636*I4636),(J4635*J4635+J4636*J4636),(K4635*K4635+K4636*K4636),(L4635*L4635+L4636*L4636),(M4635*M4635+M4636*M4636),(N4635*N4635+N4636*N4636),(O4635*O4635+O4636*O4636),(P4635*P4635+P4636*P4636),(R4635*R4635+R4636*R4636),(S4635*S4635+S4636*S4636),(T4635*T4635+T4636*T4636),(U4635*U4635+U4636*U4636),(V4635*V4635+V4636*V4636),(W4635*W4635+W4636*W4636),(X4635*X4635+X4636*X4636),(V4635*V4635+V4636*V4636),(Z4635*Z4635+Z4636*Z4636),(AA4635*AA4635+AA4636*AA4636),(AB4635*AB4635+AB4636*AB4636)))/AD4635</f>
        <v>0</v>
      </c>
      <c r="AF4637" s="123"/>
      <c r="AJ4637" s="9"/>
      <c r="AK4637" s="9"/>
      <c r="AL4637" s="9"/>
      <c r="AM4637" s="9"/>
    </row>
    <row r="4638">
      <c r="A4638" s="2055"/>
      <c r="B4638" s="74"/>
      <c r="C4638" s="410" t="s">
        <v>23</v>
      </c>
      <c r="D4638" s="124"/>
      <c r="E4638" s="82" t="e">
        <f t="shared" ref="E4638:AB4638" si="4239">E4636/E4635</f>
        <v>#DIV/0!</v>
      </c>
      <c r="F4638" s="83" t="e">
        <f t="shared" si="4239"/>
        <v>#DIV/0!</v>
      </c>
      <c r="G4638" s="83" t="e">
        <f t="shared" si="4239"/>
        <v>#DIV/0!</v>
      </c>
      <c r="H4638" s="83" t="e">
        <f t="shared" si="4239"/>
        <v>#DIV/0!</v>
      </c>
      <c r="I4638" s="83" t="e">
        <f t="shared" si="4239"/>
        <v>#DIV/0!</v>
      </c>
      <c r="J4638" s="83" t="e">
        <f t="shared" si="4239"/>
        <v>#DIV/0!</v>
      </c>
      <c r="K4638" s="83" t="e">
        <f t="shared" si="4239"/>
        <v>#DIV/0!</v>
      </c>
      <c r="L4638" s="83" t="e">
        <f t="shared" si="4239"/>
        <v>#DIV/0!</v>
      </c>
      <c r="M4638" s="83" t="e">
        <f t="shared" si="4239"/>
        <v>#DIV/0!</v>
      </c>
      <c r="N4638" s="83" t="e">
        <f t="shared" si="4239"/>
        <v>#DIV/0!</v>
      </c>
      <c r="O4638" s="83" t="e">
        <f t="shared" si="4239"/>
        <v>#DIV/0!</v>
      </c>
      <c r="P4638" s="83" t="e">
        <f t="shared" si="4239"/>
        <v>#DIV/0!</v>
      </c>
      <c r="Q4638" s="83" t="e">
        <f t="shared" si="4239"/>
        <v>#DIV/0!</v>
      </c>
      <c r="R4638" s="83" t="e">
        <f t="shared" si="4239"/>
        <v>#DIV/0!</v>
      </c>
      <c r="S4638" s="83" t="e">
        <f t="shared" si="4239"/>
        <v>#DIV/0!</v>
      </c>
      <c r="T4638" s="83" t="e">
        <f t="shared" si="4239"/>
        <v>#DIV/0!</v>
      </c>
      <c r="U4638" s="83" t="e">
        <f t="shared" si="4239"/>
        <v>#DIV/0!</v>
      </c>
      <c r="V4638" s="83" t="e">
        <f t="shared" si="4239"/>
        <v>#DIV/0!</v>
      </c>
      <c r="W4638" s="83" t="e">
        <f t="shared" si="4239"/>
        <v>#DIV/0!</v>
      </c>
      <c r="X4638" s="83" t="e">
        <f t="shared" si="4239"/>
        <v>#DIV/0!</v>
      </c>
      <c r="Y4638" s="83" t="e">
        <f t="shared" si="4239"/>
        <v>#DIV/0!</v>
      </c>
      <c r="Z4638" s="83" t="e">
        <f t="shared" si="4239"/>
        <v>#DIV/0!</v>
      </c>
      <c r="AA4638" s="83" t="e">
        <f t="shared" si="4239"/>
        <v>#DIV/0!</v>
      </c>
      <c r="AB4638" s="311" t="e">
        <f t="shared" si="4239"/>
        <v>#DIV/0!</v>
      </c>
      <c r="AC4638" s="902" t="e">
        <f>MAX(E4638:AB4638)</f>
        <v>#DIV/0!</v>
      </c>
      <c r="AD4638" s="77"/>
      <c r="AE4638" s="78"/>
      <c r="AF4638" s="79"/>
      <c r="AJ4638" s="9"/>
      <c r="AK4638" s="9"/>
      <c r="AL4638" s="9"/>
      <c r="AM4638" s="9"/>
    </row>
    <row r="4639" hidden="1">
      <c r="A4639" s="2018"/>
      <c r="B4639" s="527"/>
      <c r="C4639" s="1704" t="s">
        <v>25</v>
      </c>
      <c r="D4639" s="124"/>
      <c r="E4639" s="77"/>
      <c r="F4639" s="78"/>
      <c r="G4639" s="78"/>
      <c r="H4639" s="78"/>
      <c r="I4639" s="78"/>
      <c r="J4639" s="78"/>
      <c r="K4639" s="78"/>
      <c r="L4639" s="78"/>
      <c r="M4639" s="78"/>
      <c r="N4639" s="78"/>
      <c r="O4639" s="78"/>
      <c r="P4639" s="78"/>
      <c r="Q4639" s="78"/>
      <c r="R4639" s="78"/>
      <c r="S4639" s="78"/>
      <c r="T4639" s="78"/>
      <c r="U4639" s="78"/>
      <c r="V4639" s="78"/>
      <c r="W4639" s="78"/>
      <c r="X4639" s="78"/>
      <c r="Y4639" s="78"/>
      <c r="Z4639" s="78"/>
      <c r="AA4639" s="78"/>
      <c r="AB4639" s="314"/>
      <c r="AC4639" s="76"/>
      <c r="AD4639" s="77"/>
      <c r="AE4639" s="78"/>
      <c r="AF4639" s="79"/>
      <c r="AJ4639" s="9"/>
      <c r="AK4639" s="9"/>
      <c r="AL4639" s="9"/>
      <c r="AM4639" s="9"/>
    </row>
    <row r="4640" hidden="1">
      <c r="A4640" s="2018"/>
      <c r="B4640" s="527"/>
      <c r="C4640" s="1704" t="s">
        <v>26</v>
      </c>
      <c r="D4640" s="124"/>
      <c r="E4640" s="77"/>
      <c r="F4640" s="78"/>
      <c r="G4640" s="78"/>
      <c r="H4640" s="78"/>
      <c r="I4640" s="78"/>
      <c r="J4640" s="78"/>
      <c r="K4640" s="78"/>
      <c r="L4640" s="78"/>
      <c r="M4640" s="78"/>
      <c r="N4640" s="78"/>
      <c r="O4640" s="78"/>
      <c r="P4640" s="78"/>
      <c r="Q4640" s="78"/>
      <c r="R4640" s="78"/>
      <c r="S4640" s="78"/>
      <c r="T4640" s="78"/>
      <c r="U4640" s="78"/>
      <c r="V4640" s="78"/>
      <c r="W4640" s="78"/>
      <c r="X4640" s="78"/>
      <c r="Y4640" s="78"/>
      <c r="Z4640" s="78"/>
      <c r="AA4640" s="78"/>
      <c r="AB4640" s="314"/>
      <c r="AC4640" s="76"/>
      <c r="AD4640" s="77"/>
      <c r="AE4640" s="78"/>
      <c r="AF4640" s="79"/>
      <c r="AH4640" s="9"/>
      <c r="AI4640" s="136"/>
      <c r="AJ4640" s="137"/>
      <c r="AK4640" s="137"/>
      <c r="AL4640" s="9"/>
    </row>
    <row r="4641" ht="16.5">
      <c r="A4641" s="614"/>
      <c r="B4641" s="530" t="s">
        <v>148</v>
      </c>
      <c r="C4641" s="615"/>
      <c r="D4641" s="94"/>
      <c r="E4641" s="128">
        <f t="shared" ref="E4641:AB4641" si="4240">SQRT(E4635*E4635+E4636*E4636)/E4648/1.73</f>
        <v>0</v>
      </c>
      <c r="F4641" s="129">
        <f t="shared" si="4240"/>
        <v>0</v>
      </c>
      <c r="G4641" s="129">
        <f t="shared" si="4240"/>
        <v>0</v>
      </c>
      <c r="H4641" s="129">
        <f t="shared" si="4240"/>
        <v>0</v>
      </c>
      <c r="I4641" s="129">
        <f t="shared" si="4240"/>
        <v>0</v>
      </c>
      <c r="J4641" s="129">
        <f t="shared" si="4240"/>
        <v>0</v>
      </c>
      <c r="K4641" s="129">
        <f t="shared" si="4240"/>
        <v>0</v>
      </c>
      <c r="L4641" s="129">
        <f t="shared" si="4240"/>
        <v>0</v>
      </c>
      <c r="M4641" s="129">
        <f t="shared" si="4240"/>
        <v>0</v>
      </c>
      <c r="N4641" s="129">
        <f t="shared" si="4240"/>
        <v>0</v>
      </c>
      <c r="O4641" s="129">
        <f t="shared" si="4240"/>
        <v>0</v>
      </c>
      <c r="P4641" s="129">
        <f t="shared" si="4240"/>
        <v>0</v>
      </c>
      <c r="Q4641" s="129">
        <f t="shared" si="4240"/>
        <v>0</v>
      </c>
      <c r="R4641" s="129">
        <f t="shared" si="4240"/>
        <v>0</v>
      </c>
      <c r="S4641" s="129">
        <f t="shared" si="4240"/>
        <v>0</v>
      </c>
      <c r="T4641" s="129">
        <f t="shared" si="4240"/>
        <v>0</v>
      </c>
      <c r="U4641" s="129">
        <f t="shared" si="4240"/>
        <v>0</v>
      </c>
      <c r="V4641" s="129">
        <f t="shared" si="4240"/>
        <v>0</v>
      </c>
      <c r="W4641" s="129">
        <f t="shared" si="4240"/>
        <v>0</v>
      </c>
      <c r="X4641" s="129">
        <f t="shared" si="4240"/>
        <v>0</v>
      </c>
      <c r="Y4641" s="129">
        <f t="shared" si="4240"/>
        <v>0</v>
      </c>
      <c r="Z4641" s="129">
        <f t="shared" si="4240"/>
        <v>0</v>
      </c>
      <c r="AA4641" s="129">
        <f t="shared" si="4240"/>
        <v>0</v>
      </c>
      <c r="AB4641" s="616">
        <f t="shared" si="4240"/>
        <v>0</v>
      </c>
      <c r="AC4641" s="284">
        <f>AVERAGE(E4641:AB4641)</f>
        <v>0</v>
      </c>
      <c r="AD4641" s="190" t="e">
        <f>(AC4637-AC4641)/AC4637</f>
        <v>#DIV/0!</v>
      </c>
      <c r="AE4641" s="129"/>
      <c r="AF4641" s="131"/>
      <c r="AJ4641" s="9"/>
      <c r="AK4641" s="9"/>
      <c r="AL4641" s="9"/>
      <c r="AM4641" s="9"/>
    </row>
    <row r="4642">
      <c r="A4642" s="285" t="s">
        <v>31</v>
      </c>
      <c r="B4642" s="286"/>
      <c r="C4642" s="287"/>
      <c r="D4642" s="288"/>
      <c r="E4642" s="289">
        <f t="shared" ref="E4642:E4643" si="4241">E4635+E4628</f>
        <v>198</v>
      </c>
      <c r="F4642" s="146">
        <f t="shared" ref="F4642:F4643" si="4242">F4635+F4628</f>
        <v>181.19999999999999</v>
      </c>
      <c r="G4642" s="146">
        <f t="shared" ref="G4642:G4643" si="4243">G4635+G4628</f>
        <v>170.40000000000001</v>
      </c>
      <c r="H4642" s="146">
        <f t="shared" ref="H4642:H4643" si="4244">H4635+H4628</f>
        <v>170.40000000000001</v>
      </c>
      <c r="I4642" s="146">
        <f t="shared" ref="I4642:I4643" si="4245">I4635+I4628</f>
        <v>204</v>
      </c>
      <c r="J4642" s="146">
        <f t="shared" ref="J4642:J4643" si="4246">J4635+J4628</f>
        <v>224.40000000000001</v>
      </c>
      <c r="K4642" s="146">
        <f t="shared" ref="K4642:K4643" si="4247">K4635+K4628</f>
        <v>249.59999999999999</v>
      </c>
      <c r="L4642" s="146">
        <f t="shared" ref="L4642:L4643" si="4248">L4635+L4628</f>
        <v>327.60000000000002</v>
      </c>
      <c r="M4642" s="146">
        <f t="shared" ref="M4642:M4643" si="4249">M4635+M4628</f>
        <v>322.80000000000001</v>
      </c>
      <c r="N4642" s="146">
        <f t="shared" ref="N4642:N4643" si="4250">N4635+N4628</f>
        <v>316.80000000000001</v>
      </c>
      <c r="O4642" s="146">
        <f t="shared" ref="O4642:O4643" si="4251">O4635+O4628</f>
        <v>314.39999999999998</v>
      </c>
      <c r="P4642" s="146">
        <f t="shared" ref="P4642:P4643" si="4252">P4635+P4628</f>
        <v>318</v>
      </c>
      <c r="Q4642" s="146">
        <f t="shared" ref="Q4642:Q4643" si="4253">Q4635+Q4628</f>
        <v>313.19999999999999</v>
      </c>
      <c r="R4642" s="146">
        <f t="shared" ref="R4642:R4643" si="4254">R4635+R4628</f>
        <v>302.39999999999998</v>
      </c>
      <c r="S4642" s="146">
        <f t="shared" ref="S4642:S4643" si="4255">S4635+S4628</f>
        <v>284.39999999999998</v>
      </c>
      <c r="T4642" s="146">
        <f t="shared" ref="T4642:T4643" si="4256">T4635+T4628</f>
        <v>278.39999999999998</v>
      </c>
      <c r="U4642" s="146">
        <f t="shared" ref="U4642:U4643" si="4257">U4635+U4628</f>
        <v>286.80000000000001</v>
      </c>
      <c r="V4642" s="146">
        <f t="shared" ref="V4642:V4643" si="4258">V4635+V4628</f>
        <v>297.60000000000002</v>
      </c>
      <c r="W4642" s="146">
        <f t="shared" ref="W4642:W4643" si="4259">W4635+W4628</f>
        <v>304.80000000000001</v>
      </c>
      <c r="X4642" s="146">
        <f t="shared" ref="X4642:X4643" si="4260">X4635+X4628</f>
        <v>325.19999999999999</v>
      </c>
      <c r="Y4642" s="290">
        <f t="shared" ref="Y4642:Y4643" si="4261">Y4635+Y4628</f>
        <v>324</v>
      </c>
      <c r="Z4642" s="146">
        <f t="shared" ref="Z4642:Z4643" si="4262">Z4635+Z4628</f>
        <v>303.60000000000002</v>
      </c>
      <c r="AA4642" s="146">
        <f t="shared" ref="AA4642:AA4643" si="4263">AA4635+AA4628</f>
        <v>277.19999999999999</v>
      </c>
      <c r="AB4642" s="376">
        <f t="shared" ref="AB4642:AB4643" si="4264">AB4635+AB4628</f>
        <v>238.80000000000001</v>
      </c>
      <c r="AC4642" s="291"/>
      <c r="AD4642" s="145">
        <f t="shared" ref="AD4642:AD4644" si="4265">MIN(E4642:AB4642)</f>
        <v>170.40000000000001</v>
      </c>
      <c r="AE4642" s="146"/>
      <c r="AF4642" s="147"/>
      <c r="AJ4642" s="9"/>
      <c r="AK4642" s="9"/>
      <c r="AL4642" s="9"/>
      <c r="AM4642" s="9"/>
    </row>
    <row r="4643">
      <c r="A4643" s="148" t="s">
        <v>32</v>
      </c>
      <c r="B4643" s="149"/>
      <c r="C4643" s="150"/>
      <c r="D4643" s="151"/>
      <c r="E4643" s="864">
        <f t="shared" si="4241"/>
        <v>139.19999999999999</v>
      </c>
      <c r="F4643" s="156">
        <f t="shared" si="4242"/>
        <v>138</v>
      </c>
      <c r="G4643" s="156">
        <f t="shared" si="4243"/>
        <v>139.19999999999999</v>
      </c>
      <c r="H4643" s="156">
        <f t="shared" si="4244"/>
        <v>132</v>
      </c>
      <c r="I4643" s="156">
        <f t="shared" si="4245"/>
        <v>136.80000000000001</v>
      </c>
      <c r="J4643" s="156">
        <f t="shared" si="4246"/>
        <v>140.40000000000001</v>
      </c>
      <c r="K4643" s="156">
        <f t="shared" si="4247"/>
        <v>139.19999999999999</v>
      </c>
      <c r="L4643" s="156">
        <f t="shared" si="4248"/>
        <v>142.80000000000001</v>
      </c>
      <c r="M4643" s="156">
        <f t="shared" si="4249"/>
        <v>140.40000000000001</v>
      </c>
      <c r="N4643" s="156">
        <f t="shared" si="4250"/>
        <v>146.40000000000001</v>
      </c>
      <c r="O4643" s="156">
        <f t="shared" si="4251"/>
        <v>146.40000000000001</v>
      </c>
      <c r="P4643" s="156">
        <f t="shared" si="4252"/>
        <v>148.80000000000001</v>
      </c>
      <c r="Q4643" s="156">
        <f t="shared" si="4253"/>
        <v>152.40000000000001</v>
      </c>
      <c r="R4643" s="156">
        <f t="shared" si="4254"/>
        <v>148.80000000000001</v>
      </c>
      <c r="S4643" s="156">
        <f t="shared" si="4255"/>
        <v>144</v>
      </c>
      <c r="T4643" s="156">
        <f t="shared" si="4256"/>
        <v>144</v>
      </c>
      <c r="U4643" s="156">
        <f t="shared" si="4257"/>
        <v>147.59999999999999</v>
      </c>
      <c r="V4643" s="156">
        <f t="shared" si="4258"/>
        <v>153.59999999999999</v>
      </c>
      <c r="W4643" s="156">
        <f t="shared" si="4259"/>
        <v>163.19999999999999</v>
      </c>
      <c r="X4643" s="156">
        <f t="shared" si="4260"/>
        <v>165.59999999999999</v>
      </c>
      <c r="Y4643" s="152">
        <f t="shared" si="4261"/>
        <v>163.19999999999999</v>
      </c>
      <c r="Z4643" s="156">
        <f t="shared" si="4262"/>
        <v>158.40000000000001</v>
      </c>
      <c r="AA4643" s="156">
        <f t="shared" si="4263"/>
        <v>147.59999999999999</v>
      </c>
      <c r="AB4643" s="1538">
        <f t="shared" si="4264"/>
        <v>141.59999999999999</v>
      </c>
      <c r="AC4643" s="294"/>
      <c r="AD4643" s="155">
        <f t="shared" si="4265"/>
        <v>132</v>
      </c>
      <c r="AE4643" s="156"/>
      <c r="AF4643" s="157"/>
      <c r="AJ4643" s="9"/>
      <c r="AK4643" s="9"/>
      <c r="AL4643" s="9"/>
      <c r="AM4643" s="9"/>
    </row>
    <row r="4644">
      <c r="A4644" s="158" t="s">
        <v>33</v>
      </c>
      <c r="B4644" s="159"/>
      <c r="C4644" s="160"/>
      <c r="D4644" s="161"/>
      <c r="E4644" s="661">
        <f t="shared" ref="E4644:AB4644" si="4266">SQRT(E4643*E4643+E4642*E4642)</f>
        <v>242.03437772349614</v>
      </c>
      <c r="F4644" s="459">
        <f t="shared" si="4266"/>
        <v>227.76619591150921</v>
      </c>
      <c r="G4644" s="459">
        <f t="shared" si="4266"/>
        <v>220.02908898597931</v>
      </c>
      <c r="H4644" s="459">
        <f t="shared" si="4266"/>
        <v>215.54618994544998</v>
      </c>
      <c r="I4644" s="459">
        <f t="shared" si="4266"/>
        <v>245.62214883841401</v>
      </c>
      <c r="J4644" s="459">
        <f t="shared" si="4266"/>
        <v>264.70270115735502</v>
      </c>
      <c r="K4644" s="459">
        <f t="shared" si="4266"/>
        <v>285.79153241480054</v>
      </c>
      <c r="L4644" s="459">
        <f t="shared" si="4266"/>
        <v>357.37039608786847</v>
      </c>
      <c r="M4644" s="459">
        <f t="shared" si="4266"/>
        <v>352.0113634529431</v>
      </c>
      <c r="N4644" s="459">
        <f t="shared" si="4266"/>
        <v>348.99169044548898</v>
      </c>
      <c r="O4644" s="459">
        <f t="shared" si="4266"/>
        <v>346.81453256748051</v>
      </c>
      <c r="P4644" s="459">
        <f t="shared" si="4266"/>
        <v>351.09178287165878</v>
      </c>
      <c r="Q4644" s="459">
        <f t="shared" si="4266"/>
        <v>348.3102065687998</v>
      </c>
      <c r="R4644" s="459">
        <f t="shared" si="4266"/>
        <v>337.02700188560556</v>
      </c>
      <c r="S4644" s="459">
        <f t="shared" si="4266"/>
        <v>318.77791642458544</v>
      </c>
      <c r="T4644" s="459">
        <f t="shared" si="4266"/>
        <v>313.43669217243854</v>
      </c>
      <c r="U4644" s="459">
        <f t="shared" si="4266"/>
        <v>322.5523213371747</v>
      </c>
      <c r="V4644" s="459">
        <f t="shared" si="4266"/>
        <v>334.9010600162382</v>
      </c>
      <c r="W4644" s="459">
        <f t="shared" si="4266"/>
        <v>345.74163764290813</v>
      </c>
      <c r="X4644" s="459">
        <f t="shared" si="4266"/>
        <v>364.93615880041267</v>
      </c>
      <c r="Y4644" s="459">
        <f t="shared" si="4266"/>
        <v>362.78125640666718</v>
      </c>
      <c r="Z4644" s="459">
        <f t="shared" si="4266"/>
        <v>342.43761475632317</v>
      </c>
      <c r="AA4644" s="459">
        <f t="shared" si="4266"/>
        <v>314.04713022092716</v>
      </c>
      <c r="AB4644" s="1297">
        <f t="shared" si="4266"/>
        <v>277.62564723022257</v>
      </c>
      <c r="AC4644" s="297"/>
      <c r="AD4644" s="165">
        <f t="shared" si="4265"/>
        <v>215.54618994544998</v>
      </c>
      <c r="AE4644" s="166"/>
      <c r="AF4644" s="167"/>
      <c r="AJ4644" s="9"/>
      <c r="AK4644" s="9"/>
      <c r="AL4644" s="9"/>
      <c r="AM4644" s="9"/>
    </row>
    <row r="4645">
      <c r="A4645" s="2027" t="s">
        <v>301</v>
      </c>
      <c r="B4645" s="2028" t="s">
        <v>105</v>
      </c>
      <c r="C4645" s="2041" t="s">
        <v>21</v>
      </c>
      <c r="D4645" s="2030" t="s">
        <v>22</v>
      </c>
      <c r="E4645" s="2031">
        <v>0</v>
      </c>
      <c r="F4645" s="2032">
        <v>0</v>
      </c>
      <c r="G4645" s="2032">
        <v>0</v>
      </c>
      <c r="H4645" s="2032">
        <v>0</v>
      </c>
      <c r="I4645" s="2032">
        <v>0</v>
      </c>
      <c r="J4645" s="2032">
        <v>0</v>
      </c>
      <c r="K4645" s="2032">
        <v>0</v>
      </c>
      <c r="L4645" s="2032">
        <v>0</v>
      </c>
      <c r="M4645" s="2032">
        <v>0</v>
      </c>
      <c r="N4645" s="2032">
        <v>0</v>
      </c>
      <c r="O4645" s="2032">
        <v>0</v>
      </c>
      <c r="P4645" s="2032">
        <v>0</v>
      </c>
      <c r="Q4645" s="2032">
        <v>0</v>
      </c>
      <c r="R4645" s="2032">
        <v>0</v>
      </c>
      <c r="S4645" s="2032">
        <v>0</v>
      </c>
      <c r="T4645" s="2032">
        <v>0</v>
      </c>
      <c r="U4645" s="2032">
        <v>0</v>
      </c>
      <c r="V4645" s="2032">
        <v>0</v>
      </c>
      <c r="W4645" s="2032">
        <v>0</v>
      </c>
      <c r="X4645" s="2032">
        <v>0</v>
      </c>
      <c r="Y4645" s="2032">
        <v>0</v>
      </c>
      <c r="Z4645" s="2032">
        <v>0</v>
      </c>
      <c r="AA4645" s="2032">
        <v>0</v>
      </c>
      <c r="AB4645" s="2033">
        <v>0</v>
      </c>
      <c r="AC4645" s="2034">
        <f>AVERAGE(E4645:AB4645)</f>
        <v>0</v>
      </c>
      <c r="AD4645" s="2056"/>
      <c r="AE4645" s="2057"/>
      <c r="AF4645" s="2057"/>
      <c r="AJ4645" s="9"/>
      <c r="AK4645" s="9"/>
      <c r="AL4645" s="9"/>
      <c r="AM4645" s="9"/>
    </row>
    <row r="4646">
      <c r="A4646" s="752" t="s">
        <v>69</v>
      </c>
      <c r="B4646" s="753"/>
      <c r="C4646" s="754"/>
      <c r="D4646" s="755"/>
      <c r="E4646" s="1186">
        <v>1</v>
      </c>
      <c r="F4646" s="757">
        <v>2</v>
      </c>
      <c r="G4646" s="757">
        <v>3</v>
      </c>
      <c r="H4646" s="757">
        <v>4</v>
      </c>
      <c r="I4646" s="757">
        <v>5</v>
      </c>
      <c r="J4646" s="757">
        <v>6</v>
      </c>
      <c r="K4646" s="757">
        <v>7</v>
      </c>
      <c r="L4646" s="757">
        <v>8</v>
      </c>
      <c r="M4646" s="757">
        <v>9</v>
      </c>
      <c r="N4646" s="757">
        <v>10</v>
      </c>
      <c r="O4646" s="757">
        <v>11</v>
      </c>
      <c r="P4646" s="757">
        <v>12</v>
      </c>
      <c r="Q4646" s="757">
        <v>13</v>
      </c>
      <c r="R4646" s="757">
        <v>14</v>
      </c>
      <c r="S4646" s="757">
        <v>15</v>
      </c>
      <c r="T4646" s="757">
        <v>16</v>
      </c>
      <c r="U4646" s="757">
        <v>17</v>
      </c>
      <c r="V4646" s="757">
        <v>18</v>
      </c>
      <c r="W4646" s="757">
        <v>19</v>
      </c>
      <c r="X4646" s="757">
        <v>20</v>
      </c>
      <c r="Y4646" s="757">
        <v>21</v>
      </c>
      <c r="Z4646" s="757">
        <v>22</v>
      </c>
      <c r="AA4646" s="757">
        <v>23</v>
      </c>
      <c r="AB4646" s="758">
        <v>24</v>
      </c>
      <c r="AC4646" s="2058"/>
      <c r="AD4646" s="2058"/>
      <c r="AJ4646" s="9"/>
      <c r="AK4646" s="9"/>
      <c r="AL4646" s="9"/>
      <c r="AM4646" s="9"/>
    </row>
    <row r="4647">
      <c r="A4647" s="721" t="s">
        <v>70</v>
      </c>
      <c r="B4647" s="302"/>
      <c r="C4647" s="722" t="s">
        <v>24</v>
      </c>
      <c r="D4647" s="547" t="s">
        <v>22</v>
      </c>
      <c r="E4647" s="545">
        <v>10.539999999999999</v>
      </c>
      <c r="F4647" s="302">
        <v>10.539999999999999</v>
      </c>
      <c r="G4647" s="302">
        <v>10.48</v>
      </c>
      <c r="H4647" s="302">
        <v>10.49</v>
      </c>
      <c r="I4647" s="302">
        <v>10.48</v>
      </c>
      <c r="J4647" s="302">
        <v>10.550000000000001</v>
      </c>
      <c r="K4647" s="302">
        <v>10.539999999999999</v>
      </c>
      <c r="L4647" s="302">
        <v>10.550000000000001</v>
      </c>
      <c r="M4647" s="302">
        <v>10.5</v>
      </c>
      <c r="N4647" s="302">
        <v>10.51</v>
      </c>
      <c r="O4647" s="302">
        <v>10.49</v>
      </c>
      <c r="P4647" s="302">
        <v>10.5</v>
      </c>
      <c r="Q4647" s="302">
        <v>10.51</v>
      </c>
      <c r="R4647" s="302">
        <v>10.5</v>
      </c>
      <c r="S4647" s="302">
        <v>10.49</v>
      </c>
      <c r="T4647" s="302">
        <v>10.51</v>
      </c>
      <c r="U4647" s="302">
        <v>10.5</v>
      </c>
      <c r="V4647" s="302">
        <v>10.51</v>
      </c>
      <c r="W4647" s="302">
        <v>10.49</v>
      </c>
      <c r="X4647" s="302">
        <v>10.5</v>
      </c>
      <c r="Y4647" s="302">
        <v>10.51</v>
      </c>
      <c r="Z4647" s="302">
        <v>10.5</v>
      </c>
      <c r="AA4647" s="302">
        <v>10.49</v>
      </c>
      <c r="AB4647" s="950">
        <v>10.51</v>
      </c>
      <c r="AC4647" s="2059"/>
      <c r="AD4647" s="2023">
        <f t="shared" ref="AD4647:AD4648" si="4267">AVERAGE(D4647:AB4647)</f>
        <v>10.507916666666667</v>
      </c>
      <c r="AJ4647" s="64"/>
      <c r="AK4647" s="64"/>
      <c r="AL4647" s="9"/>
      <c r="AM4647" s="64"/>
    </row>
    <row r="4648">
      <c r="A4648" s="730" t="s">
        <v>34</v>
      </c>
      <c r="B4648" s="272"/>
      <c r="C4648" s="731" t="s">
        <v>24</v>
      </c>
      <c r="D4648" s="455" t="s">
        <v>22</v>
      </c>
      <c r="E4648" s="271">
        <v>10.529999999999999</v>
      </c>
      <c r="F4648" s="272">
        <v>10.51</v>
      </c>
      <c r="G4648" s="272">
        <v>10.460000000000001</v>
      </c>
      <c r="H4648" s="272">
        <v>10.470000000000001</v>
      </c>
      <c r="I4648" s="272">
        <v>10.48</v>
      </c>
      <c r="J4648" s="272">
        <v>10.539999999999999</v>
      </c>
      <c r="K4648" s="272">
        <v>10.52</v>
      </c>
      <c r="L4648" s="272">
        <v>10.529999999999999</v>
      </c>
      <c r="M4648" s="272">
        <v>10.48</v>
      </c>
      <c r="N4648" s="272">
        <v>10.48</v>
      </c>
      <c r="O4648" s="272">
        <v>10.48</v>
      </c>
      <c r="P4648" s="272">
        <v>10.49</v>
      </c>
      <c r="Q4648" s="272">
        <v>10.5</v>
      </c>
      <c r="R4648" s="272">
        <v>10.5</v>
      </c>
      <c r="S4648" s="272">
        <v>10.49</v>
      </c>
      <c r="T4648" s="272">
        <v>10.5</v>
      </c>
      <c r="U4648" s="272">
        <v>10.48</v>
      </c>
      <c r="V4648" s="272">
        <v>10.48</v>
      </c>
      <c r="W4648" s="272">
        <v>10.48</v>
      </c>
      <c r="X4648" s="272">
        <v>10.49</v>
      </c>
      <c r="Y4648" s="272">
        <v>10.5</v>
      </c>
      <c r="Z4648" s="272">
        <v>10.5</v>
      </c>
      <c r="AA4648" s="272">
        <v>10.49</v>
      </c>
      <c r="AB4648" s="274">
        <v>10.5</v>
      </c>
      <c r="AC4648" s="2060"/>
      <c r="AD4648" s="1356">
        <f t="shared" si="4267"/>
        <v>10.495000000000001</v>
      </c>
      <c r="AJ4648" s="64"/>
      <c r="AK4648" s="64"/>
      <c r="AL4648" s="9"/>
      <c r="AM4648" s="64"/>
    </row>
    <row r="4649" ht="15.75" customHeight="1">
      <c r="A4649" s="1748" t="s">
        <v>91</v>
      </c>
      <c r="B4649" s="1510" t="s">
        <v>61</v>
      </c>
      <c r="C4649" s="221" t="s">
        <v>18</v>
      </c>
      <c r="D4649" s="222" t="s">
        <v>15</v>
      </c>
      <c r="E4649" s="223"/>
      <c r="F4649" s="431"/>
      <c r="G4649" s="431"/>
      <c r="H4649" s="431"/>
      <c r="I4649" s="431"/>
      <c r="J4649" s="431"/>
      <c r="K4649" s="431"/>
      <c r="L4649" s="431"/>
      <c r="M4649" s="431"/>
      <c r="N4649" s="431"/>
      <c r="O4649" s="431"/>
      <c r="P4649" s="431"/>
      <c r="Q4649" s="431"/>
      <c r="R4649" s="431"/>
      <c r="S4649" s="431"/>
      <c r="T4649" s="431"/>
      <c r="U4649" s="431"/>
      <c r="V4649" s="431"/>
      <c r="W4649" s="431"/>
      <c r="X4649" s="431"/>
      <c r="Y4649" s="431"/>
      <c r="Z4649" s="431"/>
      <c r="AA4649" s="431"/>
      <c r="AB4649" s="432"/>
      <c r="AC4649" s="308">
        <f t="shared" ref="AC4649:AC4650" si="4268">SUM(E4649:AB4649)</f>
        <v>0</v>
      </c>
      <c r="AD4649" s="223">
        <f>MIN(E4649:AB4649)</f>
        <v>0</v>
      </c>
      <c r="AE4649" s="70">
        <v>100</v>
      </c>
      <c r="AF4649" s="71">
        <v>20</v>
      </c>
      <c r="AJ4649" s="81"/>
      <c r="AK4649" s="497"/>
      <c r="AL4649" s="81"/>
      <c r="AM4649" s="9"/>
    </row>
    <row r="4650">
      <c r="A4650" s="1752"/>
      <c r="B4650" s="1508"/>
      <c r="C4650" s="75" t="s">
        <v>20</v>
      </c>
      <c r="D4650" s="76" t="s">
        <v>15</v>
      </c>
      <c r="E4650" s="113"/>
      <c r="F4650" s="114"/>
      <c r="G4650" s="114"/>
      <c r="H4650" s="114"/>
      <c r="I4650" s="114"/>
      <c r="J4650" s="114"/>
      <c r="K4650" s="114"/>
      <c r="L4650" s="114"/>
      <c r="M4650" s="114"/>
      <c r="N4650" s="114"/>
      <c r="O4650" s="114"/>
      <c r="P4650" s="114"/>
      <c r="Q4650" s="114"/>
      <c r="R4650" s="114"/>
      <c r="S4650" s="114"/>
      <c r="T4650" s="114"/>
      <c r="U4650" s="114"/>
      <c r="V4650" s="114"/>
      <c r="W4650" s="114"/>
      <c r="X4650" s="114"/>
      <c r="Y4650" s="114"/>
      <c r="Z4650" s="114"/>
      <c r="AA4650" s="114"/>
      <c r="AB4650" s="496"/>
      <c r="AC4650" s="280">
        <f t="shared" si="4268"/>
        <v>0</v>
      </c>
      <c r="AD4650" s="77"/>
      <c r="AE4650" s="78"/>
      <c r="AF4650" s="79"/>
      <c r="AJ4650" s="9"/>
      <c r="AK4650" s="9"/>
      <c r="AL4650" s="9"/>
      <c r="AM4650" s="9"/>
    </row>
    <row r="4651">
      <c r="A4651" s="1752"/>
      <c r="B4651" s="1508"/>
      <c r="C4651" s="75" t="s">
        <v>21</v>
      </c>
      <c r="D4651" s="76" t="s">
        <v>22</v>
      </c>
      <c r="E4651" s="118"/>
      <c r="F4651" s="119"/>
      <c r="G4651" s="119"/>
      <c r="H4651" s="119"/>
      <c r="I4651" s="119"/>
      <c r="J4651" s="119"/>
      <c r="K4651" s="119"/>
      <c r="L4651" s="119"/>
      <c r="M4651" s="119"/>
      <c r="N4651" s="119"/>
      <c r="O4651" s="119"/>
      <c r="P4651" s="119"/>
      <c r="Q4651" s="119"/>
      <c r="R4651" s="119"/>
      <c r="S4651" s="119"/>
      <c r="T4651" s="119"/>
      <c r="U4651" s="119"/>
      <c r="V4651" s="119"/>
      <c r="W4651" s="119"/>
      <c r="X4651" s="119"/>
      <c r="Y4651" s="119"/>
      <c r="Z4651" s="119"/>
      <c r="AA4651" s="119"/>
      <c r="AB4651" s="310"/>
      <c r="AC4651" s="280" t="e">
        <f>AVERAGE(E4651:AB4651)</f>
        <v>#NUM!</v>
      </c>
      <c r="AD4651" s="77"/>
      <c r="AE4651" s="78"/>
      <c r="AF4651" s="79"/>
      <c r="AJ4651" s="9"/>
      <c r="AK4651" s="9"/>
      <c r="AL4651" s="9"/>
      <c r="AM4651" s="9"/>
    </row>
    <row r="4652" ht="16.5">
      <c r="A4652" s="1772"/>
      <c r="B4652" s="1509"/>
      <c r="C4652" s="127" t="s">
        <v>23</v>
      </c>
      <c r="D4652" s="94"/>
      <c r="E4652" s="691" t="e">
        <f t="shared" ref="E4652:AB4652" si="4269">E4650/E4649</f>
        <v>#DIV/0!</v>
      </c>
      <c r="F4652" s="499" t="e">
        <f t="shared" si="4269"/>
        <v>#DIV/0!</v>
      </c>
      <c r="G4652" s="499" t="e">
        <f t="shared" si="4269"/>
        <v>#DIV/0!</v>
      </c>
      <c r="H4652" s="499" t="e">
        <f t="shared" si="4269"/>
        <v>#DIV/0!</v>
      </c>
      <c r="I4652" s="499" t="e">
        <f t="shared" si="4269"/>
        <v>#DIV/0!</v>
      </c>
      <c r="J4652" s="499" t="e">
        <f t="shared" si="4269"/>
        <v>#DIV/0!</v>
      </c>
      <c r="K4652" s="499" t="e">
        <f t="shared" si="4269"/>
        <v>#DIV/0!</v>
      </c>
      <c r="L4652" s="499" t="e">
        <f t="shared" si="4269"/>
        <v>#DIV/0!</v>
      </c>
      <c r="M4652" s="499" t="e">
        <f t="shared" si="4269"/>
        <v>#DIV/0!</v>
      </c>
      <c r="N4652" s="499" t="e">
        <f t="shared" si="4269"/>
        <v>#DIV/0!</v>
      </c>
      <c r="O4652" s="499" t="e">
        <f t="shared" si="4269"/>
        <v>#DIV/0!</v>
      </c>
      <c r="P4652" s="499" t="e">
        <f t="shared" si="4269"/>
        <v>#DIV/0!</v>
      </c>
      <c r="Q4652" s="499" t="e">
        <f t="shared" si="4269"/>
        <v>#DIV/0!</v>
      </c>
      <c r="R4652" s="499" t="e">
        <f t="shared" si="4269"/>
        <v>#DIV/0!</v>
      </c>
      <c r="S4652" s="499" t="e">
        <f t="shared" si="4269"/>
        <v>#DIV/0!</v>
      </c>
      <c r="T4652" s="499" t="e">
        <f t="shared" si="4269"/>
        <v>#DIV/0!</v>
      </c>
      <c r="U4652" s="499" t="e">
        <f t="shared" si="4269"/>
        <v>#DIV/0!</v>
      </c>
      <c r="V4652" s="499" t="e">
        <f t="shared" si="4269"/>
        <v>#DIV/0!</v>
      </c>
      <c r="W4652" s="499" t="e">
        <f t="shared" si="4269"/>
        <v>#DIV/0!</v>
      </c>
      <c r="X4652" s="499" t="e">
        <f t="shared" si="4269"/>
        <v>#DIV/0!</v>
      </c>
      <c r="Y4652" s="499" t="e">
        <f t="shared" si="4269"/>
        <v>#DIV/0!</v>
      </c>
      <c r="Z4652" s="499" t="e">
        <f t="shared" si="4269"/>
        <v>#DIV/0!</v>
      </c>
      <c r="AA4652" s="499" t="e">
        <f t="shared" si="4269"/>
        <v>#DIV/0!</v>
      </c>
      <c r="AB4652" s="500" t="e">
        <f t="shared" si="4269"/>
        <v>#DIV/0!</v>
      </c>
      <c r="AC4652" s="591" t="e">
        <f>MAX(E4652:AB4652)</f>
        <v>#DIV/0!</v>
      </c>
      <c r="AD4652" s="95"/>
      <c r="AE4652" s="96"/>
      <c r="AF4652" s="97"/>
      <c r="AJ4652" s="9"/>
      <c r="AK4652" s="9"/>
      <c r="AL4652" s="9"/>
      <c r="AM4652" s="9"/>
    </row>
    <row r="4653" hidden="1">
      <c r="A4653" s="1522"/>
      <c r="B4653" s="967"/>
      <c r="C4653" s="1947" t="s">
        <v>25</v>
      </c>
      <c r="D4653" s="68"/>
      <c r="E4653" s="69"/>
      <c r="F4653" s="70"/>
      <c r="G4653" s="70"/>
      <c r="H4653" s="70"/>
      <c r="I4653" s="70"/>
      <c r="J4653" s="70"/>
      <c r="K4653" s="70"/>
      <c r="L4653" s="70"/>
      <c r="M4653" s="70"/>
      <c r="N4653" s="70"/>
      <c r="O4653" s="70"/>
      <c r="P4653" s="70"/>
      <c r="Q4653" s="70"/>
      <c r="R4653" s="70"/>
      <c r="S4653" s="70"/>
      <c r="T4653" s="70"/>
      <c r="U4653" s="70"/>
      <c r="V4653" s="70"/>
      <c r="W4653" s="70"/>
      <c r="X4653" s="70"/>
      <c r="Y4653" s="70"/>
      <c r="Z4653" s="70"/>
      <c r="AA4653" s="70"/>
      <c r="AB4653" s="334"/>
      <c r="AC4653" s="318"/>
      <c r="AD4653" s="69"/>
      <c r="AE4653" s="70"/>
      <c r="AF4653" s="71"/>
      <c r="AJ4653" s="9"/>
      <c r="AK4653" s="9"/>
      <c r="AL4653" s="9"/>
      <c r="AM4653" s="9"/>
    </row>
    <row r="4654" hidden="1">
      <c r="A4654" s="1551"/>
      <c r="B4654" s="971"/>
      <c r="C4654" s="211" t="s">
        <v>26</v>
      </c>
      <c r="D4654" s="76"/>
      <c r="E4654" s="77"/>
      <c r="F4654" s="78"/>
      <c r="G4654" s="78"/>
      <c r="H4654" s="78"/>
      <c r="I4654" s="78"/>
      <c r="J4654" s="78"/>
      <c r="K4654" s="78"/>
      <c r="L4654" s="78"/>
      <c r="M4654" s="78"/>
      <c r="N4654" s="78"/>
      <c r="O4654" s="78"/>
      <c r="P4654" s="78"/>
      <c r="Q4654" s="78"/>
      <c r="R4654" s="78"/>
      <c r="S4654" s="78"/>
      <c r="T4654" s="78"/>
      <c r="U4654" s="78"/>
      <c r="V4654" s="78"/>
      <c r="W4654" s="78"/>
      <c r="X4654" s="78"/>
      <c r="Y4654" s="78"/>
      <c r="Z4654" s="78"/>
      <c r="AA4654" s="78"/>
      <c r="AB4654" s="314"/>
      <c r="AC4654" s="312"/>
      <c r="AD4654" s="77"/>
      <c r="AE4654" s="78"/>
      <c r="AF4654" s="79"/>
      <c r="AH4654" s="9"/>
      <c r="AI4654" s="136"/>
      <c r="AJ4654" s="137"/>
      <c r="AK4654" s="137"/>
      <c r="AL4654" s="9"/>
    </row>
    <row r="4655" ht="16.5">
      <c r="A4655" s="614"/>
      <c r="B4655" s="530" t="s">
        <v>148</v>
      </c>
      <c r="C4655" s="615"/>
      <c r="D4655" s="94"/>
      <c r="E4655" s="128">
        <f t="shared" ref="E4655:AB4655" si="4270">SQRT(E4649*E4649+E4650*E4650)/E4648/1.73</f>
        <v>0</v>
      </c>
      <c r="F4655" s="129">
        <f t="shared" si="4270"/>
        <v>0</v>
      </c>
      <c r="G4655" s="129">
        <f t="shared" si="4270"/>
        <v>0</v>
      </c>
      <c r="H4655" s="129">
        <f t="shared" si="4270"/>
        <v>0</v>
      </c>
      <c r="I4655" s="129">
        <f t="shared" si="4270"/>
        <v>0</v>
      </c>
      <c r="J4655" s="129">
        <f t="shared" si="4270"/>
        <v>0</v>
      </c>
      <c r="K4655" s="129">
        <f t="shared" si="4270"/>
        <v>0</v>
      </c>
      <c r="L4655" s="129">
        <f t="shared" si="4270"/>
        <v>0</v>
      </c>
      <c r="M4655" s="129">
        <f t="shared" si="4270"/>
        <v>0</v>
      </c>
      <c r="N4655" s="129">
        <f t="shared" si="4270"/>
        <v>0</v>
      </c>
      <c r="O4655" s="129">
        <f t="shared" si="4270"/>
        <v>0</v>
      </c>
      <c r="P4655" s="129">
        <f t="shared" si="4270"/>
        <v>0</v>
      </c>
      <c r="Q4655" s="129">
        <f t="shared" si="4270"/>
        <v>0</v>
      </c>
      <c r="R4655" s="129">
        <f t="shared" si="4270"/>
        <v>0</v>
      </c>
      <c r="S4655" s="129">
        <f t="shared" si="4270"/>
        <v>0</v>
      </c>
      <c r="T4655" s="129">
        <f t="shared" si="4270"/>
        <v>0</v>
      </c>
      <c r="U4655" s="129">
        <f t="shared" si="4270"/>
        <v>0</v>
      </c>
      <c r="V4655" s="129">
        <f t="shared" si="4270"/>
        <v>0</v>
      </c>
      <c r="W4655" s="129">
        <f t="shared" si="4270"/>
        <v>0</v>
      </c>
      <c r="X4655" s="129">
        <f t="shared" si="4270"/>
        <v>0</v>
      </c>
      <c r="Y4655" s="129">
        <f t="shared" si="4270"/>
        <v>0</v>
      </c>
      <c r="Z4655" s="129">
        <f t="shared" si="4270"/>
        <v>0</v>
      </c>
      <c r="AA4655" s="129">
        <f t="shared" si="4270"/>
        <v>0</v>
      </c>
      <c r="AB4655" s="616">
        <f t="shared" si="4270"/>
        <v>0</v>
      </c>
      <c r="AC4655" s="284">
        <f>AVERAGE(E4655:AB4655)</f>
        <v>0</v>
      </c>
      <c r="AD4655" s="190" t="e">
        <f>(AC4651-AC4655)/AC4651</f>
        <v>#NUM!</v>
      </c>
      <c r="AE4655" s="129"/>
      <c r="AF4655" s="131"/>
      <c r="AJ4655" s="64"/>
      <c r="AK4655" s="64"/>
      <c r="AL4655" s="9"/>
      <c r="AM4655" s="64"/>
    </row>
    <row r="4656" ht="15.75" customHeight="1">
      <c r="A4656" s="700" t="s">
        <v>38</v>
      </c>
      <c r="B4656" s="1135" t="s">
        <v>1009</v>
      </c>
      <c r="C4656" s="221" t="s">
        <v>18</v>
      </c>
      <c r="D4656" s="222" t="s">
        <v>29</v>
      </c>
      <c r="E4656" s="223">
        <v>177.59999999999999</v>
      </c>
      <c r="F4656" s="431">
        <v>160.80000000000001</v>
      </c>
      <c r="G4656" s="431">
        <v>150.59999999999999</v>
      </c>
      <c r="H4656" s="431">
        <v>150.59999999999999</v>
      </c>
      <c r="I4656" s="431">
        <v>184.5</v>
      </c>
      <c r="J4656" s="431">
        <v>205.80000000000001</v>
      </c>
      <c r="K4656" s="431">
        <v>230.69999999999999</v>
      </c>
      <c r="L4656" s="431">
        <v>304.5</v>
      </c>
      <c r="M4656" s="431">
        <v>297.30000000000001</v>
      </c>
      <c r="N4656" s="431">
        <v>290.39999999999998</v>
      </c>
      <c r="O4656" s="431">
        <v>284.39999999999998</v>
      </c>
      <c r="P4656" s="431">
        <v>283.80000000000001</v>
      </c>
      <c r="Q4656" s="431">
        <v>276.30000000000001</v>
      </c>
      <c r="R4656" s="431">
        <v>263.10000000000002</v>
      </c>
      <c r="S4656" s="431">
        <v>253.5</v>
      </c>
      <c r="T4656" s="431">
        <v>247.19999999999999</v>
      </c>
      <c r="U4656" s="431">
        <v>261.60000000000002</v>
      </c>
      <c r="V4656" s="431">
        <v>270.89999999999998</v>
      </c>
      <c r="W4656" s="431">
        <v>281.10000000000002</v>
      </c>
      <c r="X4656" s="431">
        <v>302.69999999999999</v>
      </c>
      <c r="Y4656" s="431">
        <v>300.89999999999998</v>
      </c>
      <c r="Z4656" s="431">
        <v>279.89999999999998</v>
      </c>
      <c r="AA4656" s="431">
        <v>253.80000000000001</v>
      </c>
      <c r="AB4656" s="432">
        <v>214.80000000000001</v>
      </c>
      <c r="AC4656" s="308">
        <f t="shared" ref="AC4656:AC4657" si="4271">SUM(E4656:AB4656)</f>
        <v>5926.8000000000002</v>
      </c>
      <c r="AD4656" s="223">
        <f>MIN(E4656:AB4656)</f>
        <v>150.59999999999999</v>
      </c>
      <c r="AE4656" s="208">
        <v>100</v>
      </c>
      <c r="AF4656" s="209">
        <v>30</v>
      </c>
      <c r="AJ4656" s="81"/>
      <c r="AK4656" s="497"/>
      <c r="AL4656" s="81"/>
      <c r="AM4656" s="9"/>
    </row>
    <row r="4657">
      <c r="A4657" s="653"/>
      <c r="B4657" s="316"/>
      <c r="C4657" s="75" t="s">
        <v>20</v>
      </c>
      <c r="D4657" s="76" t="s">
        <v>29</v>
      </c>
      <c r="E4657" s="113">
        <v>118.5</v>
      </c>
      <c r="F4657" s="114">
        <v>117</v>
      </c>
      <c r="G4657" s="114">
        <v>118.8</v>
      </c>
      <c r="H4657" s="114">
        <v>111.90000000000001</v>
      </c>
      <c r="I4657" s="114">
        <v>117.90000000000001</v>
      </c>
      <c r="J4657" s="114">
        <v>119.7</v>
      </c>
      <c r="K4657" s="114">
        <v>118.5</v>
      </c>
      <c r="L4657" s="114">
        <v>121.5</v>
      </c>
      <c r="M4657" s="114">
        <v>118.2</v>
      </c>
      <c r="N4657" s="114">
        <v>122.40000000000001</v>
      </c>
      <c r="O4657" s="114">
        <v>123.3</v>
      </c>
      <c r="P4657" s="114">
        <v>122.7</v>
      </c>
      <c r="Q4657" s="114">
        <v>123.3</v>
      </c>
      <c r="R4657" s="114">
        <v>120</v>
      </c>
      <c r="S4657" s="114">
        <v>120</v>
      </c>
      <c r="T4657" s="114">
        <v>120</v>
      </c>
      <c r="U4657" s="114">
        <v>126</v>
      </c>
      <c r="V4657" s="114">
        <v>131.09999999999999</v>
      </c>
      <c r="W4657" s="114">
        <v>138</v>
      </c>
      <c r="X4657" s="114">
        <v>140.09999999999999</v>
      </c>
      <c r="Y4657" s="114">
        <v>137.40000000000001</v>
      </c>
      <c r="Z4657" s="114">
        <v>134.69999999999999</v>
      </c>
      <c r="AA4657" s="114">
        <v>124.8</v>
      </c>
      <c r="AB4657" s="496">
        <v>120</v>
      </c>
      <c r="AC4657" s="280">
        <f t="shared" si="4271"/>
        <v>2965.8000000000002</v>
      </c>
      <c r="AD4657" s="77"/>
      <c r="AE4657" s="78"/>
      <c r="AF4657" s="79"/>
      <c r="AJ4657" s="9"/>
      <c r="AK4657" s="9"/>
      <c r="AL4657" s="9"/>
      <c r="AM4657" s="9"/>
    </row>
    <row r="4658">
      <c r="A4658" s="653"/>
      <c r="B4658" s="316"/>
      <c r="C4658" s="75" t="s">
        <v>21</v>
      </c>
      <c r="D4658" s="76" t="s">
        <v>22</v>
      </c>
      <c r="E4658" s="118">
        <v>11</v>
      </c>
      <c r="F4658" s="119">
        <v>11</v>
      </c>
      <c r="G4658" s="119">
        <v>11</v>
      </c>
      <c r="H4658" s="119">
        <v>11</v>
      </c>
      <c r="I4658" s="119">
        <v>13</v>
      </c>
      <c r="J4658" s="119">
        <v>13</v>
      </c>
      <c r="K4658" s="119">
        <v>16</v>
      </c>
      <c r="L4658" s="119">
        <v>19</v>
      </c>
      <c r="M4658" s="119">
        <v>18</v>
      </c>
      <c r="N4658" s="119">
        <v>17</v>
      </c>
      <c r="O4658" s="119">
        <v>17</v>
      </c>
      <c r="P4658" s="119">
        <v>17</v>
      </c>
      <c r="Q4658" s="119">
        <v>16</v>
      </c>
      <c r="R4658" s="119">
        <v>14</v>
      </c>
      <c r="S4658" s="119">
        <v>15</v>
      </c>
      <c r="T4658" s="119">
        <v>14</v>
      </c>
      <c r="U4658" s="119">
        <v>17</v>
      </c>
      <c r="V4658" s="119">
        <v>17</v>
      </c>
      <c r="W4658" s="119">
        <v>17</v>
      </c>
      <c r="X4658" s="119">
        <v>17</v>
      </c>
      <c r="Y4658" s="119">
        <v>18</v>
      </c>
      <c r="Z4658" s="119">
        <v>17</v>
      </c>
      <c r="AA4658" s="119">
        <v>14</v>
      </c>
      <c r="AB4658" s="310">
        <v>13</v>
      </c>
      <c r="AC4658" s="280">
        <f>AVERAGE(E4658:AB4658)</f>
        <v>15.125</v>
      </c>
      <c r="AD4658" s="77"/>
      <c r="AE4658" s="78"/>
      <c r="AF4658" s="79"/>
      <c r="AJ4658" s="9"/>
      <c r="AK4658" s="9"/>
      <c r="AL4658" s="9"/>
      <c r="AM4658" s="9"/>
    </row>
    <row r="4659" ht="16.5">
      <c r="A4659" s="701"/>
      <c r="B4659" s="861"/>
      <c r="C4659" s="127" t="s">
        <v>23</v>
      </c>
      <c r="D4659" s="94"/>
      <c r="E4659" s="691">
        <f t="shared" ref="E4659:AB4659" si="4272">E4657/E4656</f>
        <v>0.66722972972972971</v>
      </c>
      <c r="F4659" s="499">
        <f t="shared" si="4272"/>
        <v>0.7276119402985074</v>
      </c>
      <c r="G4659" s="499">
        <f t="shared" si="4272"/>
        <v>0.78884462151394419</v>
      </c>
      <c r="H4659" s="499">
        <f t="shared" si="4272"/>
        <v>0.74302788844621526</v>
      </c>
      <c r="I4659" s="499">
        <f t="shared" si="4272"/>
        <v>0.63902439024390245</v>
      </c>
      <c r="J4659" s="499">
        <f t="shared" si="4272"/>
        <v>0.58163265306122447</v>
      </c>
      <c r="K4659" s="499">
        <f t="shared" si="4272"/>
        <v>0.51365409622886871</v>
      </c>
      <c r="L4659" s="499">
        <f t="shared" si="4272"/>
        <v>0.39901477832512317</v>
      </c>
      <c r="M4659" s="499">
        <f t="shared" si="4272"/>
        <v>0.39757820383451059</v>
      </c>
      <c r="N4659" s="499">
        <f t="shared" si="4272"/>
        <v>0.42148760330578516</v>
      </c>
      <c r="O4659" s="499">
        <f t="shared" si="4272"/>
        <v>0.43354430379746839</v>
      </c>
      <c r="P4659" s="499">
        <f t="shared" si="4272"/>
        <v>0.43234672304439747</v>
      </c>
      <c r="Q4659" s="499">
        <f t="shared" si="4272"/>
        <v>0.44625407166123776</v>
      </c>
      <c r="R4659" s="499">
        <f t="shared" si="4272"/>
        <v>0.45610034207525652</v>
      </c>
      <c r="S4659" s="499">
        <f t="shared" si="4272"/>
        <v>0.47337278106508873</v>
      </c>
      <c r="T4659" s="499">
        <f t="shared" si="4272"/>
        <v>0.4854368932038835</v>
      </c>
      <c r="U4659" s="499">
        <f t="shared" si="4272"/>
        <v>0.48165137614678893</v>
      </c>
      <c r="V4659" s="499">
        <f t="shared" si="4272"/>
        <v>0.48394241417497236</v>
      </c>
      <c r="W4659" s="499">
        <f t="shared" si="4272"/>
        <v>0.49092849519743859</v>
      </c>
      <c r="X4659" s="499">
        <f t="shared" si="4272"/>
        <v>0.46283448959365708</v>
      </c>
      <c r="Y4659" s="499">
        <f t="shared" si="4272"/>
        <v>0.45663010967098711</v>
      </c>
      <c r="Z4659" s="499">
        <f t="shared" si="4272"/>
        <v>0.4812433011789925</v>
      </c>
      <c r="AA4659" s="499">
        <f t="shared" si="4272"/>
        <v>0.49172576832151299</v>
      </c>
      <c r="AB4659" s="500">
        <f t="shared" si="4272"/>
        <v>0.55865921787709494</v>
      </c>
      <c r="AC4659" s="902">
        <f>MAX(E4659:AB4659)</f>
        <v>0.78884462151394419</v>
      </c>
      <c r="AD4659" s="673"/>
      <c r="AE4659" s="674"/>
      <c r="AF4659" s="675"/>
      <c r="AJ4659" s="9"/>
      <c r="AK4659" s="9"/>
      <c r="AL4659" s="9"/>
      <c r="AM4659" s="9"/>
    </row>
    <row r="4660" hidden="1">
      <c r="A4660" s="1522"/>
      <c r="B4660" s="967"/>
      <c r="C4660" s="1947" t="s">
        <v>25</v>
      </c>
      <c r="D4660" s="68"/>
      <c r="E4660" s="69"/>
      <c r="F4660" s="70"/>
      <c r="G4660" s="70"/>
      <c r="H4660" s="70"/>
      <c r="I4660" s="70"/>
      <c r="J4660" s="70"/>
      <c r="K4660" s="70"/>
      <c r="L4660" s="70"/>
      <c r="M4660" s="70"/>
      <c r="N4660" s="70"/>
      <c r="O4660" s="70"/>
      <c r="P4660" s="70"/>
      <c r="Q4660" s="70"/>
      <c r="R4660" s="70"/>
      <c r="S4660" s="70"/>
      <c r="T4660" s="70"/>
      <c r="U4660" s="70"/>
      <c r="V4660" s="70"/>
      <c r="W4660" s="70"/>
      <c r="X4660" s="70"/>
      <c r="Y4660" s="70"/>
      <c r="Z4660" s="70"/>
      <c r="AA4660" s="70"/>
      <c r="AB4660" s="70"/>
      <c r="AC4660" s="318"/>
      <c r="AD4660" s="69"/>
      <c r="AE4660" s="70"/>
      <c r="AF4660" s="71"/>
      <c r="AJ4660" s="9"/>
      <c r="AK4660" s="9"/>
      <c r="AL4660" s="9"/>
      <c r="AM4660" s="9"/>
    </row>
    <row r="4661" hidden="1">
      <c r="A4661" s="1551"/>
      <c r="B4661" s="971"/>
      <c r="C4661" s="211" t="s">
        <v>26</v>
      </c>
      <c r="D4661" s="76"/>
      <c r="E4661" s="77"/>
      <c r="F4661" s="78"/>
      <c r="G4661" s="78"/>
      <c r="H4661" s="78"/>
      <c r="I4661" s="78"/>
      <c r="J4661" s="78"/>
      <c r="K4661" s="78"/>
      <c r="L4661" s="78"/>
      <c r="M4661" s="78"/>
      <c r="N4661" s="78"/>
      <c r="O4661" s="78"/>
      <c r="P4661" s="78"/>
      <c r="Q4661" s="78"/>
      <c r="R4661" s="78"/>
      <c r="S4661" s="78"/>
      <c r="T4661" s="78"/>
      <c r="U4661" s="78"/>
      <c r="V4661" s="78"/>
      <c r="W4661" s="78"/>
      <c r="X4661" s="78"/>
      <c r="Y4661" s="78"/>
      <c r="Z4661" s="78"/>
      <c r="AA4661" s="78"/>
      <c r="AB4661" s="314"/>
      <c r="AC4661" s="312"/>
      <c r="AD4661" s="77"/>
      <c r="AE4661" s="78"/>
      <c r="AF4661" s="79"/>
      <c r="AH4661" s="9"/>
      <c r="AI4661" s="136"/>
      <c r="AJ4661" s="137"/>
      <c r="AK4661" s="137"/>
      <c r="AL4661" s="9"/>
    </row>
    <row r="4662" ht="15.75" customHeight="1">
      <c r="A4662" s="614"/>
      <c r="B4662" s="530" t="s">
        <v>148</v>
      </c>
      <c r="C4662" s="615"/>
      <c r="D4662" s="94"/>
      <c r="E4662" s="128">
        <f t="shared" ref="E4662:AB4662" si="4273">SQRT(E4656*E4656+E4657*E4657)/E4647/1.73</f>
        <v>11.70899308662147</v>
      </c>
      <c r="F4662" s="129">
        <f t="shared" si="4273"/>
        <v>10.905927097249437</v>
      </c>
      <c r="G4662" s="129">
        <f t="shared" si="4273"/>
        <v>10.579860366275174</v>
      </c>
      <c r="H4662" s="129">
        <f t="shared" si="4273"/>
        <v>10.338603811343766</v>
      </c>
      <c r="I4662" s="129">
        <f t="shared" si="4273"/>
        <v>12.076598239378479</v>
      </c>
      <c r="J4662" s="129">
        <f t="shared" si="4273"/>
        <v>13.044366299258703</v>
      </c>
      <c r="K4662" s="129">
        <f t="shared" si="4273"/>
        <v>14.223517777694456</v>
      </c>
      <c r="L4662" s="129">
        <f t="shared" si="4273"/>
        <v>17.962646241629145</v>
      </c>
      <c r="M4662" s="129">
        <f t="shared" si="4273"/>
        <v>17.612727583996922</v>
      </c>
      <c r="N4662" s="129">
        <f t="shared" si="4273"/>
        <v>17.332301812762008</v>
      </c>
      <c r="O4662" s="129">
        <f t="shared" si="4273"/>
        <v>17.080832380263143</v>
      </c>
      <c r="P4662" s="129">
        <f t="shared" si="4273"/>
        <v>17.021129964254047</v>
      </c>
      <c r="Q4662" s="129">
        <f t="shared" si="4273"/>
        <v>16.640543206235698</v>
      </c>
      <c r="R4662" s="129">
        <f t="shared" si="4273"/>
        <v>15.919296083417596</v>
      </c>
      <c r="S4662" s="129">
        <f t="shared" si="4273"/>
        <v>15.454736005290297</v>
      </c>
      <c r="T4662" s="129">
        <f t="shared" si="4273"/>
        <v>15.11287896751444</v>
      </c>
      <c r="U4662" s="129">
        <f t="shared" si="4273"/>
        <v>15.984740299238975</v>
      </c>
      <c r="V4662" s="129">
        <f t="shared" si="4273"/>
        <v>16.55209623574742</v>
      </c>
      <c r="W4662" s="129">
        <f t="shared" si="4273"/>
        <v>17.255479519467077</v>
      </c>
      <c r="X4662" s="129">
        <f t="shared" si="4273"/>
        <v>18.36221010429054</v>
      </c>
      <c r="Y4662" s="129">
        <f t="shared" si="4273"/>
        <v>18.192763870691476</v>
      </c>
      <c r="Z4662" s="129">
        <f t="shared" si="4273"/>
        <v>17.100211231596472</v>
      </c>
      <c r="AA4662" s="129">
        <f t="shared" si="4273"/>
        <v>15.584570769566405</v>
      </c>
      <c r="AB4662" s="616">
        <f t="shared" si="4273"/>
        <v>13.532216760908346</v>
      </c>
      <c r="AC4662" s="284">
        <f>AVERAGE(E4662:AB4662)</f>
        <v>15.232468654778812</v>
      </c>
      <c r="AD4662" s="190">
        <f>(AC4658-AC4662)/AC4658</f>
        <v>-0.0071053656052106782</v>
      </c>
      <c r="AE4662" s="129"/>
      <c r="AF4662" s="131"/>
      <c r="AJ4662" s="64"/>
      <c r="AK4662" s="64"/>
      <c r="AL4662" s="9"/>
      <c r="AM4662" s="64"/>
    </row>
    <row r="4663" ht="15.75" customHeight="1">
      <c r="A4663" s="700" t="s">
        <v>55</v>
      </c>
      <c r="B4663" s="1135" t="s">
        <v>1010</v>
      </c>
      <c r="C4663" s="221" t="s">
        <v>18</v>
      </c>
      <c r="D4663" s="222" t="s">
        <v>29</v>
      </c>
      <c r="E4663" s="223">
        <v>15.199999999999999</v>
      </c>
      <c r="F4663" s="431">
        <v>15.199999999999999</v>
      </c>
      <c r="G4663" s="431">
        <v>14.4</v>
      </c>
      <c r="H4663" s="431">
        <v>14.800000000000001</v>
      </c>
      <c r="I4663" s="431">
        <v>14.4</v>
      </c>
      <c r="J4663" s="431">
        <v>14.4</v>
      </c>
      <c r="K4663" s="431">
        <v>14</v>
      </c>
      <c r="L4663" s="431">
        <v>18</v>
      </c>
      <c r="M4663" s="431">
        <v>19.600000000000001</v>
      </c>
      <c r="N4663" s="431">
        <v>20.399999999999999</v>
      </c>
      <c r="O4663" s="431">
        <v>20</v>
      </c>
      <c r="P4663" s="431">
        <v>18</v>
      </c>
      <c r="Q4663" s="431">
        <v>17.600000000000001</v>
      </c>
      <c r="R4663" s="431">
        <v>19.600000000000001</v>
      </c>
      <c r="S4663" s="431">
        <v>20.800000000000001</v>
      </c>
      <c r="T4663" s="431">
        <v>20.800000000000001</v>
      </c>
      <c r="U4663" s="431">
        <v>18.800000000000001</v>
      </c>
      <c r="V4663" s="431">
        <v>18.399999999999999</v>
      </c>
      <c r="W4663" s="431">
        <v>18.399999999999999</v>
      </c>
      <c r="X4663" s="431">
        <v>16.800000000000001</v>
      </c>
      <c r="Y4663" s="431">
        <v>18</v>
      </c>
      <c r="Z4663" s="431">
        <v>17.600000000000001</v>
      </c>
      <c r="AA4663" s="431">
        <v>16.399999999999999</v>
      </c>
      <c r="AB4663" s="432">
        <v>16.800000000000001</v>
      </c>
      <c r="AC4663" s="308">
        <f t="shared" ref="AC4663:AC4664" si="4274">SUM(E4663:AB4663)</f>
        <v>418.39999999999998</v>
      </c>
      <c r="AD4663" s="223">
        <f>MIN(E4663:AB4663)</f>
        <v>14</v>
      </c>
      <c r="AE4663" s="208">
        <v>100</v>
      </c>
      <c r="AF4663" s="209">
        <v>40</v>
      </c>
      <c r="AJ4663" s="81"/>
      <c r="AK4663" s="497"/>
      <c r="AL4663" s="81"/>
      <c r="AM4663" s="9"/>
    </row>
    <row r="4664">
      <c r="A4664" s="653"/>
      <c r="B4664" s="316"/>
      <c r="C4664" s="75" t="s">
        <v>20</v>
      </c>
      <c r="D4664" s="76" t="s">
        <v>29</v>
      </c>
      <c r="E4664" s="113">
        <v>20.399999999999999</v>
      </c>
      <c r="F4664" s="114">
        <v>20.800000000000001</v>
      </c>
      <c r="G4664" s="114">
        <v>20.399999999999999</v>
      </c>
      <c r="H4664" s="114">
        <v>19.600000000000001</v>
      </c>
      <c r="I4664" s="114">
        <v>20</v>
      </c>
      <c r="J4664" s="114">
        <v>20</v>
      </c>
      <c r="K4664" s="114">
        <v>20.399999999999999</v>
      </c>
      <c r="L4664" s="114">
        <v>21.199999999999999</v>
      </c>
      <c r="M4664" s="114">
        <v>21.199999999999999</v>
      </c>
      <c r="N4664" s="114">
        <v>24</v>
      </c>
      <c r="O4664" s="114">
        <v>23.600000000000001</v>
      </c>
      <c r="P4664" s="114">
        <v>21.199999999999999</v>
      </c>
      <c r="Q4664" s="114">
        <v>21.600000000000001</v>
      </c>
      <c r="R4664" s="114">
        <v>21.199999999999999</v>
      </c>
      <c r="S4664" s="114">
        <v>21.600000000000001</v>
      </c>
      <c r="T4664" s="114">
        <v>21.600000000000001</v>
      </c>
      <c r="U4664" s="114">
        <v>21.600000000000001</v>
      </c>
      <c r="V4664" s="114">
        <v>22.399999999999999</v>
      </c>
      <c r="W4664" s="114">
        <v>24.399999999999999</v>
      </c>
      <c r="X4664" s="114">
        <v>24</v>
      </c>
      <c r="Y4664" s="114">
        <v>23.600000000000001</v>
      </c>
      <c r="Z4664" s="114">
        <v>22.800000000000001</v>
      </c>
      <c r="AA4664" s="114">
        <v>22</v>
      </c>
      <c r="AB4664" s="496">
        <v>21.600000000000001</v>
      </c>
      <c r="AC4664" s="280">
        <f t="shared" si="4274"/>
        <v>521.20000000000005</v>
      </c>
      <c r="AD4664" s="77"/>
      <c r="AE4664" s="78"/>
      <c r="AF4664" s="79"/>
      <c r="AJ4664" s="9"/>
      <c r="AK4664" s="9"/>
      <c r="AL4664" s="9"/>
      <c r="AM4664" s="9"/>
    </row>
    <row r="4665">
      <c r="A4665" s="653"/>
      <c r="B4665" s="316"/>
      <c r="C4665" s="75" t="s">
        <v>21</v>
      </c>
      <c r="D4665" s="76" t="s">
        <v>22</v>
      </c>
      <c r="E4665" s="1208">
        <v>1</v>
      </c>
      <c r="F4665" s="1209">
        <v>1</v>
      </c>
      <c r="G4665" s="1209">
        <v>1</v>
      </c>
      <c r="H4665" s="1209">
        <v>1</v>
      </c>
      <c r="I4665" s="1209">
        <v>1</v>
      </c>
      <c r="J4665" s="1209">
        <v>1</v>
      </c>
      <c r="K4665" s="1209">
        <v>1</v>
      </c>
      <c r="L4665" s="1209">
        <v>1</v>
      </c>
      <c r="M4665" s="1209">
        <v>2</v>
      </c>
      <c r="N4665" s="1209">
        <v>2</v>
      </c>
      <c r="O4665" s="1209">
        <v>1</v>
      </c>
      <c r="P4665" s="1209">
        <v>1</v>
      </c>
      <c r="Q4665" s="1209">
        <v>1</v>
      </c>
      <c r="R4665" s="1209">
        <v>1</v>
      </c>
      <c r="S4665" s="1209">
        <v>2</v>
      </c>
      <c r="T4665" s="1209">
        <v>2</v>
      </c>
      <c r="U4665" s="1209">
        <v>2</v>
      </c>
      <c r="V4665" s="1209">
        <v>1</v>
      </c>
      <c r="W4665" s="1209">
        <v>1</v>
      </c>
      <c r="X4665" s="1209">
        <v>1</v>
      </c>
      <c r="Y4665" s="1209">
        <v>1</v>
      </c>
      <c r="Z4665" s="1209">
        <v>1</v>
      </c>
      <c r="AA4665" s="1209">
        <v>1</v>
      </c>
      <c r="AB4665" s="1688">
        <v>1</v>
      </c>
      <c r="AC4665" s="280">
        <f>AVERAGE(E4665:AB4665)</f>
        <v>1.2083333333333333</v>
      </c>
      <c r="AD4665" s="77"/>
      <c r="AE4665" s="78"/>
      <c r="AF4665" s="79"/>
      <c r="AJ4665" s="9"/>
      <c r="AK4665" s="9"/>
      <c r="AL4665" s="9"/>
      <c r="AM4665" s="9"/>
    </row>
    <row r="4666" ht="16.5">
      <c r="A4666" s="701"/>
      <c r="B4666" s="861"/>
      <c r="C4666" s="127" t="s">
        <v>23</v>
      </c>
      <c r="D4666" s="94"/>
      <c r="E4666" s="691">
        <f t="shared" ref="E4666:AB4666" si="4275">E4664/E4663</f>
        <v>1.3421052631578947</v>
      </c>
      <c r="F4666" s="499">
        <f t="shared" si="4275"/>
        <v>1.368421052631579</v>
      </c>
      <c r="G4666" s="499">
        <f t="shared" si="4275"/>
        <v>1.4166666666666665</v>
      </c>
      <c r="H4666" s="499">
        <f t="shared" si="4275"/>
        <v>1.3243243243243243</v>
      </c>
      <c r="I4666" s="499">
        <f t="shared" si="4275"/>
        <v>1.3888888888888888</v>
      </c>
      <c r="J4666" s="499">
        <f t="shared" si="4275"/>
        <v>1.3888888888888888</v>
      </c>
      <c r="K4666" s="499">
        <f t="shared" si="4275"/>
        <v>1.4571428571428571</v>
      </c>
      <c r="L4666" s="499">
        <f t="shared" si="4275"/>
        <v>1.1777777777777778</v>
      </c>
      <c r="M4666" s="499">
        <f t="shared" si="4275"/>
        <v>1.0816326530612244</v>
      </c>
      <c r="N4666" s="499">
        <f t="shared" si="4275"/>
        <v>1.1764705882352942</v>
      </c>
      <c r="O4666" s="499">
        <f t="shared" si="4275"/>
        <v>1.1800000000000002</v>
      </c>
      <c r="P4666" s="499">
        <f t="shared" si="4275"/>
        <v>1.1777777777777778</v>
      </c>
      <c r="Q4666" s="499">
        <f t="shared" si="4275"/>
        <v>1.2272727272727273</v>
      </c>
      <c r="R4666" s="499">
        <f t="shared" si="4275"/>
        <v>1.0816326530612244</v>
      </c>
      <c r="S4666" s="499">
        <f t="shared" si="4275"/>
        <v>1.0384615384615385</v>
      </c>
      <c r="T4666" s="499">
        <f t="shared" si="4275"/>
        <v>1.0384615384615385</v>
      </c>
      <c r="U4666" s="499">
        <f t="shared" si="4275"/>
        <v>1.1489361702127661</v>
      </c>
      <c r="V4666" s="499">
        <f t="shared" si="4275"/>
        <v>1.2173913043478262</v>
      </c>
      <c r="W4666" s="499">
        <f t="shared" si="4275"/>
        <v>1.3260869565217392</v>
      </c>
      <c r="X4666" s="499">
        <f t="shared" si="4275"/>
        <v>1.4285714285714286</v>
      </c>
      <c r="Y4666" s="499">
        <f t="shared" si="4275"/>
        <v>1.3111111111111111</v>
      </c>
      <c r="Z4666" s="499">
        <f t="shared" si="4275"/>
        <v>1.2954545454545454</v>
      </c>
      <c r="AA4666" s="499">
        <f t="shared" si="4275"/>
        <v>1.3414634146341464</v>
      </c>
      <c r="AB4666" s="500">
        <f t="shared" si="4275"/>
        <v>1.2857142857142858</v>
      </c>
      <c r="AC4666" s="902">
        <f>MAX(E4666:AB4666)</f>
        <v>1.4571428571428571</v>
      </c>
      <c r="AD4666" s="673"/>
      <c r="AE4666" s="674"/>
      <c r="AF4666" s="675"/>
      <c r="AJ4666" s="9"/>
      <c r="AK4666" s="9"/>
      <c r="AL4666" s="9"/>
      <c r="AM4666" s="9"/>
    </row>
    <row r="4667" hidden="1">
      <c r="A4667" s="1522"/>
      <c r="B4667" s="967"/>
      <c r="C4667" s="1947" t="s">
        <v>25</v>
      </c>
      <c r="D4667" s="68"/>
      <c r="E4667" s="69"/>
      <c r="F4667" s="70"/>
      <c r="G4667" s="70"/>
      <c r="H4667" s="70"/>
      <c r="I4667" s="70"/>
      <c r="J4667" s="70"/>
      <c r="K4667" s="70"/>
      <c r="L4667" s="70"/>
      <c r="M4667" s="70"/>
      <c r="N4667" s="70"/>
      <c r="O4667" s="70"/>
      <c r="P4667" s="70"/>
      <c r="Q4667" s="70"/>
      <c r="R4667" s="70"/>
      <c r="S4667" s="70"/>
      <c r="T4667" s="70"/>
      <c r="U4667" s="70"/>
      <c r="V4667" s="70"/>
      <c r="W4667" s="70"/>
      <c r="X4667" s="70"/>
      <c r="Y4667" s="70"/>
      <c r="Z4667" s="70"/>
      <c r="AA4667" s="70"/>
      <c r="AB4667" s="334"/>
      <c r="AC4667" s="318"/>
      <c r="AD4667" s="69"/>
      <c r="AE4667" s="70"/>
      <c r="AF4667" s="71"/>
      <c r="AJ4667" s="9"/>
      <c r="AK4667" s="9"/>
      <c r="AL4667" s="9"/>
      <c r="AM4667" s="9"/>
    </row>
    <row r="4668" hidden="1">
      <c r="A4668" s="1551"/>
      <c r="B4668" s="971"/>
      <c r="C4668" s="211" t="s">
        <v>26</v>
      </c>
      <c r="D4668" s="76"/>
      <c r="E4668" s="77"/>
      <c r="F4668" s="78"/>
      <c r="G4668" s="78"/>
      <c r="H4668" s="78"/>
      <c r="I4668" s="78"/>
      <c r="J4668" s="78"/>
      <c r="K4668" s="78"/>
      <c r="L4668" s="78"/>
      <c r="M4668" s="78"/>
      <c r="N4668" s="78"/>
      <c r="O4668" s="78"/>
      <c r="P4668" s="78"/>
      <c r="Q4668" s="78"/>
      <c r="R4668" s="78"/>
      <c r="S4668" s="78"/>
      <c r="T4668" s="78"/>
      <c r="U4668" s="78"/>
      <c r="V4668" s="78"/>
      <c r="W4668" s="78"/>
      <c r="X4668" s="78"/>
      <c r="Y4668" s="78"/>
      <c r="Z4668" s="78"/>
      <c r="AA4668" s="78"/>
      <c r="AB4668" s="314"/>
      <c r="AC4668" s="312"/>
      <c r="AD4668" s="77"/>
      <c r="AE4668" s="78"/>
      <c r="AF4668" s="79"/>
      <c r="AH4668" s="9"/>
      <c r="AI4668" s="136"/>
      <c r="AJ4668" s="137"/>
      <c r="AK4668" s="137"/>
      <c r="AL4668" s="9"/>
    </row>
    <row r="4669" ht="15.75" customHeight="1">
      <c r="A4669" s="614"/>
      <c r="B4669" s="530" t="s">
        <v>148</v>
      </c>
      <c r="C4669" s="615"/>
      <c r="D4669" s="94"/>
      <c r="E4669" s="128">
        <f t="shared" ref="E4669:AB4669" si="4276">SQRT(E4663*E4663+E4664*E4664)/E4647/1.73</f>
        <v>1.3951873833704005</v>
      </c>
      <c r="F4669" s="129">
        <f t="shared" si="4276"/>
        <v>1.4128389236142738</v>
      </c>
      <c r="G4669" s="129">
        <f t="shared" si="4276"/>
        <v>1.3772659431684779</v>
      </c>
      <c r="H4669" s="129">
        <f t="shared" si="4276"/>
        <v>1.3533467212271528</v>
      </c>
      <c r="I4669" s="129">
        <f t="shared" si="4276"/>
        <v>1.3593012223226724</v>
      </c>
      <c r="J4669" s="129">
        <f t="shared" si="4276"/>
        <v>1.3502821620797731</v>
      </c>
      <c r="K4669" s="129">
        <f t="shared" si="4276"/>
        <v>1.356893494132311</v>
      </c>
      <c r="L4669" s="129">
        <f t="shared" si="4276"/>
        <v>1.5237536242626586</v>
      </c>
      <c r="M4669" s="129">
        <f t="shared" si="4276"/>
        <v>1.5894374837428982</v>
      </c>
      <c r="N4669" s="129">
        <f t="shared" si="4276"/>
        <v>1.7323755188384335</v>
      </c>
      <c r="O4669" s="129">
        <f t="shared" si="4276"/>
        <v>1.7046110571354216</v>
      </c>
      <c r="P4669" s="129">
        <f t="shared" si="4276"/>
        <v>1.5310095939020048</v>
      </c>
      <c r="Q4669" s="129">
        <f t="shared" si="4276"/>
        <v>1.5323979709733531</v>
      </c>
      <c r="R4669" s="129">
        <f t="shared" si="4276"/>
        <v>1.5894374837428982</v>
      </c>
      <c r="S4669" s="129">
        <f t="shared" si="4276"/>
        <v>1.6523671706269167</v>
      </c>
      <c r="T4669" s="129">
        <f t="shared" si="4276"/>
        <v>1.6492227992270561</v>
      </c>
      <c r="U4669" s="129">
        <f t="shared" si="4276"/>
        <v>1.5764185040766698</v>
      </c>
      <c r="V4669" s="129">
        <f t="shared" si="4276"/>
        <v>1.5943127927264151</v>
      </c>
      <c r="W4669" s="129">
        <f t="shared" si="4276"/>
        <v>1.6839657208275698</v>
      </c>
      <c r="X4669" s="129">
        <f t="shared" si="4276"/>
        <v>1.6127571416328592</v>
      </c>
      <c r="Y4669" s="129">
        <f t="shared" si="4276"/>
        <v>1.6324101095319425</v>
      </c>
      <c r="Z4669" s="129">
        <f t="shared" si="4276"/>
        <v>1.5856194684190206</v>
      </c>
      <c r="AA4669" s="129">
        <f t="shared" si="4276"/>
        <v>1.5120437641038804</v>
      </c>
      <c r="AB4669" s="616">
        <f t="shared" si="4276"/>
        <v>1.5049916788513726</v>
      </c>
      <c r="AC4669" s="284">
        <f>AVERAGE(E4669:AB4669)</f>
        <v>1.5338436555223514</v>
      </c>
      <c r="AD4669" s="190">
        <f>(AC4665-AC4669)/AC4665</f>
        <v>-0.26938785284608396</v>
      </c>
      <c r="AE4669" s="129"/>
      <c r="AF4669" s="131"/>
      <c r="AJ4669" s="64"/>
      <c r="AK4669" s="64"/>
      <c r="AL4669" s="9"/>
      <c r="AM4669" s="64"/>
    </row>
    <row r="4670" ht="15.75" customHeight="1">
      <c r="A4670" s="1748" t="s">
        <v>1011</v>
      </c>
      <c r="B4670" s="1135" t="s">
        <v>1012</v>
      </c>
      <c r="C4670" s="221" t="s">
        <v>18</v>
      </c>
      <c r="D4670" s="222" t="s">
        <v>29</v>
      </c>
      <c r="E4670" s="223">
        <v>0</v>
      </c>
      <c r="F4670" s="431">
        <v>0</v>
      </c>
      <c r="G4670" s="431">
        <v>0</v>
      </c>
      <c r="H4670" s="431">
        <v>0</v>
      </c>
      <c r="I4670" s="431">
        <v>0</v>
      </c>
      <c r="J4670" s="431">
        <v>0</v>
      </c>
      <c r="K4670" s="431">
        <v>0</v>
      </c>
      <c r="L4670" s="431">
        <v>0</v>
      </c>
      <c r="M4670" s="431">
        <v>0</v>
      </c>
      <c r="N4670" s="431">
        <v>0</v>
      </c>
      <c r="O4670" s="431">
        <v>0</v>
      </c>
      <c r="P4670" s="431">
        <v>0</v>
      </c>
      <c r="Q4670" s="431">
        <v>0</v>
      </c>
      <c r="R4670" s="431">
        <v>0</v>
      </c>
      <c r="S4670" s="431">
        <v>0</v>
      </c>
      <c r="T4670" s="431">
        <v>0</v>
      </c>
      <c r="U4670" s="431">
        <v>0</v>
      </c>
      <c r="V4670" s="431">
        <v>0</v>
      </c>
      <c r="W4670" s="431">
        <v>0</v>
      </c>
      <c r="X4670" s="431">
        <v>0</v>
      </c>
      <c r="Y4670" s="431">
        <v>0</v>
      </c>
      <c r="Z4670" s="431">
        <v>0</v>
      </c>
      <c r="AA4670" s="431">
        <v>0</v>
      </c>
      <c r="AB4670" s="432">
        <v>0</v>
      </c>
      <c r="AC4670" s="308">
        <f t="shared" ref="AC4670:AC4671" si="4277">SUM(E4670:AB4670)</f>
        <v>0</v>
      </c>
      <c r="AD4670" s="223">
        <f>MIN(E4670:AB4670)</f>
        <v>0</v>
      </c>
      <c r="AE4670" s="208">
        <v>100</v>
      </c>
      <c r="AF4670" s="209">
        <v>40</v>
      </c>
      <c r="AJ4670" s="81"/>
      <c r="AK4670" s="497"/>
      <c r="AL4670" s="81"/>
      <c r="AM4670" s="9"/>
    </row>
    <row r="4671">
      <c r="A4671" s="1752"/>
      <c r="B4671" s="316"/>
      <c r="C4671" s="75" t="s">
        <v>20</v>
      </c>
      <c r="D4671" s="76" t="s">
        <v>29</v>
      </c>
      <c r="E4671" s="113">
        <v>0</v>
      </c>
      <c r="F4671" s="114">
        <v>0</v>
      </c>
      <c r="G4671" s="114">
        <v>0</v>
      </c>
      <c r="H4671" s="114">
        <v>0</v>
      </c>
      <c r="I4671" s="114">
        <v>0</v>
      </c>
      <c r="J4671" s="114">
        <v>0</v>
      </c>
      <c r="K4671" s="114">
        <v>0</v>
      </c>
      <c r="L4671" s="114">
        <v>0</v>
      </c>
      <c r="M4671" s="114">
        <v>0</v>
      </c>
      <c r="N4671" s="114">
        <v>0</v>
      </c>
      <c r="O4671" s="114">
        <v>0</v>
      </c>
      <c r="P4671" s="114">
        <v>0</v>
      </c>
      <c r="Q4671" s="114">
        <v>0</v>
      </c>
      <c r="R4671" s="114">
        <v>0</v>
      </c>
      <c r="S4671" s="114">
        <v>0</v>
      </c>
      <c r="T4671" s="114">
        <v>0</v>
      </c>
      <c r="U4671" s="114">
        <v>0</v>
      </c>
      <c r="V4671" s="114">
        <v>0</v>
      </c>
      <c r="W4671" s="114">
        <v>0</v>
      </c>
      <c r="X4671" s="114">
        <v>0</v>
      </c>
      <c r="Y4671" s="114">
        <v>0</v>
      </c>
      <c r="Z4671" s="114">
        <v>0</v>
      </c>
      <c r="AA4671" s="114">
        <v>0</v>
      </c>
      <c r="AB4671" s="496">
        <v>0</v>
      </c>
      <c r="AC4671" s="280">
        <f t="shared" si="4277"/>
        <v>0</v>
      </c>
      <c r="AD4671" s="77"/>
      <c r="AE4671" s="78"/>
      <c r="AF4671" s="79"/>
      <c r="AJ4671" s="9"/>
      <c r="AK4671" s="9"/>
      <c r="AL4671" s="9"/>
      <c r="AM4671" s="9"/>
    </row>
    <row r="4672">
      <c r="A4672" s="1752"/>
      <c r="B4672" s="316"/>
      <c r="C4672" s="75" t="s">
        <v>21</v>
      </c>
      <c r="D4672" s="76" t="s">
        <v>22</v>
      </c>
      <c r="E4672" s="77">
        <v>0</v>
      </c>
      <c r="F4672" s="78">
        <v>0</v>
      </c>
      <c r="G4672" s="78">
        <v>0</v>
      </c>
      <c r="H4672" s="78">
        <v>0</v>
      </c>
      <c r="I4672" s="78">
        <v>0</v>
      </c>
      <c r="J4672" s="78">
        <v>0</v>
      </c>
      <c r="K4672" s="78">
        <v>0</v>
      </c>
      <c r="L4672" s="78">
        <v>0</v>
      </c>
      <c r="M4672" s="78">
        <v>0</v>
      </c>
      <c r="N4672" s="78">
        <v>0</v>
      </c>
      <c r="O4672" s="78">
        <v>0</v>
      </c>
      <c r="P4672" s="78">
        <v>0</v>
      </c>
      <c r="Q4672" s="78">
        <v>0</v>
      </c>
      <c r="R4672" s="78">
        <v>0</v>
      </c>
      <c r="S4672" s="78">
        <v>0</v>
      </c>
      <c r="T4672" s="78">
        <v>0</v>
      </c>
      <c r="U4672" s="78">
        <v>0</v>
      </c>
      <c r="V4672" s="78">
        <v>0</v>
      </c>
      <c r="W4672" s="78">
        <v>0</v>
      </c>
      <c r="X4672" s="78">
        <v>0</v>
      </c>
      <c r="Y4672" s="78">
        <v>0</v>
      </c>
      <c r="Z4672" s="78">
        <v>0</v>
      </c>
      <c r="AA4672" s="78">
        <v>0</v>
      </c>
      <c r="AB4672" s="314">
        <v>0</v>
      </c>
      <c r="AC4672" s="280">
        <f>AVERAGE(E4672:AB4672)</f>
        <v>0</v>
      </c>
      <c r="AD4672" s="77"/>
      <c r="AE4672" s="78"/>
      <c r="AF4672" s="79"/>
      <c r="AJ4672" s="9"/>
      <c r="AK4672" s="9"/>
      <c r="AL4672" s="9"/>
      <c r="AM4672" s="9"/>
    </row>
    <row r="4673" ht="16.5">
      <c r="A4673" s="1772"/>
      <c r="B4673" s="861"/>
      <c r="C4673" s="127" t="s">
        <v>23</v>
      </c>
      <c r="D4673" s="94"/>
      <c r="E4673" s="691" t="e">
        <f t="shared" ref="E4673:AB4673" si="4278">E4671/E4670</f>
        <v>#DIV/0!</v>
      </c>
      <c r="F4673" s="499" t="e">
        <f t="shared" si="4278"/>
        <v>#DIV/0!</v>
      </c>
      <c r="G4673" s="499" t="e">
        <f t="shared" si="4278"/>
        <v>#DIV/0!</v>
      </c>
      <c r="H4673" s="499" t="e">
        <f t="shared" si="4278"/>
        <v>#DIV/0!</v>
      </c>
      <c r="I4673" s="499" t="e">
        <f t="shared" si="4278"/>
        <v>#DIV/0!</v>
      </c>
      <c r="J4673" s="499" t="e">
        <f t="shared" si="4278"/>
        <v>#DIV/0!</v>
      </c>
      <c r="K4673" s="499" t="e">
        <f t="shared" si="4278"/>
        <v>#DIV/0!</v>
      </c>
      <c r="L4673" s="499" t="e">
        <f t="shared" si="4278"/>
        <v>#DIV/0!</v>
      </c>
      <c r="M4673" s="499" t="e">
        <f t="shared" si="4278"/>
        <v>#DIV/0!</v>
      </c>
      <c r="N4673" s="499" t="e">
        <f t="shared" si="4278"/>
        <v>#DIV/0!</v>
      </c>
      <c r="O4673" s="499" t="e">
        <f t="shared" si="4278"/>
        <v>#DIV/0!</v>
      </c>
      <c r="P4673" s="499" t="e">
        <f t="shared" si="4278"/>
        <v>#DIV/0!</v>
      </c>
      <c r="Q4673" s="499" t="e">
        <f t="shared" si="4278"/>
        <v>#DIV/0!</v>
      </c>
      <c r="R4673" s="499" t="e">
        <f t="shared" si="4278"/>
        <v>#DIV/0!</v>
      </c>
      <c r="S4673" s="499" t="e">
        <f t="shared" si="4278"/>
        <v>#DIV/0!</v>
      </c>
      <c r="T4673" s="499" t="e">
        <f t="shared" si="4278"/>
        <v>#DIV/0!</v>
      </c>
      <c r="U4673" s="499" t="e">
        <f t="shared" si="4278"/>
        <v>#DIV/0!</v>
      </c>
      <c r="V4673" s="499" t="e">
        <f t="shared" si="4278"/>
        <v>#DIV/0!</v>
      </c>
      <c r="W4673" s="499" t="e">
        <f t="shared" si="4278"/>
        <v>#DIV/0!</v>
      </c>
      <c r="X4673" s="499" t="e">
        <f t="shared" si="4278"/>
        <v>#DIV/0!</v>
      </c>
      <c r="Y4673" s="499" t="e">
        <f t="shared" si="4278"/>
        <v>#DIV/0!</v>
      </c>
      <c r="Z4673" s="499" t="e">
        <f t="shared" si="4278"/>
        <v>#DIV/0!</v>
      </c>
      <c r="AA4673" s="499" t="e">
        <f t="shared" si="4278"/>
        <v>#DIV/0!</v>
      </c>
      <c r="AB4673" s="500" t="e">
        <f t="shared" si="4278"/>
        <v>#DIV/0!</v>
      </c>
      <c r="AC4673" s="902" t="e">
        <f>MAX(E4673:AB4673)</f>
        <v>#DIV/0!</v>
      </c>
      <c r="AD4673" s="673"/>
      <c r="AE4673" s="674"/>
      <c r="AF4673" s="675"/>
      <c r="AJ4673" s="9"/>
      <c r="AK4673" s="9"/>
      <c r="AL4673" s="9"/>
      <c r="AM4673" s="9"/>
    </row>
    <row r="4674" hidden="1">
      <c r="A4674" s="1522"/>
      <c r="B4674" s="967"/>
      <c r="C4674" s="1947" t="s">
        <v>25</v>
      </c>
      <c r="D4674" s="68"/>
      <c r="E4674" s="69"/>
      <c r="F4674" s="70"/>
      <c r="G4674" s="70"/>
      <c r="H4674" s="70"/>
      <c r="I4674" s="70"/>
      <c r="J4674" s="70"/>
      <c r="K4674" s="70"/>
      <c r="L4674" s="70"/>
      <c r="M4674" s="70"/>
      <c r="N4674" s="70"/>
      <c r="O4674" s="70"/>
      <c r="P4674" s="70"/>
      <c r="Q4674" s="70"/>
      <c r="R4674" s="70"/>
      <c r="S4674" s="70"/>
      <c r="T4674" s="70"/>
      <c r="U4674" s="70"/>
      <c r="V4674" s="70"/>
      <c r="W4674" s="70"/>
      <c r="X4674" s="70"/>
      <c r="Y4674" s="70"/>
      <c r="Z4674" s="70"/>
      <c r="AA4674" s="70"/>
      <c r="AB4674" s="334"/>
      <c r="AC4674" s="318"/>
      <c r="AD4674" s="69"/>
      <c r="AE4674" s="70"/>
      <c r="AF4674" s="71"/>
      <c r="AJ4674" s="9"/>
      <c r="AK4674" s="9"/>
      <c r="AL4674" s="9"/>
      <c r="AM4674" s="9"/>
    </row>
    <row r="4675" hidden="1">
      <c r="A4675" s="1551"/>
      <c r="B4675" s="971"/>
      <c r="C4675" s="211" t="s">
        <v>26</v>
      </c>
      <c r="D4675" s="76"/>
      <c r="E4675" s="77"/>
      <c r="F4675" s="78"/>
      <c r="G4675" s="78"/>
      <c r="H4675" s="78"/>
      <c r="I4675" s="78"/>
      <c r="J4675" s="78"/>
      <c r="K4675" s="78"/>
      <c r="L4675" s="78"/>
      <c r="M4675" s="78"/>
      <c r="N4675" s="78"/>
      <c r="O4675" s="78"/>
      <c r="P4675" s="78"/>
      <c r="Q4675" s="78"/>
      <c r="R4675" s="78"/>
      <c r="S4675" s="78"/>
      <c r="T4675" s="78"/>
      <c r="U4675" s="78"/>
      <c r="V4675" s="78"/>
      <c r="W4675" s="78"/>
      <c r="X4675" s="78"/>
      <c r="Y4675" s="78"/>
      <c r="Z4675" s="78"/>
      <c r="AA4675" s="78"/>
      <c r="AB4675" s="314"/>
      <c r="AC4675" s="312"/>
      <c r="AD4675" s="77"/>
      <c r="AE4675" s="78"/>
      <c r="AF4675" s="79"/>
      <c r="AH4675" s="9"/>
      <c r="AI4675" s="136"/>
      <c r="AJ4675" s="137"/>
      <c r="AK4675" s="137"/>
      <c r="AL4675" s="9"/>
    </row>
    <row r="4676" ht="16.5">
      <c r="A4676" s="614"/>
      <c r="B4676" s="530" t="s">
        <v>148</v>
      </c>
      <c r="C4676" s="615"/>
      <c r="D4676" s="94"/>
      <c r="E4676" s="128">
        <f t="shared" ref="E4676:AB4676" si="4279">SQRT(E4670*E4670+E4671*E4671)/E4647/1.73</f>
        <v>0</v>
      </c>
      <c r="F4676" s="129">
        <f t="shared" si="4279"/>
        <v>0</v>
      </c>
      <c r="G4676" s="129">
        <f t="shared" si="4279"/>
        <v>0</v>
      </c>
      <c r="H4676" s="129">
        <f t="shared" si="4279"/>
        <v>0</v>
      </c>
      <c r="I4676" s="129">
        <f t="shared" si="4279"/>
        <v>0</v>
      </c>
      <c r="J4676" s="129">
        <f t="shared" si="4279"/>
        <v>0</v>
      </c>
      <c r="K4676" s="129">
        <f t="shared" si="4279"/>
        <v>0</v>
      </c>
      <c r="L4676" s="129">
        <f t="shared" si="4279"/>
        <v>0</v>
      </c>
      <c r="M4676" s="129">
        <f t="shared" si="4279"/>
        <v>0</v>
      </c>
      <c r="N4676" s="129">
        <f t="shared" si="4279"/>
        <v>0</v>
      </c>
      <c r="O4676" s="129">
        <f t="shared" si="4279"/>
        <v>0</v>
      </c>
      <c r="P4676" s="129">
        <f t="shared" si="4279"/>
        <v>0</v>
      </c>
      <c r="Q4676" s="129">
        <f t="shared" si="4279"/>
        <v>0</v>
      </c>
      <c r="R4676" s="129">
        <f t="shared" si="4279"/>
        <v>0</v>
      </c>
      <c r="S4676" s="129">
        <f t="shared" si="4279"/>
        <v>0</v>
      </c>
      <c r="T4676" s="129">
        <f t="shared" si="4279"/>
        <v>0</v>
      </c>
      <c r="U4676" s="129">
        <f t="shared" si="4279"/>
        <v>0</v>
      </c>
      <c r="V4676" s="129">
        <f t="shared" si="4279"/>
        <v>0</v>
      </c>
      <c r="W4676" s="129">
        <f t="shared" si="4279"/>
        <v>0</v>
      </c>
      <c r="X4676" s="129">
        <f t="shared" si="4279"/>
        <v>0</v>
      </c>
      <c r="Y4676" s="129">
        <f t="shared" si="4279"/>
        <v>0</v>
      </c>
      <c r="Z4676" s="129">
        <f t="shared" si="4279"/>
        <v>0</v>
      </c>
      <c r="AA4676" s="129">
        <f t="shared" si="4279"/>
        <v>0</v>
      </c>
      <c r="AB4676" s="616">
        <f t="shared" si="4279"/>
        <v>0</v>
      </c>
      <c r="AC4676" s="284">
        <f>AVERAGE(E4676:AB4676)</f>
        <v>0</v>
      </c>
      <c r="AD4676" s="190" t="e">
        <f>(AC4672-AC4676)/AC4672</f>
        <v>#DIV/0!</v>
      </c>
      <c r="AE4676" s="129"/>
      <c r="AF4676" s="131"/>
      <c r="AJ4676" s="64"/>
      <c r="AK4676" s="64"/>
      <c r="AL4676" s="9"/>
      <c r="AM4676" s="64"/>
    </row>
    <row r="4677" ht="15.75" customHeight="1">
      <c r="A4677" s="700" t="s">
        <v>87</v>
      </c>
      <c r="B4677" s="1135" t="s">
        <v>1013</v>
      </c>
      <c r="C4677" s="221" t="s">
        <v>18</v>
      </c>
      <c r="D4677" s="222" t="s">
        <v>29</v>
      </c>
      <c r="E4677" s="223">
        <v>7.2000000000000002</v>
      </c>
      <c r="F4677" s="223">
        <v>6</v>
      </c>
      <c r="G4677" s="223">
        <v>5.4000000000000004</v>
      </c>
      <c r="H4677" s="431">
        <v>5.2000000000000002</v>
      </c>
      <c r="I4677" s="223">
        <v>5.7999999999999998</v>
      </c>
      <c r="J4677" s="223">
        <v>6.4000000000000004</v>
      </c>
      <c r="K4677" s="223">
        <v>6</v>
      </c>
      <c r="L4677" s="223">
        <v>7.2000000000000002</v>
      </c>
      <c r="M4677" s="223">
        <v>7.4000000000000004</v>
      </c>
      <c r="N4677" s="431">
        <v>7</v>
      </c>
      <c r="O4677" s="223">
        <v>11</v>
      </c>
      <c r="P4677" s="223">
        <v>18</v>
      </c>
      <c r="Q4677" s="223">
        <v>20.399999999999999</v>
      </c>
      <c r="R4677" s="223">
        <v>21.600000000000001</v>
      </c>
      <c r="S4677" s="223">
        <v>11.6</v>
      </c>
      <c r="T4677" s="223">
        <v>12.6</v>
      </c>
      <c r="U4677" s="223">
        <v>7.7999999999999998</v>
      </c>
      <c r="V4677" s="431">
        <v>8.8000000000000007</v>
      </c>
      <c r="W4677" s="223">
        <v>8</v>
      </c>
      <c r="X4677" s="223">
        <v>6.4000000000000004</v>
      </c>
      <c r="Y4677" s="431">
        <v>8</v>
      </c>
      <c r="Z4677" s="223">
        <v>7</v>
      </c>
      <c r="AA4677" s="223">
        <v>8.1999999999999993</v>
      </c>
      <c r="AB4677" s="223">
        <v>8.4000000000000004</v>
      </c>
      <c r="AC4677" s="308">
        <f t="shared" ref="AC4677:AC4678" si="4280">SUM(E4677:AB4677)</f>
        <v>221.40000000000001</v>
      </c>
      <c r="AD4677" s="223">
        <f>MIN(E4677:AB4677)</f>
        <v>5.2000000000000002</v>
      </c>
      <c r="AE4677" s="208">
        <v>100</v>
      </c>
      <c r="AF4677" s="209">
        <v>20</v>
      </c>
      <c r="AJ4677" s="64"/>
      <c r="AK4677" s="64"/>
      <c r="AL4677" s="9"/>
      <c r="AM4677" s="64"/>
    </row>
    <row r="4678">
      <c r="A4678" s="653"/>
      <c r="B4678" s="316"/>
      <c r="C4678" s="75" t="s">
        <v>20</v>
      </c>
      <c r="D4678" s="76" t="s">
        <v>29</v>
      </c>
      <c r="E4678" s="113">
        <v>3.6000000000000001</v>
      </c>
      <c r="F4678" s="113">
        <v>3.7999999999999998</v>
      </c>
      <c r="G4678" s="113">
        <v>3.2000000000000002</v>
      </c>
      <c r="H4678" s="114">
        <v>3.3999999999999999</v>
      </c>
      <c r="I4678" s="113">
        <v>3.2000000000000002</v>
      </c>
      <c r="J4678" s="113">
        <v>3.6000000000000001</v>
      </c>
      <c r="K4678" s="113">
        <v>4</v>
      </c>
      <c r="L4678" s="113">
        <v>4.2000000000000002</v>
      </c>
      <c r="M4678" s="113">
        <v>3.6000000000000001</v>
      </c>
      <c r="N4678" s="114">
        <v>3.3999999999999999</v>
      </c>
      <c r="O4678" s="113">
        <v>4.2000000000000002</v>
      </c>
      <c r="P4678" s="113">
        <v>8.1999999999999993</v>
      </c>
      <c r="Q4678" s="113">
        <v>10.6</v>
      </c>
      <c r="R4678" s="113">
        <v>11</v>
      </c>
      <c r="S4678" s="113">
        <v>6</v>
      </c>
      <c r="T4678" s="113">
        <v>5.4000000000000004</v>
      </c>
      <c r="U4678" s="113">
        <v>3.6000000000000001</v>
      </c>
      <c r="V4678" s="114">
        <v>4.2000000000000002</v>
      </c>
      <c r="W4678" s="113">
        <v>4.5999999999999996</v>
      </c>
      <c r="X4678" s="113">
        <v>4.4000000000000004</v>
      </c>
      <c r="Y4678" s="114">
        <v>4.5999999999999996</v>
      </c>
      <c r="Z4678" s="113">
        <v>4.4000000000000004</v>
      </c>
      <c r="AA4678" s="113">
        <v>4</v>
      </c>
      <c r="AB4678" s="113">
        <v>4</v>
      </c>
      <c r="AC4678" s="280">
        <f t="shared" si="4280"/>
        <v>115.2</v>
      </c>
      <c r="AD4678" s="77"/>
      <c r="AE4678" s="78"/>
      <c r="AF4678" s="79"/>
      <c r="AJ4678" s="64"/>
      <c r="AK4678" s="64"/>
      <c r="AL4678" s="9"/>
      <c r="AM4678" s="64"/>
    </row>
    <row r="4679">
      <c r="A4679" s="653"/>
      <c r="B4679" s="316"/>
      <c r="C4679" s="75" t="s">
        <v>21</v>
      </c>
      <c r="D4679" s="76" t="s">
        <v>22</v>
      </c>
      <c r="E4679" s="118">
        <v>1</v>
      </c>
      <c r="F4679" s="119">
        <v>0</v>
      </c>
      <c r="G4679" s="119">
        <v>0</v>
      </c>
      <c r="H4679" s="119">
        <v>0</v>
      </c>
      <c r="I4679" s="119">
        <v>1</v>
      </c>
      <c r="J4679" s="119">
        <v>1</v>
      </c>
      <c r="K4679" s="119">
        <v>1</v>
      </c>
      <c r="L4679" s="119">
        <v>1</v>
      </c>
      <c r="M4679" s="119">
        <v>1</v>
      </c>
      <c r="N4679" s="119">
        <v>1</v>
      </c>
      <c r="O4679" s="119">
        <v>2</v>
      </c>
      <c r="P4679" s="119">
        <v>1</v>
      </c>
      <c r="Q4679" s="119">
        <v>2</v>
      </c>
      <c r="R4679" s="119">
        <v>1</v>
      </c>
      <c r="S4679" s="119">
        <v>1</v>
      </c>
      <c r="T4679" s="119">
        <v>1</v>
      </c>
      <c r="U4679" s="119">
        <v>1</v>
      </c>
      <c r="V4679" s="119">
        <v>1</v>
      </c>
      <c r="W4679" s="119">
        <v>1</v>
      </c>
      <c r="X4679" s="119">
        <v>1</v>
      </c>
      <c r="Y4679" s="119">
        <v>1</v>
      </c>
      <c r="Z4679" s="119">
        <v>1</v>
      </c>
      <c r="AA4679" s="119">
        <v>1</v>
      </c>
      <c r="AB4679" s="310">
        <v>1</v>
      </c>
      <c r="AC4679" s="280">
        <f>AVERAGE(E4679:AB4679)</f>
        <v>0.95833333333333337</v>
      </c>
      <c r="AD4679" s="77"/>
      <c r="AE4679" s="78"/>
      <c r="AF4679" s="79"/>
      <c r="AJ4679" s="64"/>
      <c r="AK4679" s="64"/>
      <c r="AL4679" s="9"/>
      <c r="AM4679" s="64"/>
    </row>
    <row r="4680" ht="16.5">
      <c r="A4680" s="701"/>
      <c r="B4680" s="861"/>
      <c r="C4680" s="127" t="s">
        <v>23</v>
      </c>
      <c r="D4680" s="94"/>
      <c r="E4680" s="691">
        <f t="shared" ref="E4680:AB4680" si="4281">E4678/E4677</f>
        <v>0.5</v>
      </c>
      <c r="F4680" s="499">
        <f t="shared" si="4281"/>
        <v>0.6333333333333333</v>
      </c>
      <c r="G4680" s="499">
        <f t="shared" si="4281"/>
        <v>0.59259259259259256</v>
      </c>
      <c r="H4680" s="499">
        <f t="shared" si="4281"/>
        <v>0.65384615384615385</v>
      </c>
      <c r="I4680" s="499">
        <f t="shared" si="4281"/>
        <v>0.55172413793103448</v>
      </c>
      <c r="J4680" s="499">
        <f t="shared" si="4281"/>
        <v>0.5625</v>
      </c>
      <c r="K4680" s="499">
        <f t="shared" si="4281"/>
        <v>0.66666666666666663</v>
      </c>
      <c r="L4680" s="499">
        <f t="shared" si="4281"/>
        <v>0.58333333333333337</v>
      </c>
      <c r="M4680" s="499">
        <f t="shared" si="4281"/>
        <v>0.48648648648648646</v>
      </c>
      <c r="N4680" s="499">
        <f t="shared" si="4281"/>
        <v>0.48571428571428571</v>
      </c>
      <c r="O4680" s="499">
        <f t="shared" si="4281"/>
        <v>0.38181818181818183</v>
      </c>
      <c r="P4680" s="499">
        <f t="shared" si="4281"/>
        <v>0.45555555555555549</v>
      </c>
      <c r="Q4680" s="499">
        <f t="shared" si="4281"/>
        <v>0.51960784313725494</v>
      </c>
      <c r="R4680" s="499">
        <f t="shared" si="4281"/>
        <v>0.50925925925925919</v>
      </c>
      <c r="S4680" s="499">
        <f t="shared" si="4281"/>
        <v>0.51724137931034486</v>
      </c>
      <c r="T4680" s="499">
        <f t="shared" si="4281"/>
        <v>0.4285714285714286</v>
      </c>
      <c r="U4680" s="499">
        <f t="shared" si="4281"/>
        <v>0.46153846153846156</v>
      </c>
      <c r="V4680" s="499">
        <f t="shared" si="4281"/>
        <v>0.47727272727272724</v>
      </c>
      <c r="W4680" s="499">
        <f t="shared" si="4281"/>
        <v>0.57499999999999996</v>
      </c>
      <c r="X4680" s="499">
        <f t="shared" si="4281"/>
        <v>0.6875</v>
      </c>
      <c r="Y4680" s="499">
        <f t="shared" si="4281"/>
        <v>0.57499999999999996</v>
      </c>
      <c r="Z4680" s="499">
        <f t="shared" si="4281"/>
        <v>0.62857142857142867</v>
      </c>
      <c r="AA4680" s="499">
        <f t="shared" si="4281"/>
        <v>0.48780487804878053</v>
      </c>
      <c r="AB4680" s="500">
        <f t="shared" si="4281"/>
        <v>0.47619047619047616</v>
      </c>
      <c r="AC4680" s="902">
        <f>MAX(E4680:AB4680)</f>
        <v>0.6875</v>
      </c>
      <c r="AD4680" s="673"/>
      <c r="AE4680" s="674"/>
      <c r="AF4680" s="675"/>
      <c r="AJ4680" s="64"/>
      <c r="AK4680" s="64"/>
      <c r="AL4680" s="9"/>
      <c r="AM4680" s="64"/>
    </row>
    <row r="4681" hidden="1">
      <c r="A4681" s="1522"/>
      <c r="B4681" s="967"/>
      <c r="C4681" s="1947" t="s">
        <v>25</v>
      </c>
      <c r="D4681" s="68"/>
      <c r="E4681" s="69"/>
      <c r="F4681" s="70"/>
      <c r="G4681" s="70"/>
      <c r="H4681" s="70"/>
      <c r="I4681" s="70"/>
      <c r="J4681" s="70"/>
      <c r="K4681" s="70"/>
      <c r="L4681" s="70"/>
      <c r="M4681" s="70"/>
      <c r="N4681" s="70"/>
      <c r="O4681" s="70"/>
      <c r="P4681" s="70"/>
      <c r="Q4681" s="70"/>
      <c r="R4681" s="70"/>
      <c r="S4681" s="70"/>
      <c r="T4681" s="70"/>
      <c r="U4681" s="70"/>
      <c r="V4681" s="70"/>
      <c r="W4681" s="70"/>
      <c r="X4681" s="70"/>
      <c r="Y4681" s="70"/>
      <c r="Z4681" s="70"/>
      <c r="AA4681" s="70"/>
      <c r="AB4681" s="334"/>
      <c r="AC4681" s="318"/>
      <c r="AD4681" s="69"/>
      <c r="AE4681" s="70"/>
      <c r="AF4681" s="71"/>
      <c r="AJ4681" s="64"/>
      <c r="AK4681" s="64"/>
      <c r="AL4681" s="9"/>
      <c r="AM4681" s="64"/>
    </row>
    <row r="4682" hidden="1">
      <c r="A4682" s="1551"/>
      <c r="B4682" s="971"/>
      <c r="C4682" s="211" t="s">
        <v>26</v>
      </c>
      <c r="D4682" s="76"/>
      <c r="E4682" s="77"/>
      <c r="F4682" s="78"/>
      <c r="G4682" s="78"/>
      <c r="H4682" s="78"/>
      <c r="I4682" s="78"/>
      <c r="J4682" s="78"/>
      <c r="K4682" s="78"/>
      <c r="L4682" s="78"/>
      <c r="M4682" s="78"/>
      <c r="N4682" s="78"/>
      <c r="O4682" s="78"/>
      <c r="P4682" s="78"/>
      <c r="Q4682" s="78"/>
      <c r="R4682" s="78"/>
      <c r="S4682" s="78"/>
      <c r="T4682" s="78"/>
      <c r="U4682" s="78"/>
      <c r="V4682" s="78"/>
      <c r="W4682" s="78"/>
      <c r="X4682" s="78"/>
      <c r="Y4682" s="78"/>
      <c r="Z4682" s="78"/>
      <c r="AA4682" s="78"/>
      <c r="AB4682" s="314"/>
      <c r="AC4682" s="312"/>
      <c r="AD4682" s="77"/>
      <c r="AE4682" s="78"/>
      <c r="AF4682" s="79"/>
      <c r="AJ4682" s="64"/>
      <c r="AK4682" s="64"/>
      <c r="AL4682" s="9"/>
      <c r="AM4682" s="64"/>
    </row>
    <row r="4683" ht="16.5">
      <c r="A4683" s="1956"/>
      <c r="B4683" s="1957" t="s">
        <v>148</v>
      </c>
      <c r="C4683" s="1958"/>
      <c r="D4683" s="450"/>
      <c r="E4683" s="521">
        <f t="shared" ref="E4683:AB4683" si="4282">SQRT(E4677*E4677+E4678*E4678)/E4647/1.73</f>
        <v>0.44146958566864708</v>
      </c>
      <c r="F4683" s="461">
        <f t="shared" si="4282"/>
        <v>0.38949404754943356</v>
      </c>
      <c r="G4683" s="461">
        <f t="shared" si="4282"/>
        <v>0.34621089058101789</v>
      </c>
      <c r="H4683" s="461">
        <f t="shared" si="4282"/>
        <v>0.34235136280650585</v>
      </c>
      <c r="I4683" s="461">
        <f t="shared" si="4282"/>
        <v>0.36536414335434836</v>
      </c>
      <c r="J4683" s="461">
        <f t="shared" si="4282"/>
        <v>0.40232440622821841</v>
      </c>
      <c r="K4683" s="461">
        <f t="shared" si="4282"/>
        <v>0.39547128752168881</v>
      </c>
      <c r="L4683" s="461">
        <f t="shared" si="4282"/>
        <v>0.45670034756978234</v>
      </c>
      <c r="M4683" s="461">
        <f t="shared" si="4282"/>
        <v>0.4530259424484665</v>
      </c>
      <c r="N4683" s="461">
        <f t="shared" si="4282"/>
        <v>0.4280003400745499</v>
      </c>
      <c r="O4683" s="461">
        <f t="shared" si="4282"/>
        <v>0.64881769169801251</v>
      </c>
      <c r="P4683" s="461">
        <f t="shared" si="4282"/>
        <v>1.0888955498578403</v>
      </c>
      <c r="Q4683" s="461">
        <f t="shared" si="4282"/>
        <v>1.2643924503092765</v>
      </c>
      <c r="R4683" s="461">
        <f t="shared" si="4282"/>
        <v>1.3344143661424599</v>
      </c>
      <c r="S4683" s="461">
        <f t="shared" si="4282"/>
        <v>0.71964282933107804</v>
      </c>
      <c r="T4683" s="461">
        <f t="shared" si="4282"/>
        <v>0.75394155802923923</v>
      </c>
      <c r="U4683" s="461">
        <f t="shared" si="4282"/>
        <v>0.47292555122300101</v>
      </c>
      <c r="V4683" s="461">
        <f t="shared" si="4282"/>
        <v>0.53628514514660552</v>
      </c>
      <c r="W4683" s="461">
        <f t="shared" si="4282"/>
        <v>0.50850617962868361</v>
      </c>
      <c r="X4683" s="461">
        <f t="shared" si="4282"/>
        <v>0.42755822381387504</v>
      </c>
      <c r="Y4683" s="461">
        <f t="shared" si="4282"/>
        <v>0.50753851801188299</v>
      </c>
      <c r="Z4683" s="461">
        <f t="shared" si="4282"/>
        <v>0.45516160987821391</v>
      </c>
      <c r="AA4683" s="461">
        <f t="shared" si="4282"/>
        <v>0.50274116182026563</v>
      </c>
      <c r="AB4683" s="991">
        <f t="shared" si="4282"/>
        <v>0.51169338750820337</v>
      </c>
      <c r="AC4683" s="576">
        <f>AVERAGE(E4683:AB4683)</f>
        <v>0.57303860734172074</v>
      </c>
      <c r="AD4683" s="373">
        <f>(AC4679-AC4683)/AC4679</f>
        <v>0.40204667059994359</v>
      </c>
      <c r="AE4683" s="461"/>
      <c r="AF4683" s="462"/>
      <c r="AJ4683" s="64"/>
      <c r="AK4683" s="64"/>
      <c r="AL4683" s="9"/>
      <c r="AM4683" s="64"/>
    </row>
    <row r="4684">
      <c r="A4684" s="652" t="s">
        <v>131</v>
      </c>
      <c r="B4684" s="315" t="s">
        <v>1014</v>
      </c>
      <c r="C4684" s="67" t="s">
        <v>18</v>
      </c>
      <c r="D4684" s="68" t="s">
        <v>29</v>
      </c>
      <c r="E4684" s="108">
        <v>1.6000000000000001</v>
      </c>
      <c r="F4684" s="109">
        <v>1.6000000000000001</v>
      </c>
      <c r="G4684" s="109">
        <v>1.6000000000000001</v>
      </c>
      <c r="H4684" s="109">
        <v>1.8</v>
      </c>
      <c r="I4684" s="109">
        <v>1.6000000000000001</v>
      </c>
      <c r="J4684" s="109">
        <v>1.6000000000000001</v>
      </c>
      <c r="K4684" s="109">
        <v>1.6000000000000001</v>
      </c>
      <c r="L4684" s="109">
        <v>1.6000000000000001</v>
      </c>
      <c r="M4684" s="109">
        <v>1.6000000000000001</v>
      </c>
      <c r="N4684" s="109">
        <v>1.6000000000000001</v>
      </c>
      <c r="O4684" s="109">
        <v>1.6000000000000001</v>
      </c>
      <c r="P4684" s="109">
        <v>1.6000000000000001</v>
      </c>
      <c r="Q4684" s="109">
        <v>1.8</v>
      </c>
      <c r="R4684" s="109">
        <v>1.6000000000000001</v>
      </c>
      <c r="S4684" s="109">
        <v>1.6000000000000001</v>
      </c>
      <c r="T4684" s="109">
        <v>1.6000000000000001</v>
      </c>
      <c r="U4684" s="109">
        <v>1.6000000000000001</v>
      </c>
      <c r="V4684" s="109">
        <v>1.3999999999999999</v>
      </c>
      <c r="W4684" s="109">
        <v>1.3999999999999999</v>
      </c>
      <c r="X4684" s="109">
        <v>1.3999999999999999</v>
      </c>
      <c r="Y4684" s="109">
        <v>1.2</v>
      </c>
      <c r="Z4684" s="109">
        <v>1.3999999999999999</v>
      </c>
      <c r="AA4684" s="109">
        <v>1.6000000000000001</v>
      </c>
      <c r="AB4684" s="501">
        <v>1.6000000000000001</v>
      </c>
      <c r="AC4684" s="278">
        <f t="shared" ref="AC4684:AC4685" si="4283">SUM(E4684:AB4684)</f>
        <v>37.600000000000009</v>
      </c>
      <c r="AD4684" s="223">
        <f>MIN(E4684:AB4684)</f>
        <v>1.2</v>
      </c>
      <c r="AE4684" s="70">
        <v>100</v>
      </c>
      <c r="AF4684" s="71">
        <v>20</v>
      </c>
      <c r="AJ4684" s="81"/>
      <c r="AK4684" s="497"/>
      <c r="AL4684" s="81"/>
      <c r="AM4684" s="9"/>
    </row>
    <row r="4685">
      <c r="A4685" s="653"/>
      <c r="B4685" s="316"/>
      <c r="C4685" s="75" t="s">
        <v>20</v>
      </c>
      <c r="D4685" s="76" t="s">
        <v>29</v>
      </c>
      <c r="E4685" s="113">
        <v>1.8</v>
      </c>
      <c r="F4685" s="114">
        <v>1.8</v>
      </c>
      <c r="G4685" s="114">
        <v>1.8</v>
      </c>
      <c r="H4685" s="114">
        <v>1.6000000000000001</v>
      </c>
      <c r="I4685" s="114">
        <v>1.8</v>
      </c>
      <c r="J4685" s="114">
        <v>1.6000000000000001</v>
      </c>
      <c r="K4685" s="114">
        <v>1.8</v>
      </c>
      <c r="L4685" s="114">
        <v>1.8</v>
      </c>
      <c r="M4685" s="114">
        <v>1.8</v>
      </c>
      <c r="N4685" s="114">
        <v>2.2000000000000002</v>
      </c>
      <c r="O4685" s="114">
        <v>1.8</v>
      </c>
      <c r="P4685" s="114">
        <v>2</v>
      </c>
      <c r="Q4685" s="114">
        <v>2</v>
      </c>
      <c r="R4685" s="114">
        <v>1.6000000000000001</v>
      </c>
      <c r="S4685" s="114">
        <v>1.8</v>
      </c>
      <c r="T4685" s="114">
        <v>1.8</v>
      </c>
      <c r="U4685" s="114">
        <v>1.8</v>
      </c>
      <c r="V4685" s="114">
        <v>1.6000000000000001</v>
      </c>
      <c r="W4685" s="114">
        <v>1.6000000000000001</v>
      </c>
      <c r="X4685" s="114">
        <v>1.8</v>
      </c>
      <c r="Y4685" s="114">
        <v>1.6000000000000001</v>
      </c>
      <c r="Z4685" s="114">
        <v>1.6000000000000001</v>
      </c>
      <c r="AA4685" s="114">
        <v>1.6000000000000001</v>
      </c>
      <c r="AB4685" s="496">
        <v>1.8</v>
      </c>
      <c r="AC4685" s="280">
        <f t="shared" si="4283"/>
        <v>42.400000000000006</v>
      </c>
      <c r="AD4685" s="77"/>
      <c r="AE4685" s="78"/>
      <c r="AF4685" s="79"/>
      <c r="AJ4685" s="9"/>
      <c r="AK4685" s="9"/>
      <c r="AL4685" s="9"/>
      <c r="AM4685" s="9"/>
    </row>
    <row r="4686">
      <c r="A4686" s="653"/>
      <c r="B4686" s="316"/>
      <c r="C4686" s="75" t="s">
        <v>21</v>
      </c>
      <c r="D4686" s="76" t="s">
        <v>22</v>
      </c>
      <c r="E4686" s="118">
        <v>0</v>
      </c>
      <c r="F4686" s="119">
        <v>0</v>
      </c>
      <c r="G4686" s="119">
        <v>0</v>
      </c>
      <c r="H4686" s="119">
        <v>0</v>
      </c>
      <c r="I4686" s="119">
        <v>0</v>
      </c>
      <c r="J4686" s="119">
        <v>0</v>
      </c>
      <c r="K4686" s="119">
        <v>0</v>
      </c>
      <c r="L4686" s="119">
        <v>0</v>
      </c>
      <c r="M4686" s="119">
        <v>0</v>
      </c>
      <c r="N4686" s="119">
        <v>0</v>
      </c>
      <c r="O4686" s="119">
        <v>0</v>
      </c>
      <c r="P4686" s="119">
        <v>0</v>
      </c>
      <c r="Q4686" s="119">
        <v>0</v>
      </c>
      <c r="R4686" s="119">
        <v>0</v>
      </c>
      <c r="S4686" s="119">
        <v>0</v>
      </c>
      <c r="T4686" s="119">
        <v>0</v>
      </c>
      <c r="U4686" s="119">
        <v>0</v>
      </c>
      <c r="V4686" s="119">
        <v>0</v>
      </c>
      <c r="W4686" s="119">
        <v>0</v>
      </c>
      <c r="X4686" s="119">
        <v>0</v>
      </c>
      <c r="Y4686" s="119">
        <v>0</v>
      </c>
      <c r="Z4686" s="119">
        <v>0</v>
      </c>
      <c r="AA4686" s="119">
        <v>0</v>
      </c>
      <c r="AB4686" s="310">
        <v>0</v>
      </c>
      <c r="AC4686" s="280">
        <f>AVERAGE(E4686:AB4686)</f>
        <v>0</v>
      </c>
      <c r="AD4686" s="77"/>
      <c r="AE4686" s="78"/>
      <c r="AF4686" s="79"/>
      <c r="AJ4686" s="9"/>
      <c r="AK4686" s="9"/>
      <c r="AL4686" s="9"/>
      <c r="AM4686" s="9"/>
    </row>
    <row r="4687" ht="16.5">
      <c r="A4687" s="701"/>
      <c r="B4687" s="861"/>
      <c r="C4687" s="127" t="s">
        <v>23</v>
      </c>
      <c r="D4687" s="94"/>
      <c r="E4687" s="691">
        <f t="shared" ref="E4687:AB4687" si="4284">E4685/E4684</f>
        <v>1.125</v>
      </c>
      <c r="F4687" s="499">
        <f t="shared" si="4284"/>
        <v>1.125</v>
      </c>
      <c r="G4687" s="499">
        <f t="shared" si="4284"/>
        <v>1.125</v>
      </c>
      <c r="H4687" s="499">
        <f t="shared" si="4284"/>
        <v>0.88888888888888895</v>
      </c>
      <c r="I4687" s="499">
        <f t="shared" si="4284"/>
        <v>1.125</v>
      </c>
      <c r="J4687" s="499">
        <f t="shared" si="4284"/>
        <v>1</v>
      </c>
      <c r="K4687" s="499">
        <f t="shared" si="4284"/>
        <v>1.125</v>
      </c>
      <c r="L4687" s="499">
        <f t="shared" si="4284"/>
        <v>1.125</v>
      </c>
      <c r="M4687" s="499">
        <f t="shared" si="4284"/>
        <v>1.125</v>
      </c>
      <c r="N4687" s="499">
        <f t="shared" si="4284"/>
        <v>1.375</v>
      </c>
      <c r="O4687" s="499">
        <f t="shared" si="4284"/>
        <v>1.125</v>
      </c>
      <c r="P4687" s="499">
        <f t="shared" si="4284"/>
        <v>1.25</v>
      </c>
      <c r="Q4687" s="499">
        <f t="shared" si="4284"/>
        <v>1.1111111111111112</v>
      </c>
      <c r="R4687" s="499">
        <f t="shared" si="4284"/>
        <v>1</v>
      </c>
      <c r="S4687" s="499">
        <f t="shared" si="4284"/>
        <v>1.125</v>
      </c>
      <c r="T4687" s="499">
        <f t="shared" si="4284"/>
        <v>1.125</v>
      </c>
      <c r="U4687" s="499">
        <f t="shared" si="4284"/>
        <v>1.125</v>
      </c>
      <c r="V4687" s="499">
        <f t="shared" si="4284"/>
        <v>1.142857142857143</v>
      </c>
      <c r="W4687" s="499">
        <f t="shared" si="4284"/>
        <v>1.142857142857143</v>
      </c>
      <c r="X4687" s="499">
        <f t="shared" si="4284"/>
        <v>1.2857142857142858</v>
      </c>
      <c r="Y4687" s="499">
        <f t="shared" si="4284"/>
        <v>1.3333333333333335</v>
      </c>
      <c r="Z4687" s="499">
        <f t="shared" si="4284"/>
        <v>1.142857142857143</v>
      </c>
      <c r="AA4687" s="499">
        <f t="shared" si="4284"/>
        <v>1</v>
      </c>
      <c r="AB4687" s="500">
        <f t="shared" si="4284"/>
        <v>1.125</v>
      </c>
      <c r="AC4687" s="591">
        <f>MAX(E4687:AB4687)</f>
        <v>1.375</v>
      </c>
      <c r="AD4687" s="95"/>
      <c r="AE4687" s="96"/>
      <c r="AF4687" s="97"/>
      <c r="AJ4687" s="9"/>
      <c r="AK4687" s="9"/>
      <c r="AL4687" s="9"/>
      <c r="AM4687" s="9"/>
    </row>
    <row r="4688" hidden="1">
      <c r="A4688" s="1522"/>
      <c r="B4688" s="967"/>
      <c r="C4688" s="1947" t="s">
        <v>25</v>
      </c>
      <c r="D4688" s="68"/>
      <c r="E4688" s="69"/>
      <c r="F4688" s="70"/>
      <c r="G4688" s="70"/>
      <c r="H4688" s="70"/>
      <c r="I4688" s="70"/>
      <c r="J4688" s="70"/>
      <c r="K4688" s="70"/>
      <c r="L4688" s="70"/>
      <c r="M4688" s="70"/>
      <c r="N4688" s="70"/>
      <c r="O4688" s="70"/>
      <c r="P4688" s="70"/>
      <c r="Q4688" s="70"/>
      <c r="R4688" s="70"/>
      <c r="S4688" s="70"/>
      <c r="T4688" s="70"/>
      <c r="U4688" s="70"/>
      <c r="V4688" s="70"/>
      <c r="W4688" s="70"/>
      <c r="X4688" s="70"/>
      <c r="Y4688" s="70"/>
      <c r="Z4688" s="70"/>
      <c r="AA4688" s="70"/>
      <c r="AB4688" s="334"/>
      <c r="AC4688" s="318"/>
      <c r="AD4688" s="69"/>
      <c r="AE4688" s="70"/>
      <c r="AF4688" s="71"/>
      <c r="AJ4688" s="9"/>
      <c r="AK4688" s="9"/>
      <c r="AL4688" s="9"/>
      <c r="AM4688" s="9"/>
    </row>
    <row r="4689" hidden="1">
      <c r="A4689" s="1551"/>
      <c r="B4689" s="971"/>
      <c r="C4689" s="211" t="s">
        <v>26</v>
      </c>
      <c r="D4689" s="76"/>
      <c r="E4689" s="77"/>
      <c r="F4689" s="78"/>
      <c r="G4689" s="78"/>
      <c r="H4689" s="78"/>
      <c r="I4689" s="78"/>
      <c r="J4689" s="78"/>
      <c r="K4689" s="78"/>
      <c r="L4689" s="78"/>
      <c r="M4689" s="78"/>
      <c r="N4689" s="78"/>
      <c r="O4689" s="78"/>
      <c r="P4689" s="78"/>
      <c r="Q4689" s="78"/>
      <c r="R4689" s="78"/>
      <c r="S4689" s="78"/>
      <c r="T4689" s="78"/>
      <c r="U4689" s="78"/>
      <c r="V4689" s="78"/>
      <c r="W4689" s="78"/>
      <c r="X4689" s="78"/>
      <c r="Y4689" s="78"/>
      <c r="Z4689" s="78"/>
      <c r="AA4689" s="78"/>
      <c r="AB4689" s="314"/>
      <c r="AC4689" s="312"/>
      <c r="AD4689" s="77"/>
      <c r="AE4689" s="78"/>
      <c r="AF4689" s="79"/>
      <c r="AH4689" s="9"/>
      <c r="AI4689" s="136"/>
      <c r="AJ4689" s="137"/>
      <c r="AK4689" s="137"/>
      <c r="AL4689" s="9"/>
    </row>
    <row r="4690" ht="16.5">
      <c r="A4690" s="614"/>
      <c r="B4690" s="530" t="s">
        <v>148</v>
      </c>
      <c r="C4690" s="615"/>
      <c r="D4690" s="94"/>
      <c r="E4690" s="521">
        <f t="shared" ref="E4690:AB4690" si="4285">SQRT(E4684*E4684+E4685*E4685)/E4648/1.73</f>
        <v>0.13220245572838735</v>
      </c>
      <c r="F4690" s="461">
        <f t="shared" si="4285"/>
        <v>0.1324540303349114</v>
      </c>
      <c r="G4690" s="461">
        <f t="shared" si="4285"/>
        <v>0.1330871757954033</v>
      </c>
      <c r="H4690" s="461">
        <f t="shared" si="4285"/>
        <v>0.13296006292453855</v>
      </c>
      <c r="I4690" s="461">
        <f t="shared" si="4285"/>
        <v>0.1328331926354884</v>
      </c>
      <c r="J4690" s="461">
        <f t="shared" si="4285"/>
        <v>0.12409328074700028</v>
      </c>
      <c r="K4690" s="461">
        <f t="shared" si="4285"/>
        <v>0.13232812346196945</v>
      </c>
      <c r="L4690" s="461">
        <f t="shared" si="4285"/>
        <v>0.13220245572838735</v>
      </c>
      <c r="M4690" s="461">
        <f t="shared" si="4285"/>
        <v>0.1328331926354884</v>
      </c>
      <c r="N4690" s="461">
        <f t="shared" si="4285"/>
        <v>0.15004049010209863</v>
      </c>
      <c r="O4690" s="461">
        <f t="shared" si="4285"/>
        <v>0.1328331926354884</v>
      </c>
      <c r="P4690" s="461">
        <f t="shared" si="4285"/>
        <v>0.14113357036831883</v>
      </c>
      <c r="Q4690" s="461">
        <f t="shared" si="4285"/>
        <v>0.14812688188355311</v>
      </c>
      <c r="R4690" s="461">
        <f t="shared" si="4285"/>
        <v>0.12456601705460789</v>
      </c>
      <c r="S4690" s="461">
        <f t="shared" si="4285"/>
        <v>0.13270656423450131</v>
      </c>
      <c r="T4690" s="461">
        <f t="shared" si="4285"/>
        <v>0.13258017703046845</v>
      </c>
      <c r="U4690" s="461">
        <f t="shared" si="4285"/>
        <v>0.1328331926354884</v>
      </c>
      <c r="V4690" s="461">
        <f t="shared" si="4285"/>
        <v>0.11726322433851046</v>
      </c>
      <c r="W4690" s="461">
        <f t="shared" si="4285"/>
        <v>0.11726322433851046</v>
      </c>
      <c r="X4690" s="461">
        <f t="shared" si="4285"/>
        <v>0.12565508853454024</v>
      </c>
      <c r="Y4690" s="461">
        <f t="shared" si="4285"/>
        <v>0.11010184420589045</v>
      </c>
      <c r="Z4690" s="461">
        <f t="shared" si="4285"/>
        <v>0.11703986581596093</v>
      </c>
      <c r="AA4690" s="461">
        <f t="shared" si="4285"/>
        <v>0.12468476444932154</v>
      </c>
      <c r="AB4690" s="991">
        <f t="shared" si="4285"/>
        <v>0.13258017703046845</v>
      </c>
      <c r="AC4690" s="576">
        <f>AVERAGE(E4690:AB4690)</f>
        <v>0.13018342686038756</v>
      </c>
      <c r="AD4690" s="190" t="e">
        <f>(AC4686-AC4690)/AC4686</f>
        <v>#DIV/0!</v>
      </c>
      <c r="AE4690" s="129"/>
      <c r="AF4690" s="131"/>
      <c r="AJ4690" s="64"/>
      <c r="AK4690" s="64"/>
      <c r="AL4690" s="9"/>
      <c r="AM4690" s="64"/>
    </row>
    <row r="4691" ht="16.5">
      <c r="A4691" s="843" t="s">
        <v>142</v>
      </c>
      <c r="B4691" s="844" t="s">
        <v>155</v>
      </c>
      <c r="C4691" s="416" t="s">
        <v>18</v>
      </c>
      <c r="D4691" s="2061" t="s">
        <v>29</v>
      </c>
      <c r="E4691" s="843">
        <v>0.41999999999999998</v>
      </c>
      <c r="F4691" s="415">
        <v>0.41999999999999998</v>
      </c>
      <c r="G4691" s="415">
        <v>0.41999999999999998</v>
      </c>
      <c r="H4691" s="415">
        <v>0.41999999999999998</v>
      </c>
      <c r="I4691" s="415">
        <v>0.41999999999999998</v>
      </c>
      <c r="J4691" s="415">
        <v>0.41999999999999998</v>
      </c>
      <c r="K4691" s="415">
        <v>0.41999999999999998</v>
      </c>
      <c r="L4691" s="415">
        <v>0.41999999999999998</v>
      </c>
      <c r="M4691" s="415">
        <v>0.41999999999999998</v>
      </c>
      <c r="N4691" s="415">
        <v>0.41999999999999998</v>
      </c>
      <c r="O4691" s="415">
        <v>0.41999999999999998</v>
      </c>
      <c r="P4691" s="415">
        <v>0.41999999999999998</v>
      </c>
      <c r="Q4691" s="415">
        <v>0.41999999999999998</v>
      </c>
      <c r="R4691" s="415">
        <v>0.41999999999999998</v>
      </c>
      <c r="S4691" s="415">
        <v>0.41999999999999998</v>
      </c>
      <c r="T4691" s="415">
        <v>0.44</v>
      </c>
      <c r="U4691" s="415">
        <v>0.41999999999999998</v>
      </c>
      <c r="V4691" s="415">
        <v>0.41999999999999998</v>
      </c>
      <c r="W4691" s="415">
        <v>0.44</v>
      </c>
      <c r="X4691" s="415">
        <v>0.44</v>
      </c>
      <c r="Y4691" s="415">
        <v>0.44</v>
      </c>
      <c r="Z4691" s="415">
        <v>0.44</v>
      </c>
      <c r="AA4691" s="415">
        <v>0.41999999999999998</v>
      </c>
      <c r="AB4691" s="783">
        <v>0.44</v>
      </c>
      <c r="AC4691" s="1409">
        <f>SUM(E4691:AB4691)</f>
        <v>10.199999999999998</v>
      </c>
      <c r="AD4691" s="581"/>
      <c r="AE4691" s="217">
        <v>1</v>
      </c>
      <c r="AF4691" s="218">
        <v>40</v>
      </c>
      <c r="AJ4691" s="81"/>
      <c r="AK4691" s="497"/>
      <c r="AL4691" s="81"/>
      <c r="AM4691" s="9"/>
    </row>
    <row r="4692" ht="15.75" hidden="1" customHeight="1">
      <c r="A4692" s="678"/>
      <c r="B4692" s="679"/>
      <c r="C4692" s="321" t="s">
        <v>25</v>
      </c>
      <c r="D4692" s="1064"/>
      <c r="E4692" s="678"/>
      <c r="F4692" s="337"/>
      <c r="G4692" s="337"/>
      <c r="H4692" s="337"/>
      <c r="I4692" s="337"/>
      <c r="J4692" s="337"/>
      <c r="K4692" s="337"/>
      <c r="L4692" s="337"/>
      <c r="M4692" s="337"/>
      <c r="N4692" s="337"/>
      <c r="O4692" s="337"/>
      <c r="P4692" s="337"/>
      <c r="Q4692" s="337"/>
      <c r="R4692" s="337"/>
      <c r="S4692" s="337"/>
      <c r="T4692" s="337"/>
      <c r="U4692" s="337"/>
      <c r="V4692" s="337"/>
      <c r="W4692" s="337"/>
      <c r="X4692" s="337"/>
      <c r="Y4692" s="337"/>
      <c r="Z4692" s="337"/>
      <c r="AA4692" s="337"/>
      <c r="AB4692" s="628"/>
      <c r="AC4692" s="1838"/>
      <c r="AD4692" s="1705"/>
      <c r="AE4692" s="330"/>
      <c r="AF4692" s="331"/>
      <c r="AJ4692" s="9"/>
      <c r="AK4692" s="9"/>
      <c r="AL4692" s="9"/>
      <c r="AM4692" s="9"/>
    </row>
    <row r="4693" ht="15.75" customHeight="1">
      <c r="A4693" s="1357" t="s">
        <v>42</v>
      </c>
      <c r="B4693" s="1358"/>
      <c r="C4693" s="67" t="s">
        <v>18</v>
      </c>
      <c r="D4693" s="68"/>
      <c r="E4693" s="223">
        <f t="shared" ref="E4693:E4694" si="4286">SUM(E4649,E4656,E4663,E4670,E4677,E4684)</f>
        <v>201.59999999999997</v>
      </c>
      <c r="F4693" s="208">
        <f t="shared" ref="F4693:F4694" si="4287">SUM(F4649,F4656,F4663,F4670,F4677,F4684)</f>
        <v>183.59999999999999</v>
      </c>
      <c r="G4693" s="431">
        <f t="shared" ref="G4693:G4694" si="4288">SUM(G4649,G4656,G4663,G4670,G4677,G4684)</f>
        <v>172</v>
      </c>
      <c r="H4693" s="431">
        <f t="shared" ref="H4693:H4694" si="4289">SUM(H4649,H4656,H4663,H4670,H4677,H4684)</f>
        <v>172.40000000000001</v>
      </c>
      <c r="I4693" s="431">
        <f t="shared" ref="I4693:I4694" si="4290">SUM(I4649,I4656,I4663,I4670,I4677,I4684)</f>
        <v>206.30000000000001</v>
      </c>
      <c r="J4693" s="431">
        <f t="shared" ref="J4693:J4694" si="4291">SUM(J4649,J4656,J4663,J4670,J4677,J4684)</f>
        <v>228.20000000000002</v>
      </c>
      <c r="K4693" s="431">
        <f t="shared" ref="K4693:K4694" si="4292">SUM(K4649,K4656,K4663,K4670,K4677,K4684)</f>
        <v>252.29999999999998</v>
      </c>
      <c r="L4693" s="431">
        <f t="shared" ref="L4693:L4694" si="4293">SUM(L4649,L4656,L4663,L4670,L4677,L4684)</f>
        <v>331.30000000000001</v>
      </c>
      <c r="M4693" s="431">
        <f t="shared" ref="M4693:M4694" si="4294">SUM(M4649,M4656,M4663,M4670,M4677,M4684)</f>
        <v>325.90000000000003</v>
      </c>
      <c r="N4693" s="431">
        <f t="shared" ref="N4693:N4694" si="4295">SUM(N4649,N4656,N4663,N4670,N4677,N4684)</f>
        <v>319.39999999999998</v>
      </c>
      <c r="O4693" s="431">
        <f t="shared" ref="O4693:O4694" si="4296">SUM(O4649,O4656,O4663,O4670,O4677,O4684)</f>
        <v>317</v>
      </c>
      <c r="P4693" s="431">
        <f t="shared" ref="P4693:P4694" si="4297">SUM(P4649,P4656,P4663,P4670,P4677,P4684)</f>
        <v>321.40000000000003</v>
      </c>
      <c r="Q4693" s="431">
        <f t="shared" ref="Q4693:Q4694" si="4298">SUM(Q4649,Q4656,Q4663,Q4670,Q4677,Q4684)</f>
        <v>316.10000000000002</v>
      </c>
      <c r="R4693" s="431">
        <f t="shared" ref="R4693:R4694" si="4299">SUM(R4649,R4656,R4663,R4670,R4677,R4684)</f>
        <v>305.90000000000009</v>
      </c>
      <c r="S4693" s="431">
        <f t="shared" ref="S4693:S4694" si="4300">SUM(S4649,S4656,S4663,S4670,S4677,S4684)</f>
        <v>287.50000000000006</v>
      </c>
      <c r="T4693" s="431">
        <f t="shared" ref="T4693:T4694" si="4301">SUM(T4649,T4656,T4663,T4670,T4677,T4684)</f>
        <v>282.20000000000005</v>
      </c>
      <c r="U4693" s="431">
        <f t="shared" ref="U4693:U4694" si="4302">SUM(U4649,U4656,U4663,U4670,U4677,U4684)</f>
        <v>289.80000000000007</v>
      </c>
      <c r="V4693" s="431">
        <f t="shared" ref="V4693:V4694" si="4303">SUM(V4649,V4656,V4663,V4670,V4677,V4684)</f>
        <v>299.49999999999994</v>
      </c>
      <c r="W4693" s="431">
        <f t="shared" ref="W4693:W4694" si="4304">SUM(W4649,W4656,W4663,W4670,W4677,W4684)</f>
        <v>308.89999999999998</v>
      </c>
      <c r="X4693" s="431">
        <f t="shared" ref="X4693:X4694" si="4305">SUM(X4649,X4656,X4663,X4670,X4677,X4684)</f>
        <v>327.29999999999995</v>
      </c>
      <c r="Y4693" s="431">
        <f t="shared" ref="Y4693:Y4694" si="4306">SUM(Y4649,Y4656,Y4663,Y4670,Y4677,Y4684)</f>
        <v>328.09999999999997</v>
      </c>
      <c r="Z4693" s="431">
        <f t="shared" ref="Z4693:Z4694" si="4307">SUM(Z4649,Z4656,Z4663,Z4670,Z4677,Z4684)</f>
        <v>305.89999999999998</v>
      </c>
      <c r="AA4693" s="431">
        <f t="shared" ref="AA4693:AA4694" si="4308">SUM(AA4649,AA4656,AA4663,AA4670,AA4677,AA4684)</f>
        <v>280</v>
      </c>
      <c r="AB4693" s="432">
        <f t="shared" ref="AB4693:AB4694" si="4309">SUM(AB4649,AB4656,AB4663,AB4670,AB4677,AB4684)</f>
        <v>241.60000000000002</v>
      </c>
      <c r="AC4693" s="308">
        <f t="shared" ref="AC4693:AC4694" si="4310">SUM(AC4649,AC4656,AC4663,AC4670,AC4677,AC4684)</f>
        <v>6604.1999999999998</v>
      </c>
      <c r="AJ4693" s="9"/>
      <c r="AK4693" s="9"/>
      <c r="AL4693" s="9"/>
      <c r="AM4693" s="9"/>
    </row>
    <row r="4694" ht="15.75" customHeight="1">
      <c r="A4694" s="219"/>
      <c r="B4694" s="220"/>
      <c r="C4694" s="520" t="s">
        <v>20</v>
      </c>
      <c r="D4694" s="450"/>
      <c r="E4694" s="103">
        <f t="shared" si="4286"/>
        <v>144.30000000000001</v>
      </c>
      <c r="F4694" s="104">
        <f t="shared" si="4287"/>
        <v>143.40000000000003</v>
      </c>
      <c r="G4694" s="365">
        <f t="shared" si="4288"/>
        <v>144.19999999999999</v>
      </c>
      <c r="H4694" s="365">
        <f t="shared" si="4289"/>
        <v>136.5</v>
      </c>
      <c r="I4694" s="365">
        <f t="shared" si="4290"/>
        <v>142.90000000000001</v>
      </c>
      <c r="J4694" s="365">
        <f t="shared" si="4291"/>
        <v>144.89999999999998</v>
      </c>
      <c r="K4694" s="365">
        <f t="shared" si="4292"/>
        <v>144.70000000000002</v>
      </c>
      <c r="L4694" s="365">
        <f t="shared" si="4293"/>
        <v>148.69999999999999</v>
      </c>
      <c r="M4694" s="365">
        <f t="shared" si="4294"/>
        <v>144.80000000000001</v>
      </c>
      <c r="N4694" s="365">
        <f t="shared" si="4295"/>
        <v>152</v>
      </c>
      <c r="O4694" s="365">
        <f t="shared" si="4296"/>
        <v>152.90000000000001</v>
      </c>
      <c r="P4694" s="365">
        <f t="shared" si="4297"/>
        <v>154.09999999999999</v>
      </c>
      <c r="Q4694" s="365">
        <f t="shared" si="4298"/>
        <v>157.5</v>
      </c>
      <c r="R4694" s="365">
        <f t="shared" si="4299"/>
        <v>153.79999999999998</v>
      </c>
      <c r="S4694" s="365">
        <f t="shared" si="4300"/>
        <v>149.40000000000001</v>
      </c>
      <c r="T4694" s="365">
        <f t="shared" si="4301"/>
        <v>148.80000000000001</v>
      </c>
      <c r="U4694" s="365">
        <f t="shared" si="4302"/>
        <v>153</v>
      </c>
      <c r="V4694" s="365">
        <f t="shared" si="4303"/>
        <v>159.29999999999998</v>
      </c>
      <c r="W4694" s="365">
        <f t="shared" si="4304"/>
        <v>168.59999999999999</v>
      </c>
      <c r="X4694" s="365">
        <f t="shared" si="4305"/>
        <v>170.30000000000001</v>
      </c>
      <c r="Y4694" s="365">
        <f t="shared" si="4306"/>
        <v>167.19999999999999</v>
      </c>
      <c r="Z4694" s="365">
        <f t="shared" si="4307"/>
        <v>163.5</v>
      </c>
      <c r="AA4694" s="365">
        <f t="shared" si="4308"/>
        <v>152.40000000000001</v>
      </c>
      <c r="AB4694" s="736">
        <f t="shared" si="4309"/>
        <v>147.40000000000001</v>
      </c>
      <c r="AC4694" s="576">
        <f t="shared" si="4310"/>
        <v>3644.5999999999999</v>
      </c>
      <c r="AJ4694" s="9"/>
      <c r="AK4694" s="9"/>
      <c r="AL4694" s="9"/>
      <c r="AM4694" s="9"/>
    </row>
    <row r="4695" ht="15.75" customHeight="1">
      <c r="A4695" s="689" t="s">
        <v>43</v>
      </c>
      <c r="B4695" s="690"/>
      <c r="C4695" s="67" t="s">
        <v>44</v>
      </c>
      <c r="D4695" s="68"/>
      <c r="E4695" s="231">
        <f t="shared" ref="E4695:E4696" si="4311">100-(E4693/(E4628+E4635))*100</f>
        <v>-1.818181818181813</v>
      </c>
      <c r="F4695" s="232">
        <f t="shared" ref="F4695:F4696" si="4312">100-(F4693/(F4628+F4635))*100</f>
        <v>-1.3245033112582831</v>
      </c>
      <c r="G4695" s="232">
        <f t="shared" ref="G4695:G4696" si="4313">100-(G4693/(G4628+G4635))*100</f>
        <v>-0.9389671361502252</v>
      </c>
      <c r="H4695" s="232">
        <f t="shared" ref="H4695:H4696" si="4314">100-(H4693/(H4628+H4635))*100</f>
        <v>-1.1737089201878064</v>
      </c>
      <c r="I4695" s="232">
        <f t="shared" ref="I4695:I4696" si="4315">100-(I4693/(I4628+I4635))*100</f>
        <v>-1.1274509803921546</v>
      </c>
      <c r="J4695" s="232">
        <f t="shared" ref="J4695:J4696" si="4316">100-(J4693/(J4628+J4635))*100</f>
        <v>-1.693404634581114</v>
      </c>
      <c r="K4695" s="232">
        <f t="shared" ref="K4695:K4696" si="4317">100-(K4693/(K4628+K4635))*100</f>
        <v>-1.0817307692307736</v>
      </c>
      <c r="L4695" s="232">
        <f t="shared" ref="L4695:L4696" si="4318">100-(L4693/(L4628+L4635))*100</f>
        <v>-1.1294261294261219</v>
      </c>
      <c r="M4695" s="232">
        <f t="shared" ref="M4695:M4696" si="4319">100-(M4693/(M4628+M4635))*100</f>
        <v>-0.96034696406444198</v>
      </c>
      <c r="N4695" s="232">
        <f t="shared" ref="N4695:N4696" si="4320">100-(N4693/(N4628+N4635))*100</f>
        <v>-0.82070707070704429</v>
      </c>
      <c r="O4695" s="232">
        <f t="shared" ref="O4695:O4696" si="4321">100-(O4693/(O4628+O4635))*100</f>
        <v>-0.82697201017811039</v>
      </c>
      <c r="P4695" s="232">
        <f t="shared" ref="P4695:P4696" si="4322">100-(P4693/(P4628+P4635))*100</f>
        <v>-1.0691823899371116</v>
      </c>
      <c r="Q4695" s="232">
        <f t="shared" ref="Q4695:Q4696" si="4323">100-(Q4693/(Q4628+Q4635))*100</f>
        <v>-0.92592592592592382</v>
      </c>
      <c r="R4695" s="232">
        <f t="shared" ref="R4695:R4696" si="4324">100-(R4693/(R4628+R4635))*100</f>
        <v>-1.1574074074074474</v>
      </c>
      <c r="S4695" s="232">
        <f t="shared" ref="S4695:S4696" si="4325">100-(S4693/(S4628+S4635))*100</f>
        <v>-1.0900140646976411</v>
      </c>
      <c r="T4695" s="232">
        <f t="shared" ref="T4695:T4696" si="4326">100-(T4693/(T4628+T4635))*100</f>
        <v>-1.3649425287356394</v>
      </c>
      <c r="U4695" s="232">
        <f t="shared" ref="U4695:U4696" si="4327">100-(U4693/(U4628+U4635))*100</f>
        <v>-1.0460251046025206</v>
      </c>
      <c r="V4695" s="232">
        <f t="shared" ref="V4695:V4696" si="4328">100-(V4693/(V4628+V4635))*100</f>
        <v>-0.63844086021502733</v>
      </c>
      <c r="W4695" s="232">
        <f t="shared" ref="W4695:W4696" si="4329">100-(W4693/(W4628+W4635))*100</f>
        <v>-1.3451443569553589</v>
      </c>
      <c r="X4695" s="232">
        <f t="shared" ref="X4695:X4696" si="4330">100-(X4693/(X4628+X4635))*100</f>
        <v>-0.64575645756457334</v>
      </c>
      <c r="Y4695" s="232">
        <f t="shared" ref="Y4695:Y4696" si="4331">100-(Y4693/(Y4628+Y4635))*100</f>
        <v>-1.265432098765416</v>
      </c>
      <c r="Z4695" s="232">
        <f t="shared" ref="Z4695:Z4696" si="4332">100-(Z4693/(Z4628+Z4635))*100</f>
        <v>-0.75757575757573647</v>
      </c>
      <c r="AA4695" s="232">
        <f t="shared" ref="AA4695:AA4696" si="4333">100-(AA4693/(AA4628+AA4635))*100</f>
        <v>-1.0101010101010104</v>
      </c>
      <c r="AB4695" s="340">
        <f t="shared" ref="AB4695:AB4696" si="4334">100-(AB4693/(AB4628+AB4635))*100</f>
        <v>-1.1725293132328432</v>
      </c>
      <c r="AC4695" s="818">
        <f t="shared" ref="AC4695:AC4696" si="4335">100-(AC4693/(AC4628+AC4635))*100</f>
        <v>-1.0743801652892415</v>
      </c>
      <c r="AJ4695" s="9"/>
      <c r="AK4695" s="9"/>
      <c r="AL4695" s="9"/>
      <c r="AM4695" s="9"/>
    </row>
    <row r="4696">
      <c r="A4696" s="687"/>
      <c r="B4696" s="688"/>
      <c r="C4696" s="127" t="s">
        <v>45</v>
      </c>
      <c r="D4696" s="94"/>
      <c r="E4696" s="691">
        <f t="shared" si="4311"/>
        <v>-3.6637931034482847</v>
      </c>
      <c r="F4696" s="499">
        <f t="shared" si="4312"/>
        <v>-3.9130434782608887</v>
      </c>
      <c r="G4696" s="499">
        <f t="shared" si="4313"/>
        <v>-3.591954022988503</v>
      </c>
      <c r="H4696" s="499">
        <f t="shared" si="4314"/>
        <v>-3.4090909090909207</v>
      </c>
      <c r="I4696" s="499">
        <f t="shared" si="4315"/>
        <v>-4.459064327485379</v>
      </c>
      <c r="J4696" s="499">
        <f t="shared" si="4316"/>
        <v>-3.2051282051281902</v>
      </c>
      <c r="K4696" s="499">
        <f t="shared" si="4317"/>
        <v>-3.9511494252873831</v>
      </c>
      <c r="L4696" s="499">
        <f t="shared" si="4318"/>
        <v>-4.1316526610644075</v>
      </c>
      <c r="M4696" s="499">
        <f t="shared" si="4319"/>
        <v>-3.1339031339031322</v>
      </c>
      <c r="N4696" s="499">
        <f t="shared" si="4320"/>
        <v>-3.8251366120218648</v>
      </c>
      <c r="O4696" s="499">
        <f t="shared" si="4321"/>
        <v>-4.4398907103825138</v>
      </c>
      <c r="P4696" s="499">
        <f t="shared" si="4322"/>
        <v>-3.5618279569892337</v>
      </c>
      <c r="Q4696" s="499">
        <f t="shared" si="4323"/>
        <v>-3.3464566929133781</v>
      </c>
      <c r="R4696" s="499">
        <f t="shared" si="4324"/>
        <v>-3.3602150537634259</v>
      </c>
      <c r="S4696" s="499">
        <f t="shared" si="4325"/>
        <v>-3.7500000000000142</v>
      </c>
      <c r="T4696" s="499">
        <f t="shared" si="4326"/>
        <v>-3.3333333333333428</v>
      </c>
      <c r="U4696" s="499">
        <f t="shared" si="4327"/>
        <v>-3.6585365853658516</v>
      </c>
      <c r="V4696" s="499">
        <f t="shared" si="4328"/>
        <v>-3.7109375</v>
      </c>
      <c r="W4696" s="499">
        <f t="shared" si="4329"/>
        <v>-3.308823529411768</v>
      </c>
      <c r="X4696" s="499">
        <f t="shared" si="4330"/>
        <v>-2.8381642512077292</v>
      </c>
      <c r="Y4696" s="499">
        <f t="shared" si="4331"/>
        <v>-2.4509803921568505</v>
      </c>
      <c r="Z4696" s="499">
        <f t="shared" si="4332"/>
        <v>-3.2196969696969688</v>
      </c>
      <c r="AA4696" s="499">
        <f t="shared" si="4333"/>
        <v>-3.2520325203252156</v>
      </c>
      <c r="AB4696" s="500">
        <f t="shared" si="4334"/>
        <v>-4.0960451977401107</v>
      </c>
      <c r="AC4696" s="692">
        <f t="shared" si="4335"/>
        <v>-3.5515399477213521</v>
      </c>
      <c r="AJ4696" s="9"/>
      <c r="AK4696" s="9"/>
      <c r="AL4696" s="9"/>
      <c r="AM4696" s="9"/>
    </row>
    <row r="4697">
      <c r="A4697" s="242"/>
      <c r="B4697" s="1228"/>
      <c r="C4697" s="244"/>
      <c r="D4697" s="245" t="s">
        <v>46</v>
      </c>
      <c r="E4697" s="602">
        <f t="shared" ref="E4697:AC4697" si="4336">(E4637+E4630-E4651-E4658-E4665-E4672-E4686-E4679)/(E4637+E4630)</f>
        <v>0</v>
      </c>
      <c r="F4697" s="602">
        <f t="shared" si="4336"/>
        <v>0.076923076923076927</v>
      </c>
      <c r="G4697" s="602">
        <f t="shared" si="4336"/>
        <v>0.076923076923076927</v>
      </c>
      <c r="H4697" s="602">
        <f t="shared" si="4336"/>
        <v>0.076923076923076927</v>
      </c>
      <c r="I4697" s="602">
        <f t="shared" si="4336"/>
        <v>0</v>
      </c>
      <c r="J4697" s="602">
        <f t="shared" si="4336"/>
        <v>0</v>
      </c>
      <c r="K4697" s="602">
        <f t="shared" si="4336"/>
        <v>-0.058823529411764705</v>
      </c>
      <c r="L4697" s="602">
        <f t="shared" si="4336"/>
        <v>0</v>
      </c>
      <c r="M4697" s="602">
        <f t="shared" si="4336"/>
        <v>-0.050000000000000003</v>
      </c>
      <c r="N4697" s="602">
        <f t="shared" si="4336"/>
        <v>-0.052631578947368418</v>
      </c>
      <c r="O4697" s="602">
        <f t="shared" si="4336"/>
        <v>0</v>
      </c>
      <c r="P4697" s="602">
        <f t="shared" si="4336"/>
        <v>0</v>
      </c>
      <c r="Q4697" s="602">
        <f t="shared" si="4336"/>
        <v>0</v>
      </c>
      <c r="R4697" s="602">
        <f t="shared" si="4336"/>
        <v>0.058823529411764705</v>
      </c>
      <c r="S4697" s="602">
        <f t="shared" si="4336"/>
        <v>-0.058823529411764705</v>
      </c>
      <c r="T4697" s="602">
        <f t="shared" si="4336"/>
        <v>-0.0625</v>
      </c>
      <c r="U4697" s="602">
        <f t="shared" si="4336"/>
        <v>-0.052631578947368418</v>
      </c>
      <c r="V4697" s="602">
        <f t="shared" si="4336"/>
        <v>-0.055555555555555552</v>
      </c>
      <c r="W4697" s="602">
        <f t="shared" si="4336"/>
        <v>-0.055555555555555552</v>
      </c>
      <c r="X4697" s="602">
        <f t="shared" si="4336"/>
        <v>0.050000000000000003</v>
      </c>
      <c r="Y4697" s="602">
        <f t="shared" si="4336"/>
        <v>0</v>
      </c>
      <c r="Z4697" s="602">
        <f t="shared" si="4336"/>
        <v>0</v>
      </c>
      <c r="AA4697" s="602">
        <f t="shared" si="4336"/>
        <v>0</v>
      </c>
      <c r="AB4697" s="603">
        <f t="shared" si="4336"/>
        <v>-0.071428571428571425</v>
      </c>
      <c r="AC4697" s="248" t="e">
        <f t="shared" si="4336"/>
        <v>#NUM!</v>
      </c>
      <c r="AJ4697" s="9"/>
      <c r="AK4697" s="9"/>
      <c r="AL4697" s="9"/>
      <c r="AM4697" s="9"/>
    </row>
    <row r="4698" ht="18" customHeight="1">
      <c r="A4698" s="1150"/>
      <c r="B4698" s="1151"/>
      <c r="C4698" s="251"/>
      <c r="D4698" s="252" t="s">
        <v>987</v>
      </c>
      <c r="E4698" s="253">
        <f t="shared" ref="E4698:AC4698" si="4337">(E4641+E4634-E4655-E4662-E4669-E4676-E4690-E4683)/(E4641+E4634)</f>
        <v>-0.030451544152506227</v>
      </c>
      <c r="F4698" s="253">
        <f t="shared" si="4337"/>
        <v>-0.027984631706976206</v>
      </c>
      <c r="G4698" s="253">
        <f t="shared" si="4337"/>
        <v>-0.024761541951101404</v>
      </c>
      <c r="H4698" s="253">
        <f t="shared" si="4337"/>
        <v>-0.02441068383791967</v>
      </c>
      <c r="I4698" s="253">
        <f t="shared" si="4337"/>
        <v>-0.028534070626722554</v>
      </c>
      <c r="J4698" s="253">
        <f t="shared" si="4337"/>
        <v>-0.028821533045320917</v>
      </c>
      <c r="K4698" s="253">
        <f t="shared" si="4337"/>
        <v>-0.02774330908514587</v>
      </c>
      <c r="L4698" s="253">
        <f t="shared" si="4337"/>
        <v>-0.025279068097826079</v>
      </c>
      <c r="M4698" s="253">
        <f t="shared" si="4337"/>
        <v>-0.021130272950251092</v>
      </c>
      <c r="N4698" s="253">
        <f t="shared" si="4337"/>
        <v>-0.023376212702877611</v>
      </c>
      <c r="O4698" s="253">
        <f t="shared" si="4337"/>
        <v>-0.023883731150755018</v>
      </c>
      <c r="P4698" s="253">
        <f t="shared" si="4337"/>
        <v>-0.023501863540253617</v>
      </c>
      <c r="Q4698" s="253">
        <f t="shared" si="4337"/>
        <v>-0.022389559376169463</v>
      </c>
      <c r="R4698" s="253">
        <f t="shared" si="4337"/>
        <v>-0.022317268291733142</v>
      </c>
      <c r="S4698" s="253">
        <f t="shared" si="4337"/>
        <v>-0.022413224387542331</v>
      </c>
      <c r="T4698" s="253">
        <f t="shared" si="4337"/>
        <v>-0.023787498753526867</v>
      </c>
      <c r="U4698" s="253">
        <f t="shared" si="4337"/>
        <v>-0.023096209248657119</v>
      </c>
      <c r="V4698" s="253">
        <f t="shared" si="4337"/>
        <v>-0.020678959273329932</v>
      </c>
      <c r="W4698" s="253">
        <f t="shared" si="4337"/>
        <v>-0.026962353219343815</v>
      </c>
      <c r="X4698" s="253">
        <f t="shared" si="4337"/>
        <v>-0.021807214354298322</v>
      </c>
      <c r="Y4698" s="253">
        <f t="shared" si="4337"/>
        <v>-0.024577142987526716</v>
      </c>
      <c r="Z4698" s="253">
        <f t="shared" si="4337"/>
        <v>-0.021564627824830943</v>
      </c>
      <c r="AA4698" s="253">
        <f t="shared" si="4337"/>
        <v>-0.024211139355340666</v>
      </c>
      <c r="AB4698" s="254">
        <f t="shared" si="4337"/>
        <v>-0.027013941584124748</v>
      </c>
      <c r="AC4698" s="255">
        <f t="shared" si="4337"/>
        <v>-0.024346925392009496</v>
      </c>
      <c r="AJ4698" s="9"/>
      <c r="AK4698" s="9"/>
      <c r="AL4698" s="9"/>
      <c r="AM4698" s="9"/>
    </row>
    <row r="4699" ht="40.5" customHeight="1">
      <c r="A4699" s="30"/>
      <c r="B4699" s="9"/>
      <c r="C4699" s="9"/>
      <c r="D4699" s="30"/>
      <c r="E4699" s="30"/>
      <c r="F4699" s="30"/>
      <c r="G4699" s="30"/>
      <c r="H4699" s="30"/>
      <c r="I4699" s="30"/>
      <c r="J4699" s="30"/>
      <c r="K4699" s="30"/>
      <c r="L4699" s="30"/>
      <c r="M4699" s="30"/>
      <c r="N4699" s="30"/>
      <c r="O4699" s="30"/>
      <c r="P4699" s="30"/>
      <c r="Q4699" s="30"/>
      <c r="R4699" s="30"/>
      <c r="S4699" s="30"/>
      <c r="T4699" s="30"/>
      <c r="U4699" s="30"/>
      <c r="V4699" s="30"/>
      <c r="W4699" s="30"/>
      <c r="X4699" s="30"/>
      <c r="Y4699" s="30"/>
      <c r="Z4699" s="30"/>
      <c r="AA4699" s="30"/>
      <c r="AB4699" s="30"/>
      <c r="AC4699" s="30"/>
      <c r="AJ4699" s="64"/>
      <c r="AK4699" s="64"/>
      <c r="AL4699" s="64"/>
      <c r="AM4699" s="64"/>
    </row>
    <row r="4700">
      <c r="A4700" s="472" t="s">
        <v>1015</v>
      </c>
      <c r="B4700" s="473"/>
      <c r="C4700" s="474"/>
      <c r="D4700" s="475">
        <v>0</v>
      </c>
      <c r="E4700" s="1371">
        <v>1</v>
      </c>
      <c r="F4700" s="477">
        <v>2</v>
      </c>
      <c r="G4700" s="477">
        <v>3</v>
      </c>
      <c r="H4700" s="477">
        <v>4</v>
      </c>
      <c r="I4700" s="477">
        <v>5</v>
      </c>
      <c r="J4700" s="477">
        <v>6</v>
      </c>
      <c r="K4700" s="477">
        <v>7</v>
      </c>
      <c r="L4700" s="477">
        <v>8</v>
      </c>
      <c r="M4700" s="477">
        <v>9</v>
      </c>
      <c r="N4700" s="477">
        <v>10</v>
      </c>
      <c r="O4700" s="477">
        <v>11</v>
      </c>
      <c r="P4700" s="477">
        <v>12</v>
      </c>
      <c r="Q4700" s="477">
        <v>13</v>
      </c>
      <c r="R4700" s="477">
        <v>14</v>
      </c>
      <c r="S4700" s="477">
        <v>15</v>
      </c>
      <c r="T4700" s="477">
        <v>16</v>
      </c>
      <c r="U4700" s="477">
        <v>17</v>
      </c>
      <c r="V4700" s="477">
        <v>18</v>
      </c>
      <c r="W4700" s="477">
        <v>19</v>
      </c>
      <c r="X4700" s="477">
        <v>20</v>
      </c>
      <c r="Y4700" s="477">
        <v>21</v>
      </c>
      <c r="Z4700" s="477">
        <v>22</v>
      </c>
      <c r="AA4700" s="477">
        <v>23</v>
      </c>
      <c r="AB4700" s="1308">
        <v>24</v>
      </c>
      <c r="AC4700" s="30"/>
      <c r="AJ4700" s="64"/>
      <c r="AK4700" s="64"/>
      <c r="AL4700" s="64"/>
      <c r="AM4700" s="64"/>
    </row>
    <row r="4701">
      <c r="A4701" s="694" t="s">
        <v>391</v>
      </c>
      <c r="B4701" s="444"/>
      <c r="C4701" s="350"/>
      <c r="D4701" s="480"/>
      <c r="E4701" s="489">
        <v>1</v>
      </c>
      <c r="F4701" s="490">
        <v>1</v>
      </c>
      <c r="G4701" s="490">
        <v>1</v>
      </c>
      <c r="H4701" s="490">
        <v>1</v>
      </c>
      <c r="I4701" s="490">
        <v>1</v>
      </c>
      <c r="J4701" s="490">
        <v>1</v>
      </c>
      <c r="K4701" s="490">
        <v>1</v>
      </c>
      <c r="L4701" s="490">
        <v>1</v>
      </c>
      <c r="M4701" s="490">
        <v>1</v>
      </c>
      <c r="N4701" s="490">
        <v>1</v>
      </c>
      <c r="O4701" s="490">
        <v>1</v>
      </c>
      <c r="P4701" s="490">
        <v>1</v>
      </c>
      <c r="Q4701" s="490">
        <v>1</v>
      </c>
      <c r="R4701" s="490">
        <v>1</v>
      </c>
      <c r="S4701" s="490">
        <v>1</v>
      </c>
      <c r="T4701" s="490">
        <v>1</v>
      </c>
      <c r="U4701" s="490">
        <v>1</v>
      </c>
      <c r="V4701" s="490">
        <v>1</v>
      </c>
      <c r="W4701" s="490">
        <v>1</v>
      </c>
      <c r="X4701" s="490">
        <v>1</v>
      </c>
      <c r="Y4701" s="490">
        <v>1</v>
      </c>
      <c r="Z4701" s="490">
        <v>1</v>
      </c>
      <c r="AA4701" s="490">
        <v>1</v>
      </c>
      <c r="AB4701" s="826">
        <v>1</v>
      </c>
      <c r="AC4701" s="2026"/>
      <c r="AJ4701" s="64"/>
      <c r="AK4701" s="64"/>
      <c r="AL4701" s="64"/>
      <c r="AM4701" s="64"/>
    </row>
    <row r="4702">
      <c r="A4702" s="1913" t="s">
        <v>14</v>
      </c>
      <c r="B4702" s="1914"/>
      <c r="C4702" s="244"/>
      <c r="D4702" s="245" t="s">
        <v>15</v>
      </c>
      <c r="E4702" s="2062">
        <v>8</v>
      </c>
      <c r="F4702" s="2063">
        <v>8</v>
      </c>
      <c r="G4702" s="2063">
        <v>8</v>
      </c>
      <c r="H4702" s="2063">
        <v>8</v>
      </c>
      <c r="I4702" s="2063">
        <v>8</v>
      </c>
      <c r="J4702" s="2063">
        <v>8</v>
      </c>
      <c r="K4702" s="2063">
        <v>8</v>
      </c>
      <c r="L4702" s="2063">
        <v>8</v>
      </c>
      <c r="M4702" s="2063">
        <v>8</v>
      </c>
      <c r="N4702" s="2063">
        <v>8</v>
      </c>
      <c r="O4702" s="2063">
        <v>8</v>
      </c>
      <c r="P4702" s="2063">
        <v>8</v>
      </c>
      <c r="Q4702" s="2063">
        <v>8</v>
      </c>
      <c r="R4702" s="2063">
        <v>8</v>
      </c>
      <c r="S4702" s="2063">
        <v>8</v>
      </c>
      <c r="T4702" s="2063">
        <v>8</v>
      </c>
      <c r="U4702" s="2063">
        <v>8</v>
      </c>
      <c r="V4702" s="2063">
        <v>8</v>
      </c>
      <c r="W4702" s="2063">
        <v>8</v>
      </c>
      <c r="X4702" s="2063">
        <v>8</v>
      </c>
      <c r="Y4702" s="2063">
        <v>8</v>
      </c>
      <c r="Z4702" s="2063">
        <v>8</v>
      </c>
      <c r="AA4702" s="2063">
        <v>8</v>
      </c>
      <c r="AB4702" s="2064">
        <v>8</v>
      </c>
      <c r="AC4702" s="2026"/>
      <c r="AJ4702" s="64"/>
      <c r="AK4702" s="64"/>
      <c r="AL4702" s="64"/>
      <c r="AM4702" s="64"/>
    </row>
    <row r="4703">
      <c r="A4703" s="697" t="s">
        <v>94</v>
      </c>
      <c r="B4703" s="490"/>
      <c r="C4703" s="251"/>
      <c r="D4703" s="252" t="s">
        <v>15</v>
      </c>
      <c r="E4703" s="825">
        <v>19</v>
      </c>
      <c r="F4703" s="490">
        <v>19</v>
      </c>
      <c r="G4703" s="490">
        <v>19</v>
      </c>
      <c r="H4703" s="490">
        <v>19</v>
      </c>
      <c r="I4703" s="490">
        <v>19</v>
      </c>
      <c r="J4703" s="490">
        <v>19</v>
      </c>
      <c r="K4703" s="490">
        <v>19</v>
      </c>
      <c r="L4703" s="490">
        <v>19</v>
      </c>
      <c r="M4703" s="490">
        <v>19</v>
      </c>
      <c r="N4703" s="490">
        <v>19</v>
      </c>
      <c r="O4703" s="490">
        <v>19</v>
      </c>
      <c r="P4703" s="490">
        <v>19</v>
      </c>
      <c r="Q4703" s="490">
        <v>19</v>
      </c>
      <c r="R4703" s="490">
        <v>19</v>
      </c>
      <c r="S4703" s="490">
        <v>19</v>
      </c>
      <c r="T4703" s="490">
        <v>19</v>
      </c>
      <c r="U4703" s="490">
        <v>19</v>
      </c>
      <c r="V4703" s="490">
        <v>19</v>
      </c>
      <c r="W4703" s="490">
        <v>19</v>
      </c>
      <c r="X4703" s="490">
        <v>19</v>
      </c>
      <c r="Y4703" s="490">
        <v>19</v>
      </c>
      <c r="Z4703" s="490">
        <v>19</v>
      </c>
      <c r="AA4703" s="490">
        <v>19</v>
      </c>
      <c r="AB4703" s="826">
        <v>19</v>
      </c>
      <c r="AC4703" s="2026"/>
      <c r="AJ4703" s="64"/>
      <c r="AK4703" s="64"/>
      <c r="AL4703" s="9"/>
      <c r="AM4703" s="64"/>
    </row>
    <row r="4704">
      <c r="A4704" s="262" t="s">
        <v>321</v>
      </c>
      <c r="B4704" s="554" t="s">
        <v>322</v>
      </c>
      <c r="C4704" s="409" t="s">
        <v>18</v>
      </c>
      <c r="D4704" s="214" t="s">
        <v>29</v>
      </c>
      <c r="E4704" s="108">
        <v>354.89999999999998</v>
      </c>
      <c r="F4704" s="109">
        <v>315</v>
      </c>
      <c r="G4704" s="109">
        <v>310.80000000000001</v>
      </c>
      <c r="H4704" s="109">
        <v>298.19999999999999</v>
      </c>
      <c r="I4704" s="109">
        <v>270.89999999999998</v>
      </c>
      <c r="J4704" s="109">
        <v>325.5</v>
      </c>
      <c r="K4704" s="109">
        <v>396.89999999999998</v>
      </c>
      <c r="L4704" s="109">
        <v>499.80000000000001</v>
      </c>
      <c r="M4704" s="109">
        <v>525</v>
      </c>
      <c r="N4704" s="109">
        <v>508.19999999999999</v>
      </c>
      <c r="O4704" s="109">
        <v>489.30000000000001</v>
      </c>
      <c r="P4704" s="109">
        <v>493.5</v>
      </c>
      <c r="Q4704" s="109">
        <v>512.39999999999998</v>
      </c>
      <c r="R4704" s="109">
        <v>592.20000000000005</v>
      </c>
      <c r="S4704" s="109">
        <v>550.20000000000005</v>
      </c>
      <c r="T4704" s="109">
        <v>546</v>
      </c>
      <c r="U4704" s="109">
        <v>558.60000000000002</v>
      </c>
      <c r="V4704" s="109">
        <v>590.10000000000002</v>
      </c>
      <c r="W4704" s="109">
        <v>627.89999999999998</v>
      </c>
      <c r="X4704" s="109">
        <v>592.20000000000005</v>
      </c>
      <c r="Y4704" s="109">
        <v>552.29999999999995</v>
      </c>
      <c r="Z4704" s="109">
        <v>537.60000000000002</v>
      </c>
      <c r="AA4704" s="109">
        <v>491.39999999999998</v>
      </c>
      <c r="AB4704" s="110">
        <v>417.89999999999998</v>
      </c>
      <c r="AC4704" s="278">
        <f t="shared" ref="AC4704:AC4705" si="4338">SUM(E4704:AB4704)</f>
        <v>11356.799999999999</v>
      </c>
      <c r="AD4704" s="108"/>
      <c r="AE4704" s="109">
        <v>350</v>
      </c>
      <c r="AF4704" s="110">
        <v>60</v>
      </c>
      <c r="AJ4704" s="81"/>
      <c r="AK4704" s="497"/>
      <c r="AL4704" s="81"/>
      <c r="AM4704" s="9"/>
    </row>
    <row r="4705">
      <c r="A4705" s="265"/>
      <c r="B4705" s="555"/>
      <c r="C4705" s="410" t="s">
        <v>20</v>
      </c>
      <c r="D4705" s="124" t="s">
        <v>29</v>
      </c>
      <c r="E4705" s="113">
        <v>157.5</v>
      </c>
      <c r="F4705" s="114">
        <v>159.59999999999999</v>
      </c>
      <c r="G4705" s="114">
        <v>170.09999999999999</v>
      </c>
      <c r="H4705" s="114">
        <v>165.90000000000001</v>
      </c>
      <c r="I4705" s="114">
        <v>147</v>
      </c>
      <c r="J4705" s="114">
        <v>165.90000000000001</v>
      </c>
      <c r="K4705" s="114">
        <v>165.90000000000001</v>
      </c>
      <c r="L4705" s="114">
        <v>172.19999999999999</v>
      </c>
      <c r="M4705" s="114">
        <v>157.5</v>
      </c>
      <c r="N4705" s="114">
        <v>149.09999999999999</v>
      </c>
      <c r="O4705" s="114">
        <v>138.59999999999999</v>
      </c>
      <c r="P4705" s="114">
        <v>144.90000000000001</v>
      </c>
      <c r="Q4705" s="114">
        <v>144.90000000000001</v>
      </c>
      <c r="R4705" s="114">
        <v>186.90000000000001</v>
      </c>
      <c r="S4705" s="114">
        <v>184.80000000000001</v>
      </c>
      <c r="T4705" s="114">
        <v>193.19999999999999</v>
      </c>
      <c r="U4705" s="114">
        <v>205.80000000000001</v>
      </c>
      <c r="V4705" s="114">
        <v>207.90000000000001</v>
      </c>
      <c r="W4705" s="114">
        <v>224.69999999999999</v>
      </c>
      <c r="X4705" s="114">
        <v>226.80000000000001</v>
      </c>
      <c r="Y4705" s="114">
        <v>220.5</v>
      </c>
      <c r="Z4705" s="114">
        <v>210</v>
      </c>
      <c r="AA4705" s="114">
        <v>186.90000000000001</v>
      </c>
      <c r="AB4705" s="115">
        <v>182.69999999999999</v>
      </c>
      <c r="AC4705" s="280">
        <f t="shared" si="4338"/>
        <v>4269.3000000000002</v>
      </c>
      <c r="AD4705" s="77"/>
      <c r="AE4705" s="78"/>
      <c r="AF4705" s="79"/>
      <c r="AJ4705" s="9"/>
      <c r="AK4705" s="9"/>
      <c r="AL4705" s="9"/>
      <c r="AM4705" s="9"/>
    </row>
    <row r="4706">
      <c r="A4706" s="265"/>
      <c r="B4706" s="555"/>
      <c r="C4706" s="410" t="s">
        <v>21</v>
      </c>
      <c r="D4706" s="124" t="s">
        <v>22</v>
      </c>
      <c r="E4706" s="386">
        <v>6</v>
      </c>
      <c r="F4706" s="387">
        <v>5</v>
      </c>
      <c r="G4706" s="387">
        <v>5</v>
      </c>
      <c r="H4706" s="386">
        <v>5</v>
      </c>
      <c r="I4706" s="386">
        <v>5</v>
      </c>
      <c r="J4706" s="387">
        <v>6</v>
      </c>
      <c r="K4706" s="386">
        <v>7</v>
      </c>
      <c r="L4706" s="387">
        <v>8</v>
      </c>
      <c r="M4706" s="387">
        <v>8</v>
      </c>
      <c r="N4706" s="386">
        <v>8</v>
      </c>
      <c r="O4706" s="387">
        <v>8</v>
      </c>
      <c r="P4706" s="387">
        <v>8</v>
      </c>
      <c r="Q4706" s="387">
        <v>10</v>
      </c>
      <c r="R4706" s="387">
        <v>9</v>
      </c>
      <c r="S4706" s="387">
        <v>9</v>
      </c>
      <c r="T4706" s="387">
        <v>9</v>
      </c>
      <c r="U4706" s="386">
        <v>10</v>
      </c>
      <c r="V4706" s="386">
        <v>9</v>
      </c>
      <c r="W4706" s="386">
        <v>10</v>
      </c>
      <c r="X4706" s="386">
        <v>10</v>
      </c>
      <c r="Y4706" s="387">
        <v>8</v>
      </c>
      <c r="Z4706" s="386">
        <v>9</v>
      </c>
      <c r="AA4706" s="386">
        <v>7</v>
      </c>
      <c r="AB4706" s="183">
        <v>7</v>
      </c>
      <c r="AC4706" s="280">
        <f>AVERAGE(E4706:AB4706)</f>
        <v>7.75</v>
      </c>
      <c r="AD4706" s="837"/>
      <c r="AE4706" s="122"/>
      <c r="AF4706" s="123"/>
      <c r="AJ4706" s="9"/>
      <c r="AK4706" s="9"/>
      <c r="AL4706" s="9"/>
      <c r="AM4706" s="9"/>
    </row>
    <row r="4707" ht="16.5">
      <c r="A4707" s="2040"/>
      <c r="B4707" s="2044"/>
      <c r="C4707" s="1225" t="s">
        <v>23</v>
      </c>
      <c r="D4707" s="369"/>
      <c r="E4707" s="691">
        <f t="shared" ref="E4707:AB4707" si="4339">E4705/E4704</f>
        <v>0.44378698224852076</v>
      </c>
      <c r="F4707" s="499">
        <f t="shared" si="4339"/>
        <v>0.5066666666666666</v>
      </c>
      <c r="G4707" s="499">
        <f t="shared" si="4339"/>
        <v>0.54729729729729726</v>
      </c>
      <c r="H4707" s="499">
        <f t="shared" si="4339"/>
        <v>0.55633802816901412</v>
      </c>
      <c r="I4707" s="499">
        <f t="shared" si="4339"/>
        <v>0.54263565891472876</v>
      </c>
      <c r="J4707" s="499">
        <f t="shared" si="4339"/>
        <v>0.50967741935483868</v>
      </c>
      <c r="K4707" s="499">
        <f t="shared" si="4339"/>
        <v>0.41798941798941802</v>
      </c>
      <c r="L4707" s="499">
        <f t="shared" si="4339"/>
        <v>0.34453781512605036</v>
      </c>
      <c r="M4707" s="499">
        <f t="shared" si="4339"/>
        <v>0.29999999999999999</v>
      </c>
      <c r="N4707" s="499">
        <f t="shared" si="4339"/>
        <v>0.29338842975206614</v>
      </c>
      <c r="O4707" s="499">
        <f t="shared" si="4339"/>
        <v>0.2832618025751073</v>
      </c>
      <c r="P4707" s="499">
        <f t="shared" si="4339"/>
        <v>0.29361702127659578</v>
      </c>
      <c r="Q4707" s="499">
        <f t="shared" si="4339"/>
        <v>0.28278688524590168</v>
      </c>
      <c r="R4707" s="499">
        <f t="shared" si="4339"/>
        <v>0.31560283687943264</v>
      </c>
      <c r="S4707" s="499">
        <f t="shared" si="4339"/>
        <v>0.33587786259541985</v>
      </c>
      <c r="T4707" s="499">
        <f t="shared" si="4339"/>
        <v>0.35384615384615381</v>
      </c>
      <c r="U4707" s="499">
        <f t="shared" si="4339"/>
        <v>0.36842105263157893</v>
      </c>
      <c r="V4707" s="499">
        <f t="shared" si="4339"/>
        <v>0.35231316725978645</v>
      </c>
      <c r="W4707" s="499">
        <f t="shared" si="4339"/>
        <v>0.35785953177257523</v>
      </c>
      <c r="X4707" s="499">
        <f t="shared" si="4339"/>
        <v>0.38297872340425532</v>
      </c>
      <c r="Y4707" s="499">
        <f t="shared" si="4339"/>
        <v>0.39923954372623577</v>
      </c>
      <c r="Z4707" s="499">
        <f t="shared" si="4339"/>
        <v>0.390625</v>
      </c>
      <c r="AA4707" s="499">
        <f t="shared" si="4339"/>
        <v>0.38034188034188038</v>
      </c>
      <c r="AB4707" s="590">
        <f t="shared" si="4339"/>
        <v>0.43718592964824121</v>
      </c>
      <c r="AC4707" s="902">
        <f>MAX(E4707:AB4707)</f>
        <v>0.55633802816901412</v>
      </c>
      <c r="AD4707" s="77"/>
      <c r="AE4707" s="78"/>
      <c r="AF4707" s="79"/>
      <c r="AJ4707" s="9"/>
      <c r="AK4707" s="9"/>
      <c r="AL4707" s="9"/>
      <c r="AM4707" s="9"/>
    </row>
    <row r="4708" hidden="1">
      <c r="A4708" s="2065"/>
      <c r="B4708" s="965"/>
      <c r="C4708" s="2066" t="s">
        <v>25</v>
      </c>
      <c r="D4708" s="1332"/>
      <c r="E4708" s="207"/>
      <c r="F4708" s="208"/>
      <c r="G4708" s="208"/>
      <c r="H4708" s="208"/>
      <c r="I4708" s="208"/>
      <c r="J4708" s="208"/>
      <c r="K4708" s="208"/>
      <c r="L4708" s="208"/>
      <c r="M4708" s="208"/>
      <c r="N4708" s="208"/>
      <c r="O4708" s="208"/>
      <c r="P4708" s="208"/>
      <c r="Q4708" s="208"/>
      <c r="R4708" s="208"/>
      <c r="S4708" s="208"/>
      <c r="T4708" s="208"/>
      <c r="U4708" s="208"/>
      <c r="V4708" s="208"/>
      <c r="W4708" s="208"/>
      <c r="X4708" s="208"/>
      <c r="Y4708" s="208"/>
      <c r="Z4708" s="208"/>
      <c r="AA4708" s="208"/>
      <c r="AB4708" s="213"/>
      <c r="AC4708" s="318"/>
      <c r="AD4708" s="77"/>
      <c r="AE4708" s="78"/>
      <c r="AF4708" s="79"/>
      <c r="AI4708" s="137"/>
      <c r="AJ4708" s="9"/>
      <c r="AK4708" s="9"/>
      <c r="AL4708" s="9"/>
      <c r="AM4708" s="9"/>
    </row>
    <row r="4709" hidden="1">
      <c r="A4709" s="2018"/>
      <c r="B4709" s="527"/>
      <c r="C4709" s="1704" t="s">
        <v>26</v>
      </c>
      <c r="D4709" s="124"/>
      <c r="E4709" s="77"/>
      <c r="F4709" s="78"/>
      <c r="G4709" s="78"/>
      <c r="H4709" s="78"/>
      <c r="I4709" s="78"/>
      <c r="J4709" s="78"/>
      <c r="K4709" s="78"/>
      <c r="L4709" s="78"/>
      <c r="M4709" s="78"/>
      <c r="N4709" s="78"/>
      <c r="O4709" s="78"/>
      <c r="P4709" s="78"/>
      <c r="Q4709" s="78"/>
      <c r="R4709" s="78"/>
      <c r="S4709" s="78"/>
      <c r="T4709" s="78"/>
      <c r="U4709" s="78"/>
      <c r="V4709" s="78"/>
      <c r="W4709" s="78"/>
      <c r="X4709" s="78"/>
      <c r="Y4709" s="78"/>
      <c r="Z4709" s="78"/>
      <c r="AA4709" s="78"/>
      <c r="AB4709" s="314"/>
      <c r="AC4709" s="312"/>
      <c r="AD4709" s="77"/>
      <c r="AE4709" s="78"/>
      <c r="AF4709" s="79"/>
      <c r="AH4709" s="9"/>
      <c r="AI4709" s="136"/>
      <c r="AJ4709" s="137"/>
      <c r="AK4709" s="137"/>
      <c r="AL4709" s="9"/>
    </row>
    <row r="4710" ht="16.5">
      <c r="A4710" s="614"/>
      <c r="B4710" s="530" t="s">
        <v>148</v>
      </c>
      <c r="C4710" s="615"/>
      <c r="D4710" s="94"/>
      <c r="E4710" s="128">
        <f t="shared" ref="E4710:AB4710" si="4340">SQRT(E4704*E4704+E4705*E4705)/E4746/1.73</f>
        <v>5.8907739831935793</v>
      </c>
      <c r="F4710" s="129">
        <f t="shared" si="4340"/>
        <v>5.3857100438093273</v>
      </c>
      <c r="G4710" s="129">
        <f t="shared" si="4340"/>
        <v>5.3333190066695266</v>
      </c>
      <c r="H4710" s="129">
        <f t="shared" si="4340"/>
        <v>5.1233679600831161</v>
      </c>
      <c r="I4710" s="129">
        <f t="shared" si="4340"/>
        <v>4.6274889722386465</v>
      </c>
      <c r="J4710" s="129">
        <f t="shared" si="4340"/>
        <v>5.4568214095188665</v>
      </c>
      <c r="K4710" s="129">
        <f t="shared" si="4340"/>
        <v>6.441899967778701</v>
      </c>
      <c r="L4710" s="129">
        <f t="shared" si="4340"/>
        <v>7.9162752645341712</v>
      </c>
      <c r="M4710" s="129">
        <f t="shared" si="4340"/>
        <v>8.2293535277802548</v>
      </c>
      <c r="N4710" s="129">
        <f t="shared" si="4340"/>
        <v>7.9516652824497678</v>
      </c>
      <c r="O4710" s="129">
        <f t="shared" si="4340"/>
        <v>7.635332555264954</v>
      </c>
      <c r="P4710" s="129">
        <f t="shared" si="4340"/>
        <v>7.7221354250376342</v>
      </c>
      <c r="Q4710" s="129">
        <f t="shared" si="4340"/>
        <v>8.0156237273933595</v>
      </c>
      <c r="R4710" s="129">
        <f t="shared" si="4340"/>
        <v>9.3235209954789013</v>
      </c>
      <c r="S4710" s="129">
        <f t="shared" si="4340"/>
        <v>8.7368431083711453</v>
      </c>
      <c r="T4710" s="129">
        <f t="shared" si="4340"/>
        <v>8.7182947421652734</v>
      </c>
      <c r="U4710" s="129">
        <f t="shared" si="4340"/>
        <v>8.8459311395858329</v>
      </c>
      <c r="V4710" s="129">
        <f t="shared" si="4340"/>
        <v>9.2022532456876149</v>
      </c>
      <c r="W4710" s="129">
        <f t="shared" si="4340"/>
        <v>9.783965689745278</v>
      </c>
      <c r="X4710" s="129">
        <f t="shared" si="4340"/>
        <v>9.2799351492053219</v>
      </c>
      <c r="Y4710" s="129">
        <f t="shared" si="4340"/>
        <v>8.7468479955257692</v>
      </c>
      <c r="Z4710" s="129">
        <f t="shared" si="4340"/>
        <v>8.5106771525855738</v>
      </c>
      <c r="AA4710" s="129">
        <f t="shared" si="4340"/>
        <v>7.8729952142436543</v>
      </c>
      <c r="AB4710" s="616">
        <f t="shared" si="4340"/>
        <v>6.8123219531003327</v>
      </c>
      <c r="AC4710" s="284">
        <f>AVERAGE(E4710:AB4710)</f>
        <v>7.565139729643608</v>
      </c>
      <c r="AD4710" s="190">
        <f>(AC4706-AC4710)/AC4706</f>
        <v>0.023852938110502188</v>
      </c>
      <c r="AE4710" s="129"/>
      <c r="AF4710" s="131"/>
      <c r="AJ4710" s="64"/>
      <c r="AK4710" s="64"/>
      <c r="AL4710" s="9"/>
      <c r="AM4710" s="64"/>
    </row>
    <row r="4711">
      <c r="A4711" s="262" t="s">
        <v>323</v>
      </c>
      <c r="B4711" s="554" t="s">
        <v>1016</v>
      </c>
      <c r="C4711" s="409" t="s">
        <v>18</v>
      </c>
      <c r="D4711" s="214" t="s">
        <v>22</v>
      </c>
      <c r="E4711" s="108">
        <v>0</v>
      </c>
      <c r="F4711" s="109">
        <v>0</v>
      </c>
      <c r="G4711" s="109">
        <v>0</v>
      </c>
      <c r="H4711" s="109">
        <v>0</v>
      </c>
      <c r="I4711" s="109">
        <v>0</v>
      </c>
      <c r="J4711" s="109">
        <v>0</v>
      </c>
      <c r="K4711" s="109">
        <v>0</v>
      </c>
      <c r="L4711" s="109">
        <v>0</v>
      </c>
      <c r="M4711" s="109">
        <v>0</v>
      </c>
      <c r="N4711" s="109">
        <v>0</v>
      </c>
      <c r="O4711" s="109">
        <v>0</v>
      </c>
      <c r="P4711" s="109">
        <v>0</v>
      </c>
      <c r="Q4711" s="109">
        <v>0</v>
      </c>
      <c r="R4711" s="109">
        <v>0</v>
      </c>
      <c r="S4711" s="109">
        <v>0</v>
      </c>
      <c r="T4711" s="109">
        <v>0</v>
      </c>
      <c r="U4711" s="109">
        <v>0</v>
      </c>
      <c r="V4711" s="109">
        <v>0</v>
      </c>
      <c r="W4711" s="109">
        <v>0</v>
      </c>
      <c r="X4711" s="109">
        <v>0</v>
      </c>
      <c r="Y4711" s="109">
        <v>0</v>
      </c>
      <c r="Z4711" s="109">
        <v>0</v>
      </c>
      <c r="AA4711" s="109">
        <v>0</v>
      </c>
      <c r="AB4711" s="501">
        <v>0</v>
      </c>
      <c r="AC4711" s="278">
        <f t="shared" ref="AC4711:AC4712" si="4341">SUM(E4711:AB4711)</f>
        <v>0</v>
      </c>
      <c r="AD4711" s="108"/>
      <c r="AE4711" s="109">
        <v>0</v>
      </c>
      <c r="AF4711" s="110">
        <v>0</v>
      </c>
      <c r="AJ4711" s="81"/>
      <c r="AK4711" s="497"/>
      <c r="AL4711" s="81"/>
      <c r="AM4711" s="9"/>
    </row>
    <row r="4712">
      <c r="A4712" s="265"/>
      <c r="B4712" s="555"/>
      <c r="C4712" s="410" t="s">
        <v>20</v>
      </c>
      <c r="D4712" s="124" t="s">
        <v>22</v>
      </c>
      <c r="E4712" s="113">
        <v>0</v>
      </c>
      <c r="F4712" s="114">
        <v>0</v>
      </c>
      <c r="G4712" s="114">
        <v>0</v>
      </c>
      <c r="H4712" s="114">
        <v>0</v>
      </c>
      <c r="I4712" s="114">
        <v>0</v>
      </c>
      <c r="J4712" s="114">
        <v>0</v>
      </c>
      <c r="K4712" s="114">
        <v>0</v>
      </c>
      <c r="L4712" s="114">
        <v>0</v>
      </c>
      <c r="M4712" s="114">
        <v>0</v>
      </c>
      <c r="N4712" s="114">
        <v>0</v>
      </c>
      <c r="O4712" s="114">
        <v>0</v>
      </c>
      <c r="P4712" s="114">
        <v>0</v>
      </c>
      <c r="Q4712" s="114">
        <v>0</v>
      </c>
      <c r="R4712" s="114">
        <v>0</v>
      </c>
      <c r="S4712" s="114">
        <v>0</v>
      </c>
      <c r="T4712" s="114">
        <v>0</v>
      </c>
      <c r="U4712" s="114">
        <v>0</v>
      </c>
      <c r="V4712" s="114">
        <v>0</v>
      </c>
      <c r="W4712" s="114">
        <v>0</v>
      </c>
      <c r="X4712" s="114">
        <v>0</v>
      </c>
      <c r="Y4712" s="114">
        <v>0</v>
      </c>
      <c r="Z4712" s="114">
        <v>0</v>
      </c>
      <c r="AA4712" s="114">
        <v>0</v>
      </c>
      <c r="AB4712" s="496">
        <v>0</v>
      </c>
      <c r="AC4712" s="280">
        <f t="shared" si="4341"/>
        <v>0</v>
      </c>
      <c r="AD4712" s="77"/>
      <c r="AE4712" s="78"/>
      <c r="AF4712" s="79"/>
      <c r="AJ4712" s="9"/>
      <c r="AK4712" s="9"/>
      <c r="AL4712" s="9"/>
      <c r="AM4712" s="9"/>
    </row>
    <row r="4713">
      <c r="A4713" s="265"/>
      <c r="B4713" s="555"/>
      <c r="C4713" s="410" t="s">
        <v>21</v>
      </c>
      <c r="D4713" s="124" t="s">
        <v>22</v>
      </c>
      <c r="E4713" s="77">
        <v>0</v>
      </c>
      <c r="F4713" s="78">
        <v>0</v>
      </c>
      <c r="G4713" s="78">
        <v>0</v>
      </c>
      <c r="H4713" s="78">
        <v>0</v>
      </c>
      <c r="I4713" s="78">
        <v>0</v>
      </c>
      <c r="J4713" s="78">
        <v>0</v>
      </c>
      <c r="K4713" s="78">
        <v>0</v>
      </c>
      <c r="L4713" s="78">
        <v>0</v>
      </c>
      <c r="M4713" s="78">
        <v>0</v>
      </c>
      <c r="N4713" s="78">
        <v>0</v>
      </c>
      <c r="O4713" s="78">
        <v>0</v>
      </c>
      <c r="P4713" s="78">
        <v>0</v>
      </c>
      <c r="Q4713" s="78">
        <v>0</v>
      </c>
      <c r="R4713" s="78">
        <v>0</v>
      </c>
      <c r="S4713" s="78">
        <v>0</v>
      </c>
      <c r="T4713" s="78">
        <v>0</v>
      </c>
      <c r="U4713" s="78">
        <v>0</v>
      </c>
      <c r="V4713" s="78">
        <v>0</v>
      </c>
      <c r="W4713" s="78">
        <v>0</v>
      </c>
      <c r="X4713" s="78">
        <v>0</v>
      </c>
      <c r="Y4713" s="78">
        <v>0</v>
      </c>
      <c r="Z4713" s="78">
        <v>0</v>
      </c>
      <c r="AA4713" s="78">
        <v>0</v>
      </c>
      <c r="AB4713" s="314">
        <v>0</v>
      </c>
      <c r="AC4713" s="280">
        <f>AVERAGE(E4713:AB4713)</f>
        <v>0</v>
      </c>
      <c r="AD4713" s="837"/>
      <c r="AE4713" s="122"/>
      <c r="AF4713" s="123"/>
      <c r="AJ4713" s="9"/>
      <c r="AK4713" s="9"/>
      <c r="AL4713" s="9"/>
      <c r="AM4713" s="9"/>
    </row>
    <row r="4714" ht="16.5">
      <c r="A4714" s="265"/>
      <c r="B4714" s="555"/>
      <c r="C4714" s="410" t="s">
        <v>23</v>
      </c>
      <c r="D4714" s="124"/>
      <c r="E4714" s="82" t="e">
        <f t="shared" ref="E4714:AB4714" si="4342">E4712/E4711</f>
        <v>#DIV/0!</v>
      </c>
      <c r="F4714" s="83" t="e">
        <f t="shared" si="4342"/>
        <v>#DIV/0!</v>
      </c>
      <c r="G4714" s="83" t="e">
        <f t="shared" si="4342"/>
        <v>#DIV/0!</v>
      </c>
      <c r="H4714" s="83" t="e">
        <f t="shared" si="4342"/>
        <v>#DIV/0!</v>
      </c>
      <c r="I4714" s="83" t="e">
        <f t="shared" si="4342"/>
        <v>#DIV/0!</v>
      </c>
      <c r="J4714" s="83" t="e">
        <f t="shared" si="4342"/>
        <v>#DIV/0!</v>
      </c>
      <c r="K4714" s="83" t="e">
        <f t="shared" si="4342"/>
        <v>#DIV/0!</v>
      </c>
      <c r="L4714" s="83" t="e">
        <f t="shared" si="4342"/>
        <v>#DIV/0!</v>
      </c>
      <c r="M4714" s="83" t="e">
        <f t="shared" si="4342"/>
        <v>#DIV/0!</v>
      </c>
      <c r="N4714" s="83" t="e">
        <f t="shared" si="4342"/>
        <v>#DIV/0!</v>
      </c>
      <c r="O4714" s="83" t="e">
        <f t="shared" si="4342"/>
        <v>#DIV/0!</v>
      </c>
      <c r="P4714" s="83" t="e">
        <f t="shared" si="4342"/>
        <v>#DIV/0!</v>
      </c>
      <c r="Q4714" s="83" t="e">
        <f t="shared" si="4342"/>
        <v>#DIV/0!</v>
      </c>
      <c r="R4714" s="83" t="e">
        <f t="shared" si="4342"/>
        <v>#DIV/0!</v>
      </c>
      <c r="S4714" s="83" t="e">
        <f t="shared" si="4342"/>
        <v>#DIV/0!</v>
      </c>
      <c r="T4714" s="83" t="e">
        <f t="shared" si="4342"/>
        <v>#DIV/0!</v>
      </c>
      <c r="U4714" s="83" t="e">
        <f t="shared" si="4342"/>
        <v>#DIV/0!</v>
      </c>
      <c r="V4714" s="83" t="e">
        <f t="shared" si="4342"/>
        <v>#DIV/0!</v>
      </c>
      <c r="W4714" s="83" t="e">
        <f t="shared" si="4342"/>
        <v>#DIV/0!</v>
      </c>
      <c r="X4714" s="83" t="e">
        <f t="shared" si="4342"/>
        <v>#DIV/0!</v>
      </c>
      <c r="Y4714" s="83" t="e">
        <f t="shared" si="4342"/>
        <v>#DIV/0!</v>
      </c>
      <c r="Z4714" s="83" t="e">
        <f t="shared" si="4342"/>
        <v>#DIV/0!</v>
      </c>
      <c r="AA4714" s="83" t="e">
        <f t="shared" si="4342"/>
        <v>#DIV/0!</v>
      </c>
      <c r="AB4714" s="311" t="e">
        <f t="shared" si="4342"/>
        <v>#DIV/0!</v>
      </c>
      <c r="AC4714" s="591" t="e">
        <f>MAX(E4714:AB4714)</f>
        <v>#DIV/0!</v>
      </c>
      <c r="AD4714" s="77"/>
      <c r="AE4714" s="78"/>
      <c r="AF4714" s="79"/>
      <c r="AJ4714" s="9"/>
      <c r="AK4714" s="9"/>
      <c r="AL4714" s="9"/>
      <c r="AM4714" s="9"/>
    </row>
    <row r="4715" hidden="1">
      <c r="A4715" s="2018"/>
      <c r="B4715" s="527"/>
      <c r="C4715" s="1704" t="s">
        <v>25</v>
      </c>
      <c r="D4715" s="1016"/>
      <c r="E4715" s="118"/>
      <c r="F4715" s="119"/>
      <c r="G4715" s="119"/>
      <c r="H4715" s="119"/>
      <c r="I4715" s="119"/>
      <c r="J4715" s="119"/>
      <c r="K4715" s="119"/>
      <c r="L4715" s="119"/>
      <c r="M4715" s="119"/>
      <c r="N4715" s="119"/>
      <c r="O4715" s="119"/>
      <c r="P4715" s="119"/>
      <c r="Q4715" s="119"/>
      <c r="R4715" s="119"/>
      <c r="S4715" s="119"/>
      <c r="T4715" s="119"/>
      <c r="U4715" s="119"/>
      <c r="V4715" s="119"/>
      <c r="W4715" s="119"/>
      <c r="X4715" s="119"/>
      <c r="Y4715" s="119"/>
      <c r="Z4715" s="119"/>
      <c r="AA4715" s="119"/>
      <c r="AB4715" s="310"/>
      <c r="AC4715" s="318"/>
      <c r="AD4715" s="77"/>
      <c r="AE4715" s="78"/>
      <c r="AF4715" s="79"/>
      <c r="AJ4715" s="9"/>
      <c r="AK4715" s="9"/>
      <c r="AL4715" s="9"/>
      <c r="AM4715" s="9"/>
    </row>
    <row r="4716" hidden="1">
      <c r="A4716" s="2018"/>
      <c r="B4716" s="527"/>
      <c r="C4716" s="1704" t="s">
        <v>26</v>
      </c>
      <c r="D4716" s="1016"/>
      <c r="E4716" s="118"/>
      <c r="F4716" s="119"/>
      <c r="G4716" s="119"/>
      <c r="H4716" s="119"/>
      <c r="I4716" s="119"/>
      <c r="J4716" s="119"/>
      <c r="K4716" s="119"/>
      <c r="L4716" s="119"/>
      <c r="M4716" s="119"/>
      <c r="N4716" s="119"/>
      <c r="O4716" s="119"/>
      <c r="P4716" s="119"/>
      <c r="Q4716" s="119"/>
      <c r="R4716" s="119"/>
      <c r="S4716" s="119"/>
      <c r="T4716" s="119"/>
      <c r="U4716" s="119"/>
      <c r="V4716" s="119"/>
      <c r="W4716" s="119"/>
      <c r="X4716" s="119"/>
      <c r="Y4716" s="119"/>
      <c r="Z4716" s="119"/>
      <c r="AA4716" s="119"/>
      <c r="AB4716" s="310"/>
      <c r="AC4716" s="312"/>
      <c r="AD4716" s="77"/>
      <c r="AE4716" s="78"/>
      <c r="AF4716" s="79"/>
      <c r="AH4716" s="9"/>
      <c r="AI4716" s="136"/>
      <c r="AJ4716" s="137"/>
      <c r="AK4716" s="137"/>
      <c r="AL4716" s="9"/>
    </row>
    <row r="4717" ht="16.5">
      <c r="A4717" s="614"/>
      <c r="B4717" s="530" t="s">
        <v>148</v>
      </c>
      <c r="C4717" s="615"/>
      <c r="D4717" s="94"/>
      <c r="E4717" s="128">
        <f t="shared" ref="E4717:AB4717" si="4343">SQRT(E4711*E4711+E4712*E4712)/E4746/1.73</f>
        <v>0</v>
      </c>
      <c r="F4717" s="129">
        <f t="shared" si="4343"/>
        <v>0</v>
      </c>
      <c r="G4717" s="129">
        <f t="shared" si="4343"/>
        <v>0</v>
      </c>
      <c r="H4717" s="129">
        <f t="shared" si="4343"/>
        <v>0</v>
      </c>
      <c r="I4717" s="129">
        <f t="shared" si="4343"/>
        <v>0</v>
      </c>
      <c r="J4717" s="129">
        <f t="shared" si="4343"/>
        <v>0</v>
      </c>
      <c r="K4717" s="129">
        <f t="shared" si="4343"/>
        <v>0</v>
      </c>
      <c r="L4717" s="129">
        <f t="shared" si="4343"/>
        <v>0</v>
      </c>
      <c r="M4717" s="129">
        <f t="shared" si="4343"/>
        <v>0</v>
      </c>
      <c r="N4717" s="129">
        <f t="shared" si="4343"/>
        <v>0</v>
      </c>
      <c r="O4717" s="129">
        <f t="shared" si="4343"/>
        <v>0</v>
      </c>
      <c r="P4717" s="129">
        <f t="shared" si="4343"/>
        <v>0</v>
      </c>
      <c r="Q4717" s="129">
        <f t="shared" si="4343"/>
        <v>0</v>
      </c>
      <c r="R4717" s="129">
        <f t="shared" si="4343"/>
        <v>0</v>
      </c>
      <c r="S4717" s="129">
        <f t="shared" si="4343"/>
        <v>0</v>
      </c>
      <c r="T4717" s="129">
        <f t="shared" si="4343"/>
        <v>0</v>
      </c>
      <c r="U4717" s="129">
        <f t="shared" si="4343"/>
        <v>0</v>
      </c>
      <c r="V4717" s="129">
        <f t="shared" si="4343"/>
        <v>0</v>
      </c>
      <c r="W4717" s="129">
        <f t="shared" si="4343"/>
        <v>0</v>
      </c>
      <c r="X4717" s="129">
        <f t="shared" si="4343"/>
        <v>0</v>
      </c>
      <c r="Y4717" s="129">
        <f t="shared" si="4343"/>
        <v>0</v>
      </c>
      <c r="Z4717" s="129">
        <f t="shared" si="4343"/>
        <v>0</v>
      </c>
      <c r="AA4717" s="129">
        <f t="shared" si="4343"/>
        <v>0</v>
      </c>
      <c r="AB4717" s="616">
        <f t="shared" si="4343"/>
        <v>0</v>
      </c>
      <c r="AC4717" s="284">
        <f>AVERAGE(E4717:AB4717)</f>
        <v>0</v>
      </c>
      <c r="AD4717" s="190" t="e">
        <f>(AC4713-AC4717)/AC4713</f>
        <v>#DIV/0!</v>
      </c>
      <c r="AE4717" s="129"/>
      <c r="AF4717" s="131"/>
      <c r="AJ4717" s="64"/>
      <c r="AK4717" s="64"/>
      <c r="AL4717" s="9"/>
      <c r="AM4717" s="64"/>
    </row>
    <row r="4718" ht="16.5">
      <c r="A4718" s="1076" t="s">
        <v>84</v>
      </c>
      <c r="B4718" s="1077" t="s">
        <v>692</v>
      </c>
      <c r="C4718" s="2067"/>
      <c r="D4718" s="1079" t="s">
        <v>22</v>
      </c>
      <c r="E4718" s="1080">
        <v>36</v>
      </c>
      <c r="F4718" s="1081">
        <v>36</v>
      </c>
      <c r="G4718" s="1081">
        <v>32</v>
      </c>
      <c r="H4718" s="1081">
        <v>31</v>
      </c>
      <c r="I4718" s="1081">
        <v>34</v>
      </c>
      <c r="J4718" s="1081">
        <v>38</v>
      </c>
      <c r="K4718" s="1081">
        <v>56</v>
      </c>
      <c r="L4718" s="1081">
        <v>62</v>
      </c>
      <c r="M4718" s="1081">
        <v>63</v>
      </c>
      <c r="N4718" s="1081">
        <v>67</v>
      </c>
      <c r="O4718" s="1081">
        <v>59</v>
      </c>
      <c r="P4718" s="1081">
        <v>66</v>
      </c>
      <c r="Q4718" s="1081">
        <v>54</v>
      </c>
      <c r="R4718" s="1081">
        <v>55</v>
      </c>
      <c r="S4718" s="1081">
        <v>58</v>
      </c>
      <c r="T4718" s="1081">
        <v>53</v>
      </c>
      <c r="U4718" s="1081">
        <v>58</v>
      </c>
      <c r="V4718" s="1081">
        <v>65</v>
      </c>
      <c r="W4718" s="1081">
        <v>60</v>
      </c>
      <c r="X4718" s="1081">
        <v>59</v>
      </c>
      <c r="Y4718" s="1081">
        <v>58</v>
      </c>
      <c r="Z4718" s="1081">
        <v>58</v>
      </c>
      <c r="AA4718" s="1081">
        <v>49</v>
      </c>
      <c r="AB4718" s="1082">
        <v>43</v>
      </c>
      <c r="AC4718" s="1083"/>
      <c r="AD4718" s="364"/>
      <c r="AE4718" s="365"/>
      <c r="AF4718" s="366"/>
      <c r="AJ4718" s="64"/>
      <c r="AK4718" s="64"/>
      <c r="AL4718" s="9"/>
      <c r="AM4718" s="64"/>
    </row>
    <row r="4719">
      <c r="A4719" s="1076" t="s">
        <v>1017</v>
      </c>
      <c r="B4719" s="1077" t="s">
        <v>109</v>
      </c>
      <c r="C4719" s="2067"/>
      <c r="D4719" s="1079" t="s">
        <v>22</v>
      </c>
      <c r="E4719" s="1080">
        <v>0</v>
      </c>
      <c r="F4719" s="1081">
        <v>0</v>
      </c>
      <c r="G4719" s="1081">
        <v>0</v>
      </c>
      <c r="H4719" s="1081">
        <v>0</v>
      </c>
      <c r="I4719" s="1081">
        <v>0</v>
      </c>
      <c r="J4719" s="1081">
        <v>0</v>
      </c>
      <c r="K4719" s="1081">
        <v>0</v>
      </c>
      <c r="L4719" s="1081">
        <v>0</v>
      </c>
      <c r="M4719" s="1081">
        <v>0</v>
      </c>
      <c r="N4719" s="1081">
        <v>0</v>
      </c>
      <c r="O4719" s="1081">
        <v>0</v>
      </c>
      <c r="P4719" s="1081">
        <v>0</v>
      </c>
      <c r="Q4719" s="1081">
        <v>0</v>
      </c>
      <c r="R4719" s="1081">
        <v>0</v>
      </c>
      <c r="S4719" s="1081">
        <v>0</v>
      </c>
      <c r="T4719" s="1081">
        <v>0</v>
      </c>
      <c r="U4719" s="1081">
        <v>0</v>
      </c>
      <c r="V4719" s="1081">
        <v>0</v>
      </c>
      <c r="W4719" s="1081">
        <v>0</v>
      </c>
      <c r="X4719" s="1081">
        <v>0</v>
      </c>
      <c r="Y4719" s="1081">
        <v>0</v>
      </c>
      <c r="Z4719" s="1081">
        <v>0</v>
      </c>
      <c r="AA4719" s="1081">
        <v>0</v>
      </c>
      <c r="AB4719" s="1082">
        <v>0</v>
      </c>
      <c r="AC4719" s="1083"/>
      <c r="AD4719" s="364"/>
      <c r="AE4719" s="365"/>
      <c r="AF4719" s="366"/>
      <c r="AJ4719" s="64"/>
      <c r="AK4719" s="64"/>
      <c r="AL4719" s="9"/>
      <c r="AM4719" s="64"/>
    </row>
    <row r="4720">
      <c r="A4720" s="1084"/>
      <c r="B4720" s="2068" t="s">
        <v>1018</v>
      </c>
      <c r="C4720" s="2069"/>
      <c r="D4720" s="1079" t="s">
        <v>22</v>
      </c>
      <c r="E4720" s="1087">
        <v>0</v>
      </c>
      <c r="F4720" s="1088">
        <v>0</v>
      </c>
      <c r="G4720" s="1088">
        <v>0</v>
      </c>
      <c r="H4720" s="1088">
        <v>0</v>
      </c>
      <c r="I4720" s="1088">
        <v>0</v>
      </c>
      <c r="J4720" s="1088">
        <v>0</v>
      </c>
      <c r="K4720" s="1088">
        <v>0</v>
      </c>
      <c r="L4720" s="1088">
        <v>0</v>
      </c>
      <c r="M4720" s="1088">
        <v>0</v>
      </c>
      <c r="N4720" s="1088">
        <v>0</v>
      </c>
      <c r="O4720" s="1088">
        <v>0</v>
      </c>
      <c r="P4720" s="1088">
        <v>0</v>
      </c>
      <c r="Q4720" s="1088">
        <v>0</v>
      </c>
      <c r="R4720" s="1088">
        <v>0</v>
      </c>
      <c r="S4720" s="1088">
        <v>0</v>
      </c>
      <c r="T4720" s="1088">
        <v>0</v>
      </c>
      <c r="U4720" s="1088">
        <v>0</v>
      </c>
      <c r="V4720" s="1088">
        <v>0</v>
      </c>
      <c r="W4720" s="1088">
        <v>0</v>
      </c>
      <c r="X4720" s="1088">
        <v>0</v>
      </c>
      <c r="Y4720" s="1088">
        <v>0</v>
      </c>
      <c r="Z4720" s="1088">
        <v>0</v>
      </c>
      <c r="AA4720" s="1088">
        <v>0</v>
      </c>
      <c r="AB4720" s="1089">
        <v>0</v>
      </c>
      <c r="AC4720" s="1083"/>
      <c r="AD4720" s="364"/>
      <c r="AE4720" s="365"/>
      <c r="AF4720" s="366"/>
      <c r="AJ4720" s="64"/>
      <c r="AK4720" s="64"/>
      <c r="AL4720" s="9"/>
      <c r="AM4720" s="64"/>
    </row>
    <row r="4721">
      <c r="A4721" s="262" t="s">
        <v>1019</v>
      </c>
      <c r="B4721" s="554" t="s">
        <v>799</v>
      </c>
      <c r="C4721" s="409" t="s">
        <v>18</v>
      </c>
      <c r="D4721" s="214" t="s">
        <v>22</v>
      </c>
      <c r="E4721" s="108">
        <v>0</v>
      </c>
      <c r="F4721" s="109">
        <v>0</v>
      </c>
      <c r="G4721" s="109">
        <v>0</v>
      </c>
      <c r="H4721" s="109">
        <v>0</v>
      </c>
      <c r="I4721" s="109">
        <v>0</v>
      </c>
      <c r="J4721" s="109">
        <v>0</v>
      </c>
      <c r="K4721" s="109">
        <v>0</v>
      </c>
      <c r="L4721" s="109">
        <v>0</v>
      </c>
      <c r="M4721" s="109">
        <v>0</v>
      </c>
      <c r="N4721" s="109">
        <v>0</v>
      </c>
      <c r="O4721" s="109">
        <v>0</v>
      </c>
      <c r="P4721" s="109">
        <v>0</v>
      </c>
      <c r="Q4721" s="109">
        <v>0</v>
      </c>
      <c r="R4721" s="109">
        <v>0</v>
      </c>
      <c r="S4721" s="109">
        <v>0</v>
      </c>
      <c r="T4721" s="109">
        <v>0</v>
      </c>
      <c r="U4721" s="109">
        <v>0</v>
      </c>
      <c r="V4721" s="109">
        <v>0</v>
      </c>
      <c r="W4721" s="109">
        <v>0</v>
      </c>
      <c r="X4721" s="109">
        <v>0</v>
      </c>
      <c r="Y4721" s="109">
        <v>0</v>
      </c>
      <c r="Z4721" s="109">
        <v>0</v>
      </c>
      <c r="AA4721" s="109">
        <v>0</v>
      </c>
      <c r="AB4721" s="501">
        <v>0</v>
      </c>
      <c r="AC4721" s="308">
        <f t="shared" ref="AC4721:AC4722" si="4344">SUM(E4721:AB4721)</f>
        <v>0</v>
      </c>
      <c r="AD4721" s="108">
        <v>6300</v>
      </c>
      <c r="AE4721" s="109">
        <v>100</v>
      </c>
      <c r="AF4721" s="110">
        <v>120</v>
      </c>
      <c r="AJ4721" s="81"/>
      <c r="AK4721" s="497"/>
      <c r="AL4721" s="81"/>
      <c r="AM4721" s="9"/>
    </row>
    <row r="4722">
      <c r="A4722" s="265"/>
      <c r="B4722" s="555"/>
      <c r="C4722" s="410" t="s">
        <v>20</v>
      </c>
      <c r="D4722" s="124" t="s">
        <v>22</v>
      </c>
      <c r="E4722" s="113">
        <v>0</v>
      </c>
      <c r="F4722" s="114">
        <v>0</v>
      </c>
      <c r="G4722" s="114">
        <v>0</v>
      </c>
      <c r="H4722" s="114">
        <v>0</v>
      </c>
      <c r="I4722" s="114">
        <v>0</v>
      </c>
      <c r="J4722" s="114">
        <v>0</v>
      </c>
      <c r="K4722" s="114">
        <v>0</v>
      </c>
      <c r="L4722" s="114">
        <v>0</v>
      </c>
      <c r="M4722" s="114">
        <v>0</v>
      </c>
      <c r="N4722" s="114">
        <v>0</v>
      </c>
      <c r="O4722" s="114">
        <v>0</v>
      </c>
      <c r="P4722" s="114">
        <v>0</v>
      </c>
      <c r="Q4722" s="114">
        <v>0</v>
      </c>
      <c r="R4722" s="114">
        <v>0</v>
      </c>
      <c r="S4722" s="114">
        <v>0</v>
      </c>
      <c r="T4722" s="114">
        <v>0</v>
      </c>
      <c r="U4722" s="114">
        <v>0</v>
      </c>
      <c r="V4722" s="114">
        <v>0</v>
      </c>
      <c r="W4722" s="114">
        <v>0</v>
      </c>
      <c r="X4722" s="114">
        <v>0</v>
      </c>
      <c r="Y4722" s="114">
        <v>0</v>
      </c>
      <c r="Z4722" s="114">
        <v>0</v>
      </c>
      <c r="AA4722" s="114">
        <v>0</v>
      </c>
      <c r="AB4722" s="496">
        <v>0</v>
      </c>
      <c r="AC4722" s="280">
        <f t="shared" si="4344"/>
        <v>0</v>
      </c>
      <c r="AD4722" s="77"/>
      <c r="AE4722" s="78"/>
      <c r="AF4722" s="79"/>
      <c r="AJ4722" s="9"/>
      <c r="AK4722" s="9"/>
      <c r="AL4722" s="9"/>
      <c r="AM4722" s="9"/>
    </row>
    <row r="4723">
      <c r="A4723" s="265"/>
      <c r="B4723" s="555"/>
      <c r="C4723" s="410" t="s">
        <v>21</v>
      </c>
      <c r="D4723" s="124" t="s">
        <v>22</v>
      </c>
      <c r="E4723" s="77">
        <v>0</v>
      </c>
      <c r="F4723" s="78">
        <v>0</v>
      </c>
      <c r="G4723" s="78">
        <v>0</v>
      </c>
      <c r="H4723" s="78">
        <v>0</v>
      </c>
      <c r="I4723" s="78">
        <v>0</v>
      </c>
      <c r="J4723" s="78">
        <v>0</v>
      </c>
      <c r="K4723" s="78">
        <v>0</v>
      </c>
      <c r="L4723" s="78">
        <v>0</v>
      </c>
      <c r="M4723" s="78">
        <v>0</v>
      </c>
      <c r="N4723" s="78">
        <v>0</v>
      </c>
      <c r="O4723" s="78">
        <v>0</v>
      </c>
      <c r="P4723" s="78">
        <v>0</v>
      </c>
      <c r="Q4723" s="78">
        <v>0</v>
      </c>
      <c r="R4723" s="78">
        <v>0</v>
      </c>
      <c r="S4723" s="78">
        <v>0</v>
      </c>
      <c r="T4723" s="78">
        <v>0</v>
      </c>
      <c r="U4723" s="78">
        <v>0</v>
      </c>
      <c r="V4723" s="78">
        <v>0</v>
      </c>
      <c r="W4723" s="78">
        <v>0</v>
      </c>
      <c r="X4723" s="78">
        <v>0</v>
      </c>
      <c r="Y4723" s="78">
        <v>0</v>
      </c>
      <c r="Z4723" s="78">
        <v>0</v>
      </c>
      <c r="AA4723" s="78">
        <v>0</v>
      </c>
      <c r="AB4723" s="314">
        <v>0</v>
      </c>
      <c r="AC4723" s="280">
        <f>AVERAGE(E4723:AB4723)</f>
        <v>0</v>
      </c>
      <c r="AD4723" s="122">
        <f>SQRT(MIN((E4721*E4721+E4722*E4722),(F4721*F4721+F4722*F4722),(G4721*G4721+G4722*G4722),(H4721*H4721+H4722*H4722),(I4721*I4721+I4722*I4722),(J4721*J4721+J4722*J4722),(K4721*K4721+K4722*K4722),(L4721*L4721+L4722*L4722),(M4721*M4721+M4722*M4722),(N4721*N4721+N4722*N4722),(O4721*O4721+O4722*O4722),(P4721*P4721+P4722*P4722),(R4721*R4721+R4722*R4722),(S4721*S4721+S4722*S4722),(T4721*T4721+T4722*T4722),(U4721*U4721+U4722*U4722),(V4721*V4721+V4722*V4722),(W4721*W4721+W4722*W4722),(X4721*X4721+X4722*X4722),(V4721*V4721+V4722*V4722),(Z4721*Z4721+Z4722*Z4722),(AA4721*AA4721+AA4722*AA4722),(AB4721*AB4721+AB4722*AB4722)))/AD4721</f>
        <v>0</v>
      </c>
      <c r="AE4723" s="122">
        <f>SQRT(MAX((E4721*E4721+E4722*E4722),(F4721*F4721+F4722*F4722),(G4721*G4721+G4722*G4722),(H4721*H4721+H4722*H4722),(I4721*I4721+I4722*I4722),(J4721*J4721+J4722*J4722),(K4721*K4721+K4722*K4722),(L4721*L4721+L4722*L4722),(M4721*M4721+M4722*M4722),(N4721*N4721+N4722*N4722),(O4721*O4721+O4722*O4722),(P4721*P4721+P4722*P4722),(R4721*R4721+R4722*R4722),(S4721*S4721+S4722*S4722),(T4721*T4721+T4722*T4722),(U4721*U4721+U4722*U4722),(V4721*V4721+V4722*V4722),(W4721*W4721+W4722*W4722),(X4721*X4721+X4722*X4722),(V4721*V4721+V4722*V4722),(Z4721*Z4721+Z4722*Z4722),(AA4721*AA4721+AA4722*AA4722),(AB4721*AB4721+AB4722*AB4722)))/AD4721</f>
        <v>0</v>
      </c>
      <c r="AF4723" s="123"/>
      <c r="AJ4723" s="9"/>
      <c r="AK4723" s="9"/>
      <c r="AL4723" s="9"/>
      <c r="AM4723" s="9"/>
    </row>
    <row r="4724">
      <c r="A4724" s="265"/>
      <c r="B4724" s="555"/>
      <c r="C4724" s="410" t="s">
        <v>23</v>
      </c>
      <c r="D4724" s="124"/>
      <c r="E4724" s="82" t="e">
        <f t="shared" ref="E4724:AB4724" si="4345">E4722/E4721</f>
        <v>#DIV/0!</v>
      </c>
      <c r="F4724" s="83" t="e">
        <f t="shared" si="4345"/>
        <v>#DIV/0!</v>
      </c>
      <c r="G4724" s="83" t="e">
        <f t="shared" si="4345"/>
        <v>#DIV/0!</v>
      </c>
      <c r="H4724" s="83" t="e">
        <f t="shared" si="4345"/>
        <v>#DIV/0!</v>
      </c>
      <c r="I4724" s="83" t="e">
        <f t="shared" si="4345"/>
        <v>#DIV/0!</v>
      </c>
      <c r="J4724" s="83" t="e">
        <f t="shared" si="4345"/>
        <v>#DIV/0!</v>
      </c>
      <c r="K4724" s="83" t="e">
        <f t="shared" si="4345"/>
        <v>#DIV/0!</v>
      </c>
      <c r="L4724" s="83" t="e">
        <f t="shared" si="4345"/>
        <v>#DIV/0!</v>
      </c>
      <c r="M4724" s="83" t="e">
        <f t="shared" si="4345"/>
        <v>#DIV/0!</v>
      </c>
      <c r="N4724" s="83" t="e">
        <f t="shared" si="4345"/>
        <v>#DIV/0!</v>
      </c>
      <c r="O4724" s="83" t="e">
        <f t="shared" si="4345"/>
        <v>#DIV/0!</v>
      </c>
      <c r="P4724" s="83" t="e">
        <f t="shared" si="4345"/>
        <v>#DIV/0!</v>
      </c>
      <c r="Q4724" s="83" t="e">
        <f t="shared" si="4345"/>
        <v>#DIV/0!</v>
      </c>
      <c r="R4724" s="83" t="e">
        <f t="shared" si="4345"/>
        <v>#DIV/0!</v>
      </c>
      <c r="S4724" s="83" t="e">
        <f t="shared" si="4345"/>
        <v>#DIV/0!</v>
      </c>
      <c r="T4724" s="83" t="e">
        <f t="shared" si="4345"/>
        <v>#DIV/0!</v>
      </c>
      <c r="U4724" s="83" t="e">
        <f t="shared" si="4345"/>
        <v>#DIV/0!</v>
      </c>
      <c r="V4724" s="83" t="e">
        <f t="shared" si="4345"/>
        <v>#DIV/0!</v>
      </c>
      <c r="W4724" s="83" t="e">
        <f t="shared" si="4345"/>
        <v>#DIV/0!</v>
      </c>
      <c r="X4724" s="83" t="e">
        <f t="shared" si="4345"/>
        <v>#DIV/0!</v>
      </c>
      <c r="Y4724" s="83" t="e">
        <f t="shared" si="4345"/>
        <v>#DIV/0!</v>
      </c>
      <c r="Z4724" s="83" t="e">
        <f t="shared" si="4345"/>
        <v>#DIV/0!</v>
      </c>
      <c r="AA4724" s="83" t="e">
        <f t="shared" si="4345"/>
        <v>#DIV/0!</v>
      </c>
      <c r="AB4724" s="311" t="e">
        <f t="shared" si="4345"/>
        <v>#DIV/0!</v>
      </c>
      <c r="AC4724" s="902" t="e">
        <f>MAX(E4724:AB4724)</f>
        <v>#DIV/0!</v>
      </c>
      <c r="AD4724" s="77"/>
      <c r="AE4724" s="78"/>
      <c r="AF4724" s="79"/>
      <c r="AJ4724" s="9"/>
      <c r="AK4724" s="9"/>
      <c r="AL4724" s="9"/>
      <c r="AM4724" s="9"/>
    </row>
    <row r="4725" hidden="1">
      <c r="A4725" s="2018"/>
      <c r="B4725" s="527"/>
      <c r="C4725" s="1704" t="s">
        <v>25</v>
      </c>
      <c r="D4725" s="1016"/>
      <c r="E4725" s="118"/>
      <c r="F4725" s="119"/>
      <c r="G4725" s="119"/>
      <c r="H4725" s="119"/>
      <c r="I4725" s="119"/>
      <c r="J4725" s="119"/>
      <c r="K4725" s="119"/>
      <c r="L4725" s="119"/>
      <c r="M4725" s="119"/>
      <c r="N4725" s="119"/>
      <c r="O4725" s="119"/>
      <c r="P4725" s="119"/>
      <c r="Q4725" s="119"/>
      <c r="R4725" s="119"/>
      <c r="S4725" s="119"/>
      <c r="T4725" s="119"/>
      <c r="U4725" s="119"/>
      <c r="V4725" s="119"/>
      <c r="W4725" s="119"/>
      <c r="X4725" s="119"/>
      <c r="Y4725" s="119"/>
      <c r="Z4725" s="119"/>
      <c r="AA4725" s="119"/>
      <c r="AB4725" s="310"/>
      <c r="AC4725" s="318"/>
      <c r="AD4725" s="77"/>
      <c r="AE4725" s="78"/>
      <c r="AF4725" s="79"/>
      <c r="AJ4725" s="9"/>
      <c r="AK4725" s="9"/>
      <c r="AL4725" s="9"/>
      <c r="AM4725" s="9"/>
    </row>
    <row r="4726" hidden="1">
      <c r="A4726" s="2018"/>
      <c r="B4726" s="527"/>
      <c r="C4726" s="1704" t="s">
        <v>26</v>
      </c>
      <c r="D4726" s="124"/>
      <c r="E4726" s="77"/>
      <c r="F4726" s="78"/>
      <c r="G4726" s="78"/>
      <c r="H4726" s="78"/>
      <c r="I4726" s="78"/>
      <c r="J4726" s="78"/>
      <c r="K4726" s="78"/>
      <c r="L4726" s="78"/>
      <c r="M4726" s="78"/>
      <c r="N4726" s="78"/>
      <c r="O4726" s="78"/>
      <c r="P4726" s="78"/>
      <c r="Q4726" s="78"/>
      <c r="R4726" s="78"/>
      <c r="S4726" s="78"/>
      <c r="T4726" s="78"/>
      <c r="U4726" s="78"/>
      <c r="V4726" s="78"/>
      <c r="W4726" s="78"/>
      <c r="X4726" s="78"/>
      <c r="Y4726" s="78"/>
      <c r="Z4726" s="78"/>
      <c r="AA4726" s="78"/>
      <c r="AB4726" s="314"/>
      <c r="AC4726" s="312"/>
      <c r="AD4726" s="77"/>
      <c r="AE4726" s="78"/>
      <c r="AF4726" s="79"/>
      <c r="AH4726" s="9"/>
      <c r="AI4726" s="136"/>
      <c r="AJ4726" s="137"/>
      <c r="AK4726" s="137"/>
      <c r="AL4726" s="9"/>
    </row>
    <row r="4727" ht="16.5">
      <c r="A4727" s="614"/>
      <c r="B4727" s="530" t="s">
        <v>148</v>
      </c>
      <c r="C4727" s="615"/>
      <c r="D4727" s="94"/>
      <c r="E4727" s="128">
        <f t="shared" ref="E4727:AB4727" si="4346">SQRT(E4721*E4721+E4722*E4722)/E4756/1.73</f>
        <v>0</v>
      </c>
      <c r="F4727" s="129">
        <f t="shared" si="4346"/>
        <v>0</v>
      </c>
      <c r="G4727" s="129">
        <f t="shared" si="4346"/>
        <v>0</v>
      </c>
      <c r="H4727" s="129">
        <f t="shared" si="4346"/>
        <v>0</v>
      </c>
      <c r="I4727" s="129">
        <f t="shared" si="4346"/>
        <v>0</v>
      </c>
      <c r="J4727" s="129">
        <f t="shared" si="4346"/>
        <v>0</v>
      </c>
      <c r="K4727" s="129">
        <f t="shared" si="4346"/>
        <v>0</v>
      </c>
      <c r="L4727" s="129">
        <f t="shared" si="4346"/>
        <v>0</v>
      </c>
      <c r="M4727" s="129">
        <f t="shared" si="4346"/>
        <v>0</v>
      </c>
      <c r="N4727" s="129">
        <f t="shared" si="4346"/>
        <v>0</v>
      </c>
      <c r="O4727" s="129">
        <f t="shared" si="4346"/>
        <v>0</v>
      </c>
      <c r="P4727" s="129">
        <f t="shared" si="4346"/>
        <v>0</v>
      </c>
      <c r="Q4727" s="129">
        <f t="shared" si="4346"/>
        <v>0</v>
      </c>
      <c r="R4727" s="129">
        <f t="shared" si="4346"/>
        <v>0</v>
      </c>
      <c r="S4727" s="129">
        <f t="shared" si="4346"/>
        <v>0</v>
      </c>
      <c r="T4727" s="129">
        <f t="shared" si="4346"/>
        <v>0</v>
      </c>
      <c r="U4727" s="129">
        <f t="shared" si="4346"/>
        <v>0</v>
      </c>
      <c r="V4727" s="129">
        <f t="shared" si="4346"/>
        <v>0</v>
      </c>
      <c r="W4727" s="129">
        <f t="shared" si="4346"/>
        <v>0</v>
      </c>
      <c r="X4727" s="129">
        <f t="shared" si="4346"/>
        <v>0</v>
      </c>
      <c r="Y4727" s="129">
        <f t="shared" si="4346"/>
        <v>0</v>
      </c>
      <c r="Z4727" s="129">
        <f t="shared" si="4346"/>
        <v>0</v>
      </c>
      <c r="AA4727" s="129">
        <f t="shared" si="4346"/>
        <v>0</v>
      </c>
      <c r="AB4727" s="616">
        <f t="shared" si="4346"/>
        <v>0</v>
      </c>
      <c r="AC4727" s="284">
        <f>AVERAGE(E4727:AB4727)</f>
        <v>0</v>
      </c>
      <c r="AD4727" s="190" t="e">
        <f>(AC4723-AC4727)/AC4723</f>
        <v>#DIV/0!</v>
      </c>
      <c r="AE4727" s="129"/>
      <c r="AF4727" s="131"/>
      <c r="AJ4727" s="9"/>
      <c r="AK4727" s="9"/>
      <c r="AL4727" s="9"/>
      <c r="AM4727" s="9"/>
    </row>
    <row r="4728">
      <c r="A4728" s="262" t="s">
        <v>448</v>
      </c>
      <c r="B4728" s="554" t="s">
        <v>28</v>
      </c>
      <c r="C4728" s="409" t="s">
        <v>18</v>
      </c>
      <c r="D4728" s="214" t="s">
        <v>29</v>
      </c>
      <c r="E4728" s="108">
        <v>866.39999999999998</v>
      </c>
      <c r="F4728" s="109">
        <v>741.60000000000002</v>
      </c>
      <c r="G4728" s="109">
        <v>669.60000000000002</v>
      </c>
      <c r="H4728" s="109">
        <v>649.20000000000005</v>
      </c>
      <c r="I4728" s="109">
        <v>710.39999999999998</v>
      </c>
      <c r="J4728" s="109">
        <v>826.79999999999995</v>
      </c>
      <c r="K4728" s="109">
        <v>1068</v>
      </c>
      <c r="L4728" s="109">
        <v>1426.8</v>
      </c>
      <c r="M4728" s="109">
        <v>1483.2</v>
      </c>
      <c r="N4728" s="109">
        <v>1482</v>
      </c>
      <c r="O4728" s="109">
        <v>1370.4000000000001</v>
      </c>
      <c r="P4728" s="109">
        <v>1448.4000000000001</v>
      </c>
      <c r="Q4728" s="109">
        <v>1390.8</v>
      </c>
      <c r="R4728" s="109">
        <v>1323.5999999999999</v>
      </c>
      <c r="S4728" s="109">
        <v>1359.5999999999999</v>
      </c>
      <c r="T4728" s="109">
        <v>1329.5999999999999</v>
      </c>
      <c r="U4728" s="109">
        <v>1257.5999999999999</v>
      </c>
      <c r="V4728" s="109">
        <v>1417.2</v>
      </c>
      <c r="W4728" s="109">
        <v>1453.2</v>
      </c>
      <c r="X4728" s="109">
        <v>1424.4000000000001</v>
      </c>
      <c r="Y4728" s="109">
        <v>1352.4000000000001</v>
      </c>
      <c r="Z4728" s="109">
        <v>1330.8</v>
      </c>
      <c r="AA4728" s="109">
        <v>1234.8</v>
      </c>
      <c r="AB4728" s="501">
        <v>1015.2</v>
      </c>
      <c r="AC4728" s="278">
        <f t="shared" ref="AC4728:AC4729" si="4347">SUM(E4728:AB4728)</f>
        <v>28632</v>
      </c>
      <c r="AD4728" s="108">
        <v>6300</v>
      </c>
      <c r="AE4728" s="109">
        <v>100</v>
      </c>
      <c r="AF4728" s="110">
        <v>120</v>
      </c>
      <c r="AJ4728" s="497"/>
      <c r="AK4728" s="497"/>
      <c r="AL4728" s="497"/>
      <c r="AM4728" s="9"/>
    </row>
    <row r="4729">
      <c r="A4729" s="265"/>
      <c r="B4729" s="555"/>
      <c r="C4729" s="410" t="s">
        <v>20</v>
      </c>
      <c r="D4729" s="124" t="s">
        <v>29</v>
      </c>
      <c r="E4729" s="113">
        <v>478.80000000000001</v>
      </c>
      <c r="F4729" s="114">
        <v>471.60000000000002</v>
      </c>
      <c r="G4729" s="114">
        <v>462</v>
      </c>
      <c r="H4729" s="114">
        <v>446.39999999999998</v>
      </c>
      <c r="I4729" s="114">
        <v>452.39999999999998</v>
      </c>
      <c r="J4729" s="114">
        <v>464.39999999999998</v>
      </c>
      <c r="K4729" s="114">
        <v>472.80000000000001</v>
      </c>
      <c r="L4729" s="114">
        <v>501.60000000000002</v>
      </c>
      <c r="M4729" s="114">
        <v>555.60000000000002</v>
      </c>
      <c r="N4729" s="114">
        <v>591.60000000000002</v>
      </c>
      <c r="O4729" s="114">
        <v>560.39999999999998</v>
      </c>
      <c r="P4729" s="114">
        <v>619.20000000000005</v>
      </c>
      <c r="Q4729" s="114">
        <v>553.20000000000005</v>
      </c>
      <c r="R4729" s="114">
        <v>517.20000000000005</v>
      </c>
      <c r="S4729" s="114">
        <v>615.60000000000002</v>
      </c>
      <c r="T4729" s="114">
        <v>591.60000000000002</v>
      </c>
      <c r="U4729" s="114">
        <v>542.39999999999998</v>
      </c>
      <c r="V4729" s="114">
        <v>651.60000000000002</v>
      </c>
      <c r="W4729" s="114">
        <v>636</v>
      </c>
      <c r="X4729" s="114">
        <v>535.20000000000005</v>
      </c>
      <c r="Y4729" s="114">
        <v>516</v>
      </c>
      <c r="Z4729" s="114">
        <v>489.60000000000002</v>
      </c>
      <c r="AA4729" s="114">
        <v>452.39999999999998</v>
      </c>
      <c r="AB4729" s="496">
        <v>440.39999999999998</v>
      </c>
      <c r="AC4729" s="280">
        <f t="shared" si="4347"/>
        <v>12618</v>
      </c>
      <c r="AD4729" s="77"/>
      <c r="AE4729" s="78"/>
      <c r="AF4729" s="79"/>
      <c r="AJ4729" s="9"/>
      <c r="AK4729" s="9"/>
      <c r="AL4729" s="9"/>
      <c r="AM4729" s="9"/>
    </row>
    <row r="4730">
      <c r="A4730" s="265"/>
      <c r="B4730" s="555"/>
      <c r="C4730" s="410" t="s">
        <v>21</v>
      </c>
      <c r="D4730" s="124" t="s">
        <v>22</v>
      </c>
      <c r="E4730" s="118">
        <v>52</v>
      </c>
      <c r="F4730" s="119">
        <v>51</v>
      </c>
      <c r="G4730" s="119">
        <v>46</v>
      </c>
      <c r="H4730" s="119">
        <v>45</v>
      </c>
      <c r="I4730" s="119">
        <v>51</v>
      </c>
      <c r="J4730" s="119">
        <v>56</v>
      </c>
      <c r="K4730" s="119">
        <v>80</v>
      </c>
      <c r="L4730" s="119">
        <v>87</v>
      </c>
      <c r="M4730" s="119">
        <v>92</v>
      </c>
      <c r="N4730" s="119">
        <v>89</v>
      </c>
      <c r="O4730" s="119">
        <v>81</v>
      </c>
      <c r="P4730" s="119">
        <v>96</v>
      </c>
      <c r="Q4730" s="119">
        <v>80</v>
      </c>
      <c r="R4730" s="119">
        <v>80</v>
      </c>
      <c r="S4730" s="119">
        <v>81</v>
      </c>
      <c r="T4730" s="119">
        <v>78</v>
      </c>
      <c r="U4730" s="119">
        <v>83</v>
      </c>
      <c r="V4730" s="119">
        <v>90</v>
      </c>
      <c r="W4730" s="119">
        <v>86</v>
      </c>
      <c r="X4730" s="119">
        <v>82</v>
      </c>
      <c r="Y4730" s="119">
        <v>80</v>
      </c>
      <c r="Z4730" s="119">
        <v>79</v>
      </c>
      <c r="AA4730" s="119">
        <v>69</v>
      </c>
      <c r="AB4730" s="310">
        <v>59</v>
      </c>
      <c r="AC4730" s="280">
        <f>AVERAGE(E4730:AB4730)</f>
        <v>73.875</v>
      </c>
      <c r="AD4730" s="122">
        <f>SQRT(MIN((E4728*E4728+E4729*E4729),(F4728*F4728+F4729*F4729),(G4728*G4728+G4729*G4729),(H4728*H4728+H4729*H4729),(I4728*I4728+I4729*I4729),(J4728*J4728+J4729*J4729),(K4728*K4728+K4729*K4729),(L4728*L4728+L4729*L4729),(M4728*M4728+M4729*M4729),(N4728*N4728+N4729*N4729),(O4728*O4728+O4729*O4729),(P4728*P4728+P4729*P4729),(R4728*R4728+R4729*R4729),(S4728*S4728+S4729*S4729),(T4728*T4728+T4729*T4729),(U4728*U4728+U4729*U4729),(V4728*V4728+V4729*V4729),(W4728*W4728+W4729*W4729),(X4728*X4728+X4729*X4729),(V4728*V4728+V4729*V4729),(Z4728*Z4728+Z4729*Z4729),(AA4728*AA4728+AA4729*AA4729),(AB4728*AB4728+AB4729*AB4729)))/AD4728</f>
        <v>0.12505817240492831</v>
      </c>
      <c r="AE4730" s="122">
        <f>SQRT(MAX((E4728*E4728+E4729*E4729),(F4728*F4728+F4729*F4729),(G4728*G4728+G4729*G4729),(H4728*H4728+H4729*H4729),(I4728*I4728+I4729*I4729),(J4728*J4728+J4729*J4729),(K4728*K4728+K4729*K4729),(L4728*L4728+L4729*L4729),(M4728*M4728+M4729*M4729),(N4728*N4728+N4729*N4729),(O4728*O4728+O4729*O4729),(P4728*P4728+P4729*P4729),(R4728*R4728+R4729*R4729),(S4728*S4728+S4729*S4729),(T4728*T4728+T4729*T4729),(U4728*U4728+U4729*U4729),(V4728*V4728+V4729*V4729),(W4728*W4728+W4729*W4729),(X4728*X4728+X4729*X4729),(V4728*V4728+V4729*V4729),(Z4728*Z4728+Z4729*Z4729),(AA4728*AA4728+AA4729*AA4729),(AB4728*AB4728+AB4729*AB4729)))/AD4728</f>
        <v>0.25328850301511358</v>
      </c>
      <c r="AF4730" s="123"/>
      <c r="AJ4730" s="9"/>
      <c r="AK4730" s="9"/>
      <c r="AL4730" s="9"/>
      <c r="AM4730" s="9"/>
    </row>
    <row r="4731" ht="16.5">
      <c r="A4731" s="265"/>
      <c r="B4731" s="555"/>
      <c r="C4731" s="410" t="s">
        <v>23</v>
      </c>
      <c r="D4731" s="124"/>
      <c r="E4731" s="82">
        <f t="shared" ref="E4731:AB4731" si="4348">E4729/E4728</f>
        <v>0.55263157894736847</v>
      </c>
      <c r="F4731" s="83">
        <f t="shared" si="4348"/>
        <v>0.63592233009708743</v>
      </c>
      <c r="G4731" s="83">
        <f t="shared" si="4348"/>
        <v>0.68996415770609321</v>
      </c>
      <c r="H4731" s="83">
        <f t="shared" si="4348"/>
        <v>0.68761552680221805</v>
      </c>
      <c r="I4731" s="83">
        <f t="shared" si="4348"/>
        <v>0.63682432432432434</v>
      </c>
      <c r="J4731" s="83">
        <f t="shared" si="4348"/>
        <v>0.56168359941944845</v>
      </c>
      <c r="K4731" s="83">
        <f t="shared" si="4348"/>
        <v>0.44269662921348318</v>
      </c>
      <c r="L4731" s="83">
        <f t="shared" si="4348"/>
        <v>0.35155592935239699</v>
      </c>
      <c r="M4731" s="83">
        <f t="shared" si="4348"/>
        <v>0.37459546925566345</v>
      </c>
      <c r="N4731" s="83">
        <f t="shared" si="4348"/>
        <v>0.39919028340080975</v>
      </c>
      <c r="O4731" s="83">
        <f t="shared" si="4348"/>
        <v>0.40893169877408053</v>
      </c>
      <c r="P4731" s="83">
        <f t="shared" si="4348"/>
        <v>0.42750621375310688</v>
      </c>
      <c r="Q4731" s="83">
        <f t="shared" si="4348"/>
        <v>0.39775668679896464</v>
      </c>
      <c r="R4731" s="83">
        <f t="shared" si="4348"/>
        <v>0.3907524932003627</v>
      </c>
      <c r="S4731" s="83">
        <f t="shared" si="4348"/>
        <v>0.45278022947925867</v>
      </c>
      <c r="T4731" s="83">
        <f t="shared" si="4348"/>
        <v>0.44494584837545131</v>
      </c>
      <c r="U4731" s="83">
        <f t="shared" si="4348"/>
        <v>0.43129770992366412</v>
      </c>
      <c r="V4731" s="83">
        <f t="shared" si="4348"/>
        <v>0.45977984758679086</v>
      </c>
      <c r="W4731" s="83">
        <f t="shared" si="4348"/>
        <v>0.43765483071841454</v>
      </c>
      <c r="X4731" s="83">
        <f t="shared" si="4348"/>
        <v>0.37573715248525696</v>
      </c>
      <c r="Y4731" s="83">
        <f t="shared" si="4348"/>
        <v>0.3815439219165927</v>
      </c>
      <c r="Z4731" s="83">
        <f t="shared" si="4348"/>
        <v>0.36789900811541931</v>
      </c>
      <c r="AA4731" s="83">
        <f t="shared" si="4348"/>
        <v>0.36637512147716228</v>
      </c>
      <c r="AB4731" s="311">
        <f t="shared" si="4348"/>
        <v>0.43380614657210398</v>
      </c>
      <c r="AC4731" s="591">
        <f>MAX(E4731:AB4731)</f>
        <v>0.68996415770609321</v>
      </c>
      <c r="AD4731" s="77"/>
      <c r="AE4731" s="78"/>
      <c r="AF4731" s="79"/>
      <c r="AJ4731" s="9"/>
      <c r="AK4731" s="9"/>
      <c r="AL4731" s="9"/>
      <c r="AM4731" s="9"/>
    </row>
    <row r="4732" hidden="1">
      <c r="A4732" s="2018"/>
      <c r="B4732" s="527"/>
      <c r="C4732" s="1704" t="s">
        <v>25</v>
      </c>
      <c r="D4732" s="124"/>
      <c r="E4732" s="77"/>
      <c r="F4732" s="78"/>
      <c r="G4732" s="78"/>
      <c r="H4732" s="78"/>
      <c r="I4732" s="78"/>
      <c r="J4732" s="78"/>
      <c r="K4732" s="78"/>
      <c r="L4732" s="78"/>
      <c r="M4732" s="78"/>
      <c r="N4732" s="78"/>
      <c r="O4732" s="78"/>
      <c r="P4732" s="78"/>
      <c r="Q4732" s="78"/>
      <c r="R4732" s="78"/>
      <c r="S4732" s="78"/>
      <c r="T4732" s="78"/>
      <c r="U4732" s="78"/>
      <c r="V4732" s="78"/>
      <c r="W4732" s="78"/>
      <c r="X4732" s="78"/>
      <c r="Y4732" s="78"/>
      <c r="Z4732" s="78"/>
      <c r="AA4732" s="78"/>
      <c r="AB4732" s="314"/>
      <c r="AC4732" s="318"/>
      <c r="AD4732" s="77"/>
      <c r="AE4732" s="78"/>
      <c r="AF4732" s="79"/>
      <c r="AJ4732" s="9"/>
      <c r="AK4732" s="9"/>
      <c r="AL4732" s="9"/>
      <c r="AM4732" s="9"/>
    </row>
    <row r="4733" hidden="1">
      <c r="A4733" s="2018"/>
      <c r="B4733" s="527"/>
      <c r="C4733" s="1704" t="s">
        <v>26</v>
      </c>
      <c r="D4733" s="124"/>
      <c r="E4733" s="77"/>
      <c r="F4733" s="78"/>
      <c r="G4733" s="78"/>
      <c r="H4733" s="78"/>
      <c r="I4733" s="78"/>
      <c r="J4733" s="78"/>
      <c r="K4733" s="78"/>
      <c r="L4733" s="78"/>
      <c r="M4733" s="78"/>
      <c r="N4733" s="78"/>
      <c r="O4733" s="78"/>
      <c r="P4733" s="78"/>
      <c r="Q4733" s="78"/>
      <c r="R4733" s="78"/>
      <c r="S4733" s="78"/>
      <c r="T4733" s="78"/>
      <c r="U4733" s="78"/>
      <c r="V4733" s="78"/>
      <c r="W4733" s="78"/>
      <c r="X4733" s="78"/>
      <c r="Y4733" s="78"/>
      <c r="Z4733" s="78"/>
      <c r="AA4733" s="78"/>
      <c r="AB4733" s="314"/>
      <c r="AC4733" s="312"/>
      <c r="AD4733" s="77"/>
      <c r="AE4733" s="78"/>
      <c r="AF4733" s="79"/>
      <c r="AH4733" s="9"/>
      <c r="AI4733" s="136"/>
      <c r="AJ4733" s="137"/>
      <c r="AK4733" s="137"/>
      <c r="AL4733" s="9"/>
    </row>
    <row r="4734" ht="16.5">
      <c r="A4734" s="614"/>
      <c r="B4734" s="530" t="s">
        <v>148</v>
      </c>
      <c r="C4734" s="615"/>
      <c r="D4734" s="94"/>
      <c r="E4734" s="128">
        <f t="shared" ref="E4734:AB4734" si="4349">SQRT(E4728*E4728+E4729*E4729)/E4757/1.73</f>
        <v>54.703200553819876</v>
      </c>
      <c r="F4734" s="129">
        <f t="shared" si="4349"/>
        <v>48.65955112576237</v>
      </c>
      <c r="G4734" s="129">
        <f t="shared" si="4349"/>
        <v>45.171990297207287</v>
      </c>
      <c r="H4734" s="129">
        <f t="shared" si="4349"/>
        <v>43.747757333769123</v>
      </c>
      <c r="I4734" s="129">
        <f t="shared" si="4349"/>
        <v>46.765817594889</v>
      </c>
      <c r="J4734" s="129">
        <f t="shared" si="4349"/>
        <v>52.404212926307125</v>
      </c>
      <c r="K4734" s="129">
        <f t="shared" si="4349"/>
        <v>64.791710377520758</v>
      </c>
      <c r="L4734" s="129">
        <f t="shared" si="4349"/>
        <v>83.898368379218255</v>
      </c>
      <c r="M4734" s="129">
        <f t="shared" si="4349"/>
        <v>88.627193927160903</v>
      </c>
      <c r="N4734" s="129">
        <f t="shared" si="4349"/>
        <v>89.205038460840981</v>
      </c>
      <c r="O4734" s="129">
        <f t="shared" si="4349"/>
        <v>82.687186020913714</v>
      </c>
      <c r="P4734" s="129">
        <f t="shared" si="4349"/>
        <v>88.314568015732661</v>
      </c>
      <c r="Q4734" s="129">
        <f t="shared" si="4349"/>
        <v>83.271570991513258</v>
      </c>
      <c r="R4734" s="129">
        <f t="shared" si="4349"/>
        <v>79.287859547688086</v>
      </c>
      <c r="S4734" s="129">
        <f t="shared" si="4349"/>
        <v>83.433378122383743</v>
      </c>
      <c r="T4734" s="129">
        <f t="shared" si="4349"/>
        <v>81.275333225882591</v>
      </c>
      <c r="U4734" s="129">
        <f t="shared" si="4349"/>
        <v>75.612801943098731</v>
      </c>
      <c r="V4734" s="129">
        <f t="shared" si="4349"/>
        <v>85.543648178378348</v>
      </c>
      <c r="W4734" s="129">
        <f t="shared" si="4349"/>
        <v>87.660154892844091</v>
      </c>
      <c r="X4734" s="129">
        <f t="shared" si="4349"/>
        <v>83.767072066035951</v>
      </c>
      <c r="Y4734" s="129">
        <f t="shared" si="4349"/>
        <v>80.220739131229919</v>
      </c>
      <c r="Z4734" s="129">
        <f t="shared" si="4349"/>
        <v>78.586365109093421</v>
      </c>
      <c r="AA4734" s="129">
        <f t="shared" si="4349"/>
        <v>73.944879870646076</v>
      </c>
      <c r="AB4734" s="616">
        <f t="shared" si="4349"/>
        <v>61.982394250625923</v>
      </c>
      <c r="AC4734" s="284">
        <f>AVERAGE(E4734:AB4734)</f>
        <v>72.648449680940089</v>
      </c>
      <c r="AD4734" s="190">
        <f>(AC4730-AC4734)/AC4730</f>
        <v>0.016603050004195066</v>
      </c>
      <c r="AE4734" s="129"/>
      <c r="AF4734" s="131"/>
      <c r="AJ4734" s="9"/>
      <c r="AK4734" s="9"/>
      <c r="AL4734" s="9"/>
      <c r="AM4734" s="9"/>
    </row>
    <row r="4735">
      <c r="A4735" s="262" t="s">
        <v>1020</v>
      </c>
      <c r="B4735" s="554" t="s">
        <v>103</v>
      </c>
      <c r="C4735" s="409" t="s">
        <v>18</v>
      </c>
      <c r="D4735" s="214" t="s">
        <v>29</v>
      </c>
      <c r="E4735" s="108">
        <v>0</v>
      </c>
      <c r="F4735" s="109">
        <v>0</v>
      </c>
      <c r="G4735" s="109">
        <v>0</v>
      </c>
      <c r="H4735" s="109">
        <v>0</v>
      </c>
      <c r="I4735" s="109">
        <v>0</v>
      </c>
      <c r="J4735" s="109">
        <v>0</v>
      </c>
      <c r="K4735" s="109">
        <v>0</v>
      </c>
      <c r="L4735" s="109">
        <v>0</v>
      </c>
      <c r="M4735" s="109">
        <v>0</v>
      </c>
      <c r="N4735" s="109">
        <v>0</v>
      </c>
      <c r="O4735" s="109">
        <v>0</v>
      </c>
      <c r="P4735" s="109">
        <v>0</v>
      </c>
      <c r="Q4735" s="109">
        <v>0</v>
      </c>
      <c r="R4735" s="109">
        <v>0</v>
      </c>
      <c r="S4735" s="109">
        <v>0</v>
      </c>
      <c r="T4735" s="109">
        <v>0</v>
      </c>
      <c r="U4735" s="109">
        <v>0</v>
      </c>
      <c r="V4735" s="109">
        <v>0</v>
      </c>
      <c r="W4735" s="109">
        <v>0</v>
      </c>
      <c r="X4735" s="109">
        <v>0</v>
      </c>
      <c r="Y4735" s="109">
        <v>0</v>
      </c>
      <c r="Z4735" s="109">
        <v>0</v>
      </c>
      <c r="AA4735" s="109">
        <v>0</v>
      </c>
      <c r="AB4735" s="501">
        <v>0</v>
      </c>
      <c r="AC4735" s="308">
        <f t="shared" ref="AC4735:AC4736" si="4350">SUM(E4735:AB4735)</f>
        <v>0</v>
      </c>
      <c r="AD4735" s="108">
        <v>2500</v>
      </c>
      <c r="AE4735" s="109">
        <v>100</v>
      </c>
      <c r="AF4735" s="110">
        <v>30</v>
      </c>
      <c r="AJ4735" s="497"/>
      <c r="AK4735" s="497"/>
      <c r="AL4735" s="497"/>
      <c r="AM4735" s="9"/>
    </row>
    <row r="4736">
      <c r="A4736" s="265"/>
      <c r="B4736" s="555"/>
      <c r="C4736" s="410" t="s">
        <v>20</v>
      </c>
      <c r="D4736" s="124" t="s">
        <v>29</v>
      </c>
      <c r="E4736" s="113">
        <v>0</v>
      </c>
      <c r="F4736" s="114">
        <v>0</v>
      </c>
      <c r="G4736" s="114">
        <v>0</v>
      </c>
      <c r="H4736" s="114">
        <v>0</v>
      </c>
      <c r="I4736" s="114">
        <v>0</v>
      </c>
      <c r="J4736" s="114">
        <v>0</v>
      </c>
      <c r="K4736" s="114">
        <v>0</v>
      </c>
      <c r="L4736" s="114">
        <v>0</v>
      </c>
      <c r="M4736" s="114">
        <v>0</v>
      </c>
      <c r="N4736" s="114">
        <v>0</v>
      </c>
      <c r="O4736" s="114">
        <v>0</v>
      </c>
      <c r="P4736" s="114">
        <v>0</v>
      </c>
      <c r="Q4736" s="114">
        <v>0</v>
      </c>
      <c r="R4736" s="114">
        <v>0</v>
      </c>
      <c r="S4736" s="114">
        <v>0</v>
      </c>
      <c r="T4736" s="114">
        <v>0</v>
      </c>
      <c r="U4736" s="114">
        <v>0</v>
      </c>
      <c r="V4736" s="114">
        <v>0</v>
      </c>
      <c r="W4736" s="114">
        <v>0</v>
      </c>
      <c r="X4736" s="114">
        <v>0</v>
      </c>
      <c r="Y4736" s="114">
        <v>0</v>
      </c>
      <c r="Z4736" s="114">
        <v>0</v>
      </c>
      <c r="AA4736" s="114">
        <v>0</v>
      </c>
      <c r="AB4736" s="496">
        <v>0</v>
      </c>
      <c r="AC4736" s="280">
        <f t="shared" si="4350"/>
        <v>0</v>
      </c>
      <c r="AD4736" s="77"/>
      <c r="AE4736" s="78"/>
      <c r="AF4736" s="79"/>
      <c r="AJ4736" s="9"/>
      <c r="AK4736" s="9"/>
      <c r="AL4736" s="9"/>
      <c r="AM4736" s="9"/>
    </row>
    <row r="4737">
      <c r="A4737" s="265"/>
      <c r="B4737" s="555"/>
      <c r="C4737" s="410" t="s">
        <v>21</v>
      </c>
      <c r="D4737" s="124" t="s">
        <v>22</v>
      </c>
      <c r="E4737" s="118">
        <v>0</v>
      </c>
      <c r="F4737" s="119">
        <v>0</v>
      </c>
      <c r="G4737" s="119">
        <v>0</v>
      </c>
      <c r="H4737" s="119">
        <v>0</v>
      </c>
      <c r="I4737" s="119">
        <v>0</v>
      </c>
      <c r="J4737" s="119">
        <v>0</v>
      </c>
      <c r="K4737" s="119">
        <v>0</v>
      </c>
      <c r="L4737" s="119">
        <v>0</v>
      </c>
      <c r="M4737" s="119">
        <v>0</v>
      </c>
      <c r="N4737" s="119">
        <v>0</v>
      </c>
      <c r="O4737" s="119">
        <v>0</v>
      </c>
      <c r="P4737" s="119">
        <v>0</v>
      </c>
      <c r="Q4737" s="119">
        <v>0</v>
      </c>
      <c r="R4737" s="119">
        <v>0</v>
      </c>
      <c r="S4737" s="119">
        <v>0</v>
      </c>
      <c r="T4737" s="119">
        <v>0</v>
      </c>
      <c r="U4737" s="119">
        <v>0</v>
      </c>
      <c r="V4737" s="119">
        <v>0</v>
      </c>
      <c r="W4737" s="119">
        <v>0</v>
      </c>
      <c r="X4737" s="119">
        <v>0</v>
      </c>
      <c r="Y4737" s="119">
        <v>0</v>
      </c>
      <c r="Z4737" s="119">
        <v>0</v>
      </c>
      <c r="AA4737" s="119">
        <v>0</v>
      </c>
      <c r="AB4737" s="310">
        <v>0</v>
      </c>
      <c r="AC4737" s="280">
        <f>AVERAGE(E4737:AB4737)</f>
        <v>0</v>
      </c>
      <c r="AD4737" s="122">
        <f>SQRT(MIN((E4735*E4735+E4736*E4736),(F4735*F4735+F4736*F4736),(G4735*G4735+G4736*G4736),(H4735*H4735+H4736*H4736),(I4735*I4735+I4736*I4736),(J4735*J4735+J4736*J4736),(K4735*K4735+K4736*K4736),(L4735*L4735+L4736*L4736),(M4735*M4735+M4736*M4736),(N4735*N4735+N4736*N4736),(O4735*O4735+O4736*O4736),(P4735*P4735+P4736*P4736),(R4735*R4735+R4736*R4736),(S4735*S4735+S4736*S4736),(T4735*T4735+T4736*T4736),(U4735*U4735+U4736*U4736),(V4735*V4735+V4736*V4736),(W4735*W4735+W4736*W4736),(X4735*X4735+X4736*X4736),(V4735*V4735+V4736*V4736),(Z4735*Z4735+Z4736*Z4736),(AA4735*AA4735+AA4736*AA4736),(AB4735*AB4735+AB4736*AB4736)))/AD4735</f>
        <v>0</v>
      </c>
      <c r="AE4737" s="122">
        <f>SQRT(MAX((E4735*E4735+E4736*E4736),(F4735*F4735+F4736*F4736),(G4735*G4735+G4736*G4736),(H4735*H4735+H4736*H4736),(I4735*I4735+I4736*I4736),(J4735*J4735+J4736*J4736),(K4735*K4735+K4736*K4736),(L4735*L4735+L4736*L4736),(M4735*M4735+M4736*M4736),(N4735*N4735+N4736*N4736),(O4735*O4735+O4736*O4736),(P4735*P4735+P4736*P4736),(R4735*R4735+R4736*R4736),(S4735*S4735+S4736*S4736),(T4735*T4735+T4736*T4736),(U4735*U4735+U4736*U4736),(V4735*V4735+V4736*V4736),(W4735*W4735+W4736*W4736),(X4735*X4735+X4736*X4736),(V4735*V4735+V4736*V4736),(Z4735*Z4735+Z4736*Z4736),(AA4735*AA4735+AA4736*AA4736),(AB4735*AB4735+AB4736*AB4736)))/AD4735</f>
        <v>0</v>
      </c>
      <c r="AF4737" s="123"/>
      <c r="AJ4737" s="9"/>
      <c r="AK4737" s="9"/>
      <c r="AL4737" s="9"/>
      <c r="AM4737" s="9"/>
    </row>
    <row r="4738">
      <c r="A4738" s="265"/>
      <c r="B4738" s="555"/>
      <c r="C4738" s="410" t="s">
        <v>23</v>
      </c>
      <c r="D4738" s="124"/>
      <c r="E4738" s="82" t="e">
        <f t="shared" ref="E4738:AB4738" si="4351">E4736/E4735</f>
        <v>#DIV/0!</v>
      </c>
      <c r="F4738" s="83" t="e">
        <f t="shared" si="4351"/>
        <v>#DIV/0!</v>
      </c>
      <c r="G4738" s="83" t="e">
        <f t="shared" si="4351"/>
        <v>#DIV/0!</v>
      </c>
      <c r="H4738" s="83" t="e">
        <f t="shared" si="4351"/>
        <v>#DIV/0!</v>
      </c>
      <c r="I4738" s="83" t="e">
        <f t="shared" si="4351"/>
        <v>#DIV/0!</v>
      </c>
      <c r="J4738" s="83" t="e">
        <f t="shared" si="4351"/>
        <v>#DIV/0!</v>
      </c>
      <c r="K4738" s="83" t="e">
        <f t="shared" si="4351"/>
        <v>#DIV/0!</v>
      </c>
      <c r="L4738" s="83" t="e">
        <f t="shared" si="4351"/>
        <v>#DIV/0!</v>
      </c>
      <c r="M4738" s="83" t="e">
        <f t="shared" si="4351"/>
        <v>#DIV/0!</v>
      </c>
      <c r="N4738" s="83" t="e">
        <f t="shared" si="4351"/>
        <v>#DIV/0!</v>
      </c>
      <c r="O4738" s="83" t="e">
        <f t="shared" si="4351"/>
        <v>#DIV/0!</v>
      </c>
      <c r="P4738" s="83" t="e">
        <f t="shared" si="4351"/>
        <v>#DIV/0!</v>
      </c>
      <c r="Q4738" s="83" t="e">
        <f t="shared" si="4351"/>
        <v>#DIV/0!</v>
      </c>
      <c r="R4738" s="83" t="e">
        <f t="shared" si="4351"/>
        <v>#DIV/0!</v>
      </c>
      <c r="S4738" s="83" t="e">
        <f t="shared" si="4351"/>
        <v>#DIV/0!</v>
      </c>
      <c r="T4738" s="83" t="e">
        <f t="shared" si="4351"/>
        <v>#DIV/0!</v>
      </c>
      <c r="U4738" s="83" t="e">
        <f t="shared" si="4351"/>
        <v>#DIV/0!</v>
      </c>
      <c r="V4738" s="83" t="e">
        <f t="shared" si="4351"/>
        <v>#DIV/0!</v>
      </c>
      <c r="W4738" s="83" t="e">
        <f t="shared" si="4351"/>
        <v>#DIV/0!</v>
      </c>
      <c r="X4738" s="83" t="e">
        <f t="shared" si="4351"/>
        <v>#DIV/0!</v>
      </c>
      <c r="Y4738" s="83" t="e">
        <f t="shared" si="4351"/>
        <v>#DIV/0!</v>
      </c>
      <c r="Z4738" s="83" t="e">
        <f t="shared" si="4351"/>
        <v>#DIV/0!</v>
      </c>
      <c r="AA4738" s="83" t="e">
        <f t="shared" si="4351"/>
        <v>#DIV/0!</v>
      </c>
      <c r="AB4738" s="311" t="e">
        <f t="shared" si="4351"/>
        <v>#DIV/0!</v>
      </c>
      <c r="AC4738" s="902" t="e">
        <f>MAX(E4738:AB4738)</f>
        <v>#DIV/0!</v>
      </c>
      <c r="AD4738" s="77"/>
      <c r="AE4738" s="78"/>
      <c r="AF4738" s="79"/>
      <c r="AJ4738" s="9"/>
      <c r="AK4738" s="9"/>
      <c r="AL4738" s="9"/>
      <c r="AM4738" s="9"/>
    </row>
    <row r="4739" hidden="1">
      <c r="A4739" s="2018"/>
      <c r="B4739" s="527"/>
      <c r="C4739" s="1704" t="s">
        <v>25</v>
      </c>
      <c r="D4739" s="124"/>
      <c r="E4739" s="77"/>
      <c r="F4739" s="78"/>
      <c r="G4739" s="78"/>
      <c r="H4739" s="78"/>
      <c r="I4739" s="78"/>
      <c r="J4739" s="78"/>
      <c r="K4739" s="78"/>
      <c r="L4739" s="78"/>
      <c r="M4739" s="78"/>
      <c r="N4739" s="78"/>
      <c r="O4739" s="78"/>
      <c r="P4739" s="78"/>
      <c r="Q4739" s="78"/>
      <c r="R4739" s="78"/>
      <c r="S4739" s="78"/>
      <c r="T4739" s="78"/>
      <c r="U4739" s="78"/>
      <c r="V4739" s="78"/>
      <c r="W4739" s="78"/>
      <c r="X4739" s="78"/>
      <c r="Y4739" s="78"/>
      <c r="Z4739" s="78"/>
      <c r="AA4739" s="78"/>
      <c r="AB4739" s="314"/>
      <c r="AC4739" s="318"/>
      <c r="AD4739" s="77"/>
      <c r="AE4739" s="78"/>
      <c r="AF4739" s="79"/>
      <c r="AJ4739" s="9"/>
      <c r="AK4739" s="9"/>
      <c r="AL4739" s="9"/>
      <c r="AM4739" s="9"/>
    </row>
    <row r="4740" hidden="1">
      <c r="A4740" s="2018"/>
      <c r="B4740" s="527"/>
      <c r="C4740" s="1704" t="s">
        <v>26</v>
      </c>
      <c r="D4740" s="124"/>
      <c r="E4740" s="77"/>
      <c r="F4740" s="78"/>
      <c r="G4740" s="78"/>
      <c r="H4740" s="78"/>
      <c r="I4740" s="78"/>
      <c r="J4740" s="78"/>
      <c r="K4740" s="78"/>
      <c r="L4740" s="78"/>
      <c r="M4740" s="78"/>
      <c r="N4740" s="78"/>
      <c r="O4740" s="78"/>
      <c r="P4740" s="78"/>
      <c r="Q4740" s="78"/>
      <c r="R4740" s="78"/>
      <c r="S4740" s="78"/>
      <c r="T4740" s="78"/>
      <c r="U4740" s="78"/>
      <c r="V4740" s="78"/>
      <c r="W4740" s="78"/>
      <c r="X4740" s="78"/>
      <c r="Y4740" s="78"/>
      <c r="Z4740" s="78"/>
      <c r="AA4740" s="78"/>
      <c r="AB4740" s="314"/>
      <c r="AC4740" s="312"/>
      <c r="AD4740" s="77"/>
      <c r="AE4740" s="78"/>
      <c r="AF4740" s="79"/>
      <c r="AH4740" s="9"/>
      <c r="AI4740" s="136"/>
      <c r="AJ4740" s="137"/>
      <c r="AK4740" s="137"/>
      <c r="AL4740" s="9"/>
    </row>
    <row r="4741" ht="16.5">
      <c r="A4741" s="614"/>
      <c r="B4741" s="530" t="s">
        <v>148</v>
      </c>
      <c r="C4741" s="615"/>
      <c r="D4741" s="94"/>
      <c r="E4741" s="128">
        <f t="shared" ref="E4741:AB4741" si="4352">SQRT(E4735*E4735+E4736*E4736)/E4757/1.73</f>
        <v>0</v>
      </c>
      <c r="F4741" s="129">
        <f t="shared" si="4352"/>
        <v>0</v>
      </c>
      <c r="G4741" s="129">
        <f t="shared" si="4352"/>
        <v>0</v>
      </c>
      <c r="H4741" s="129">
        <f t="shared" si="4352"/>
        <v>0</v>
      </c>
      <c r="I4741" s="129">
        <f t="shared" si="4352"/>
        <v>0</v>
      </c>
      <c r="J4741" s="129">
        <f t="shared" si="4352"/>
        <v>0</v>
      </c>
      <c r="K4741" s="129">
        <f t="shared" si="4352"/>
        <v>0</v>
      </c>
      <c r="L4741" s="129">
        <f t="shared" si="4352"/>
        <v>0</v>
      </c>
      <c r="M4741" s="129">
        <f t="shared" si="4352"/>
        <v>0</v>
      </c>
      <c r="N4741" s="129">
        <f t="shared" si="4352"/>
        <v>0</v>
      </c>
      <c r="O4741" s="129">
        <f t="shared" si="4352"/>
        <v>0</v>
      </c>
      <c r="P4741" s="129">
        <f t="shared" si="4352"/>
        <v>0</v>
      </c>
      <c r="Q4741" s="129">
        <f t="shared" si="4352"/>
        <v>0</v>
      </c>
      <c r="R4741" s="129">
        <f t="shared" si="4352"/>
        <v>0</v>
      </c>
      <c r="S4741" s="129">
        <f t="shared" si="4352"/>
        <v>0</v>
      </c>
      <c r="T4741" s="129">
        <f t="shared" si="4352"/>
        <v>0</v>
      </c>
      <c r="U4741" s="129">
        <f t="shared" si="4352"/>
        <v>0</v>
      </c>
      <c r="V4741" s="129">
        <f t="shared" si="4352"/>
        <v>0</v>
      </c>
      <c r="W4741" s="129">
        <f t="shared" si="4352"/>
        <v>0</v>
      </c>
      <c r="X4741" s="129">
        <f t="shared" si="4352"/>
        <v>0</v>
      </c>
      <c r="Y4741" s="129">
        <f t="shared" si="4352"/>
        <v>0</v>
      </c>
      <c r="Z4741" s="129">
        <f t="shared" si="4352"/>
        <v>0</v>
      </c>
      <c r="AA4741" s="129">
        <f t="shared" si="4352"/>
        <v>0</v>
      </c>
      <c r="AB4741" s="616">
        <f t="shared" si="4352"/>
        <v>0</v>
      </c>
      <c r="AC4741" s="284">
        <f>AVERAGE(E4741:AB4741)</f>
        <v>0</v>
      </c>
      <c r="AD4741" s="190" t="e">
        <f>(AC4737-AC4741)/AC4737</f>
        <v>#DIV/0!</v>
      </c>
      <c r="AE4741" s="129"/>
      <c r="AF4741" s="131"/>
      <c r="AJ4741" s="9"/>
      <c r="AK4741" s="9"/>
      <c r="AL4741" s="9"/>
      <c r="AM4741" s="9"/>
    </row>
    <row r="4742">
      <c r="A4742" s="285" t="s">
        <v>31</v>
      </c>
      <c r="B4742" s="286"/>
      <c r="C4742" s="287"/>
      <c r="D4742" s="288"/>
      <c r="E4742" s="289">
        <f t="shared" ref="E4742:E4743" si="4353">E4704+E4728+E4735</f>
        <v>1221.3</v>
      </c>
      <c r="F4742" s="290">
        <f t="shared" ref="F4742:F4743" si="4354">F4704+F4728+F4735</f>
        <v>1056.5999999999999</v>
      </c>
      <c r="G4742" s="290">
        <f t="shared" ref="G4742:G4743" si="4355">G4704+G4728+G4735</f>
        <v>980.40000000000009</v>
      </c>
      <c r="H4742" s="290">
        <f t="shared" ref="H4742:H4743" si="4356">H4704+H4728+H4735</f>
        <v>947.40000000000009</v>
      </c>
      <c r="I4742" s="290">
        <f t="shared" ref="I4742:I4743" si="4357">I4704+I4728+I4735</f>
        <v>981.29999999999995</v>
      </c>
      <c r="J4742" s="290">
        <f t="shared" ref="J4742:J4743" si="4358">J4704+J4728+J4735</f>
        <v>1152.3</v>
      </c>
      <c r="K4742" s="290">
        <f t="shared" ref="K4742:K4743" si="4359">K4704+K4728+K4735</f>
        <v>1464.9000000000001</v>
      </c>
      <c r="L4742" s="290">
        <f t="shared" ref="L4742:L4743" si="4360">L4704+L4728+L4735</f>
        <v>1926.5999999999999</v>
      </c>
      <c r="M4742" s="290">
        <f t="shared" ref="M4742:M4743" si="4361">M4704+M4728+M4735</f>
        <v>2008.2</v>
      </c>
      <c r="N4742" s="290">
        <f t="shared" ref="N4742:N4743" si="4362">N4704+N4728+N4735</f>
        <v>1990.2</v>
      </c>
      <c r="O4742" s="290">
        <f t="shared" ref="O4742:O4743" si="4363">O4704+O4728+O4735</f>
        <v>1859.7</v>
      </c>
      <c r="P4742" s="290">
        <f t="shared" ref="P4742:P4743" si="4364">P4704+P4728+P4735</f>
        <v>1941.9000000000001</v>
      </c>
      <c r="Q4742" s="290">
        <f t="shared" ref="Q4742:Q4743" si="4365">Q4704+Q4728+Q4735</f>
        <v>1903.1999999999998</v>
      </c>
      <c r="R4742" s="290">
        <f t="shared" ref="R4742:R4743" si="4366">R4704+R4728+R4735</f>
        <v>1915.8</v>
      </c>
      <c r="S4742" s="290">
        <f t="shared" ref="S4742:S4743" si="4367">S4704+S4728+S4735</f>
        <v>1909.8</v>
      </c>
      <c r="T4742" s="290">
        <f t="shared" ref="T4742:T4743" si="4368">T4704+T4728+T4735</f>
        <v>1875.5999999999999</v>
      </c>
      <c r="U4742" s="290">
        <f t="shared" ref="U4742:U4743" si="4369">U4704+U4728+U4735</f>
        <v>1816.1999999999998</v>
      </c>
      <c r="V4742" s="290">
        <f t="shared" ref="V4742:V4743" si="4370">V4704+V4728+V4735</f>
        <v>2007.3000000000002</v>
      </c>
      <c r="W4742" s="290">
        <f t="shared" ref="W4742:W4743" si="4371">W4704+W4728+W4735</f>
        <v>2081.0999999999999</v>
      </c>
      <c r="X4742" s="290">
        <f t="shared" ref="X4742:X4743" si="4372">X4704+X4728+X4735</f>
        <v>2016.6000000000001</v>
      </c>
      <c r="Y4742" s="290">
        <f t="shared" ref="Y4742:Y4743" si="4373">Y4704+Y4728+Y4735</f>
        <v>1904.7</v>
      </c>
      <c r="Z4742" s="290">
        <f t="shared" ref="Z4742:Z4743" si="4374">Z4704+Z4728+Z4735</f>
        <v>1868.4000000000001</v>
      </c>
      <c r="AA4742" s="290">
        <f t="shared" ref="AA4742:AA4743" si="4375">AA4704+AA4728+AA4735</f>
        <v>1726.1999999999998</v>
      </c>
      <c r="AB4742" s="800">
        <f t="shared" ref="AB4742:AB4743" si="4376">AB4704+AB4728+AB4735</f>
        <v>1433.0999999999999</v>
      </c>
      <c r="AC4742" s="291"/>
      <c r="AD4742" s="145">
        <f t="shared" ref="AD4742:AD4744" si="4377">MIN(E4742:AB4742)</f>
        <v>947.40000000000009</v>
      </c>
      <c r="AE4742" s="146"/>
      <c r="AF4742" s="147"/>
      <c r="AJ4742" s="9"/>
      <c r="AK4742" s="9"/>
      <c r="AL4742" s="9"/>
      <c r="AM4742" s="9"/>
    </row>
    <row r="4743">
      <c r="A4743" s="148" t="s">
        <v>32</v>
      </c>
      <c r="B4743" s="149"/>
      <c r="C4743" s="150"/>
      <c r="D4743" s="151"/>
      <c r="E4743" s="293">
        <f t="shared" si="4353"/>
        <v>636.29999999999995</v>
      </c>
      <c r="F4743" s="152">
        <f t="shared" si="4354"/>
        <v>631.20000000000005</v>
      </c>
      <c r="G4743" s="152">
        <f t="shared" si="4355"/>
        <v>632.10000000000002</v>
      </c>
      <c r="H4743" s="152">
        <f t="shared" si="4356"/>
        <v>612.29999999999995</v>
      </c>
      <c r="I4743" s="152">
        <f t="shared" si="4357"/>
        <v>599.39999999999998</v>
      </c>
      <c r="J4743" s="152">
        <f t="shared" si="4358"/>
        <v>630.29999999999995</v>
      </c>
      <c r="K4743" s="152">
        <f t="shared" si="4359"/>
        <v>638.70000000000005</v>
      </c>
      <c r="L4743" s="152">
        <f t="shared" si="4360"/>
        <v>673.79999999999995</v>
      </c>
      <c r="M4743" s="152">
        <f t="shared" si="4361"/>
        <v>713.10000000000002</v>
      </c>
      <c r="N4743" s="152">
        <f t="shared" si="4362"/>
        <v>740.70000000000005</v>
      </c>
      <c r="O4743" s="152">
        <f t="shared" si="4363"/>
        <v>699</v>
      </c>
      <c r="P4743" s="152">
        <f t="shared" si="4364"/>
        <v>764.10000000000002</v>
      </c>
      <c r="Q4743" s="152">
        <f t="shared" si="4365"/>
        <v>698.10000000000002</v>
      </c>
      <c r="R4743" s="152">
        <f t="shared" si="4366"/>
        <v>704.10000000000002</v>
      </c>
      <c r="S4743" s="152">
        <f t="shared" si="4367"/>
        <v>800.40000000000009</v>
      </c>
      <c r="T4743" s="152">
        <f t="shared" si="4368"/>
        <v>784.79999999999995</v>
      </c>
      <c r="U4743" s="152">
        <f t="shared" si="4369"/>
        <v>748.20000000000005</v>
      </c>
      <c r="V4743" s="152">
        <f t="shared" si="4370"/>
        <v>859.5</v>
      </c>
      <c r="W4743" s="152">
        <f t="shared" si="4371"/>
        <v>860.70000000000005</v>
      </c>
      <c r="X4743" s="152">
        <f t="shared" si="4372"/>
        <v>762</v>
      </c>
      <c r="Y4743" s="152">
        <f t="shared" si="4373"/>
        <v>736.5</v>
      </c>
      <c r="Z4743" s="152">
        <f t="shared" si="4374"/>
        <v>699.60000000000002</v>
      </c>
      <c r="AA4743" s="152">
        <f t="shared" si="4375"/>
        <v>639.29999999999995</v>
      </c>
      <c r="AB4743" s="153">
        <f t="shared" si="4376"/>
        <v>623.09999999999991</v>
      </c>
      <c r="AC4743" s="294"/>
      <c r="AD4743" s="155">
        <f t="shared" si="4377"/>
        <v>599.39999999999998</v>
      </c>
      <c r="AE4743" s="156"/>
      <c r="AF4743" s="157"/>
      <c r="AJ4743" s="9"/>
      <c r="AK4743" s="9"/>
      <c r="AL4743" s="9"/>
      <c r="AM4743" s="9"/>
    </row>
    <row r="4744">
      <c r="A4744" s="158" t="s">
        <v>33</v>
      </c>
      <c r="B4744" s="159"/>
      <c r="C4744" s="160"/>
      <c r="D4744" s="161"/>
      <c r="E4744" s="296">
        <f t="shared" ref="E4744:AB4744" si="4378">SQRT(E4743*E4743+E4742*E4742)</f>
        <v>1377.1170538483648</v>
      </c>
      <c r="F4744" s="162">
        <f t="shared" si="4378"/>
        <v>1230.7790215956722</v>
      </c>
      <c r="G4744" s="162">
        <f t="shared" si="4378"/>
        <v>1166.5052807424406</v>
      </c>
      <c r="H4744" s="162">
        <f t="shared" si="4378"/>
        <v>1128.0416880594441</v>
      </c>
      <c r="I4744" s="162">
        <f t="shared" si="4378"/>
        <v>1149.8826244447735</v>
      </c>
      <c r="J4744" s="162">
        <f t="shared" si="4378"/>
        <v>1313.4204886478663</v>
      </c>
      <c r="K4744" s="162">
        <f t="shared" si="4378"/>
        <v>1598.0831330065405</v>
      </c>
      <c r="L4744" s="162">
        <f t="shared" si="4378"/>
        <v>2041.0276823208449</v>
      </c>
      <c r="M4744" s="162">
        <f t="shared" si="4378"/>
        <v>2131.0511138872293</v>
      </c>
      <c r="N4744" s="162">
        <f t="shared" si="4378"/>
        <v>2123.5659937944006</v>
      </c>
      <c r="O4744" s="162">
        <f t="shared" si="4378"/>
        <v>1986.7272309001053</v>
      </c>
      <c r="P4744" s="162">
        <f t="shared" si="4378"/>
        <v>2086.821607133681</v>
      </c>
      <c r="Q4744" s="162">
        <f t="shared" si="4378"/>
        <v>2027.1935896702118</v>
      </c>
      <c r="R4744" s="162">
        <f t="shared" si="4378"/>
        <v>2041.0895252291116</v>
      </c>
      <c r="S4744" s="162">
        <f t="shared" si="4378"/>
        <v>2070.7429101653347</v>
      </c>
      <c r="T4744" s="162">
        <f t="shared" si="4378"/>
        <v>2033.171512686522</v>
      </c>
      <c r="U4744" s="162">
        <f t="shared" si="4378"/>
        <v>1964.2773938525077</v>
      </c>
      <c r="V4744" s="162">
        <f t="shared" si="4378"/>
        <v>2183.5735710069403</v>
      </c>
      <c r="W4744" s="162">
        <f t="shared" si="4378"/>
        <v>2252.0616554615017</v>
      </c>
      <c r="X4744" s="162">
        <f t="shared" si="4378"/>
        <v>2155.7642635501684</v>
      </c>
      <c r="Y4744" s="162">
        <f t="shared" si="4378"/>
        <v>2042.1347506959476</v>
      </c>
      <c r="Z4744" s="162">
        <f t="shared" si="4378"/>
        <v>1995.0836373445602</v>
      </c>
      <c r="AA4744" s="162">
        <f t="shared" si="4378"/>
        <v>1840.7799787046793</v>
      </c>
      <c r="AB4744" s="163">
        <f t="shared" si="4378"/>
        <v>1562.699337684636</v>
      </c>
      <c r="AC4744" s="385"/>
      <c r="AD4744" s="165">
        <f t="shared" si="4377"/>
        <v>1128.0416880594441</v>
      </c>
      <c r="AE4744" s="166"/>
      <c r="AF4744" s="167"/>
      <c r="AJ4744" s="64"/>
      <c r="AK4744" s="64"/>
      <c r="AL4744" s="64"/>
      <c r="AM4744" s="64"/>
    </row>
    <row r="4745">
      <c r="A4745" s="1091" t="s">
        <v>330</v>
      </c>
      <c r="B4745" s="948"/>
      <c r="C4745" s="949"/>
      <c r="D4745" s="1092"/>
      <c r="E4745" s="1268">
        <v>1</v>
      </c>
      <c r="F4745" s="396">
        <v>2</v>
      </c>
      <c r="G4745" s="396">
        <v>3</v>
      </c>
      <c r="H4745" s="396">
        <v>4</v>
      </c>
      <c r="I4745" s="396">
        <v>5</v>
      </c>
      <c r="J4745" s="396">
        <v>6</v>
      </c>
      <c r="K4745" s="396">
        <v>7</v>
      </c>
      <c r="L4745" s="396">
        <v>8</v>
      </c>
      <c r="M4745" s="396">
        <v>9</v>
      </c>
      <c r="N4745" s="396">
        <v>10</v>
      </c>
      <c r="O4745" s="396">
        <v>11</v>
      </c>
      <c r="P4745" s="396">
        <v>12</v>
      </c>
      <c r="Q4745" s="396">
        <v>13</v>
      </c>
      <c r="R4745" s="396">
        <v>14</v>
      </c>
      <c r="S4745" s="396">
        <v>15</v>
      </c>
      <c r="T4745" s="396">
        <v>16</v>
      </c>
      <c r="U4745" s="396">
        <v>17</v>
      </c>
      <c r="V4745" s="396">
        <v>18</v>
      </c>
      <c r="W4745" s="396">
        <v>19</v>
      </c>
      <c r="X4745" s="396">
        <v>20</v>
      </c>
      <c r="Y4745" s="396">
        <v>21</v>
      </c>
      <c r="Z4745" s="396">
        <v>22</v>
      </c>
      <c r="AA4745" s="396">
        <v>23</v>
      </c>
      <c r="AB4745" s="397">
        <v>24</v>
      </c>
      <c r="AC4745" s="2070"/>
      <c r="AJ4745" s="64"/>
      <c r="AK4745" s="64"/>
      <c r="AL4745" s="64"/>
      <c r="AM4745" s="64"/>
    </row>
    <row r="4746">
      <c r="A4746" s="663" t="s">
        <v>1021</v>
      </c>
      <c r="B4746" s="362"/>
      <c r="C4746" s="664" t="s">
        <v>24</v>
      </c>
      <c r="D4746" s="2071" t="s">
        <v>22</v>
      </c>
      <c r="E4746" s="1679">
        <v>38.100000000000001</v>
      </c>
      <c r="F4746" s="724">
        <v>37.899999999999999</v>
      </c>
      <c r="G4746" s="724">
        <v>38.399999999999999</v>
      </c>
      <c r="H4746" s="723">
        <v>38.5</v>
      </c>
      <c r="I4746" s="723">
        <v>38.5</v>
      </c>
      <c r="J4746" s="724">
        <v>38.700000000000003</v>
      </c>
      <c r="K4746" s="723">
        <v>38.600000000000001</v>
      </c>
      <c r="L4746" s="724">
        <v>38.600000000000001</v>
      </c>
      <c r="M4746" s="724">
        <v>38.5</v>
      </c>
      <c r="N4746" s="724">
        <v>38.5</v>
      </c>
      <c r="O4746" s="724">
        <v>38.5</v>
      </c>
      <c r="P4746" s="724">
        <v>38.5</v>
      </c>
      <c r="Q4746" s="724">
        <v>38.399999999999999</v>
      </c>
      <c r="R4746" s="724">
        <v>38.5</v>
      </c>
      <c r="S4746" s="724">
        <v>38.399999999999999</v>
      </c>
      <c r="T4746" s="724">
        <v>38.399999999999999</v>
      </c>
      <c r="U4746" s="724">
        <v>38.899999999999999</v>
      </c>
      <c r="V4746" s="724">
        <v>39.299999999999997</v>
      </c>
      <c r="W4746" s="724">
        <v>39.399999999999999</v>
      </c>
      <c r="X4746" s="724">
        <v>39.5</v>
      </c>
      <c r="Y4746" s="724">
        <v>39.299999999999997</v>
      </c>
      <c r="Z4746" s="724">
        <v>39.200000000000003</v>
      </c>
      <c r="AA4746" s="724">
        <v>38.600000000000001</v>
      </c>
      <c r="AB4746" s="1200">
        <v>38.700000000000003</v>
      </c>
      <c r="AC4746" s="726"/>
      <c r="AD4746" s="2072">
        <f t="shared" ref="AD4746:AD4747" si="4379">AVERAGE(D4746:AB4746)</f>
        <v>38.662500000000001</v>
      </c>
      <c r="AJ4746" s="64"/>
      <c r="AK4746" s="64"/>
      <c r="AL4746" s="64"/>
      <c r="AM4746" s="64"/>
    </row>
    <row r="4747">
      <c r="A4747" s="663" t="s">
        <v>1022</v>
      </c>
      <c r="B4747" s="362"/>
      <c r="C4747" s="664" t="s">
        <v>24</v>
      </c>
      <c r="D4747" s="2071" t="s">
        <v>22</v>
      </c>
      <c r="E4747" s="168">
        <v>0</v>
      </c>
      <c r="F4747" s="169">
        <v>0</v>
      </c>
      <c r="G4747" s="169">
        <v>0</v>
      </c>
      <c r="H4747" s="169">
        <v>0</v>
      </c>
      <c r="I4747" s="169">
        <v>0</v>
      </c>
      <c r="J4747" s="169">
        <v>0</v>
      </c>
      <c r="K4747" s="169">
        <v>0</v>
      </c>
      <c r="L4747" s="169">
        <v>0</v>
      </c>
      <c r="M4747" s="169">
        <v>0</v>
      </c>
      <c r="N4747" s="169">
        <v>0</v>
      </c>
      <c r="O4747" s="169">
        <v>0</v>
      </c>
      <c r="P4747" s="169">
        <v>0</v>
      </c>
      <c r="Q4747" s="169">
        <v>0</v>
      </c>
      <c r="R4747" s="169">
        <v>0</v>
      </c>
      <c r="S4747" s="169">
        <v>0</v>
      </c>
      <c r="T4747" s="169">
        <v>0</v>
      </c>
      <c r="U4747" s="169">
        <v>0</v>
      </c>
      <c r="V4747" s="169">
        <v>0</v>
      </c>
      <c r="W4747" s="169">
        <v>0</v>
      </c>
      <c r="X4747" s="169">
        <v>0</v>
      </c>
      <c r="Y4747" s="169">
        <v>0</v>
      </c>
      <c r="Z4747" s="169">
        <v>0</v>
      </c>
      <c r="AA4747" s="169">
        <v>0</v>
      </c>
      <c r="AB4747" s="1662">
        <v>0</v>
      </c>
      <c r="AC4747" s="732"/>
      <c r="AD4747" s="2072">
        <f t="shared" si="4379"/>
        <v>0</v>
      </c>
      <c r="AJ4747" s="64"/>
      <c r="AK4747" s="64"/>
      <c r="AL4747" s="9"/>
      <c r="AM4747" s="64"/>
    </row>
    <row r="4748">
      <c r="A4748" s="2073" t="s">
        <v>1023</v>
      </c>
      <c r="B4748" s="2074" t="s">
        <v>1024</v>
      </c>
      <c r="C4748" s="409" t="s">
        <v>18</v>
      </c>
      <c r="D4748" s="214" t="s">
        <v>29</v>
      </c>
      <c r="E4748" s="108">
        <v>354.89999999999998</v>
      </c>
      <c r="F4748" s="109">
        <v>315</v>
      </c>
      <c r="G4748" s="109">
        <v>310.80000000000001</v>
      </c>
      <c r="H4748" s="109">
        <v>298.19999999999999</v>
      </c>
      <c r="I4748" s="109">
        <v>270.89999999999998</v>
      </c>
      <c r="J4748" s="109">
        <v>325.5</v>
      </c>
      <c r="K4748" s="109">
        <v>396.90000000000003</v>
      </c>
      <c r="L4748" s="109">
        <v>499.80000000000001</v>
      </c>
      <c r="M4748" s="109">
        <v>525</v>
      </c>
      <c r="N4748" s="109">
        <v>508.19999999999999</v>
      </c>
      <c r="O4748" s="109">
        <v>489.30000000000001</v>
      </c>
      <c r="P4748" s="109">
        <v>493.5</v>
      </c>
      <c r="Q4748" s="109">
        <v>512.39999999999998</v>
      </c>
      <c r="R4748" s="109">
        <v>592.20000000000005</v>
      </c>
      <c r="S4748" s="109">
        <v>550.20000000000005</v>
      </c>
      <c r="T4748" s="109">
        <v>546</v>
      </c>
      <c r="U4748" s="109">
        <v>558.60000000000002</v>
      </c>
      <c r="V4748" s="109">
        <v>590.10000000000002</v>
      </c>
      <c r="W4748" s="109">
        <v>627.89999999999998</v>
      </c>
      <c r="X4748" s="109">
        <v>592.20000000000005</v>
      </c>
      <c r="Y4748" s="109">
        <v>552.30000000000007</v>
      </c>
      <c r="Z4748" s="109">
        <v>537.60000000000002</v>
      </c>
      <c r="AA4748" s="109">
        <v>491.40000000000003</v>
      </c>
      <c r="AB4748" s="501">
        <v>417.90000000000003</v>
      </c>
      <c r="AC4748" s="308">
        <f t="shared" ref="AC4748:AC4749" si="4380">SUM(E4748:AB4748)</f>
        <v>11356.799999999999</v>
      </c>
      <c r="AD4748" s="108">
        <f>MIN(E4748:AB4748)</f>
        <v>270.89999999999998</v>
      </c>
      <c r="AE4748" s="109">
        <v>350</v>
      </c>
      <c r="AF4748" s="110">
        <v>20</v>
      </c>
      <c r="AJ4748" s="81"/>
      <c r="AK4748" s="497"/>
      <c r="AL4748" s="81"/>
      <c r="AM4748" s="9"/>
    </row>
    <row r="4749">
      <c r="A4749" s="2075"/>
      <c r="B4749" s="2076"/>
      <c r="C4749" s="410" t="s">
        <v>20</v>
      </c>
      <c r="D4749" s="124" t="s">
        <v>29</v>
      </c>
      <c r="E4749" s="113">
        <v>157.5</v>
      </c>
      <c r="F4749" s="114">
        <v>159.59999999999999</v>
      </c>
      <c r="G4749" s="114">
        <v>170.09999999999999</v>
      </c>
      <c r="H4749" s="114">
        <v>165.90000000000001</v>
      </c>
      <c r="I4749" s="114">
        <v>147</v>
      </c>
      <c r="J4749" s="114">
        <v>165.90000000000001</v>
      </c>
      <c r="K4749" s="114">
        <v>165.90000000000001</v>
      </c>
      <c r="L4749" s="114">
        <v>172.19999999999999</v>
      </c>
      <c r="M4749" s="114">
        <v>157.5</v>
      </c>
      <c r="N4749" s="114">
        <v>149.09999999999999</v>
      </c>
      <c r="O4749" s="114">
        <v>138.59999999999999</v>
      </c>
      <c r="P4749" s="114">
        <v>144.90000000000001</v>
      </c>
      <c r="Q4749" s="114">
        <v>144.90000000000001</v>
      </c>
      <c r="R4749" s="114">
        <v>186.90000000000001</v>
      </c>
      <c r="S4749" s="114">
        <v>184.80000000000004</v>
      </c>
      <c r="T4749" s="114">
        <v>193.19999999999999</v>
      </c>
      <c r="U4749" s="114">
        <v>205.80000000000004</v>
      </c>
      <c r="V4749" s="114">
        <v>207.90000000000001</v>
      </c>
      <c r="W4749" s="114">
        <v>224.70000000000002</v>
      </c>
      <c r="X4749" s="114">
        <v>226.80000000000001</v>
      </c>
      <c r="Y4749" s="114">
        <v>220.5</v>
      </c>
      <c r="Z4749" s="114">
        <v>210</v>
      </c>
      <c r="AA4749" s="114">
        <v>186.90000000000001</v>
      </c>
      <c r="AB4749" s="496">
        <v>182.70000000000002</v>
      </c>
      <c r="AC4749" s="280">
        <f t="shared" si="4380"/>
        <v>4269.3000000000002</v>
      </c>
      <c r="AD4749" s="77"/>
      <c r="AE4749" s="78"/>
      <c r="AF4749" s="79"/>
      <c r="AJ4749" s="9"/>
      <c r="AK4749" s="9"/>
      <c r="AL4749" s="9"/>
      <c r="AM4749" s="9"/>
    </row>
    <row r="4750">
      <c r="A4750" s="2075"/>
      <c r="B4750" s="2076"/>
      <c r="C4750" s="410" t="s">
        <v>21</v>
      </c>
      <c r="D4750" s="124" t="s">
        <v>22</v>
      </c>
      <c r="E4750" s="1208">
        <v>6</v>
      </c>
      <c r="F4750" s="1209">
        <v>6</v>
      </c>
      <c r="G4750" s="1209">
        <v>5</v>
      </c>
      <c r="H4750" s="1209">
        <v>5</v>
      </c>
      <c r="I4750" s="1209">
        <v>5</v>
      </c>
      <c r="J4750" s="1209">
        <v>6</v>
      </c>
      <c r="K4750" s="1209">
        <v>8</v>
      </c>
      <c r="L4750" s="1209">
        <v>9</v>
      </c>
      <c r="M4750" s="1209">
        <v>8</v>
      </c>
      <c r="N4750" s="1209">
        <v>8</v>
      </c>
      <c r="O4750" s="1209">
        <v>8</v>
      </c>
      <c r="P4750" s="1209">
        <v>8</v>
      </c>
      <c r="Q4750" s="1209">
        <v>10</v>
      </c>
      <c r="R4750" s="1209">
        <v>9</v>
      </c>
      <c r="S4750" s="1209">
        <v>10</v>
      </c>
      <c r="T4750" s="1209">
        <v>9</v>
      </c>
      <c r="U4750" s="1209">
        <v>10</v>
      </c>
      <c r="V4750" s="1209">
        <v>10</v>
      </c>
      <c r="W4750" s="1209">
        <v>11</v>
      </c>
      <c r="X4750" s="1209">
        <v>10</v>
      </c>
      <c r="Y4750" s="1209">
        <v>9</v>
      </c>
      <c r="Z4750" s="1209">
        <v>9</v>
      </c>
      <c r="AA4750" s="1209">
        <v>8</v>
      </c>
      <c r="AB4750" s="1688">
        <v>7</v>
      </c>
      <c r="AC4750" s="280">
        <f>AVERAGE(E4750:AB4750)</f>
        <v>8.0833333333333339</v>
      </c>
      <c r="AD4750" s="837"/>
      <c r="AE4750" s="122"/>
      <c r="AF4750" s="123"/>
      <c r="AJ4750" s="9"/>
      <c r="AK4750" s="9"/>
      <c r="AL4750" s="9"/>
      <c r="AM4750" s="9"/>
    </row>
    <row r="4751" ht="16.5">
      <c r="A4751" s="2075"/>
      <c r="B4751" s="2076"/>
      <c r="C4751" s="410" t="s">
        <v>23</v>
      </c>
      <c r="D4751" s="124"/>
      <c r="E4751" s="82">
        <f t="shared" ref="E4751:AB4751" si="4381">E4749/E4748</f>
        <v>0.44378698224852076</v>
      </c>
      <c r="F4751" s="83">
        <f t="shared" si="4381"/>
        <v>0.5066666666666666</v>
      </c>
      <c r="G4751" s="83">
        <f t="shared" si="4381"/>
        <v>0.54729729729729726</v>
      </c>
      <c r="H4751" s="83">
        <f t="shared" si="4381"/>
        <v>0.55633802816901412</v>
      </c>
      <c r="I4751" s="83">
        <f t="shared" si="4381"/>
        <v>0.54263565891472876</v>
      </c>
      <c r="J4751" s="83">
        <f t="shared" si="4381"/>
        <v>0.50967741935483868</v>
      </c>
      <c r="K4751" s="83">
        <f t="shared" si="4381"/>
        <v>0.41798941798941797</v>
      </c>
      <c r="L4751" s="83">
        <f t="shared" si="4381"/>
        <v>0.34453781512605036</v>
      </c>
      <c r="M4751" s="83">
        <f t="shared" si="4381"/>
        <v>0.29999999999999999</v>
      </c>
      <c r="N4751" s="83">
        <f t="shared" si="4381"/>
        <v>0.29338842975206614</v>
      </c>
      <c r="O4751" s="83">
        <f t="shared" si="4381"/>
        <v>0.2832618025751073</v>
      </c>
      <c r="P4751" s="83">
        <f t="shared" si="4381"/>
        <v>0.29361702127659578</v>
      </c>
      <c r="Q4751" s="83">
        <f t="shared" si="4381"/>
        <v>0.28278688524590168</v>
      </c>
      <c r="R4751" s="83">
        <f t="shared" si="4381"/>
        <v>0.31560283687943264</v>
      </c>
      <c r="S4751" s="83">
        <f t="shared" si="4381"/>
        <v>0.33587786259541991</v>
      </c>
      <c r="T4751" s="83">
        <f t="shared" si="4381"/>
        <v>0.35384615384615381</v>
      </c>
      <c r="U4751" s="83">
        <f t="shared" si="4381"/>
        <v>0.36842105263157898</v>
      </c>
      <c r="V4751" s="83">
        <f t="shared" si="4381"/>
        <v>0.35231316725978645</v>
      </c>
      <c r="W4751" s="83">
        <f t="shared" si="4381"/>
        <v>0.35785953177257529</v>
      </c>
      <c r="X4751" s="83">
        <f t="shared" si="4381"/>
        <v>0.38297872340425532</v>
      </c>
      <c r="Y4751" s="83">
        <f t="shared" si="4381"/>
        <v>0.39923954372623571</v>
      </c>
      <c r="Z4751" s="83">
        <f t="shared" si="4381"/>
        <v>0.390625</v>
      </c>
      <c r="AA4751" s="83">
        <f t="shared" si="4381"/>
        <v>0.38034188034188032</v>
      </c>
      <c r="AB4751" s="311">
        <f t="shared" si="4381"/>
        <v>0.43718592964824121</v>
      </c>
      <c r="AC4751" s="591">
        <f>MAX(E4751:AB4751)</f>
        <v>0.55633802816901412</v>
      </c>
      <c r="AD4751" s="77"/>
      <c r="AE4751" s="78"/>
      <c r="AF4751" s="79"/>
      <c r="AJ4751" s="9"/>
      <c r="AK4751" s="9"/>
      <c r="AL4751" s="9"/>
      <c r="AM4751" s="9"/>
    </row>
    <row r="4752" hidden="1">
      <c r="A4752" s="2018"/>
      <c r="B4752" s="527"/>
      <c r="C4752" s="1704" t="s">
        <v>25</v>
      </c>
      <c r="D4752" s="124"/>
      <c r="E4752" s="77"/>
      <c r="F4752" s="78"/>
      <c r="G4752" s="78"/>
      <c r="H4752" s="78"/>
      <c r="I4752" s="78"/>
      <c r="J4752" s="78"/>
      <c r="K4752" s="78"/>
      <c r="L4752" s="78"/>
      <c r="M4752" s="78"/>
      <c r="N4752" s="78"/>
      <c r="O4752" s="78"/>
      <c r="P4752" s="78"/>
      <c r="Q4752" s="78"/>
      <c r="R4752" s="78"/>
      <c r="S4752" s="78"/>
      <c r="T4752" s="78"/>
      <c r="U4752" s="78"/>
      <c r="V4752" s="78"/>
      <c r="W4752" s="78"/>
      <c r="X4752" s="78"/>
      <c r="Y4752" s="78"/>
      <c r="Z4752" s="78"/>
      <c r="AA4752" s="78"/>
      <c r="AB4752" s="314"/>
      <c r="AC4752" s="318"/>
      <c r="AD4752" s="77"/>
      <c r="AE4752" s="78"/>
      <c r="AF4752" s="79"/>
      <c r="AJ4752" s="9"/>
      <c r="AK4752" s="9"/>
      <c r="AL4752" s="9"/>
      <c r="AM4752" s="9"/>
    </row>
    <row r="4753" hidden="1">
      <c r="A4753" s="2018"/>
      <c r="B4753" s="527"/>
      <c r="C4753" s="1704" t="s">
        <v>26</v>
      </c>
      <c r="D4753" s="124"/>
      <c r="E4753" s="77"/>
      <c r="F4753" s="78"/>
      <c r="G4753" s="78"/>
      <c r="H4753" s="78"/>
      <c r="I4753" s="78"/>
      <c r="J4753" s="78"/>
      <c r="K4753" s="78"/>
      <c r="L4753" s="78"/>
      <c r="M4753" s="78"/>
      <c r="N4753" s="78"/>
      <c r="O4753" s="78"/>
      <c r="P4753" s="78"/>
      <c r="Q4753" s="78"/>
      <c r="R4753" s="78"/>
      <c r="S4753" s="78"/>
      <c r="T4753" s="78"/>
      <c r="U4753" s="78"/>
      <c r="V4753" s="78"/>
      <c r="W4753" s="78"/>
      <c r="X4753" s="78"/>
      <c r="Y4753" s="78"/>
      <c r="Z4753" s="78"/>
      <c r="AA4753" s="78"/>
      <c r="AB4753" s="314"/>
      <c r="AC4753" s="312"/>
      <c r="AD4753" s="77"/>
      <c r="AE4753" s="78"/>
      <c r="AF4753" s="79"/>
      <c r="AH4753" s="9"/>
      <c r="AI4753" s="136"/>
      <c r="AJ4753" s="137"/>
      <c r="AK4753" s="137"/>
      <c r="AL4753" s="9"/>
    </row>
    <row r="4754" ht="16.5">
      <c r="A4754" s="614"/>
      <c r="B4754" s="530" t="s">
        <v>148</v>
      </c>
      <c r="C4754" s="615"/>
      <c r="D4754" s="94"/>
      <c r="E4754" s="128">
        <f t="shared" ref="E4754:AB4754" si="4382">SQRT(E4748*E4748+E4749*E4749)/E4746/1.73</f>
        <v>5.8907739831935793</v>
      </c>
      <c r="F4754" s="129">
        <f t="shared" si="4382"/>
        <v>5.3857100438093273</v>
      </c>
      <c r="G4754" s="129">
        <f t="shared" si="4382"/>
        <v>5.3333190066695266</v>
      </c>
      <c r="H4754" s="129">
        <f t="shared" si="4382"/>
        <v>5.1233679600831161</v>
      </c>
      <c r="I4754" s="129">
        <f t="shared" si="4382"/>
        <v>4.6274889722386465</v>
      </c>
      <c r="J4754" s="129">
        <f t="shared" si="4382"/>
        <v>5.4568214095188665</v>
      </c>
      <c r="K4754" s="129">
        <f t="shared" si="4382"/>
        <v>6.441899967778701</v>
      </c>
      <c r="L4754" s="129">
        <f t="shared" si="4382"/>
        <v>7.9162752645341712</v>
      </c>
      <c r="M4754" s="129">
        <f t="shared" si="4382"/>
        <v>8.2293535277802548</v>
      </c>
      <c r="N4754" s="129">
        <f t="shared" si="4382"/>
        <v>7.9516652824497678</v>
      </c>
      <c r="O4754" s="129">
        <f t="shared" si="4382"/>
        <v>7.635332555264954</v>
      </c>
      <c r="P4754" s="129">
        <f t="shared" si="4382"/>
        <v>7.7221354250376342</v>
      </c>
      <c r="Q4754" s="129">
        <f t="shared" si="4382"/>
        <v>8.0156237273933595</v>
      </c>
      <c r="R4754" s="129">
        <f t="shared" si="4382"/>
        <v>9.3235209954789013</v>
      </c>
      <c r="S4754" s="129">
        <f t="shared" si="4382"/>
        <v>8.7368431083711453</v>
      </c>
      <c r="T4754" s="129">
        <f t="shared" si="4382"/>
        <v>8.7182947421652734</v>
      </c>
      <c r="U4754" s="129">
        <f t="shared" si="4382"/>
        <v>8.8459311395858329</v>
      </c>
      <c r="V4754" s="129">
        <f t="shared" si="4382"/>
        <v>9.2022532456876149</v>
      </c>
      <c r="W4754" s="129">
        <f t="shared" si="4382"/>
        <v>9.783965689745278</v>
      </c>
      <c r="X4754" s="129">
        <f t="shared" si="4382"/>
        <v>9.2799351492053219</v>
      </c>
      <c r="Y4754" s="129">
        <f t="shared" si="4382"/>
        <v>8.746847995525771</v>
      </c>
      <c r="Z4754" s="129">
        <f t="shared" si="4382"/>
        <v>8.5106771525855738</v>
      </c>
      <c r="AA4754" s="129">
        <f t="shared" si="4382"/>
        <v>7.8729952142436543</v>
      </c>
      <c r="AB4754" s="616">
        <f t="shared" si="4382"/>
        <v>6.8123219531003345</v>
      </c>
      <c r="AC4754" s="284">
        <f>AVERAGE(E4754:AB4754)</f>
        <v>7.565139729643608</v>
      </c>
      <c r="AD4754" s="460">
        <f>(AC4750-AC4754)/AC4750</f>
        <v>0.064106425198728972</v>
      </c>
      <c r="AE4754" s="461"/>
      <c r="AF4754" s="462"/>
      <c r="AJ4754" s="64"/>
      <c r="AK4754" s="64"/>
      <c r="AL4754" s="64"/>
      <c r="AM4754" s="64"/>
    </row>
    <row r="4755" ht="16.5">
      <c r="A4755" s="752" t="s">
        <v>69</v>
      </c>
      <c r="B4755" s="753"/>
      <c r="C4755" s="754"/>
      <c r="D4755" s="755"/>
      <c r="E4755" s="1186">
        <v>1</v>
      </c>
      <c r="F4755" s="757">
        <v>2</v>
      </c>
      <c r="G4755" s="757">
        <v>3</v>
      </c>
      <c r="H4755" s="757">
        <v>4</v>
      </c>
      <c r="I4755" s="757">
        <v>5</v>
      </c>
      <c r="J4755" s="757">
        <v>6</v>
      </c>
      <c r="K4755" s="757">
        <v>7</v>
      </c>
      <c r="L4755" s="757">
        <v>8</v>
      </c>
      <c r="M4755" s="757">
        <v>9</v>
      </c>
      <c r="N4755" s="757">
        <v>10</v>
      </c>
      <c r="O4755" s="757">
        <v>11</v>
      </c>
      <c r="P4755" s="757">
        <v>12</v>
      </c>
      <c r="Q4755" s="757">
        <v>13</v>
      </c>
      <c r="R4755" s="757">
        <v>14</v>
      </c>
      <c r="S4755" s="757">
        <v>15</v>
      </c>
      <c r="T4755" s="757">
        <v>16</v>
      </c>
      <c r="U4755" s="757">
        <v>17</v>
      </c>
      <c r="V4755" s="757">
        <v>18</v>
      </c>
      <c r="W4755" s="757">
        <v>19</v>
      </c>
      <c r="X4755" s="757">
        <v>20</v>
      </c>
      <c r="Y4755" s="757">
        <v>21</v>
      </c>
      <c r="Z4755" s="757">
        <v>22</v>
      </c>
      <c r="AA4755" s="757">
        <v>23</v>
      </c>
      <c r="AB4755" s="1187">
        <v>24</v>
      </c>
      <c r="AC4755" s="56"/>
      <c r="AD4755" s="399"/>
      <c r="AE4755" s="400"/>
      <c r="AF4755" s="401"/>
      <c r="AJ4755" s="64"/>
      <c r="AK4755" s="64"/>
      <c r="AL4755" s="64"/>
      <c r="AM4755" s="64"/>
    </row>
    <row r="4756">
      <c r="A4756" s="721" t="s">
        <v>70</v>
      </c>
      <c r="B4756" s="302"/>
      <c r="C4756" s="546" t="s">
        <v>24</v>
      </c>
      <c r="D4756" s="547" t="s">
        <v>22</v>
      </c>
      <c r="E4756" s="301">
        <v>10.48</v>
      </c>
      <c r="F4756" s="302">
        <v>10.449999999999999</v>
      </c>
      <c r="G4756" s="302">
        <v>10.42</v>
      </c>
      <c r="H4756" s="302">
        <v>10.43</v>
      </c>
      <c r="I4756" s="302">
        <v>10.42</v>
      </c>
      <c r="J4756" s="302">
        <v>10.49</v>
      </c>
      <c r="K4756" s="302">
        <v>10.43</v>
      </c>
      <c r="L4756" s="302">
        <v>10.43</v>
      </c>
      <c r="M4756" s="302">
        <v>10.35</v>
      </c>
      <c r="N4756" s="302">
        <v>10.35</v>
      </c>
      <c r="O4756" s="302">
        <v>10.359999999999999</v>
      </c>
      <c r="P4756" s="302">
        <v>10.33</v>
      </c>
      <c r="Q4756" s="302">
        <v>10.41</v>
      </c>
      <c r="R4756" s="302">
        <v>10.369999999999999</v>
      </c>
      <c r="S4756" s="302">
        <v>10.359999999999999</v>
      </c>
      <c r="T4756" s="302">
        <v>10.369999999999999</v>
      </c>
      <c r="U4756" s="302">
        <v>10.49</v>
      </c>
      <c r="V4756" s="302">
        <v>10.550000000000001</v>
      </c>
      <c r="W4756" s="302">
        <v>10.470000000000001</v>
      </c>
      <c r="X4756" s="302">
        <v>10.51</v>
      </c>
      <c r="Y4756" s="302">
        <v>10.449999999999999</v>
      </c>
      <c r="Z4756" s="302">
        <v>10.44</v>
      </c>
      <c r="AA4756" s="302">
        <v>10.289999999999999</v>
      </c>
      <c r="AB4756" s="761">
        <v>10.34</v>
      </c>
      <c r="AC4756" s="762"/>
      <c r="AD4756" s="2023">
        <f>AVERAGE(E4756:AB4756)</f>
        <v>10.41625</v>
      </c>
      <c r="AF4756" s="1455"/>
      <c r="AJ4756" s="64"/>
      <c r="AK4756" s="64"/>
      <c r="AL4756" s="64"/>
      <c r="AM4756" s="64"/>
    </row>
    <row r="4757">
      <c r="A4757" s="727" t="s">
        <v>34</v>
      </c>
      <c r="B4757" s="724"/>
      <c r="C4757" s="269" t="s">
        <v>24</v>
      </c>
      <c r="D4757" s="728" t="s">
        <v>22</v>
      </c>
      <c r="E4757" s="723">
        <v>10.460000000000001</v>
      </c>
      <c r="F4757" s="724">
        <v>10.44</v>
      </c>
      <c r="G4757" s="724">
        <v>10.41</v>
      </c>
      <c r="H4757" s="724">
        <v>10.41</v>
      </c>
      <c r="I4757" s="724">
        <v>10.41</v>
      </c>
      <c r="J4757" s="724">
        <v>10.460000000000001</v>
      </c>
      <c r="K4757" s="724">
        <v>10.42</v>
      </c>
      <c r="L4757" s="724">
        <v>10.42</v>
      </c>
      <c r="M4757" s="724">
        <v>10.33</v>
      </c>
      <c r="N4757" s="724">
        <v>10.34</v>
      </c>
      <c r="O4757" s="724">
        <v>10.35</v>
      </c>
      <c r="P4757" s="724">
        <v>10.31</v>
      </c>
      <c r="Q4757" s="724">
        <v>10.390000000000001</v>
      </c>
      <c r="R4757" s="724">
        <v>10.359999999999999</v>
      </c>
      <c r="S4757" s="724">
        <v>10.34</v>
      </c>
      <c r="T4757" s="724">
        <v>10.35</v>
      </c>
      <c r="U4757" s="724">
        <v>10.470000000000001</v>
      </c>
      <c r="V4757" s="724">
        <v>10.539999999999999</v>
      </c>
      <c r="W4757" s="724">
        <v>10.460000000000001</v>
      </c>
      <c r="X4757" s="724">
        <v>10.5</v>
      </c>
      <c r="Y4757" s="724">
        <v>10.43</v>
      </c>
      <c r="Z4757" s="724">
        <v>10.43</v>
      </c>
      <c r="AA4757" s="724">
        <v>10.279999999999999</v>
      </c>
      <c r="AB4757" s="1200">
        <v>10.32</v>
      </c>
      <c r="AC4757" s="2077"/>
      <c r="AD4757" s="2078">
        <f t="shared" ref="AD4757:AD4758" si="4383">AVERAGE(D4757:AB4757)</f>
        <v>10.401249999999999</v>
      </c>
      <c r="AF4757" s="1455"/>
      <c r="AJ4757" s="64"/>
      <c r="AK4757" s="64"/>
      <c r="AL4757" s="64"/>
      <c r="AM4757" s="64"/>
    </row>
    <row r="4758" ht="15.75" customHeight="1">
      <c r="A4758" s="730" t="s">
        <v>126</v>
      </c>
      <c r="B4758" s="272"/>
      <c r="C4758" s="551" t="s">
        <v>24</v>
      </c>
      <c r="D4758" s="455" t="s">
        <v>22</v>
      </c>
      <c r="E4758" s="404">
        <v>10.470000000000001</v>
      </c>
      <c r="F4758" s="272">
        <v>10.449999999999999</v>
      </c>
      <c r="G4758" s="272">
        <v>10.42</v>
      </c>
      <c r="H4758" s="272">
        <v>10.42</v>
      </c>
      <c r="I4758" s="272">
        <v>10.42</v>
      </c>
      <c r="J4758" s="272">
        <v>10.470000000000001</v>
      </c>
      <c r="K4758" s="272">
        <v>10.43</v>
      </c>
      <c r="L4758" s="272">
        <v>10.43</v>
      </c>
      <c r="M4758" s="272">
        <v>10.34</v>
      </c>
      <c r="N4758" s="272">
        <v>10.35</v>
      </c>
      <c r="O4758" s="272">
        <v>10.359999999999999</v>
      </c>
      <c r="P4758" s="272">
        <v>10.33</v>
      </c>
      <c r="Q4758" s="272">
        <v>10.4</v>
      </c>
      <c r="R4758" s="272">
        <v>10.369999999999999</v>
      </c>
      <c r="S4758" s="272">
        <v>10.35</v>
      </c>
      <c r="T4758" s="272">
        <v>10.369999999999999</v>
      </c>
      <c r="U4758" s="272">
        <v>10.49</v>
      </c>
      <c r="V4758" s="272">
        <v>10.550000000000001</v>
      </c>
      <c r="W4758" s="272">
        <v>10.470000000000001</v>
      </c>
      <c r="X4758" s="272">
        <v>10.51</v>
      </c>
      <c r="Y4758" s="272">
        <v>10.449999999999999</v>
      </c>
      <c r="Z4758" s="272">
        <v>10.44</v>
      </c>
      <c r="AA4758" s="272">
        <v>10.289999999999999</v>
      </c>
      <c r="AB4758" s="273">
        <v>10.33</v>
      </c>
      <c r="AC4758" s="836"/>
      <c r="AD4758" s="1356">
        <f t="shared" si="4383"/>
        <v>10.412916666666668</v>
      </c>
      <c r="AE4758" s="407"/>
      <c r="AF4758" s="408"/>
      <c r="AJ4758" s="64"/>
      <c r="AK4758" s="64"/>
      <c r="AL4758" s="9"/>
      <c r="AM4758" s="64"/>
    </row>
    <row r="4759" ht="15.75" customHeight="1">
      <c r="A4759" s="700" t="s">
        <v>60</v>
      </c>
      <c r="B4759" s="1135" t="s">
        <v>1025</v>
      </c>
      <c r="C4759" s="221" t="s">
        <v>18</v>
      </c>
      <c r="D4759" s="222" t="s">
        <v>29</v>
      </c>
      <c r="E4759" s="223">
        <v>393</v>
      </c>
      <c r="F4759" s="431">
        <v>325.5</v>
      </c>
      <c r="G4759" s="431">
        <v>300.60000000000002</v>
      </c>
      <c r="H4759" s="431">
        <v>296.10000000000002</v>
      </c>
      <c r="I4759" s="431">
        <v>321.30000000000001</v>
      </c>
      <c r="J4759" s="431">
        <v>385.5</v>
      </c>
      <c r="K4759" s="431">
        <v>511.80000000000001</v>
      </c>
      <c r="L4759" s="431">
        <v>683.39999999999998</v>
      </c>
      <c r="M4759" s="431">
        <v>687.89999999999998</v>
      </c>
      <c r="N4759" s="431">
        <v>709.79999999999995</v>
      </c>
      <c r="O4759" s="431">
        <v>668.39999999999998</v>
      </c>
      <c r="P4759" s="431">
        <v>665.10000000000002</v>
      </c>
      <c r="Q4759" s="431">
        <v>615.29999999999995</v>
      </c>
      <c r="R4759" s="431">
        <v>618.89999999999998</v>
      </c>
      <c r="S4759" s="431">
        <v>580.5</v>
      </c>
      <c r="T4759" s="431">
        <v>564.60000000000002</v>
      </c>
      <c r="U4759" s="431">
        <v>573.89999999999998</v>
      </c>
      <c r="V4759" s="431">
        <v>614.70000000000005</v>
      </c>
      <c r="W4759" s="431">
        <v>643.20000000000005</v>
      </c>
      <c r="X4759" s="431">
        <v>669.29999999999995</v>
      </c>
      <c r="Y4759" s="431">
        <v>624.89999999999998</v>
      </c>
      <c r="Z4759" s="431">
        <v>613.5</v>
      </c>
      <c r="AA4759" s="431">
        <v>564.89999999999998</v>
      </c>
      <c r="AB4759" s="432">
        <v>460.19999999999999</v>
      </c>
      <c r="AC4759" s="308">
        <f t="shared" ref="AC4759:AC4760" si="4384">SUM(E4759:AB4759)</f>
        <v>13092.300000000001</v>
      </c>
      <c r="AD4759" s="108">
        <f>MIN(E4759:AB4759)</f>
        <v>296.10000000000002</v>
      </c>
      <c r="AE4759" s="208">
        <v>100</v>
      </c>
      <c r="AF4759" s="209">
        <v>30</v>
      </c>
      <c r="AJ4759" s="81"/>
      <c r="AK4759" s="497"/>
      <c r="AL4759" s="81"/>
      <c r="AM4759" s="9"/>
    </row>
    <row r="4760">
      <c r="A4760" s="653"/>
      <c r="B4760" s="316"/>
      <c r="C4760" s="75" t="s">
        <v>20</v>
      </c>
      <c r="D4760" s="76" t="s">
        <v>29</v>
      </c>
      <c r="E4760" s="113">
        <v>167.69999999999999</v>
      </c>
      <c r="F4760" s="114">
        <v>162.30000000000001</v>
      </c>
      <c r="G4760" s="114">
        <v>160.5</v>
      </c>
      <c r="H4760" s="114">
        <v>159</v>
      </c>
      <c r="I4760" s="114">
        <v>157.19999999999999</v>
      </c>
      <c r="J4760" s="114">
        <v>161.09999999999999</v>
      </c>
      <c r="K4760" s="114">
        <v>164.09999999999999</v>
      </c>
      <c r="L4760" s="114">
        <v>172.5</v>
      </c>
      <c r="M4760" s="114">
        <v>174.90000000000001</v>
      </c>
      <c r="N4760" s="114">
        <v>208.5</v>
      </c>
      <c r="O4760" s="114">
        <v>206.40000000000001</v>
      </c>
      <c r="P4760" s="114">
        <v>199.80000000000001</v>
      </c>
      <c r="Q4760" s="114">
        <v>168.30000000000001</v>
      </c>
      <c r="R4760" s="114">
        <v>179.69999999999999</v>
      </c>
      <c r="S4760" s="114">
        <v>167.69999999999999</v>
      </c>
      <c r="T4760" s="114">
        <v>166.5</v>
      </c>
      <c r="U4760" s="114">
        <v>183.59999999999999</v>
      </c>
      <c r="V4760" s="114">
        <v>178.80000000000001</v>
      </c>
      <c r="W4760" s="114">
        <v>185.69999999999999</v>
      </c>
      <c r="X4760" s="114">
        <v>188.09999999999999</v>
      </c>
      <c r="Y4760" s="114">
        <v>180.30000000000001</v>
      </c>
      <c r="Z4760" s="114">
        <v>171.90000000000001</v>
      </c>
      <c r="AA4760" s="114">
        <v>158.40000000000001</v>
      </c>
      <c r="AB4760" s="496">
        <v>155.40000000000001</v>
      </c>
      <c r="AC4760" s="280">
        <f t="shared" si="4384"/>
        <v>4178.4000000000005</v>
      </c>
      <c r="AD4760" s="77"/>
      <c r="AE4760" s="78"/>
      <c r="AF4760" s="79"/>
      <c r="AJ4760" s="9"/>
      <c r="AK4760" s="9"/>
      <c r="AL4760" s="9"/>
      <c r="AM4760" s="9"/>
    </row>
    <row r="4761">
      <c r="A4761" s="653"/>
      <c r="B4761" s="316"/>
      <c r="C4761" s="75" t="s">
        <v>21</v>
      </c>
      <c r="D4761" s="76" t="s">
        <v>22</v>
      </c>
      <c r="E4761" s="556">
        <v>22</v>
      </c>
      <c r="F4761" s="557">
        <v>21</v>
      </c>
      <c r="G4761" s="557">
        <v>20</v>
      </c>
      <c r="H4761" s="557">
        <v>19</v>
      </c>
      <c r="I4761" s="557">
        <v>21</v>
      </c>
      <c r="J4761" s="557">
        <v>24</v>
      </c>
      <c r="K4761" s="557">
        <v>36</v>
      </c>
      <c r="L4761" s="557">
        <v>42</v>
      </c>
      <c r="M4761" s="557">
        <v>39</v>
      </c>
      <c r="N4761" s="557">
        <v>42</v>
      </c>
      <c r="O4761" s="557">
        <v>40</v>
      </c>
      <c r="P4761" s="557">
        <v>36</v>
      </c>
      <c r="Q4761" s="557">
        <v>37</v>
      </c>
      <c r="R4761" s="557">
        <v>34</v>
      </c>
      <c r="S4761" s="557">
        <v>33</v>
      </c>
      <c r="T4761" s="557">
        <v>34</v>
      </c>
      <c r="U4761" s="557">
        <v>36</v>
      </c>
      <c r="V4761" s="557">
        <v>36</v>
      </c>
      <c r="W4761" s="557">
        <v>41</v>
      </c>
      <c r="X4761" s="557">
        <v>36</v>
      </c>
      <c r="Y4761" s="557">
        <v>36</v>
      </c>
      <c r="Z4761" s="557">
        <v>37</v>
      </c>
      <c r="AA4761" s="557">
        <v>31</v>
      </c>
      <c r="AB4761" s="2079">
        <v>28</v>
      </c>
      <c r="AC4761" s="280">
        <f>AVERAGE(E4761:AB4761)</f>
        <v>32.541666666666664</v>
      </c>
      <c r="AD4761" s="77"/>
      <c r="AE4761" s="78"/>
      <c r="AF4761" s="79"/>
      <c r="AJ4761" s="9"/>
      <c r="AK4761" s="9"/>
      <c r="AL4761" s="9"/>
      <c r="AM4761" s="9"/>
    </row>
    <row r="4762" ht="16.5">
      <c r="A4762" s="701"/>
      <c r="B4762" s="861"/>
      <c r="C4762" s="127" t="s">
        <v>23</v>
      </c>
      <c r="D4762" s="94"/>
      <c r="E4762" s="691">
        <f t="shared" ref="E4762:AB4762" si="4385">E4760/E4759</f>
        <v>0.42671755725190835</v>
      </c>
      <c r="F4762" s="499">
        <f t="shared" si="4385"/>
        <v>0.49861751152073736</v>
      </c>
      <c r="G4762" s="499">
        <f t="shared" si="4385"/>
        <v>0.53393213572854292</v>
      </c>
      <c r="H4762" s="499">
        <f t="shared" si="4385"/>
        <v>0.53698074974670718</v>
      </c>
      <c r="I4762" s="499">
        <f t="shared" si="4385"/>
        <v>0.48926237161531272</v>
      </c>
      <c r="J4762" s="499">
        <f t="shared" si="4385"/>
        <v>0.41789883268482486</v>
      </c>
      <c r="K4762" s="499">
        <f t="shared" si="4385"/>
        <v>0.32063305978898005</v>
      </c>
      <c r="L4762" s="499">
        <f t="shared" si="4385"/>
        <v>0.25241439859525899</v>
      </c>
      <c r="M4762" s="499">
        <f t="shared" si="4385"/>
        <v>0.25425207152202356</v>
      </c>
      <c r="N4762" s="499">
        <f t="shared" si="4385"/>
        <v>0.29374471682163994</v>
      </c>
      <c r="O4762" s="499">
        <f t="shared" si="4385"/>
        <v>0.30879712746858173</v>
      </c>
      <c r="P4762" s="499">
        <f t="shared" si="4385"/>
        <v>0.30040595399188091</v>
      </c>
      <c r="Q4762" s="499">
        <f t="shared" si="4385"/>
        <v>0.27352510970258415</v>
      </c>
      <c r="R4762" s="499">
        <f t="shared" si="4385"/>
        <v>0.29035385361124577</v>
      </c>
      <c r="S4762" s="499">
        <f t="shared" si="4385"/>
        <v>0.28888888888888886</v>
      </c>
      <c r="T4762" s="499">
        <f t="shared" si="4385"/>
        <v>0.29489904357066948</v>
      </c>
      <c r="U4762" s="499">
        <f t="shared" si="4385"/>
        <v>0.31991636173549398</v>
      </c>
      <c r="V4762" s="499">
        <f t="shared" si="4385"/>
        <v>0.29087359687652514</v>
      </c>
      <c r="W4762" s="499">
        <f t="shared" si="4385"/>
        <v>0.28871268656716415</v>
      </c>
      <c r="X4762" s="499">
        <f t="shared" si="4385"/>
        <v>0.28103989242492156</v>
      </c>
      <c r="Y4762" s="499">
        <f t="shared" si="4385"/>
        <v>0.28852616418626981</v>
      </c>
      <c r="Z4762" s="499">
        <f t="shared" si="4385"/>
        <v>0.28019559902200492</v>
      </c>
      <c r="AA4762" s="499">
        <f t="shared" si="4385"/>
        <v>0.28040361125862989</v>
      </c>
      <c r="AB4762" s="500">
        <f t="shared" si="4385"/>
        <v>0.33767926988265973</v>
      </c>
      <c r="AC4762" s="591">
        <f>MAX(E4762:AB4762)</f>
        <v>0.53698074974670718</v>
      </c>
      <c r="AD4762" s="95"/>
      <c r="AE4762" s="96"/>
      <c r="AF4762" s="97"/>
      <c r="AJ4762" s="9"/>
      <c r="AK4762" s="9"/>
      <c r="AL4762" s="9"/>
      <c r="AM4762" s="9"/>
    </row>
    <row r="4763" hidden="1">
      <c r="A4763" s="1522"/>
      <c r="B4763" s="967"/>
      <c r="C4763" s="1947" t="s">
        <v>25</v>
      </c>
      <c r="D4763" s="68"/>
      <c r="E4763" s="69"/>
      <c r="F4763" s="70"/>
      <c r="G4763" s="70"/>
      <c r="H4763" s="70"/>
      <c r="I4763" s="70"/>
      <c r="J4763" s="70"/>
      <c r="K4763" s="70"/>
      <c r="L4763" s="70"/>
      <c r="M4763" s="70"/>
      <c r="N4763" s="70"/>
      <c r="O4763" s="70"/>
      <c r="P4763" s="70"/>
      <c r="Q4763" s="70"/>
      <c r="R4763" s="70"/>
      <c r="S4763" s="70"/>
      <c r="T4763" s="70"/>
      <c r="U4763" s="70"/>
      <c r="V4763" s="70"/>
      <c r="W4763" s="70"/>
      <c r="X4763" s="70"/>
      <c r="Y4763" s="70"/>
      <c r="Z4763" s="70"/>
      <c r="AA4763" s="70"/>
      <c r="AB4763" s="334"/>
      <c r="AC4763" s="318"/>
      <c r="AD4763" s="69"/>
      <c r="AE4763" s="70"/>
      <c r="AF4763" s="71"/>
      <c r="AJ4763" s="9"/>
      <c r="AK4763" s="9"/>
      <c r="AL4763" s="9"/>
      <c r="AM4763" s="9"/>
    </row>
    <row r="4764" hidden="1">
      <c r="A4764" s="1551"/>
      <c r="B4764" s="971"/>
      <c r="C4764" s="211" t="s">
        <v>26</v>
      </c>
      <c r="D4764" s="76"/>
      <c r="E4764" s="77"/>
      <c r="F4764" s="78"/>
      <c r="G4764" s="78"/>
      <c r="H4764" s="78"/>
      <c r="I4764" s="78"/>
      <c r="J4764" s="78"/>
      <c r="K4764" s="78"/>
      <c r="L4764" s="78"/>
      <c r="M4764" s="78"/>
      <c r="N4764" s="78"/>
      <c r="O4764" s="78"/>
      <c r="P4764" s="78"/>
      <c r="Q4764" s="78"/>
      <c r="R4764" s="78"/>
      <c r="S4764" s="78"/>
      <c r="T4764" s="78"/>
      <c r="U4764" s="78"/>
      <c r="V4764" s="78"/>
      <c r="W4764" s="78"/>
      <c r="X4764" s="78"/>
      <c r="Y4764" s="78"/>
      <c r="Z4764" s="78"/>
      <c r="AA4764" s="78"/>
      <c r="AB4764" s="314"/>
      <c r="AC4764" s="312"/>
      <c r="AD4764" s="77"/>
      <c r="AE4764" s="78"/>
      <c r="AF4764" s="79"/>
      <c r="AH4764" s="9"/>
      <c r="AI4764" s="136"/>
      <c r="AJ4764" s="137"/>
      <c r="AK4764" s="137"/>
      <c r="AL4764" s="9"/>
    </row>
    <row r="4765" ht="16.5">
      <c r="A4765" s="614"/>
      <c r="B4765" s="530" t="s">
        <v>148</v>
      </c>
      <c r="C4765" s="615"/>
      <c r="D4765" s="94"/>
      <c r="E4765" s="128">
        <f t="shared" ref="E4765:AB4765" si="4386">SQRT(E4759*E4759+E4760*E4760)/E4756/1.73</f>
        <v>23.567311693852872</v>
      </c>
      <c r="F4765" s="129">
        <f t="shared" si="4386"/>
        <v>20.118872689634159</v>
      </c>
      <c r="G4765" s="129">
        <f t="shared" si="4386"/>
        <v>18.903439522403922</v>
      </c>
      <c r="H4765" s="129">
        <f t="shared" si="4386"/>
        <v>18.62621640949461</v>
      </c>
      <c r="I4765" s="129">
        <f t="shared" si="4386"/>
        <v>19.842607267062913</v>
      </c>
      <c r="J4765" s="129">
        <f t="shared" si="4386"/>
        <v>23.022637710333594</v>
      </c>
      <c r="K4765" s="129">
        <f t="shared" si="4386"/>
        <v>29.786490943840899</v>
      </c>
      <c r="L4765" s="129">
        <f t="shared" si="4386"/>
        <v>39.062209257337756</v>
      </c>
      <c r="M4765" s="129">
        <f t="shared" si="4386"/>
        <v>39.640679069048744</v>
      </c>
      <c r="N4765" s="129">
        <f t="shared" si="4386"/>
        <v>41.316319296001794</v>
      </c>
      <c r="O4765" s="129">
        <f t="shared" si="4386"/>
        <v>39.03086374298681</v>
      </c>
      <c r="P4765" s="129">
        <f t="shared" si="4386"/>
        <v>38.859957696010134</v>
      </c>
      <c r="Q4765" s="129">
        <f t="shared" si="4386"/>
        <v>35.420700106008702</v>
      </c>
      <c r="R4765" s="129">
        <f t="shared" si="4386"/>
        <v>35.922902995129135</v>
      </c>
      <c r="S4765" s="129">
        <f t="shared" si="4386"/>
        <v>33.713369725563368</v>
      </c>
      <c r="T4765" s="129">
        <f t="shared" si="4386"/>
        <v>32.811333676876458</v>
      </c>
      <c r="U4765" s="129">
        <f t="shared" si="4386"/>
        <v>33.202722290330009</v>
      </c>
      <c r="V4765" s="129">
        <f t="shared" si="4386"/>
        <v>35.07526346138313</v>
      </c>
      <c r="W4765" s="129">
        <f t="shared" si="4386"/>
        <v>36.9605691342894</v>
      </c>
      <c r="X4765" s="129">
        <f t="shared" si="4386"/>
        <v>38.236610904176267</v>
      </c>
      <c r="Y4765" s="129">
        <f t="shared" si="4386"/>
        <v>35.975923263335339</v>
      </c>
      <c r="Z4765" s="129">
        <f t="shared" si="4386"/>
        <v>35.276051467825134</v>
      </c>
      <c r="AA4765" s="129">
        <f t="shared" si="4386"/>
        <v>32.956840977042546</v>
      </c>
      <c r="AB4765" s="616">
        <f t="shared" si="4386"/>
        <v>27.153629453039414</v>
      </c>
      <c r="AC4765" s="284">
        <f>AVERAGE(E4765:AB4765)</f>
        <v>31.853480114708631</v>
      </c>
      <c r="AD4765" s="190">
        <f>(AC4761-AC4765)/AC4761</f>
        <v>0.021147858190771824</v>
      </c>
      <c r="AE4765" s="129"/>
      <c r="AF4765" s="131"/>
      <c r="AJ4765" s="64"/>
      <c r="AK4765" s="64"/>
      <c r="AL4765" s="9"/>
      <c r="AM4765" s="64"/>
    </row>
    <row r="4766" ht="15.75" customHeight="1">
      <c r="A4766" s="2080" t="s">
        <v>74</v>
      </c>
      <c r="B4766" s="2081" t="s">
        <v>1026</v>
      </c>
      <c r="C4766" s="221" t="s">
        <v>18</v>
      </c>
      <c r="D4766" s="222" t="s">
        <v>29</v>
      </c>
      <c r="E4766" s="223">
        <v>15.199999999999999</v>
      </c>
      <c r="F4766" s="431">
        <v>13.199999999999999</v>
      </c>
      <c r="G4766" s="431">
        <v>12.4</v>
      </c>
      <c r="H4766" s="431">
        <v>12.4</v>
      </c>
      <c r="I4766" s="431">
        <v>11.6</v>
      </c>
      <c r="J4766" s="431">
        <v>13.6</v>
      </c>
      <c r="K4766" s="431">
        <v>14</v>
      </c>
      <c r="L4766" s="431">
        <v>14.4</v>
      </c>
      <c r="M4766" s="431">
        <v>55.600000000000001</v>
      </c>
      <c r="N4766" s="431">
        <v>69.200000000000003</v>
      </c>
      <c r="O4766" s="431">
        <v>66.799999999999997</v>
      </c>
      <c r="P4766" s="431">
        <v>105.59999999999999</v>
      </c>
      <c r="Q4766" s="431">
        <v>54.799999999999997</v>
      </c>
      <c r="R4766" s="431">
        <v>25.600000000000001</v>
      </c>
      <c r="S4766" s="431">
        <v>109.2</v>
      </c>
      <c r="T4766" s="431">
        <v>87.200000000000003</v>
      </c>
      <c r="U4766" s="431">
        <v>33.200000000000003</v>
      </c>
      <c r="V4766" s="431">
        <v>96.799999999999997</v>
      </c>
      <c r="W4766" s="431">
        <v>74</v>
      </c>
      <c r="X4766" s="431">
        <v>13.199999999999999</v>
      </c>
      <c r="Y4766" s="431">
        <v>14</v>
      </c>
      <c r="Z4766" s="431">
        <v>12.800000000000001</v>
      </c>
      <c r="AA4766" s="431">
        <v>12.4</v>
      </c>
      <c r="AB4766" s="432">
        <v>12.800000000000001</v>
      </c>
      <c r="AC4766" s="308">
        <f t="shared" ref="AC4766:AC4767" si="4387">SUM(E4766:AB4766)</f>
        <v>950</v>
      </c>
      <c r="AD4766" s="108">
        <f>MIN(E4766:AB4766)</f>
        <v>11.6</v>
      </c>
      <c r="AE4766" s="208">
        <v>100</v>
      </c>
      <c r="AF4766" s="209">
        <v>40</v>
      </c>
      <c r="AJ4766" s="81"/>
      <c r="AK4766" s="497"/>
      <c r="AL4766" s="81"/>
      <c r="AM4766" s="9"/>
    </row>
    <row r="4767">
      <c r="A4767" s="1472"/>
      <c r="B4767" s="1473"/>
      <c r="C4767" s="75" t="s">
        <v>20</v>
      </c>
      <c r="D4767" s="76" t="s">
        <v>29</v>
      </c>
      <c r="E4767" s="113">
        <v>35.600000000000001</v>
      </c>
      <c r="F4767" s="114">
        <v>36</v>
      </c>
      <c r="G4767" s="114">
        <v>35.200000000000003</v>
      </c>
      <c r="H4767" s="114">
        <v>35.600000000000001</v>
      </c>
      <c r="I4767" s="114">
        <v>35.200000000000003</v>
      </c>
      <c r="J4767" s="114">
        <v>36</v>
      </c>
      <c r="K4767" s="114">
        <v>36</v>
      </c>
      <c r="L4767" s="114">
        <v>36</v>
      </c>
      <c r="M4767" s="114">
        <v>83.200000000000003</v>
      </c>
      <c r="N4767" s="114">
        <v>112</v>
      </c>
      <c r="O4767" s="114">
        <v>98</v>
      </c>
      <c r="P4767" s="114">
        <v>152</v>
      </c>
      <c r="Q4767" s="114">
        <v>85.599999999999994</v>
      </c>
      <c r="R4767" s="114">
        <v>44.399999999999999</v>
      </c>
      <c r="S4767" s="114">
        <v>163.59999999999999</v>
      </c>
      <c r="T4767" s="114">
        <v>132.80000000000001</v>
      </c>
      <c r="U4767" s="114">
        <v>52.399999999999999</v>
      </c>
      <c r="V4767" s="114">
        <v>154.80000000000001</v>
      </c>
      <c r="W4767" s="114">
        <v>123.59999999999999</v>
      </c>
      <c r="X4767" s="114">
        <v>36.399999999999999</v>
      </c>
      <c r="Y4767" s="114">
        <v>36.399999999999999</v>
      </c>
      <c r="Z4767" s="114">
        <v>35.200000000000003</v>
      </c>
      <c r="AA4767" s="114">
        <v>33.600000000000001</v>
      </c>
      <c r="AB4767" s="496">
        <v>33.600000000000001</v>
      </c>
      <c r="AC4767" s="280">
        <f t="shared" si="4387"/>
        <v>1663.1999999999998</v>
      </c>
      <c r="AD4767" s="77"/>
      <c r="AE4767" s="78"/>
      <c r="AF4767" s="79"/>
      <c r="AJ4767" s="9"/>
      <c r="AK4767" s="9"/>
      <c r="AL4767" s="9"/>
      <c r="AM4767" s="9"/>
    </row>
    <row r="4768">
      <c r="A4768" s="1472"/>
      <c r="B4768" s="1473"/>
      <c r="C4768" s="75" t="s">
        <v>21</v>
      </c>
      <c r="D4768" s="76" t="s">
        <v>22</v>
      </c>
      <c r="E4768" s="556">
        <v>2</v>
      </c>
      <c r="F4768" s="557">
        <v>2</v>
      </c>
      <c r="G4768" s="557">
        <v>2</v>
      </c>
      <c r="H4768" s="557">
        <v>2</v>
      </c>
      <c r="I4768" s="557">
        <v>2</v>
      </c>
      <c r="J4768" s="557">
        <v>2</v>
      </c>
      <c r="K4768" s="557">
        <v>3</v>
      </c>
      <c r="L4768" s="557">
        <v>3</v>
      </c>
      <c r="M4768" s="557">
        <v>6</v>
      </c>
      <c r="N4768" s="557">
        <v>11</v>
      </c>
      <c r="O4768" s="557">
        <v>4</v>
      </c>
      <c r="P4768" s="557">
        <v>13</v>
      </c>
      <c r="Q4768" s="557">
        <v>3</v>
      </c>
      <c r="R4768" s="557">
        <v>5</v>
      </c>
      <c r="S4768" s="557">
        <v>12</v>
      </c>
      <c r="T4768" s="557">
        <v>4</v>
      </c>
      <c r="U4768" s="557">
        <v>5</v>
      </c>
      <c r="V4768" s="557">
        <v>12</v>
      </c>
      <c r="W4768" s="557">
        <v>2</v>
      </c>
      <c r="X4768" s="557">
        <v>3</v>
      </c>
      <c r="Y4768" s="557">
        <v>2</v>
      </c>
      <c r="Z4768" s="557">
        <v>3</v>
      </c>
      <c r="AA4768" s="557">
        <v>2</v>
      </c>
      <c r="AB4768" s="2079">
        <v>2</v>
      </c>
      <c r="AC4768" s="280">
        <f>AVERAGE(E4768:AB4768)</f>
        <v>4.458333333333333</v>
      </c>
      <c r="AD4768" s="77"/>
      <c r="AE4768" s="78"/>
      <c r="AF4768" s="79"/>
      <c r="AJ4768" s="9"/>
      <c r="AK4768" s="9"/>
      <c r="AL4768" s="9"/>
      <c r="AM4768" s="9"/>
    </row>
    <row r="4769" ht="16.5">
      <c r="A4769" s="2082"/>
      <c r="B4769" s="2083"/>
      <c r="C4769" s="127" t="s">
        <v>23</v>
      </c>
      <c r="D4769" s="94"/>
      <c r="E4769" s="691">
        <f t="shared" ref="E4769:AB4769" si="4388">E4767/E4766</f>
        <v>2.3421052631578951</v>
      </c>
      <c r="F4769" s="499">
        <f t="shared" si="4388"/>
        <v>2.7272727272727275</v>
      </c>
      <c r="G4769" s="499">
        <f t="shared" si="4388"/>
        <v>2.838709677419355</v>
      </c>
      <c r="H4769" s="499">
        <f t="shared" si="4388"/>
        <v>2.870967741935484</v>
      </c>
      <c r="I4769" s="499">
        <f t="shared" si="4388"/>
        <v>3.0344827586206899</v>
      </c>
      <c r="J4769" s="499">
        <f t="shared" si="4388"/>
        <v>2.6470588235294117</v>
      </c>
      <c r="K4769" s="499">
        <f t="shared" si="4388"/>
        <v>2.5714285714285716</v>
      </c>
      <c r="L4769" s="499">
        <f t="shared" si="4388"/>
        <v>2.5</v>
      </c>
      <c r="M4769" s="499">
        <f t="shared" si="4388"/>
        <v>1.4964028776978417</v>
      </c>
      <c r="N4769" s="499">
        <f t="shared" si="4388"/>
        <v>1.6184971098265895</v>
      </c>
      <c r="O4769" s="499">
        <f t="shared" si="4388"/>
        <v>1.4670658682634732</v>
      </c>
      <c r="P4769" s="499">
        <f t="shared" si="4388"/>
        <v>1.4393939393939394</v>
      </c>
      <c r="Q4769" s="499">
        <f t="shared" si="4388"/>
        <v>1.5620437956204378</v>
      </c>
      <c r="R4769" s="499">
        <f t="shared" si="4388"/>
        <v>1.7343749999999998</v>
      </c>
      <c r="S4769" s="499">
        <f t="shared" si="4388"/>
        <v>1.4981684981684982</v>
      </c>
      <c r="T4769" s="499">
        <f t="shared" si="4388"/>
        <v>1.5229357798165137</v>
      </c>
      <c r="U4769" s="499">
        <f t="shared" si="4388"/>
        <v>1.5783132530120481</v>
      </c>
      <c r="V4769" s="499">
        <f t="shared" si="4388"/>
        <v>1.5991735537190084</v>
      </c>
      <c r="W4769" s="499">
        <f t="shared" si="4388"/>
        <v>1.6702702702702701</v>
      </c>
      <c r="X4769" s="499">
        <f t="shared" si="4388"/>
        <v>2.7575757575757578</v>
      </c>
      <c r="Y4769" s="499">
        <f t="shared" si="4388"/>
        <v>2.6000000000000001</v>
      </c>
      <c r="Z4769" s="499">
        <f t="shared" si="4388"/>
        <v>2.75</v>
      </c>
      <c r="AA4769" s="499">
        <f t="shared" si="4388"/>
        <v>2.709677419354839</v>
      </c>
      <c r="AB4769" s="500">
        <f t="shared" si="4388"/>
        <v>2.625</v>
      </c>
      <c r="AC4769" s="902">
        <f>MAX(E4769:AB4769)</f>
        <v>3.0344827586206899</v>
      </c>
      <c r="AD4769" s="673"/>
      <c r="AE4769" s="674"/>
      <c r="AF4769" s="675"/>
      <c r="AJ4769" s="9"/>
      <c r="AK4769" s="9"/>
      <c r="AL4769" s="9"/>
      <c r="AM4769" s="9"/>
    </row>
    <row r="4770" hidden="1">
      <c r="A4770" s="1522"/>
      <c r="B4770" s="967"/>
      <c r="C4770" s="1947" t="s">
        <v>25</v>
      </c>
      <c r="D4770" s="68"/>
      <c r="E4770" s="69"/>
      <c r="F4770" s="70"/>
      <c r="G4770" s="70"/>
      <c r="H4770" s="70"/>
      <c r="I4770" s="70"/>
      <c r="J4770" s="70"/>
      <c r="K4770" s="70"/>
      <c r="L4770" s="70"/>
      <c r="M4770" s="70"/>
      <c r="N4770" s="70"/>
      <c r="O4770" s="70"/>
      <c r="P4770" s="70"/>
      <c r="Q4770" s="70"/>
      <c r="R4770" s="70"/>
      <c r="S4770" s="70"/>
      <c r="T4770" s="70"/>
      <c r="U4770" s="70"/>
      <c r="V4770" s="70"/>
      <c r="W4770" s="70"/>
      <c r="X4770" s="70"/>
      <c r="Y4770" s="70"/>
      <c r="Z4770" s="70"/>
      <c r="AA4770" s="70"/>
      <c r="AB4770" s="334"/>
      <c r="AC4770" s="318"/>
      <c r="AD4770" s="69"/>
      <c r="AE4770" s="70"/>
      <c r="AF4770" s="71"/>
      <c r="AJ4770" s="9"/>
      <c r="AK4770" s="9"/>
      <c r="AL4770" s="9"/>
      <c r="AM4770" s="9"/>
    </row>
    <row r="4771" hidden="1">
      <c r="A4771" s="1551"/>
      <c r="B4771" s="971"/>
      <c r="C4771" s="211" t="s">
        <v>26</v>
      </c>
      <c r="D4771" s="76"/>
      <c r="E4771" s="77"/>
      <c r="F4771" s="78"/>
      <c r="G4771" s="78"/>
      <c r="H4771" s="78"/>
      <c r="I4771" s="78"/>
      <c r="J4771" s="78"/>
      <c r="K4771" s="78"/>
      <c r="L4771" s="78"/>
      <c r="M4771" s="78"/>
      <c r="N4771" s="78"/>
      <c r="O4771" s="78"/>
      <c r="P4771" s="78"/>
      <c r="Q4771" s="78"/>
      <c r="R4771" s="78"/>
      <c r="S4771" s="78"/>
      <c r="T4771" s="78"/>
      <c r="U4771" s="78"/>
      <c r="V4771" s="78"/>
      <c r="W4771" s="78"/>
      <c r="X4771" s="78"/>
      <c r="Y4771" s="78"/>
      <c r="Z4771" s="78"/>
      <c r="AA4771" s="78"/>
      <c r="AB4771" s="314"/>
      <c r="AC4771" s="312"/>
      <c r="AD4771" s="77"/>
      <c r="AE4771" s="78"/>
      <c r="AF4771" s="79"/>
      <c r="AH4771" s="9"/>
      <c r="AI4771" s="136"/>
      <c r="AJ4771" s="137"/>
      <c r="AK4771" s="137"/>
      <c r="AL4771" s="9"/>
    </row>
    <row r="4772" ht="16.5">
      <c r="A4772" s="614"/>
      <c r="B4772" s="530" t="s">
        <v>148</v>
      </c>
      <c r="C4772" s="615"/>
      <c r="D4772" s="94"/>
      <c r="E4772" s="128">
        <f t="shared" ref="E4772:AB4772" si="4389">SQRT(E4766*E4766+E4767*E4767)/E4756/1.73</f>
        <v>2.1350423619838352</v>
      </c>
      <c r="F4772" s="129">
        <f t="shared" si="4389"/>
        <v>2.1209563150045136</v>
      </c>
      <c r="G4772" s="129">
        <f t="shared" si="4389"/>
        <v>2.0702870090729562</v>
      </c>
      <c r="H4772" s="129">
        <f t="shared" si="4389"/>
        <v>2.089223798107223</v>
      </c>
      <c r="I4772" s="129">
        <f t="shared" si="4389"/>
        <v>2.0559678492713664</v>
      </c>
      <c r="J4772" s="129">
        <f t="shared" si="4389"/>
        <v>2.1205575971929345</v>
      </c>
      <c r="K4772" s="129">
        <f t="shared" si="4389"/>
        <v>2.1406910829507999</v>
      </c>
      <c r="L4772" s="129">
        <f t="shared" si="4389"/>
        <v>2.1488251770054383</v>
      </c>
      <c r="M4772" s="129">
        <f t="shared" si="4389"/>
        <v>5.5886725808108269</v>
      </c>
      <c r="N4772" s="129">
        <f t="shared" si="4389"/>
        <v>7.3526840675876395</v>
      </c>
      <c r="O4772" s="129">
        <f t="shared" si="4389"/>
        <v>6.6173354851124886</v>
      </c>
      <c r="P4772" s="129">
        <f t="shared" si="4389"/>
        <v>10.356615272044532</v>
      </c>
      <c r="Q4772" s="129">
        <f t="shared" si="4389"/>
        <v>5.6436716226641543</v>
      </c>
      <c r="R4772" s="129">
        <f t="shared" si="4389"/>
        <v>2.8568144303728231</v>
      </c>
      <c r="S4772" s="129">
        <f t="shared" si="4389"/>
        <v>10.974664721328745</v>
      </c>
      <c r="T4772" s="129">
        <f t="shared" si="4389"/>
        <v>8.8555810589909942</v>
      </c>
      <c r="U4772" s="129">
        <f t="shared" si="4389"/>
        <v>3.4181879619501809</v>
      </c>
      <c r="V4772" s="129">
        <f t="shared" si="4389"/>
        <v>10.003234790326729</v>
      </c>
      <c r="W4772" s="129">
        <f t="shared" si="4389"/>
        <v>7.9532977156029032</v>
      </c>
      <c r="X4772" s="129">
        <f t="shared" si="4389"/>
        <v>2.1295162949162756</v>
      </c>
      <c r="Y4772" s="129">
        <f t="shared" si="4389"/>
        <v>2.15723025561388</v>
      </c>
      <c r="Z4772" s="129">
        <f t="shared" si="4389"/>
        <v>2.0737846717993711</v>
      </c>
      <c r="AA4772" s="129">
        <f t="shared" si="4389"/>
        <v>2.0118910341458065</v>
      </c>
      <c r="AB4772" s="616">
        <f t="shared" si="4389"/>
        <v>2.0100137569342231</v>
      </c>
      <c r="AC4772" s="284">
        <f>AVERAGE(E4772:AB4772)</f>
        <v>4.4535311212829436</v>
      </c>
      <c r="AD4772" s="190">
        <f>(AC4768-AC4772)/AC4768</f>
        <v>0.0010771316748537068</v>
      </c>
      <c r="AE4772" s="129"/>
      <c r="AF4772" s="131"/>
      <c r="AJ4772" s="64"/>
      <c r="AK4772" s="64"/>
      <c r="AL4772" s="9"/>
      <c r="AM4772" s="64"/>
    </row>
    <row r="4773">
      <c r="A4773" s="700" t="s">
        <v>55</v>
      </c>
      <c r="B4773" s="1135" t="s">
        <v>1027</v>
      </c>
      <c r="C4773" s="221" t="s">
        <v>18</v>
      </c>
      <c r="D4773" s="222" t="s">
        <v>29</v>
      </c>
      <c r="E4773" s="223">
        <v>206</v>
      </c>
      <c r="F4773" s="431">
        <v>179.19999999999999</v>
      </c>
      <c r="G4773" s="431">
        <v>158.80000000000001</v>
      </c>
      <c r="H4773" s="431">
        <v>146.80000000000001</v>
      </c>
      <c r="I4773" s="431">
        <v>162.40000000000001</v>
      </c>
      <c r="J4773" s="431">
        <v>177.59999999999999</v>
      </c>
      <c r="K4773" s="431">
        <v>241.59999999999999</v>
      </c>
      <c r="L4773" s="431">
        <v>338.39999999999998</v>
      </c>
      <c r="M4773" s="431">
        <v>311.60000000000002</v>
      </c>
      <c r="N4773" s="431">
        <v>291.60000000000002</v>
      </c>
      <c r="O4773" s="431">
        <v>284.39999999999998</v>
      </c>
      <c r="P4773" s="431">
        <v>269.19999999999999</v>
      </c>
      <c r="Q4773" s="431">
        <v>293.19999999999999</v>
      </c>
      <c r="R4773" s="431">
        <v>276</v>
      </c>
      <c r="S4773" s="431">
        <v>252.80000000000001</v>
      </c>
      <c r="T4773" s="431">
        <v>272.80000000000001</v>
      </c>
      <c r="U4773" s="431">
        <v>260</v>
      </c>
      <c r="V4773" s="431">
        <v>315.19999999999999</v>
      </c>
      <c r="W4773" s="431">
        <v>335.19999999999999</v>
      </c>
      <c r="X4773" s="431">
        <v>362.80000000000001</v>
      </c>
      <c r="Y4773" s="431">
        <v>346</v>
      </c>
      <c r="Z4773" s="431">
        <v>346.39999999999998</v>
      </c>
      <c r="AA4773" s="431">
        <v>336.39999999999998</v>
      </c>
      <c r="AB4773" s="432">
        <v>267.19999999999999</v>
      </c>
      <c r="AC4773" s="278">
        <f t="shared" ref="AC4773:AC4774" si="4390">SUM(E4773:AB4773)</f>
        <v>6431.5999999999985</v>
      </c>
      <c r="AD4773" s="108">
        <f>MIN(E4773:AB4773)</f>
        <v>146.80000000000001</v>
      </c>
      <c r="AE4773" s="70">
        <v>100</v>
      </c>
      <c r="AF4773" s="71">
        <v>40</v>
      </c>
      <c r="AJ4773" s="81"/>
      <c r="AK4773" s="497"/>
      <c r="AL4773" s="81"/>
      <c r="AM4773" s="9"/>
    </row>
    <row r="4774">
      <c r="A4774" s="653"/>
      <c r="B4774" s="316"/>
      <c r="C4774" s="75" t="s">
        <v>20</v>
      </c>
      <c r="D4774" s="76" t="s">
        <v>29</v>
      </c>
      <c r="E4774" s="113">
        <v>120</v>
      </c>
      <c r="F4774" s="114">
        <v>117.59999999999999</v>
      </c>
      <c r="G4774" s="114">
        <v>119.2</v>
      </c>
      <c r="H4774" s="114">
        <v>109.2</v>
      </c>
      <c r="I4774" s="114">
        <v>112.40000000000001</v>
      </c>
      <c r="J4774" s="114">
        <v>116.8</v>
      </c>
      <c r="K4774" s="114">
        <v>116</v>
      </c>
      <c r="L4774" s="114">
        <v>124</v>
      </c>
      <c r="M4774" s="114">
        <v>116</v>
      </c>
      <c r="N4774" s="114">
        <v>113.59999999999999</v>
      </c>
      <c r="O4774" s="114">
        <v>120.40000000000001</v>
      </c>
      <c r="P4774" s="114">
        <v>111.59999999999999</v>
      </c>
      <c r="Q4774" s="114">
        <v>122.40000000000001</v>
      </c>
      <c r="R4774" s="114">
        <v>122.8</v>
      </c>
      <c r="S4774" s="114">
        <v>111.2</v>
      </c>
      <c r="T4774" s="114">
        <v>116.40000000000001</v>
      </c>
      <c r="U4774" s="114">
        <v>116.8</v>
      </c>
      <c r="V4774" s="114">
        <v>131.59999999999999</v>
      </c>
      <c r="W4774" s="114">
        <v>135.19999999999999</v>
      </c>
      <c r="X4774" s="114">
        <v>133.59999999999999</v>
      </c>
      <c r="Y4774" s="114">
        <v>131.19999999999999</v>
      </c>
      <c r="Z4774" s="114">
        <v>125.2</v>
      </c>
      <c r="AA4774" s="114">
        <v>114.40000000000001</v>
      </c>
      <c r="AB4774" s="496">
        <v>116.8</v>
      </c>
      <c r="AC4774" s="280">
        <f t="shared" si="4390"/>
        <v>2874.3999999999996</v>
      </c>
      <c r="AD4774" s="77"/>
      <c r="AE4774" s="78"/>
      <c r="AF4774" s="79"/>
      <c r="AJ4774" s="9"/>
      <c r="AK4774" s="9"/>
      <c r="AL4774" s="9"/>
      <c r="AM4774" s="9"/>
    </row>
    <row r="4775">
      <c r="A4775" s="653"/>
      <c r="B4775" s="316"/>
      <c r="C4775" s="75" t="s">
        <v>21</v>
      </c>
      <c r="D4775" s="76" t="s">
        <v>22</v>
      </c>
      <c r="E4775" s="556">
        <v>12</v>
      </c>
      <c r="F4775" s="557">
        <v>14</v>
      </c>
      <c r="G4775" s="557">
        <v>10</v>
      </c>
      <c r="H4775" s="557">
        <v>10</v>
      </c>
      <c r="I4775" s="557">
        <v>12</v>
      </c>
      <c r="J4775" s="557">
        <v>12</v>
      </c>
      <c r="K4775" s="557">
        <v>19</v>
      </c>
      <c r="L4775" s="557">
        <v>19</v>
      </c>
      <c r="M4775" s="557">
        <v>19</v>
      </c>
      <c r="N4775" s="557">
        <v>17</v>
      </c>
      <c r="O4775" s="557">
        <v>16</v>
      </c>
      <c r="P4775" s="557">
        <v>18</v>
      </c>
      <c r="Q4775" s="557">
        <v>16</v>
      </c>
      <c r="R4775" s="557">
        <v>18</v>
      </c>
      <c r="S4775" s="557">
        <v>16</v>
      </c>
      <c r="T4775" s="557">
        <v>16</v>
      </c>
      <c r="U4775" s="557">
        <v>18</v>
      </c>
      <c r="V4775" s="557">
        <v>20</v>
      </c>
      <c r="W4775" s="557">
        <v>18</v>
      </c>
      <c r="X4775" s="557">
        <v>21</v>
      </c>
      <c r="Y4775" s="557">
        <v>21</v>
      </c>
      <c r="Z4775" s="557">
        <v>21</v>
      </c>
      <c r="AA4775" s="557">
        <v>17</v>
      </c>
      <c r="AB4775" s="2079">
        <v>14</v>
      </c>
      <c r="AC4775" s="280">
        <f>AVERAGE(E4775:AB4775)</f>
        <v>16.416666666666668</v>
      </c>
      <c r="AD4775" s="77"/>
      <c r="AE4775" s="78"/>
      <c r="AF4775" s="79"/>
      <c r="AJ4775" s="9"/>
      <c r="AK4775" s="9"/>
      <c r="AL4775" s="9"/>
      <c r="AM4775" s="9"/>
    </row>
    <row r="4776" ht="16.5">
      <c r="A4776" s="701"/>
      <c r="B4776" s="861"/>
      <c r="C4776" s="127" t="s">
        <v>23</v>
      </c>
      <c r="D4776" s="94"/>
      <c r="E4776" s="691">
        <f t="shared" ref="E4776:AB4776" si="4391">E4774/E4773</f>
        <v>0.58252427184466016</v>
      </c>
      <c r="F4776" s="499">
        <f t="shared" si="4391"/>
        <v>0.65625</v>
      </c>
      <c r="G4776" s="499">
        <f t="shared" si="4391"/>
        <v>0.75062972292191432</v>
      </c>
      <c r="H4776" s="499">
        <f t="shared" si="4391"/>
        <v>0.7438692098092643</v>
      </c>
      <c r="I4776" s="499">
        <f t="shared" si="4391"/>
        <v>0.69211822660098521</v>
      </c>
      <c r="J4776" s="499">
        <f t="shared" si="4391"/>
        <v>0.65765765765765771</v>
      </c>
      <c r="K4776" s="499">
        <f t="shared" si="4391"/>
        <v>0.48013245033112584</v>
      </c>
      <c r="L4776" s="499">
        <f t="shared" si="4391"/>
        <v>0.36643026004728135</v>
      </c>
      <c r="M4776" s="499">
        <f t="shared" si="4391"/>
        <v>0.37227214377406931</v>
      </c>
      <c r="N4776" s="499">
        <f t="shared" si="4391"/>
        <v>0.38957475994513024</v>
      </c>
      <c r="O4776" s="499">
        <f t="shared" si="4391"/>
        <v>0.4233473980309424</v>
      </c>
      <c r="P4776" s="499">
        <f t="shared" si="4391"/>
        <v>0.41456166419019314</v>
      </c>
      <c r="Q4776" s="499">
        <f t="shared" si="4391"/>
        <v>0.41746248294679406</v>
      </c>
      <c r="R4776" s="499">
        <f t="shared" si="4391"/>
        <v>0.44492753623188402</v>
      </c>
      <c r="S4776" s="499">
        <f t="shared" si="4391"/>
        <v>0.439873417721519</v>
      </c>
      <c r="T4776" s="499">
        <f t="shared" si="4391"/>
        <v>0.42668621700879766</v>
      </c>
      <c r="U4776" s="499">
        <f t="shared" si="4391"/>
        <v>0.44923076923076921</v>
      </c>
      <c r="V4776" s="499">
        <f t="shared" si="4391"/>
        <v>0.41751269035532995</v>
      </c>
      <c r="W4776" s="499">
        <f t="shared" si="4391"/>
        <v>0.40334128878281622</v>
      </c>
      <c r="X4776" s="499">
        <f t="shared" si="4391"/>
        <v>0.36824696802646084</v>
      </c>
      <c r="Y4776" s="499">
        <f t="shared" si="4391"/>
        <v>0.37919075144508668</v>
      </c>
      <c r="Z4776" s="499">
        <f t="shared" si="4391"/>
        <v>0.36143187066974597</v>
      </c>
      <c r="AA4776" s="499">
        <f t="shared" si="4391"/>
        <v>0.34007134363852559</v>
      </c>
      <c r="AB4776" s="500">
        <f t="shared" si="4391"/>
        <v>0.43712574850299402</v>
      </c>
      <c r="AC4776" s="591">
        <f>MAX(E4776:AB4776)</f>
        <v>0.75062972292191432</v>
      </c>
      <c r="AD4776" s="95"/>
      <c r="AE4776" s="96"/>
      <c r="AF4776" s="97"/>
      <c r="AJ4776" s="9"/>
      <c r="AK4776" s="9"/>
      <c r="AL4776" s="9"/>
      <c r="AM4776" s="9"/>
    </row>
    <row r="4777" hidden="1">
      <c r="A4777" s="1522"/>
      <c r="B4777" s="967"/>
      <c r="C4777" s="1947" t="s">
        <v>25</v>
      </c>
      <c r="D4777" s="68"/>
      <c r="E4777" s="69"/>
      <c r="F4777" s="70"/>
      <c r="G4777" s="70"/>
      <c r="H4777" s="70"/>
      <c r="I4777" s="70"/>
      <c r="J4777" s="70"/>
      <c r="K4777" s="70"/>
      <c r="L4777" s="70"/>
      <c r="M4777" s="70"/>
      <c r="N4777" s="70"/>
      <c r="O4777" s="70"/>
      <c r="P4777" s="70"/>
      <c r="Q4777" s="70"/>
      <c r="R4777" s="70"/>
      <c r="S4777" s="70"/>
      <c r="T4777" s="70"/>
      <c r="U4777" s="70"/>
      <c r="V4777" s="70"/>
      <c r="W4777" s="70"/>
      <c r="X4777" s="70"/>
      <c r="Y4777" s="70"/>
      <c r="Z4777" s="70"/>
      <c r="AA4777" s="70"/>
      <c r="AB4777" s="334"/>
      <c r="AC4777" s="318"/>
      <c r="AD4777" s="69"/>
      <c r="AE4777" s="70"/>
      <c r="AF4777" s="71"/>
      <c r="AJ4777" s="9"/>
      <c r="AK4777" s="9"/>
      <c r="AL4777" s="9"/>
      <c r="AM4777" s="9"/>
    </row>
    <row r="4778" hidden="1">
      <c r="A4778" s="1551"/>
      <c r="B4778" s="971"/>
      <c r="C4778" s="211" t="s">
        <v>26</v>
      </c>
      <c r="D4778" s="76"/>
      <c r="E4778" s="77"/>
      <c r="F4778" s="78"/>
      <c r="G4778" s="78"/>
      <c r="H4778" s="78"/>
      <c r="I4778" s="78"/>
      <c r="J4778" s="78"/>
      <c r="K4778" s="78"/>
      <c r="L4778" s="78"/>
      <c r="M4778" s="78"/>
      <c r="N4778" s="78"/>
      <c r="O4778" s="78"/>
      <c r="P4778" s="78"/>
      <c r="Q4778" s="78"/>
      <c r="R4778" s="78"/>
      <c r="S4778" s="78"/>
      <c r="T4778" s="78"/>
      <c r="U4778" s="78"/>
      <c r="V4778" s="78"/>
      <c r="W4778" s="78"/>
      <c r="X4778" s="78"/>
      <c r="Y4778" s="78"/>
      <c r="Z4778" s="78"/>
      <c r="AA4778" s="78"/>
      <c r="AB4778" s="314"/>
      <c r="AC4778" s="312"/>
      <c r="AD4778" s="77"/>
      <c r="AE4778" s="78"/>
      <c r="AF4778" s="79"/>
      <c r="AH4778" s="9"/>
      <c r="AI4778" s="136"/>
      <c r="AJ4778" s="137"/>
      <c r="AK4778" s="137"/>
      <c r="AL4778" s="9"/>
    </row>
    <row r="4779" ht="16.5">
      <c r="A4779" s="614"/>
      <c r="B4779" s="530" t="s">
        <v>148</v>
      </c>
      <c r="C4779" s="615"/>
      <c r="D4779" s="94"/>
      <c r="E4779" s="128">
        <f t="shared" ref="E4779:AB4779" si="4392">SQRT(E4773*E4773+E4774*E4774)/E4756/1.73</f>
        <v>13.149352475130078</v>
      </c>
      <c r="F4779" s="129">
        <f t="shared" si="4392"/>
        <v>11.856170763108221</v>
      </c>
      <c r="G4779" s="129">
        <f t="shared" si="4392"/>
        <v>11.014834528753886</v>
      </c>
      <c r="H4779" s="129">
        <f t="shared" si="4392"/>
        <v>10.139793320602509</v>
      </c>
      <c r="I4779" s="129">
        <f t="shared" si="4392"/>
        <v>10.956209998763113</v>
      </c>
      <c r="J4779" s="129">
        <f t="shared" si="4392"/>
        <v>11.713070201148508</v>
      </c>
      <c r="K4779" s="129">
        <f t="shared" si="4392"/>
        <v>14.852929581567473</v>
      </c>
      <c r="L4779" s="129">
        <f t="shared" si="4392"/>
        <v>19.973693581673565</v>
      </c>
      <c r="M4779" s="129">
        <f t="shared" si="4392"/>
        <v>18.569235346621248</v>
      </c>
      <c r="N4779" s="129">
        <f t="shared" si="4392"/>
        <v>17.477675183704605</v>
      </c>
      <c r="O4779" s="129">
        <f t="shared" si="4392"/>
        <v>17.231445378290481</v>
      </c>
      <c r="P4779" s="129">
        <f t="shared" si="4392"/>
        <v>16.30672512656086</v>
      </c>
      <c r="Q4779" s="129">
        <f t="shared" si="4392"/>
        <v>17.642170985420414</v>
      </c>
      <c r="R4779" s="129">
        <f t="shared" si="4392"/>
        <v>16.838580365883423</v>
      </c>
      <c r="S4779" s="129">
        <f t="shared" si="4392"/>
        <v>15.409209256145665</v>
      </c>
      <c r="T4779" s="129">
        <f t="shared" si="4392"/>
        <v>16.532535896263415</v>
      </c>
      <c r="U4779" s="129">
        <f t="shared" si="4392"/>
        <v>15.706135984686659</v>
      </c>
      <c r="V4779" s="129">
        <f t="shared" si="4392"/>
        <v>18.714588908600241</v>
      </c>
      <c r="W4779" s="129">
        <f t="shared" si="4392"/>
        <v>19.954557870681114</v>
      </c>
      <c r="X4779" s="129">
        <f t="shared" si="4392"/>
        <v>21.263378299928831</v>
      </c>
      <c r="Y4779" s="129">
        <f t="shared" si="4392"/>
        <v>20.468500243115479</v>
      </c>
      <c r="Z4779" s="129">
        <f t="shared" si="4392"/>
        <v>20.393516075554256</v>
      </c>
      <c r="AA4779" s="129">
        <f t="shared" si="4392"/>
        <v>19.959892862277584</v>
      </c>
      <c r="AB4779" s="616">
        <f t="shared" si="4392"/>
        <v>16.301969683410249</v>
      </c>
      <c r="AC4779" s="284">
        <f>AVERAGE(E4779:AB4779)</f>
        <v>16.351090496578831</v>
      </c>
      <c r="AD4779" s="190">
        <f>(AC4775-AC4779)/AC4775</f>
        <v>0.003994487518040846</v>
      </c>
      <c r="AE4779" s="129"/>
      <c r="AF4779" s="131"/>
      <c r="AJ4779" s="64"/>
      <c r="AK4779" s="64"/>
      <c r="AL4779" s="9"/>
      <c r="AM4779" s="64"/>
    </row>
    <row r="4780" ht="15.75" customHeight="1">
      <c r="A4780" s="2080" t="s">
        <v>133</v>
      </c>
      <c r="B4780" s="2081" t="s">
        <v>1028</v>
      </c>
      <c r="C4780" s="221" t="s">
        <v>18</v>
      </c>
      <c r="D4780" s="222" t="s">
        <v>29</v>
      </c>
      <c r="E4780" s="223">
        <v>4</v>
      </c>
      <c r="F4780" s="431">
        <v>4</v>
      </c>
      <c r="G4780" s="431">
        <v>4</v>
      </c>
      <c r="H4780" s="431">
        <v>4</v>
      </c>
      <c r="I4780" s="431">
        <v>3.6000000000000001</v>
      </c>
      <c r="J4780" s="431">
        <v>4</v>
      </c>
      <c r="K4780" s="431">
        <v>4</v>
      </c>
      <c r="L4780" s="431">
        <v>4</v>
      </c>
      <c r="M4780" s="431">
        <v>4.7999999999999998</v>
      </c>
      <c r="N4780" s="431">
        <v>4.7999999999999998</v>
      </c>
      <c r="O4780" s="431">
        <v>4.7999999999999998</v>
      </c>
      <c r="P4780" s="431">
        <v>6.4000000000000004</v>
      </c>
      <c r="Q4780" s="431">
        <v>4.7999999999999998</v>
      </c>
      <c r="R4780" s="431">
        <v>4.4000000000000004</v>
      </c>
      <c r="S4780" s="431">
        <v>22.399999999999999</v>
      </c>
      <c r="T4780" s="431">
        <v>29.600000000000001</v>
      </c>
      <c r="U4780" s="431">
        <v>6</v>
      </c>
      <c r="V4780" s="431">
        <v>4</v>
      </c>
      <c r="W4780" s="431">
        <v>4</v>
      </c>
      <c r="X4780" s="431">
        <v>4</v>
      </c>
      <c r="Y4780" s="431">
        <v>4</v>
      </c>
      <c r="Z4780" s="431">
        <v>4</v>
      </c>
      <c r="AA4780" s="431">
        <v>3.6000000000000001</v>
      </c>
      <c r="AB4780" s="432">
        <v>4</v>
      </c>
      <c r="AC4780" s="308">
        <f t="shared" ref="AC4780:AC4781" si="4393">SUM(E4780:AB4780)</f>
        <v>147.19999999999999</v>
      </c>
      <c r="AD4780" s="108">
        <f>MIN(E4780:AB4780)</f>
        <v>3.6000000000000001</v>
      </c>
      <c r="AE4780" s="208">
        <v>100</v>
      </c>
      <c r="AF4780" s="209">
        <v>40</v>
      </c>
      <c r="AJ4780" s="81"/>
      <c r="AK4780" s="497"/>
      <c r="AL4780" s="81"/>
      <c r="AM4780" s="9"/>
    </row>
    <row r="4781">
      <c r="A4781" s="1472"/>
      <c r="B4781" s="1473"/>
      <c r="C4781" s="75" t="s">
        <v>20</v>
      </c>
      <c r="D4781" s="76" t="s">
        <v>29</v>
      </c>
      <c r="E4781" s="113">
        <v>8.8000000000000007</v>
      </c>
      <c r="F4781" s="114">
        <v>9.1999999999999993</v>
      </c>
      <c r="G4781" s="114">
        <v>8.8000000000000007</v>
      </c>
      <c r="H4781" s="114">
        <v>8.8000000000000007</v>
      </c>
      <c r="I4781" s="114">
        <v>8.4000000000000004</v>
      </c>
      <c r="J4781" s="114">
        <v>9.1999999999999993</v>
      </c>
      <c r="K4781" s="114">
        <v>8.8000000000000007</v>
      </c>
      <c r="L4781" s="114">
        <v>8.8000000000000007</v>
      </c>
      <c r="M4781" s="114">
        <v>7.5999999999999996</v>
      </c>
      <c r="N4781" s="114">
        <v>8</v>
      </c>
      <c r="O4781" s="114">
        <v>8</v>
      </c>
      <c r="P4781" s="114">
        <v>8</v>
      </c>
      <c r="Q4781" s="114">
        <v>8</v>
      </c>
      <c r="R4781" s="114">
        <v>8</v>
      </c>
      <c r="S4781" s="114">
        <v>25.199999999999999</v>
      </c>
      <c r="T4781" s="114">
        <v>32.399999999999999</v>
      </c>
      <c r="U4781" s="114">
        <v>10.4</v>
      </c>
      <c r="V4781" s="114">
        <v>8.8000000000000007</v>
      </c>
      <c r="W4781" s="114">
        <v>9.5999999999999996</v>
      </c>
      <c r="X4781" s="114">
        <v>8.8000000000000007</v>
      </c>
      <c r="Y4781" s="114">
        <v>8.8000000000000007</v>
      </c>
      <c r="Z4781" s="114">
        <v>8.8000000000000007</v>
      </c>
      <c r="AA4781" s="114">
        <v>8</v>
      </c>
      <c r="AB4781" s="496">
        <v>8</v>
      </c>
      <c r="AC4781" s="280">
        <f t="shared" si="4393"/>
        <v>247.20000000000005</v>
      </c>
      <c r="AD4781" s="77"/>
      <c r="AE4781" s="78"/>
      <c r="AF4781" s="79"/>
      <c r="AJ4781" s="9"/>
      <c r="AK4781" s="9"/>
      <c r="AL4781" s="9"/>
      <c r="AM4781" s="9"/>
    </row>
    <row r="4782">
      <c r="A4782" s="1472"/>
      <c r="B4782" s="1473"/>
      <c r="C4782" s="75" t="s">
        <v>21</v>
      </c>
      <c r="D4782" s="76" t="s">
        <v>22</v>
      </c>
      <c r="E4782" s="556">
        <v>1</v>
      </c>
      <c r="F4782" s="557">
        <v>1</v>
      </c>
      <c r="G4782" s="557">
        <v>1</v>
      </c>
      <c r="H4782" s="557">
        <v>1</v>
      </c>
      <c r="I4782" s="557">
        <v>1</v>
      </c>
      <c r="J4782" s="557">
        <v>1</v>
      </c>
      <c r="K4782" s="557">
        <v>1</v>
      </c>
      <c r="L4782" s="557">
        <v>1</v>
      </c>
      <c r="M4782" s="557">
        <v>1</v>
      </c>
      <c r="N4782" s="557">
        <v>1</v>
      </c>
      <c r="O4782" s="557">
        <v>1</v>
      </c>
      <c r="P4782" s="557">
        <v>1</v>
      </c>
      <c r="Q4782" s="557">
        <v>1</v>
      </c>
      <c r="R4782" s="557">
        <v>1</v>
      </c>
      <c r="S4782" s="557">
        <v>2</v>
      </c>
      <c r="T4782" s="557">
        <v>3</v>
      </c>
      <c r="U4782" s="557">
        <v>1</v>
      </c>
      <c r="V4782" s="557">
        <v>1</v>
      </c>
      <c r="W4782" s="557">
        <v>1</v>
      </c>
      <c r="X4782" s="557">
        <v>1</v>
      </c>
      <c r="Y4782" s="557">
        <v>1</v>
      </c>
      <c r="Z4782" s="557">
        <v>1</v>
      </c>
      <c r="AA4782" s="557">
        <v>1</v>
      </c>
      <c r="AB4782" s="2079">
        <v>1</v>
      </c>
      <c r="AC4782" s="280">
        <f>AVERAGE(E4782:AB4782)</f>
        <v>1.125</v>
      </c>
      <c r="AD4782" s="77"/>
      <c r="AE4782" s="78"/>
      <c r="AF4782" s="79"/>
      <c r="AJ4782" s="9"/>
      <c r="AK4782" s="9"/>
      <c r="AL4782" s="9"/>
      <c r="AM4782" s="9"/>
    </row>
    <row r="4783" ht="16.5">
      <c r="A4783" s="2082"/>
      <c r="B4783" s="2083"/>
      <c r="C4783" s="127" t="s">
        <v>23</v>
      </c>
      <c r="D4783" s="94"/>
      <c r="E4783" s="691">
        <f t="shared" ref="E4783:AB4783" si="4394">E4781/E4780</f>
        <v>2.2000000000000002</v>
      </c>
      <c r="F4783" s="499">
        <f t="shared" si="4394"/>
        <v>2.2999999999999998</v>
      </c>
      <c r="G4783" s="499">
        <f t="shared" si="4394"/>
        <v>2.2000000000000002</v>
      </c>
      <c r="H4783" s="499">
        <f t="shared" si="4394"/>
        <v>2.2000000000000002</v>
      </c>
      <c r="I4783" s="499">
        <f t="shared" si="4394"/>
        <v>2.3333333333333335</v>
      </c>
      <c r="J4783" s="499">
        <f t="shared" si="4394"/>
        <v>2.2999999999999998</v>
      </c>
      <c r="K4783" s="499">
        <f t="shared" si="4394"/>
        <v>2.2000000000000002</v>
      </c>
      <c r="L4783" s="499">
        <f t="shared" si="4394"/>
        <v>2.2000000000000002</v>
      </c>
      <c r="M4783" s="499">
        <f t="shared" si="4394"/>
        <v>1.5833333333333333</v>
      </c>
      <c r="N4783" s="499">
        <f t="shared" si="4394"/>
        <v>1.6666666666666667</v>
      </c>
      <c r="O4783" s="499">
        <f t="shared" si="4394"/>
        <v>1.6666666666666667</v>
      </c>
      <c r="P4783" s="499">
        <f t="shared" si="4394"/>
        <v>1.25</v>
      </c>
      <c r="Q4783" s="499">
        <f t="shared" si="4394"/>
        <v>1.6666666666666667</v>
      </c>
      <c r="R4783" s="499">
        <f t="shared" si="4394"/>
        <v>1.8181818181818181</v>
      </c>
      <c r="S4783" s="499">
        <f t="shared" si="4394"/>
        <v>1.125</v>
      </c>
      <c r="T4783" s="499">
        <f t="shared" si="4394"/>
        <v>1.0945945945945945</v>
      </c>
      <c r="U4783" s="499">
        <f t="shared" si="4394"/>
        <v>1.7333333333333334</v>
      </c>
      <c r="V4783" s="499">
        <f t="shared" si="4394"/>
        <v>2.2000000000000002</v>
      </c>
      <c r="W4783" s="499">
        <f t="shared" si="4394"/>
        <v>2.3999999999999999</v>
      </c>
      <c r="X4783" s="499">
        <f t="shared" si="4394"/>
        <v>2.2000000000000002</v>
      </c>
      <c r="Y4783" s="499">
        <f t="shared" si="4394"/>
        <v>2.2000000000000002</v>
      </c>
      <c r="Z4783" s="499">
        <f t="shared" si="4394"/>
        <v>2.2000000000000002</v>
      </c>
      <c r="AA4783" s="499">
        <f t="shared" si="4394"/>
        <v>2.2222222222222223</v>
      </c>
      <c r="AB4783" s="500">
        <f t="shared" si="4394"/>
        <v>2</v>
      </c>
      <c r="AC4783" s="902">
        <f>MAX(E4783:AB4783)</f>
        <v>2.3999999999999999</v>
      </c>
      <c r="AD4783" s="673"/>
      <c r="AE4783" s="674"/>
      <c r="AF4783" s="675"/>
      <c r="AJ4783" s="9"/>
      <c r="AK4783" s="9"/>
      <c r="AL4783" s="9"/>
      <c r="AM4783" s="9"/>
    </row>
    <row r="4784" hidden="1">
      <c r="A4784" s="1522"/>
      <c r="B4784" s="967"/>
      <c r="C4784" s="1947" t="s">
        <v>25</v>
      </c>
      <c r="D4784" s="68"/>
      <c r="E4784" s="69"/>
      <c r="F4784" s="70"/>
      <c r="G4784" s="70"/>
      <c r="H4784" s="70"/>
      <c r="I4784" s="70"/>
      <c r="J4784" s="70"/>
      <c r="K4784" s="70"/>
      <c r="L4784" s="70"/>
      <c r="M4784" s="70"/>
      <c r="N4784" s="70"/>
      <c r="O4784" s="70"/>
      <c r="P4784" s="70"/>
      <c r="Q4784" s="70"/>
      <c r="R4784" s="70"/>
      <c r="S4784" s="70"/>
      <c r="T4784" s="70"/>
      <c r="U4784" s="70"/>
      <c r="V4784" s="70"/>
      <c r="W4784" s="70"/>
      <c r="X4784" s="70"/>
      <c r="Y4784" s="70"/>
      <c r="Z4784" s="70"/>
      <c r="AA4784" s="70"/>
      <c r="AB4784" s="334"/>
      <c r="AC4784" s="318"/>
      <c r="AD4784" s="69"/>
      <c r="AE4784" s="70"/>
      <c r="AF4784" s="71"/>
      <c r="AJ4784" s="9"/>
      <c r="AK4784" s="9"/>
      <c r="AL4784" s="9"/>
      <c r="AM4784" s="9"/>
    </row>
    <row r="4785" hidden="1">
      <c r="A4785" s="1551"/>
      <c r="B4785" s="971"/>
      <c r="C4785" s="211" t="s">
        <v>26</v>
      </c>
      <c r="D4785" s="76"/>
      <c r="E4785" s="77"/>
      <c r="F4785" s="78"/>
      <c r="G4785" s="78"/>
      <c r="H4785" s="78"/>
      <c r="I4785" s="78"/>
      <c r="J4785" s="78"/>
      <c r="K4785" s="78"/>
      <c r="L4785" s="78"/>
      <c r="M4785" s="78"/>
      <c r="N4785" s="78"/>
      <c r="O4785" s="78"/>
      <c r="P4785" s="78"/>
      <c r="Q4785" s="78"/>
      <c r="R4785" s="78"/>
      <c r="S4785" s="78"/>
      <c r="T4785" s="78"/>
      <c r="U4785" s="78"/>
      <c r="V4785" s="78"/>
      <c r="W4785" s="78"/>
      <c r="X4785" s="78"/>
      <c r="Y4785" s="78"/>
      <c r="Z4785" s="78"/>
      <c r="AA4785" s="78"/>
      <c r="AB4785" s="314"/>
      <c r="AC4785" s="312"/>
      <c r="AD4785" s="77"/>
      <c r="AE4785" s="78"/>
      <c r="AF4785" s="79"/>
      <c r="AH4785" s="9"/>
      <c r="AI4785" s="136"/>
      <c r="AJ4785" s="137"/>
      <c r="AK4785" s="137"/>
      <c r="AL4785" s="9"/>
    </row>
    <row r="4786" ht="16.5">
      <c r="A4786" s="614"/>
      <c r="B4786" s="530" t="s">
        <v>148</v>
      </c>
      <c r="C4786" s="615"/>
      <c r="D4786" s="94"/>
      <c r="E4786" s="128">
        <f t="shared" ref="E4786:AB4786" si="4395">SQRT(E4780*E4780+E4781*E4781)/E4757/1.73</f>
        <v>0.53418123425743314</v>
      </c>
      <c r="F4786" s="129">
        <f t="shared" si="4395"/>
        <v>0.55544199517128223</v>
      </c>
      <c r="G4786" s="129">
        <f t="shared" si="4395"/>
        <v>0.53674694623753605</v>
      </c>
      <c r="H4786" s="129">
        <f t="shared" si="4395"/>
        <v>0.53674694623753605</v>
      </c>
      <c r="I4786" s="129">
        <f t="shared" si="4395"/>
        <v>0.50745602144651325</v>
      </c>
      <c r="J4786" s="129">
        <f t="shared" si="4395"/>
        <v>0.5543799645877806</v>
      </c>
      <c r="K4786" s="129">
        <f t="shared" si="4395"/>
        <v>0.53623183400506247</v>
      </c>
      <c r="L4786" s="129">
        <f t="shared" si="4395"/>
        <v>0.53623183400506247</v>
      </c>
      <c r="M4786" s="129">
        <f t="shared" si="4395"/>
        <v>0.50298988980396586</v>
      </c>
      <c r="N4786" s="129">
        <f t="shared" si="4395"/>
        <v>0.52154621659823119</v>
      </c>
      <c r="O4786" s="129">
        <f t="shared" si="4395"/>
        <v>0.52104230721021361</v>
      </c>
      <c r="P4786" s="129">
        <f t="shared" si="4395"/>
        <v>0.57439036010229461</v>
      </c>
      <c r="Q4786" s="129">
        <f t="shared" si="4395"/>
        <v>0.51903636955011656</v>
      </c>
      <c r="R4786" s="129">
        <f t="shared" si="4395"/>
        <v>0.50941648450078458</v>
      </c>
      <c r="S4786" s="129">
        <f t="shared" si="4395"/>
        <v>1.8848439094273559</v>
      </c>
      <c r="T4786" s="129">
        <f t="shared" si="4395"/>
        <v>2.4509399378747205</v>
      </c>
      <c r="U4786" s="129">
        <f t="shared" si="4395"/>
        <v>0.66287188917650253</v>
      </c>
      <c r="V4786" s="129">
        <f t="shared" si="4395"/>
        <v>0.53012672773555514</v>
      </c>
      <c r="W4786" s="129">
        <f t="shared" si="4395"/>
        <v>0.5747189955680323</v>
      </c>
      <c r="X4786" s="129">
        <f t="shared" si="4395"/>
        <v>0.53214625812692862</v>
      </c>
      <c r="Y4786" s="129">
        <f t="shared" si="4395"/>
        <v>0.53571770952375364</v>
      </c>
      <c r="Z4786" s="129">
        <f t="shared" si="4395"/>
        <v>0.53571770952375364</v>
      </c>
      <c r="AA4786" s="129">
        <f t="shared" si="4395"/>
        <v>0.4932797777706599</v>
      </c>
      <c r="AB4786" s="616">
        <f t="shared" si="4395"/>
        <v>0.50097862111838276</v>
      </c>
      <c r="AC4786" s="284">
        <f>AVERAGE(E4786:AB4786)</f>
        <v>0.67279916414831076</v>
      </c>
      <c r="AD4786" s="190">
        <f>(AC4782-AC4786)/AC4782</f>
        <v>0.40195629853483489</v>
      </c>
      <c r="AE4786" s="129"/>
      <c r="AF4786" s="131"/>
      <c r="AJ4786" s="64"/>
      <c r="AK4786" s="64"/>
      <c r="AL4786" s="9"/>
      <c r="AM4786" s="64"/>
    </row>
    <row r="4787">
      <c r="A4787" s="1748" t="s">
        <v>311</v>
      </c>
      <c r="B4787" s="1135" t="s">
        <v>61</v>
      </c>
      <c r="C4787" s="221" t="s">
        <v>18</v>
      </c>
      <c r="D4787" s="222" t="s">
        <v>15</v>
      </c>
      <c r="E4787" s="223"/>
      <c r="F4787" s="431"/>
      <c r="G4787" s="431"/>
      <c r="H4787" s="431"/>
      <c r="I4787" s="431"/>
      <c r="J4787" s="431"/>
      <c r="K4787" s="431"/>
      <c r="L4787" s="431"/>
      <c r="M4787" s="431"/>
      <c r="N4787" s="431"/>
      <c r="O4787" s="431"/>
      <c r="P4787" s="431"/>
      <c r="Q4787" s="431"/>
      <c r="R4787" s="431"/>
      <c r="S4787" s="431"/>
      <c r="T4787" s="431"/>
      <c r="U4787" s="431"/>
      <c r="V4787" s="431"/>
      <c r="W4787" s="431"/>
      <c r="X4787" s="431"/>
      <c r="Y4787" s="431"/>
      <c r="Z4787" s="431"/>
      <c r="AA4787" s="431"/>
      <c r="AB4787" s="432"/>
      <c r="AC4787" s="278">
        <f t="shared" ref="AC4787:AC4788" si="4396">SUM(E4787:AB4787)</f>
        <v>0</v>
      </c>
      <c r="AD4787" s="108">
        <f>MIN(E4787:AB4787)</f>
        <v>0</v>
      </c>
      <c r="AE4787" s="70">
        <v>0</v>
      </c>
      <c r="AF4787" s="71">
        <v>0</v>
      </c>
      <c r="AJ4787" s="81"/>
      <c r="AK4787" s="497"/>
      <c r="AL4787" s="81"/>
      <c r="AM4787" s="9"/>
    </row>
    <row r="4788">
      <c r="A4788" s="1752"/>
      <c r="B4788" s="316"/>
      <c r="C4788" s="75" t="s">
        <v>20</v>
      </c>
      <c r="D4788" s="76" t="s">
        <v>15</v>
      </c>
      <c r="E4788" s="113"/>
      <c r="F4788" s="114"/>
      <c r="G4788" s="114"/>
      <c r="H4788" s="114"/>
      <c r="I4788" s="114"/>
      <c r="J4788" s="114"/>
      <c r="K4788" s="114"/>
      <c r="L4788" s="114"/>
      <c r="M4788" s="114"/>
      <c r="N4788" s="114"/>
      <c r="O4788" s="114"/>
      <c r="P4788" s="114"/>
      <c r="Q4788" s="114"/>
      <c r="R4788" s="114"/>
      <c r="S4788" s="114"/>
      <c r="T4788" s="114"/>
      <c r="U4788" s="114"/>
      <c r="V4788" s="114"/>
      <c r="W4788" s="114"/>
      <c r="X4788" s="114"/>
      <c r="Y4788" s="114"/>
      <c r="Z4788" s="114"/>
      <c r="AA4788" s="114"/>
      <c r="AB4788" s="496"/>
      <c r="AC4788" s="280">
        <f t="shared" si="4396"/>
        <v>0</v>
      </c>
      <c r="AD4788" s="77"/>
      <c r="AE4788" s="78"/>
      <c r="AF4788" s="79"/>
      <c r="AJ4788" s="9"/>
      <c r="AK4788" s="9"/>
      <c r="AL4788" s="9"/>
      <c r="AM4788" s="9"/>
    </row>
    <row r="4789">
      <c r="A4789" s="1752"/>
      <c r="B4789" s="316"/>
      <c r="C4789" s="75" t="s">
        <v>21</v>
      </c>
      <c r="D4789" s="76" t="s">
        <v>22</v>
      </c>
      <c r="E4789" s="556"/>
      <c r="F4789" s="557"/>
      <c r="G4789" s="557"/>
      <c r="H4789" s="557"/>
      <c r="I4789" s="557"/>
      <c r="J4789" s="557"/>
      <c r="K4789" s="557"/>
      <c r="L4789" s="557"/>
      <c r="M4789" s="557"/>
      <c r="N4789" s="557"/>
      <c r="O4789" s="557"/>
      <c r="P4789" s="557"/>
      <c r="Q4789" s="557"/>
      <c r="R4789" s="557"/>
      <c r="S4789" s="557"/>
      <c r="T4789" s="557"/>
      <c r="U4789" s="557"/>
      <c r="V4789" s="557"/>
      <c r="W4789" s="557"/>
      <c r="X4789" s="557"/>
      <c r="Y4789" s="557"/>
      <c r="Z4789" s="557"/>
      <c r="AA4789" s="557"/>
      <c r="AB4789" s="2079"/>
      <c r="AC4789" s="280"/>
      <c r="AD4789" s="77"/>
      <c r="AE4789" s="78"/>
      <c r="AF4789" s="79"/>
      <c r="AJ4789" s="9"/>
      <c r="AK4789" s="9"/>
      <c r="AL4789" s="9"/>
      <c r="AM4789" s="9"/>
    </row>
    <row r="4790" ht="16.5">
      <c r="A4790" s="1772"/>
      <c r="B4790" s="861"/>
      <c r="C4790" s="127" t="s">
        <v>23</v>
      </c>
      <c r="D4790" s="94"/>
      <c r="E4790" s="691" t="e">
        <f t="shared" ref="E4790:AB4790" si="4397">E4788/E4787</f>
        <v>#DIV/0!</v>
      </c>
      <c r="F4790" s="499" t="e">
        <f t="shared" si="4397"/>
        <v>#DIV/0!</v>
      </c>
      <c r="G4790" s="499" t="e">
        <f t="shared" si="4397"/>
        <v>#DIV/0!</v>
      </c>
      <c r="H4790" s="499" t="e">
        <f t="shared" si="4397"/>
        <v>#DIV/0!</v>
      </c>
      <c r="I4790" s="499" t="e">
        <f t="shared" si="4397"/>
        <v>#DIV/0!</v>
      </c>
      <c r="J4790" s="499" t="e">
        <f t="shared" si="4397"/>
        <v>#DIV/0!</v>
      </c>
      <c r="K4790" s="499" t="e">
        <f t="shared" si="4397"/>
        <v>#DIV/0!</v>
      </c>
      <c r="L4790" s="499" t="e">
        <f t="shared" si="4397"/>
        <v>#DIV/0!</v>
      </c>
      <c r="M4790" s="499" t="e">
        <f t="shared" si="4397"/>
        <v>#DIV/0!</v>
      </c>
      <c r="N4790" s="499" t="e">
        <f t="shared" si="4397"/>
        <v>#DIV/0!</v>
      </c>
      <c r="O4790" s="499" t="e">
        <f t="shared" si="4397"/>
        <v>#DIV/0!</v>
      </c>
      <c r="P4790" s="499" t="e">
        <f t="shared" si="4397"/>
        <v>#DIV/0!</v>
      </c>
      <c r="Q4790" s="499" t="e">
        <f t="shared" si="4397"/>
        <v>#DIV/0!</v>
      </c>
      <c r="R4790" s="499" t="e">
        <f t="shared" si="4397"/>
        <v>#DIV/0!</v>
      </c>
      <c r="S4790" s="499" t="e">
        <f t="shared" si="4397"/>
        <v>#DIV/0!</v>
      </c>
      <c r="T4790" s="499" t="e">
        <f t="shared" si="4397"/>
        <v>#DIV/0!</v>
      </c>
      <c r="U4790" s="499" t="e">
        <f t="shared" si="4397"/>
        <v>#DIV/0!</v>
      </c>
      <c r="V4790" s="499" t="e">
        <f t="shared" si="4397"/>
        <v>#DIV/0!</v>
      </c>
      <c r="W4790" s="499" t="e">
        <f t="shared" si="4397"/>
        <v>#DIV/0!</v>
      </c>
      <c r="X4790" s="499" t="e">
        <f t="shared" si="4397"/>
        <v>#DIV/0!</v>
      </c>
      <c r="Y4790" s="499" t="e">
        <f t="shared" si="4397"/>
        <v>#DIV/0!</v>
      </c>
      <c r="Z4790" s="499" t="e">
        <f t="shared" si="4397"/>
        <v>#DIV/0!</v>
      </c>
      <c r="AA4790" s="499" t="e">
        <f t="shared" si="4397"/>
        <v>#DIV/0!</v>
      </c>
      <c r="AB4790" s="500" t="e">
        <f t="shared" si="4397"/>
        <v>#DIV/0!</v>
      </c>
      <c r="AC4790" s="591" t="e">
        <f>MAX(E4790:AB4790)</f>
        <v>#DIV/0!</v>
      </c>
      <c r="AD4790" s="95"/>
      <c r="AE4790" s="96"/>
      <c r="AF4790" s="97"/>
      <c r="AJ4790" s="9"/>
      <c r="AK4790" s="9"/>
      <c r="AL4790" s="9"/>
      <c r="AM4790" s="9"/>
    </row>
    <row r="4791" hidden="1">
      <c r="A4791" s="1522"/>
      <c r="B4791" s="967"/>
      <c r="C4791" s="1947" t="s">
        <v>25</v>
      </c>
      <c r="D4791" s="68"/>
      <c r="E4791" s="69"/>
      <c r="F4791" s="70"/>
      <c r="G4791" s="70"/>
      <c r="H4791" s="70"/>
      <c r="I4791" s="70"/>
      <c r="J4791" s="70"/>
      <c r="K4791" s="70"/>
      <c r="L4791" s="70"/>
      <c r="M4791" s="70"/>
      <c r="N4791" s="70"/>
      <c r="O4791" s="70"/>
      <c r="P4791" s="70"/>
      <c r="Q4791" s="70"/>
      <c r="R4791" s="70"/>
      <c r="S4791" s="70"/>
      <c r="T4791" s="70"/>
      <c r="U4791" s="70"/>
      <c r="V4791" s="70"/>
      <c r="W4791" s="70"/>
      <c r="X4791" s="70"/>
      <c r="Y4791" s="70"/>
      <c r="Z4791" s="70"/>
      <c r="AA4791" s="70"/>
      <c r="AB4791" s="334"/>
      <c r="AC4791" s="318"/>
      <c r="AD4791" s="69"/>
      <c r="AE4791" s="70"/>
      <c r="AF4791" s="71"/>
      <c r="AJ4791" s="9"/>
      <c r="AK4791" s="9"/>
      <c r="AL4791" s="9"/>
      <c r="AM4791" s="9"/>
    </row>
    <row r="4792" hidden="1">
      <c r="A4792" s="1551"/>
      <c r="B4792" s="971"/>
      <c r="C4792" s="211" t="s">
        <v>26</v>
      </c>
      <c r="D4792" s="76"/>
      <c r="E4792" s="77"/>
      <c r="F4792" s="78"/>
      <c r="G4792" s="78"/>
      <c r="H4792" s="78"/>
      <c r="I4792" s="78"/>
      <c r="J4792" s="78"/>
      <c r="K4792" s="78"/>
      <c r="L4792" s="78"/>
      <c r="M4792" s="78"/>
      <c r="N4792" s="78"/>
      <c r="O4792" s="78"/>
      <c r="P4792" s="78"/>
      <c r="Q4792" s="78"/>
      <c r="R4792" s="78"/>
      <c r="S4792" s="78"/>
      <c r="T4792" s="78"/>
      <c r="U4792" s="78"/>
      <c r="V4792" s="78"/>
      <c r="W4792" s="78"/>
      <c r="X4792" s="78"/>
      <c r="Y4792" s="78"/>
      <c r="Z4792" s="78"/>
      <c r="AA4792" s="78"/>
      <c r="AB4792" s="314"/>
      <c r="AC4792" s="312"/>
      <c r="AD4792" s="77"/>
      <c r="AE4792" s="78"/>
      <c r="AF4792" s="79"/>
      <c r="AH4792" s="9"/>
      <c r="AI4792" s="136"/>
      <c r="AJ4792" s="137"/>
      <c r="AK4792" s="137"/>
      <c r="AL4792" s="9"/>
    </row>
    <row r="4793" ht="16.5">
      <c r="A4793" s="614"/>
      <c r="B4793" s="530" t="s">
        <v>148</v>
      </c>
      <c r="C4793" s="615"/>
      <c r="D4793" s="94"/>
      <c r="E4793" s="128">
        <f t="shared" ref="E4793:AB4793" si="4398">SQRT(E4787*E4787+E4788*E4788)/E4757/1.73</f>
        <v>0</v>
      </c>
      <c r="F4793" s="129">
        <f t="shared" si="4398"/>
        <v>0</v>
      </c>
      <c r="G4793" s="129">
        <f t="shared" si="4398"/>
        <v>0</v>
      </c>
      <c r="H4793" s="129">
        <f t="shared" si="4398"/>
        <v>0</v>
      </c>
      <c r="I4793" s="129">
        <f t="shared" si="4398"/>
        <v>0</v>
      </c>
      <c r="J4793" s="129">
        <f t="shared" si="4398"/>
        <v>0</v>
      </c>
      <c r="K4793" s="129">
        <f t="shared" si="4398"/>
        <v>0</v>
      </c>
      <c r="L4793" s="129">
        <f t="shared" si="4398"/>
        <v>0</v>
      </c>
      <c r="M4793" s="129">
        <f t="shared" si="4398"/>
        <v>0</v>
      </c>
      <c r="N4793" s="129">
        <f t="shared" si="4398"/>
        <v>0</v>
      </c>
      <c r="O4793" s="129">
        <f t="shared" si="4398"/>
        <v>0</v>
      </c>
      <c r="P4793" s="129">
        <f t="shared" si="4398"/>
        <v>0</v>
      </c>
      <c r="Q4793" s="129">
        <f t="shared" si="4398"/>
        <v>0</v>
      </c>
      <c r="R4793" s="129">
        <f t="shared" si="4398"/>
        <v>0</v>
      </c>
      <c r="S4793" s="129">
        <f t="shared" si="4398"/>
        <v>0</v>
      </c>
      <c r="T4793" s="129">
        <f t="shared" si="4398"/>
        <v>0</v>
      </c>
      <c r="U4793" s="129">
        <f t="shared" si="4398"/>
        <v>0</v>
      </c>
      <c r="V4793" s="129">
        <f t="shared" si="4398"/>
        <v>0</v>
      </c>
      <c r="W4793" s="129">
        <f t="shared" si="4398"/>
        <v>0</v>
      </c>
      <c r="X4793" s="129">
        <f t="shared" si="4398"/>
        <v>0</v>
      </c>
      <c r="Y4793" s="129">
        <f t="shared" si="4398"/>
        <v>0</v>
      </c>
      <c r="Z4793" s="129">
        <f t="shared" si="4398"/>
        <v>0</v>
      </c>
      <c r="AA4793" s="129">
        <f t="shared" si="4398"/>
        <v>0</v>
      </c>
      <c r="AB4793" s="616">
        <f t="shared" si="4398"/>
        <v>0</v>
      </c>
      <c r="AC4793" s="284">
        <f>AVERAGE(E4793:AB4793)</f>
        <v>0</v>
      </c>
      <c r="AD4793" s="190" t="e">
        <f>(AC4789-AC4793)/AC4789</f>
        <v>#DIV/0!</v>
      </c>
      <c r="AE4793" s="129"/>
      <c r="AF4793" s="131"/>
      <c r="AJ4793" s="64"/>
      <c r="AK4793" s="64"/>
      <c r="AL4793" s="9"/>
      <c r="AM4793" s="64"/>
    </row>
    <row r="4794">
      <c r="A4794" s="700" t="s">
        <v>777</v>
      </c>
      <c r="B4794" s="1135" t="s">
        <v>1029</v>
      </c>
      <c r="C4794" s="221" t="s">
        <v>18</v>
      </c>
      <c r="D4794" s="222" t="s">
        <v>29</v>
      </c>
      <c r="E4794" s="223">
        <v>10.800000000000001</v>
      </c>
      <c r="F4794" s="431">
        <v>9.5999999999999996</v>
      </c>
      <c r="G4794" s="431">
        <v>8.5999999999999996</v>
      </c>
      <c r="H4794" s="431">
        <v>7.4000000000000004</v>
      </c>
      <c r="I4794" s="431">
        <v>8.8000000000000007</v>
      </c>
      <c r="J4794" s="431">
        <v>9</v>
      </c>
      <c r="K4794" s="431">
        <v>10.4</v>
      </c>
      <c r="L4794" s="431">
        <v>12.6</v>
      </c>
      <c r="M4794" s="431">
        <v>20.199999999999999</v>
      </c>
      <c r="N4794" s="431">
        <v>23.199999999999999</v>
      </c>
      <c r="O4794" s="431">
        <v>17.600000000000001</v>
      </c>
      <c r="P4794" s="431">
        <v>24.199999999999999</v>
      </c>
      <c r="Q4794" s="431">
        <v>18</v>
      </c>
      <c r="R4794" s="431">
        <v>13.800000000000001</v>
      </c>
      <c r="S4794" s="431">
        <v>14.4</v>
      </c>
      <c r="T4794" s="431">
        <v>13.800000000000001</v>
      </c>
      <c r="U4794" s="431">
        <v>19</v>
      </c>
      <c r="V4794" s="431">
        <v>15.199999999999999</v>
      </c>
      <c r="W4794" s="431">
        <v>10.199999999999999</v>
      </c>
      <c r="X4794" s="431">
        <v>11.199999999999999</v>
      </c>
      <c r="Y4794" s="431">
        <v>10.4</v>
      </c>
      <c r="Z4794" s="431">
        <v>11</v>
      </c>
      <c r="AA4794" s="431">
        <v>8.8000000000000007</v>
      </c>
      <c r="AB4794" s="432">
        <v>8.4000000000000004</v>
      </c>
      <c r="AC4794" s="308">
        <f t="shared" ref="AC4794:AC4795" si="4399">SUM(E4794:AB4794)</f>
        <v>316.59999999999997</v>
      </c>
      <c r="AD4794" s="108">
        <f>MIN(E4794:AB4794)</f>
        <v>7.4000000000000004</v>
      </c>
      <c r="AE4794" s="208">
        <v>100</v>
      </c>
      <c r="AF4794" s="209">
        <v>20</v>
      </c>
      <c r="AJ4794" s="81"/>
      <c r="AK4794" s="497"/>
      <c r="AL4794" s="81"/>
      <c r="AM4794" s="9"/>
    </row>
    <row r="4795">
      <c r="A4795" s="653"/>
      <c r="B4795" s="316"/>
      <c r="C4795" s="75" t="s">
        <v>20</v>
      </c>
      <c r="D4795" s="76" t="s">
        <v>29</v>
      </c>
      <c r="E4795" s="113">
        <v>8.1999999999999993</v>
      </c>
      <c r="F4795" s="114">
        <v>9.1999999999999993</v>
      </c>
      <c r="G4795" s="114">
        <v>7.5999999999999996</v>
      </c>
      <c r="H4795" s="114">
        <v>7.5999999999999996</v>
      </c>
      <c r="I4795" s="114">
        <v>7</v>
      </c>
      <c r="J4795" s="114">
        <v>8.1999999999999993</v>
      </c>
      <c r="K4795" s="114">
        <v>8</v>
      </c>
      <c r="L4795" s="114">
        <v>8.5999999999999996</v>
      </c>
      <c r="M4795" s="114">
        <v>13.4</v>
      </c>
      <c r="N4795" s="114">
        <v>15.6</v>
      </c>
      <c r="O4795" s="114">
        <v>8.5999999999999996</v>
      </c>
      <c r="P4795" s="114">
        <v>16.199999999999999</v>
      </c>
      <c r="Q4795" s="114">
        <v>11.6</v>
      </c>
      <c r="R4795" s="114">
        <v>8.1999999999999993</v>
      </c>
      <c r="S4795" s="114">
        <v>6</v>
      </c>
      <c r="T4795" s="114">
        <v>5.5999999999999996</v>
      </c>
      <c r="U4795" s="114">
        <v>17.399999999999999</v>
      </c>
      <c r="V4795" s="114">
        <v>13.199999999999999</v>
      </c>
      <c r="W4795" s="114">
        <v>10.800000000000001</v>
      </c>
      <c r="X4795" s="114">
        <v>9.8000000000000007</v>
      </c>
      <c r="Y4795" s="114">
        <v>9.4000000000000004</v>
      </c>
      <c r="Z4795" s="114">
        <v>7.7999999999999998</v>
      </c>
      <c r="AA4795" s="114">
        <v>4.4000000000000004</v>
      </c>
      <c r="AB4795" s="496">
        <v>3.6000000000000001</v>
      </c>
      <c r="AC4795" s="280">
        <f t="shared" si="4399"/>
        <v>226</v>
      </c>
      <c r="AD4795" s="77"/>
      <c r="AE4795" s="78"/>
      <c r="AF4795" s="79"/>
      <c r="AJ4795" s="9"/>
      <c r="AK4795" s="9"/>
      <c r="AL4795" s="9"/>
      <c r="AM4795" s="9"/>
    </row>
    <row r="4796">
      <c r="A4796" s="653"/>
      <c r="B4796" s="316"/>
      <c r="C4796" s="75" t="s">
        <v>21</v>
      </c>
      <c r="D4796" s="76" t="s">
        <v>22</v>
      </c>
      <c r="E4796" s="556">
        <v>1</v>
      </c>
      <c r="F4796" s="557">
        <v>1</v>
      </c>
      <c r="G4796" s="557">
        <v>1</v>
      </c>
      <c r="H4796" s="557">
        <v>1</v>
      </c>
      <c r="I4796" s="557">
        <v>1</v>
      </c>
      <c r="J4796" s="557">
        <v>1</v>
      </c>
      <c r="K4796" s="557">
        <v>1</v>
      </c>
      <c r="L4796" s="557">
        <v>1</v>
      </c>
      <c r="M4796" s="557">
        <v>2</v>
      </c>
      <c r="N4796" s="557">
        <v>1</v>
      </c>
      <c r="O4796" s="557">
        <v>2</v>
      </c>
      <c r="P4796" s="557">
        <v>3</v>
      </c>
      <c r="Q4796" s="557">
        <v>1</v>
      </c>
      <c r="R4796" s="557">
        <v>1</v>
      </c>
      <c r="S4796" s="557">
        <v>1</v>
      </c>
      <c r="T4796" s="557">
        <v>1</v>
      </c>
      <c r="U4796" s="557">
        <v>2</v>
      </c>
      <c r="V4796" s="557">
        <v>1</v>
      </c>
      <c r="W4796" s="557">
        <v>1</v>
      </c>
      <c r="X4796" s="557">
        <v>1</v>
      </c>
      <c r="Y4796" s="557">
        <v>1</v>
      </c>
      <c r="Z4796" s="557">
        <v>1</v>
      </c>
      <c r="AA4796" s="557">
        <v>1</v>
      </c>
      <c r="AB4796" s="2079">
        <v>1</v>
      </c>
      <c r="AC4796" s="280">
        <f>AVERAGE(E4796:AB4796)</f>
        <v>1.2083333333333333</v>
      </c>
      <c r="AD4796" s="77"/>
      <c r="AE4796" s="78"/>
      <c r="AF4796" s="79"/>
      <c r="AJ4796" s="9"/>
      <c r="AK4796" s="9"/>
      <c r="AL4796" s="9"/>
      <c r="AM4796" s="9"/>
    </row>
    <row r="4797" ht="16.5">
      <c r="A4797" s="701"/>
      <c r="B4797" s="861"/>
      <c r="C4797" s="127" t="s">
        <v>23</v>
      </c>
      <c r="D4797" s="94"/>
      <c r="E4797" s="691">
        <f t="shared" ref="E4797:AB4797" si="4400">E4795/E4794</f>
        <v>0.75925925925925919</v>
      </c>
      <c r="F4797" s="499">
        <f t="shared" si="4400"/>
        <v>0.95833333333333326</v>
      </c>
      <c r="G4797" s="499">
        <f t="shared" si="4400"/>
        <v>0.88372093023255816</v>
      </c>
      <c r="H4797" s="499">
        <f t="shared" si="4400"/>
        <v>1.027027027027027</v>
      </c>
      <c r="I4797" s="499">
        <f t="shared" si="4400"/>
        <v>0.79545454545454541</v>
      </c>
      <c r="J4797" s="499">
        <f t="shared" si="4400"/>
        <v>0.91111111111111098</v>
      </c>
      <c r="K4797" s="499">
        <f t="shared" si="4400"/>
        <v>0.76923076923076916</v>
      </c>
      <c r="L4797" s="499">
        <f t="shared" si="4400"/>
        <v>0.68253968253968256</v>
      </c>
      <c r="M4797" s="499">
        <f t="shared" si="4400"/>
        <v>0.6633663366336634</v>
      </c>
      <c r="N4797" s="499">
        <f t="shared" si="4400"/>
        <v>0.67241379310344829</v>
      </c>
      <c r="O4797" s="499">
        <f t="shared" si="4400"/>
        <v>0.48863636363636359</v>
      </c>
      <c r="P4797" s="499">
        <f t="shared" si="4400"/>
        <v>0.66942148760330578</v>
      </c>
      <c r="Q4797" s="499">
        <f t="shared" si="4400"/>
        <v>0.64444444444444438</v>
      </c>
      <c r="R4797" s="499">
        <f t="shared" si="4400"/>
        <v>0.5942028985507245</v>
      </c>
      <c r="S4797" s="499">
        <f t="shared" si="4400"/>
        <v>0.41666666666666663</v>
      </c>
      <c r="T4797" s="499">
        <f t="shared" si="4400"/>
        <v>0.40579710144927533</v>
      </c>
      <c r="U4797" s="499">
        <f t="shared" si="4400"/>
        <v>0.91578947368421049</v>
      </c>
      <c r="V4797" s="499">
        <f t="shared" si="4400"/>
        <v>0.86842105263157898</v>
      </c>
      <c r="W4797" s="499">
        <f t="shared" si="4400"/>
        <v>1.0588235294117649</v>
      </c>
      <c r="X4797" s="499">
        <f t="shared" si="4400"/>
        <v>0.87500000000000011</v>
      </c>
      <c r="Y4797" s="499">
        <f t="shared" si="4400"/>
        <v>0.90384615384615385</v>
      </c>
      <c r="Z4797" s="499">
        <f t="shared" si="4400"/>
        <v>0.70909090909090911</v>
      </c>
      <c r="AA4797" s="499">
        <f t="shared" si="4400"/>
        <v>0.5</v>
      </c>
      <c r="AB4797" s="500">
        <f t="shared" si="4400"/>
        <v>0.42857142857142855</v>
      </c>
      <c r="AC4797" s="902">
        <f>MAX(E4797:AB4797)</f>
        <v>1.0588235294117649</v>
      </c>
      <c r="AD4797" s="673"/>
      <c r="AE4797" s="674"/>
      <c r="AF4797" s="675"/>
      <c r="AJ4797" s="9"/>
      <c r="AK4797" s="9"/>
      <c r="AL4797" s="9"/>
      <c r="AM4797" s="9"/>
    </row>
    <row r="4798" hidden="1">
      <c r="A4798" s="1522"/>
      <c r="B4798" s="967"/>
      <c r="C4798" s="1947" t="s">
        <v>25</v>
      </c>
      <c r="D4798" s="68"/>
      <c r="E4798" s="69"/>
      <c r="F4798" s="70"/>
      <c r="G4798" s="70"/>
      <c r="H4798" s="70"/>
      <c r="I4798" s="70"/>
      <c r="J4798" s="70"/>
      <c r="K4798" s="70"/>
      <c r="L4798" s="70"/>
      <c r="M4798" s="70"/>
      <c r="N4798" s="70"/>
      <c r="O4798" s="70"/>
      <c r="P4798" s="70"/>
      <c r="Q4798" s="70"/>
      <c r="R4798" s="70"/>
      <c r="S4798" s="70"/>
      <c r="T4798" s="70"/>
      <c r="U4798" s="70"/>
      <c r="V4798" s="70"/>
      <c r="W4798" s="70"/>
      <c r="X4798" s="70"/>
      <c r="Y4798" s="70"/>
      <c r="Z4798" s="70"/>
      <c r="AA4798" s="70"/>
      <c r="AB4798" s="334"/>
      <c r="AC4798" s="318"/>
      <c r="AD4798" s="69"/>
      <c r="AE4798" s="70"/>
      <c r="AF4798" s="71"/>
      <c r="AJ4798" s="9"/>
      <c r="AK4798" s="9"/>
      <c r="AL4798" s="9"/>
      <c r="AM4798" s="9"/>
    </row>
    <row r="4799" hidden="1">
      <c r="A4799" s="1551"/>
      <c r="B4799" s="971"/>
      <c r="C4799" s="211" t="s">
        <v>26</v>
      </c>
      <c r="D4799" s="76"/>
      <c r="E4799" s="77"/>
      <c r="F4799" s="78"/>
      <c r="G4799" s="78"/>
      <c r="H4799" s="78"/>
      <c r="I4799" s="78"/>
      <c r="J4799" s="78"/>
      <c r="K4799" s="78"/>
      <c r="L4799" s="78"/>
      <c r="M4799" s="78"/>
      <c r="N4799" s="78"/>
      <c r="O4799" s="78"/>
      <c r="P4799" s="78"/>
      <c r="Q4799" s="78"/>
      <c r="R4799" s="78"/>
      <c r="S4799" s="78"/>
      <c r="T4799" s="78"/>
      <c r="U4799" s="78"/>
      <c r="V4799" s="78"/>
      <c r="W4799" s="78"/>
      <c r="X4799" s="78"/>
      <c r="Y4799" s="78"/>
      <c r="Z4799" s="78"/>
      <c r="AA4799" s="78"/>
      <c r="AB4799" s="314"/>
      <c r="AC4799" s="312"/>
      <c r="AD4799" s="77"/>
      <c r="AE4799" s="78"/>
      <c r="AF4799" s="79"/>
      <c r="AH4799" s="9"/>
      <c r="AI4799" s="136"/>
      <c r="AJ4799" s="137"/>
      <c r="AK4799" s="137"/>
      <c r="AL4799" s="9"/>
    </row>
    <row r="4800" ht="16.5">
      <c r="A4800" s="614"/>
      <c r="B4800" s="530" t="s">
        <v>148</v>
      </c>
      <c r="C4800" s="615"/>
      <c r="D4800" s="94"/>
      <c r="E4800" s="128">
        <f t="shared" ref="E4800:AB4800" si="4401">SQRT(E4794*E4794+E4795*E4795)/E4757/1.73</f>
        <v>0.74935819284845884</v>
      </c>
      <c r="F4800" s="129">
        <f t="shared" si="4401"/>
        <v>0.7361978224523138</v>
      </c>
      <c r="G4800" s="129">
        <f t="shared" si="4401"/>
        <v>0.63727815008483701</v>
      </c>
      <c r="H4800" s="129">
        <f t="shared" si="4401"/>
        <v>0.58900370835850901</v>
      </c>
      <c r="I4800" s="129">
        <f t="shared" si="4401"/>
        <v>0.62437486395898112</v>
      </c>
      <c r="J4800" s="129">
        <f t="shared" si="4401"/>
        <v>0.67282933079386031</v>
      </c>
      <c r="K4800" s="129">
        <f t="shared" si="4401"/>
        <v>0.72786746105673727</v>
      </c>
      <c r="L4800" s="129">
        <f t="shared" si="4401"/>
        <v>0.84625847694073775</v>
      </c>
      <c r="M4800" s="129">
        <f t="shared" si="4401"/>
        <v>1.3564208876889858</v>
      </c>
      <c r="N4800" s="129">
        <f t="shared" si="4401"/>
        <v>1.562879999553364</v>
      </c>
      <c r="O4800" s="129">
        <f t="shared" si="4401"/>
        <v>1.0940086729972747</v>
      </c>
      <c r="P4800" s="129">
        <f t="shared" si="4401"/>
        <v>1.6327272545520499</v>
      </c>
      <c r="Q4800" s="129">
        <f t="shared" si="4401"/>
        <v>1.1913419474549605</v>
      </c>
      <c r="R4800" s="129">
        <f t="shared" si="4401"/>
        <v>0.89564209546816875</v>
      </c>
      <c r="S4800" s="129">
        <f t="shared" si="4401"/>
        <v>0.87208327277199493</v>
      </c>
      <c r="T4800" s="129">
        <f t="shared" si="4401"/>
        <v>0.83175288893944166</v>
      </c>
      <c r="U4800" s="129">
        <f t="shared" si="4401"/>
        <v>1.4223705566366576</v>
      </c>
      <c r="V4800" s="129">
        <f t="shared" si="4401"/>
        <v>1.1040554151790916</v>
      </c>
      <c r="W4800" s="129">
        <f t="shared" si="4401"/>
        <v>0.82092541273488517</v>
      </c>
      <c r="X4800" s="129">
        <f t="shared" si="4401"/>
        <v>0.8192790607117264</v>
      </c>
      <c r="Y4800" s="129">
        <f t="shared" si="4401"/>
        <v>0.77691403339078846</v>
      </c>
      <c r="Z4800" s="129">
        <f t="shared" si="4401"/>
        <v>0.74733324086422892</v>
      </c>
      <c r="AA4800" s="129">
        <f t="shared" si="4401"/>
        <v>0.55322074970193402</v>
      </c>
      <c r="AB4800" s="616">
        <f t="shared" si="4401"/>
        <v>0.51188151000563986</v>
      </c>
      <c r="AC4800" s="284">
        <f>AVERAGE(E4800:AB4800)</f>
        <v>0.90733354188106763</v>
      </c>
      <c r="AD4800" s="190">
        <f>(AC4796-AC4800)/AC4796</f>
        <v>0.24910327568463364</v>
      </c>
      <c r="AE4800" s="129"/>
      <c r="AF4800" s="131"/>
      <c r="AJ4800" s="64"/>
      <c r="AK4800" s="64"/>
      <c r="AL4800" s="9"/>
      <c r="AM4800" s="64"/>
    </row>
    <row r="4801">
      <c r="A4801" s="700" t="s">
        <v>952</v>
      </c>
      <c r="B4801" s="1135" t="s">
        <v>1030</v>
      </c>
      <c r="C4801" s="221" t="s">
        <v>18</v>
      </c>
      <c r="D4801" s="222" t="s">
        <v>29</v>
      </c>
      <c r="E4801" s="223">
        <v>31.600000000000001</v>
      </c>
      <c r="F4801" s="431">
        <v>30.600000000000001</v>
      </c>
      <c r="G4801" s="431">
        <v>29.800000000000001</v>
      </c>
      <c r="H4801" s="431">
        <v>29.600000000000001</v>
      </c>
      <c r="I4801" s="431">
        <v>30</v>
      </c>
      <c r="J4801" s="431">
        <v>31.199999999999999</v>
      </c>
      <c r="K4801" s="431">
        <v>29</v>
      </c>
      <c r="L4801" s="431">
        <v>29.199999999999999</v>
      </c>
      <c r="M4801" s="431">
        <v>29.600000000000001</v>
      </c>
      <c r="N4801" s="431">
        <v>29.600000000000001</v>
      </c>
      <c r="O4801" s="431">
        <v>29.600000000000001</v>
      </c>
      <c r="P4801" s="431">
        <v>29.199999999999999</v>
      </c>
      <c r="Q4801" s="431">
        <v>28.600000000000001</v>
      </c>
      <c r="R4801" s="431">
        <v>29.600000000000001</v>
      </c>
      <c r="S4801" s="431">
        <v>29.600000000000001</v>
      </c>
      <c r="T4801" s="431">
        <v>28.800000000000001</v>
      </c>
      <c r="U4801" s="431">
        <v>28.600000000000001</v>
      </c>
      <c r="V4801" s="431">
        <v>28.800000000000001</v>
      </c>
      <c r="W4801" s="431">
        <v>29</v>
      </c>
      <c r="X4801" s="431">
        <v>29.600000000000001</v>
      </c>
      <c r="Y4801" s="431">
        <v>29.399999999999999</v>
      </c>
      <c r="Z4801" s="431">
        <v>29.399999999999999</v>
      </c>
      <c r="AA4801" s="431">
        <v>30</v>
      </c>
      <c r="AB4801" s="432">
        <v>30.399999999999999</v>
      </c>
      <c r="AC4801" s="278">
        <f t="shared" ref="AC4801:AC4802" si="4402">SUM(E4801:AB4801)</f>
        <v>710.80000000000007</v>
      </c>
      <c r="AD4801" s="108">
        <f>MIN(E4801:AB4801)</f>
        <v>28.600000000000001</v>
      </c>
      <c r="AE4801" s="70">
        <v>100</v>
      </c>
      <c r="AF4801" s="71">
        <v>20</v>
      </c>
      <c r="AJ4801" s="81"/>
      <c r="AK4801" s="497"/>
      <c r="AL4801" s="81"/>
      <c r="AM4801" s="9"/>
    </row>
    <row r="4802">
      <c r="A4802" s="653"/>
      <c r="B4802" s="316"/>
      <c r="C4802" s="75" t="s">
        <v>20</v>
      </c>
      <c r="D4802" s="76" t="s">
        <v>29</v>
      </c>
      <c r="E4802" s="113">
        <v>13.800000000000001</v>
      </c>
      <c r="F4802" s="114">
        <v>14.6</v>
      </c>
      <c r="G4802" s="114">
        <v>14.199999999999999</v>
      </c>
      <c r="H4802" s="114">
        <v>14.199999999999999</v>
      </c>
      <c r="I4802" s="114">
        <v>14.199999999999999</v>
      </c>
      <c r="J4802" s="114">
        <v>14</v>
      </c>
      <c r="K4802" s="114">
        <v>13.800000000000001</v>
      </c>
      <c r="L4802" s="114">
        <v>13.800000000000001</v>
      </c>
      <c r="M4802" s="114">
        <v>13</v>
      </c>
      <c r="N4802" s="114">
        <v>13</v>
      </c>
      <c r="O4802" s="114">
        <v>12.800000000000001</v>
      </c>
      <c r="P4802" s="114">
        <v>12.800000000000001</v>
      </c>
      <c r="Q4802" s="114">
        <v>13.199999999999999</v>
      </c>
      <c r="R4802" s="114">
        <v>13.4</v>
      </c>
      <c r="S4802" s="114">
        <v>12.800000000000001</v>
      </c>
      <c r="T4802" s="114">
        <v>12.800000000000001</v>
      </c>
      <c r="U4802" s="114">
        <v>13.800000000000001</v>
      </c>
      <c r="V4802" s="114">
        <v>13.800000000000001</v>
      </c>
      <c r="W4802" s="114">
        <v>14.4</v>
      </c>
      <c r="X4802" s="114">
        <v>14</v>
      </c>
      <c r="Y4802" s="114">
        <v>14</v>
      </c>
      <c r="Z4802" s="114">
        <v>13.6</v>
      </c>
      <c r="AA4802" s="114">
        <v>13</v>
      </c>
      <c r="AB4802" s="496">
        <v>12.800000000000001</v>
      </c>
      <c r="AC4802" s="280">
        <f t="shared" si="4402"/>
        <v>325.80000000000007</v>
      </c>
      <c r="AD4802" s="77"/>
      <c r="AE4802" s="78"/>
      <c r="AF4802" s="79"/>
      <c r="AJ4802" s="9"/>
      <c r="AK4802" s="9"/>
      <c r="AL4802" s="9"/>
      <c r="AM4802" s="9"/>
    </row>
    <row r="4803">
      <c r="A4803" s="653"/>
      <c r="B4803" s="316"/>
      <c r="C4803" s="75" t="s">
        <v>21</v>
      </c>
      <c r="D4803" s="76" t="s">
        <v>22</v>
      </c>
      <c r="E4803" s="556">
        <v>2</v>
      </c>
      <c r="F4803" s="557">
        <v>2</v>
      </c>
      <c r="G4803" s="557">
        <v>2</v>
      </c>
      <c r="H4803" s="557">
        <v>2</v>
      </c>
      <c r="I4803" s="557">
        <v>2</v>
      </c>
      <c r="J4803" s="557">
        <v>2</v>
      </c>
      <c r="K4803" s="557">
        <v>2</v>
      </c>
      <c r="L4803" s="557">
        <v>2</v>
      </c>
      <c r="M4803" s="557">
        <v>2</v>
      </c>
      <c r="N4803" s="557">
        <v>2</v>
      </c>
      <c r="O4803" s="557">
        <v>2</v>
      </c>
      <c r="P4803" s="557">
        <v>2</v>
      </c>
      <c r="Q4803" s="557">
        <v>2</v>
      </c>
      <c r="R4803" s="557">
        <v>2</v>
      </c>
      <c r="S4803" s="557">
        <v>2</v>
      </c>
      <c r="T4803" s="557">
        <v>2</v>
      </c>
      <c r="U4803" s="557">
        <v>2</v>
      </c>
      <c r="V4803" s="557">
        <v>2</v>
      </c>
      <c r="W4803" s="557">
        <v>2</v>
      </c>
      <c r="X4803" s="557">
        <v>2</v>
      </c>
      <c r="Y4803" s="557">
        <v>2</v>
      </c>
      <c r="Z4803" s="557">
        <v>2</v>
      </c>
      <c r="AA4803" s="557">
        <v>2</v>
      </c>
      <c r="AB4803" s="2079">
        <v>2</v>
      </c>
      <c r="AC4803" s="280">
        <f>AVERAGE(E4803:AB4803)</f>
        <v>2</v>
      </c>
      <c r="AD4803" s="77"/>
      <c r="AE4803" s="78"/>
      <c r="AF4803" s="79"/>
      <c r="AJ4803" s="9"/>
      <c r="AK4803" s="9"/>
      <c r="AL4803" s="9"/>
      <c r="AM4803" s="9"/>
    </row>
    <row r="4804" ht="16.5">
      <c r="A4804" s="701"/>
      <c r="B4804" s="861"/>
      <c r="C4804" s="127" t="s">
        <v>23</v>
      </c>
      <c r="D4804" s="94"/>
      <c r="E4804" s="691">
        <f t="shared" ref="E4804:AB4804" si="4403">E4802/E4801</f>
        <v>0.43670886075949367</v>
      </c>
      <c r="F4804" s="499">
        <f t="shared" si="4403"/>
        <v>0.47712418300653592</v>
      </c>
      <c r="G4804" s="499">
        <f t="shared" si="4403"/>
        <v>0.47651006711409394</v>
      </c>
      <c r="H4804" s="499">
        <f t="shared" si="4403"/>
        <v>0.47972972972972966</v>
      </c>
      <c r="I4804" s="499">
        <f t="shared" si="4403"/>
        <v>0.47333333333333333</v>
      </c>
      <c r="J4804" s="499">
        <f t="shared" si="4403"/>
        <v>0.44871794871794873</v>
      </c>
      <c r="K4804" s="499">
        <f t="shared" si="4403"/>
        <v>0.47586206896551725</v>
      </c>
      <c r="L4804" s="499">
        <f t="shared" si="4403"/>
        <v>0.47260273972602745</v>
      </c>
      <c r="M4804" s="499">
        <f t="shared" si="4403"/>
        <v>0.43918918918918914</v>
      </c>
      <c r="N4804" s="499">
        <f t="shared" si="4403"/>
        <v>0.43918918918918914</v>
      </c>
      <c r="O4804" s="499">
        <f t="shared" si="4403"/>
        <v>0.43243243243243246</v>
      </c>
      <c r="P4804" s="499">
        <f t="shared" si="4403"/>
        <v>0.43835616438356168</v>
      </c>
      <c r="Q4804" s="499">
        <f t="shared" si="4403"/>
        <v>0.46153846153846151</v>
      </c>
      <c r="R4804" s="499">
        <f t="shared" si="4403"/>
        <v>0.45270270270270269</v>
      </c>
      <c r="S4804" s="499">
        <f t="shared" si="4403"/>
        <v>0.43243243243243246</v>
      </c>
      <c r="T4804" s="499">
        <f t="shared" si="4403"/>
        <v>0.44444444444444448</v>
      </c>
      <c r="U4804" s="499">
        <f t="shared" si="4403"/>
        <v>0.4825174825174825</v>
      </c>
      <c r="V4804" s="499">
        <f t="shared" si="4403"/>
        <v>0.47916666666666669</v>
      </c>
      <c r="W4804" s="499">
        <f t="shared" si="4403"/>
        <v>0.49655172413793103</v>
      </c>
      <c r="X4804" s="499">
        <f t="shared" si="4403"/>
        <v>0.47297297297297297</v>
      </c>
      <c r="Y4804" s="499">
        <f t="shared" si="4403"/>
        <v>0.47619047619047622</v>
      </c>
      <c r="Z4804" s="499">
        <f t="shared" si="4403"/>
        <v>0.46258503401360546</v>
      </c>
      <c r="AA4804" s="499">
        <f t="shared" si="4403"/>
        <v>0.43333333333333335</v>
      </c>
      <c r="AB4804" s="500">
        <f t="shared" si="4403"/>
        <v>0.4210526315789474</v>
      </c>
      <c r="AC4804" s="591">
        <f>MAX(E4804:AB4804)</f>
        <v>0.49655172413793103</v>
      </c>
      <c r="AD4804" s="95"/>
      <c r="AE4804" s="96"/>
      <c r="AF4804" s="97"/>
      <c r="AJ4804" s="9"/>
      <c r="AK4804" s="9"/>
      <c r="AL4804" s="9"/>
      <c r="AM4804" s="9"/>
    </row>
    <row r="4805" hidden="1">
      <c r="A4805" s="1522"/>
      <c r="B4805" s="967"/>
      <c r="C4805" s="1947" t="s">
        <v>25</v>
      </c>
      <c r="D4805" s="68"/>
      <c r="E4805" s="69"/>
      <c r="F4805" s="70"/>
      <c r="G4805" s="70"/>
      <c r="H4805" s="70"/>
      <c r="I4805" s="70"/>
      <c r="J4805" s="70"/>
      <c r="K4805" s="70"/>
      <c r="L4805" s="70"/>
      <c r="M4805" s="70"/>
      <c r="N4805" s="70"/>
      <c r="O4805" s="70"/>
      <c r="P4805" s="70"/>
      <c r="Q4805" s="70"/>
      <c r="R4805" s="70"/>
      <c r="S4805" s="70"/>
      <c r="T4805" s="70"/>
      <c r="U4805" s="70"/>
      <c r="V4805" s="70"/>
      <c r="W4805" s="70"/>
      <c r="X4805" s="70"/>
      <c r="Y4805" s="70"/>
      <c r="Z4805" s="70"/>
      <c r="AA4805" s="70"/>
      <c r="AB4805" s="334"/>
      <c r="AC4805" s="318"/>
      <c r="AD4805" s="69"/>
      <c r="AE4805" s="70"/>
      <c r="AF4805" s="71"/>
      <c r="AJ4805" s="9"/>
      <c r="AK4805" s="9"/>
      <c r="AL4805" s="9"/>
      <c r="AM4805" s="9"/>
    </row>
    <row r="4806" hidden="1">
      <c r="A4806" s="1551"/>
      <c r="B4806" s="971"/>
      <c r="C4806" s="211" t="s">
        <v>26</v>
      </c>
      <c r="D4806" s="76"/>
      <c r="E4806" s="77"/>
      <c r="F4806" s="78"/>
      <c r="G4806" s="78"/>
      <c r="H4806" s="78"/>
      <c r="I4806" s="78"/>
      <c r="J4806" s="78"/>
      <c r="K4806" s="78"/>
      <c r="L4806" s="78"/>
      <c r="M4806" s="78"/>
      <c r="N4806" s="78"/>
      <c r="O4806" s="78"/>
      <c r="P4806" s="78"/>
      <c r="Q4806" s="78"/>
      <c r="R4806" s="78"/>
      <c r="S4806" s="78"/>
      <c r="T4806" s="78"/>
      <c r="U4806" s="78"/>
      <c r="V4806" s="78"/>
      <c r="W4806" s="78"/>
      <c r="X4806" s="78"/>
      <c r="Y4806" s="78"/>
      <c r="Z4806" s="78"/>
      <c r="AA4806" s="78"/>
      <c r="AB4806" s="314"/>
      <c r="AC4806" s="312"/>
      <c r="AD4806" s="77"/>
      <c r="AE4806" s="78"/>
      <c r="AF4806" s="79"/>
      <c r="AH4806" s="9"/>
      <c r="AI4806" s="136"/>
      <c r="AJ4806" s="137"/>
      <c r="AK4806" s="137"/>
      <c r="AL4806" s="9"/>
    </row>
    <row r="4807" ht="16.5">
      <c r="A4807" s="614"/>
      <c r="B4807" s="530" t="s">
        <v>148</v>
      </c>
      <c r="C4807" s="615"/>
      <c r="D4807" s="94"/>
      <c r="E4807" s="128">
        <f t="shared" ref="E4807:AB4807" si="4404">SQRT(E4801*E4801+E4802*E4802)/E4757/1.73</f>
        <v>1.9055183688553881</v>
      </c>
      <c r="F4807" s="129">
        <f t="shared" si="4404"/>
        <v>1.8772048348440229</v>
      </c>
      <c r="G4807" s="129">
        <f t="shared" si="4404"/>
        <v>1.8329586059666274</v>
      </c>
      <c r="H4807" s="129">
        <f t="shared" si="4404"/>
        <v>1.8229395064196923</v>
      </c>
      <c r="I4807" s="129">
        <f t="shared" si="4404"/>
        <v>1.8429901564963358</v>
      </c>
      <c r="J4807" s="129">
        <f t="shared" si="4404"/>
        <v>1.889779722277346</v>
      </c>
      <c r="K4807" s="129">
        <f t="shared" si="4404"/>
        <v>1.7815916260638325</v>
      </c>
      <c r="L4807" s="129">
        <f t="shared" si="4404"/>
        <v>1.7916162261549957</v>
      </c>
      <c r="M4807" s="129">
        <f t="shared" si="4404"/>
        <v>1.8090266527521641</v>
      </c>
      <c r="N4807" s="129">
        <f t="shared" si="4404"/>
        <v>1.8072771105348024</v>
      </c>
      <c r="O4807" s="129">
        <f t="shared" si="4404"/>
        <v>1.8010684422771883</v>
      </c>
      <c r="P4807" s="129">
        <f t="shared" si="4404"/>
        <v>1.7874942382435079</v>
      </c>
      <c r="Q4807" s="129">
        <f t="shared" si="4404"/>
        <v>1.7524190300371063</v>
      </c>
      <c r="R4807" s="129">
        <f t="shared" si="4404"/>
        <v>1.8128777384527037</v>
      </c>
      <c r="S4807" s="129">
        <f t="shared" si="4404"/>
        <v>1.8028102879660446</v>
      </c>
      <c r="T4807" s="129">
        <f t="shared" si="4404"/>
        <v>1.760148835036583</v>
      </c>
      <c r="U4807" s="129">
        <f t="shared" si="4404"/>
        <v>1.7531683983327693</v>
      </c>
      <c r="V4807" s="129">
        <f t="shared" si="4404"/>
        <v>1.7514099942531638</v>
      </c>
      <c r="W4807" s="129">
        <f t="shared" si="4404"/>
        <v>1.7892763985913049</v>
      </c>
      <c r="X4807" s="129">
        <f t="shared" si="4404"/>
        <v>1.802579377110515</v>
      </c>
      <c r="Y4807" s="129">
        <f t="shared" si="4404"/>
        <v>1.8046635915138314</v>
      </c>
      <c r="Z4807" s="129">
        <f t="shared" si="4404"/>
        <v>1.7952443299333936</v>
      </c>
      <c r="AA4807" s="129">
        <f t="shared" si="4404"/>
        <v>1.838440737305933</v>
      </c>
      <c r="AB4807" s="616">
        <f t="shared" si="4404"/>
        <v>1.8475178678216877</v>
      </c>
      <c r="AC4807" s="284">
        <f>AVERAGE(E4807:AB4807)</f>
        <v>1.8108342532183725</v>
      </c>
      <c r="AD4807" s="190">
        <f>(AC4803-AC4807)/AC4803</f>
        <v>0.094582873390813726</v>
      </c>
      <c r="AE4807" s="129"/>
      <c r="AF4807" s="131"/>
      <c r="AJ4807" s="64"/>
      <c r="AK4807" s="64"/>
      <c r="AL4807" s="9"/>
      <c r="AM4807" s="64"/>
    </row>
    <row r="4808">
      <c r="A4808" s="700" t="s">
        <v>957</v>
      </c>
      <c r="B4808" s="1135" t="s">
        <v>1031</v>
      </c>
      <c r="C4808" s="221" t="s">
        <v>18</v>
      </c>
      <c r="D4808" s="222" t="s">
        <v>29</v>
      </c>
      <c r="E4808" s="223">
        <v>12.800000000000001</v>
      </c>
      <c r="F4808" s="431">
        <v>6.7999999999999998</v>
      </c>
      <c r="G4808" s="431">
        <v>7.2000000000000002</v>
      </c>
      <c r="H4808" s="431">
        <v>5.2000000000000002</v>
      </c>
      <c r="I4808" s="431">
        <v>7.2000000000000002</v>
      </c>
      <c r="J4808" s="431">
        <v>4.7999999999999998</v>
      </c>
      <c r="K4808" s="431">
        <v>8.8000000000000007</v>
      </c>
      <c r="L4808" s="431">
        <v>9.5999999999999996</v>
      </c>
      <c r="M4808" s="431">
        <v>7.2000000000000002</v>
      </c>
      <c r="N4808" s="431">
        <v>9.5999999999999996</v>
      </c>
      <c r="O4808" s="431">
        <v>7.5999999999999996</v>
      </c>
      <c r="P4808" s="431">
        <v>16</v>
      </c>
      <c r="Q4808" s="431">
        <v>18</v>
      </c>
      <c r="R4808" s="431">
        <v>16.800000000000001</v>
      </c>
      <c r="S4808" s="431">
        <v>20.800000000000001</v>
      </c>
      <c r="T4808" s="431">
        <v>12.4</v>
      </c>
      <c r="U4808" s="431">
        <v>11.6</v>
      </c>
      <c r="V4808" s="431">
        <v>9.1999999999999993</v>
      </c>
      <c r="W4808" s="431">
        <v>11.199999999999999</v>
      </c>
      <c r="X4808" s="431">
        <v>9.1999999999999993</v>
      </c>
      <c r="Y4808" s="431">
        <v>9.5999999999999996</v>
      </c>
      <c r="Z4808" s="431">
        <v>8</v>
      </c>
      <c r="AA4808" s="431">
        <v>10.4</v>
      </c>
      <c r="AB4808" s="432">
        <v>8.4000000000000004</v>
      </c>
      <c r="AC4808" s="308">
        <f t="shared" ref="AC4808:AC4809" si="4405">SUM(E4808:AB4808)</f>
        <v>248.39999999999998</v>
      </c>
      <c r="AD4808" s="108">
        <f>MIN(E4808:AB4808)</f>
        <v>4.7999999999999998</v>
      </c>
      <c r="AE4808" s="208">
        <v>100</v>
      </c>
      <c r="AF4808" s="209">
        <v>40</v>
      </c>
      <c r="AJ4808" s="81"/>
      <c r="AK4808" s="497"/>
      <c r="AL4808" s="81"/>
      <c r="AM4808" s="9"/>
    </row>
    <row r="4809">
      <c r="A4809" s="653"/>
      <c r="B4809" s="316"/>
      <c r="C4809" s="75" t="s">
        <v>20</v>
      </c>
      <c r="D4809" s="76" t="s">
        <v>29</v>
      </c>
      <c r="E4809" s="113">
        <v>3.6000000000000001</v>
      </c>
      <c r="F4809" s="114">
        <v>0.40000000000000002</v>
      </c>
      <c r="G4809" s="114">
        <v>0.80000000000000004</v>
      </c>
      <c r="H4809" s="114">
        <v>0</v>
      </c>
      <c r="I4809" s="114">
        <v>1.2</v>
      </c>
      <c r="J4809" s="114">
        <v>0</v>
      </c>
      <c r="K4809" s="114">
        <v>0.80000000000000004</v>
      </c>
      <c r="L4809" s="114">
        <v>1.2</v>
      </c>
      <c r="M4809" s="114">
        <v>0</v>
      </c>
      <c r="N4809" s="114">
        <v>0.80000000000000004</v>
      </c>
      <c r="O4809" s="114">
        <v>0.40000000000000002</v>
      </c>
      <c r="P4809" s="114">
        <v>4.4000000000000004</v>
      </c>
      <c r="Q4809" s="114">
        <v>6.4000000000000004</v>
      </c>
      <c r="R4809" s="114">
        <v>5.5999999999999996</v>
      </c>
      <c r="S4809" s="114">
        <v>6.4000000000000004</v>
      </c>
      <c r="T4809" s="114">
        <v>2.3999999999999999</v>
      </c>
      <c r="U4809" s="114">
        <v>1.2</v>
      </c>
      <c r="V4809" s="114">
        <v>0</v>
      </c>
      <c r="W4809" s="114">
        <v>0.80000000000000004</v>
      </c>
      <c r="X4809" s="114">
        <v>0</v>
      </c>
      <c r="Y4809" s="114">
        <v>1.2</v>
      </c>
      <c r="Z4809" s="114">
        <v>0</v>
      </c>
      <c r="AA4809" s="114">
        <v>0.80000000000000004</v>
      </c>
      <c r="AB4809" s="496">
        <v>0</v>
      </c>
      <c r="AC4809" s="280">
        <f t="shared" si="4405"/>
        <v>38.399999999999999</v>
      </c>
      <c r="AD4809" s="77"/>
      <c r="AE4809" s="78"/>
      <c r="AF4809" s="79"/>
      <c r="AJ4809" s="9"/>
      <c r="AK4809" s="9"/>
      <c r="AL4809" s="9"/>
      <c r="AM4809" s="9"/>
    </row>
    <row r="4810">
      <c r="A4810" s="653"/>
      <c r="B4810" s="316"/>
      <c r="C4810" s="75" t="s">
        <v>21</v>
      </c>
      <c r="D4810" s="76" t="s">
        <v>22</v>
      </c>
      <c r="E4810" s="556">
        <v>0</v>
      </c>
      <c r="F4810" s="557">
        <v>0</v>
      </c>
      <c r="G4810" s="557">
        <v>0</v>
      </c>
      <c r="H4810" s="557">
        <v>0</v>
      </c>
      <c r="I4810" s="557">
        <v>0</v>
      </c>
      <c r="J4810" s="557">
        <v>0</v>
      </c>
      <c r="K4810" s="557">
        <v>0</v>
      </c>
      <c r="L4810" s="557">
        <v>0</v>
      </c>
      <c r="M4810" s="557">
        <v>0</v>
      </c>
      <c r="N4810" s="557">
        <v>0</v>
      </c>
      <c r="O4810" s="557">
        <v>0</v>
      </c>
      <c r="P4810" s="557">
        <v>1</v>
      </c>
      <c r="Q4810" s="557">
        <v>1</v>
      </c>
      <c r="R4810" s="557">
        <v>1</v>
      </c>
      <c r="S4810" s="557">
        <v>1</v>
      </c>
      <c r="T4810" s="557">
        <v>0</v>
      </c>
      <c r="U4810" s="557">
        <v>1</v>
      </c>
      <c r="V4810" s="557">
        <v>1</v>
      </c>
      <c r="W4810" s="557">
        <v>0</v>
      </c>
      <c r="X4810" s="557">
        <v>0</v>
      </c>
      <c r="Y4810" s="557">
        <v>0</v>
      </c>
      <c r="Z4810" s="557">
        <v>0</v>
      </c>
      <c r="AA4810" s="557">
        <v>0</v>
      </c>
      <c r="AB4810" s="2079">
        <v>0</v>
      </c>
      <c r="AC4810" s="280">
        <f>AVERAGE(E4810:AB4810)</f>
        <v>0.25</v>
      </c>
      <c r="AD4810" s="77"/>
      <c r="AE4810" s="78"/>
      <c r="AF4810" s="79"/>
      <c r="AJ4810" s="9"/>
      <c r="AK4810" s="9"/>
      <c r="AL4810" s="9"/>
      <c r="AM4810" s="9"/>
    </row>
    <row r="4811" ht="16.5">
      <c r="A4811" s="701"/>
      <c r="B4811" s="861"/>
      <c r="C4811" s="127" t="s">
        <v>23</v>
      </c>
      <c r="D4811" s="94"/>
      <c r="E4811" s="691">
        <f t="shared" ref="E4811:AB4811" si="4406">E4809/E4808</f>
        <v>0.28125</v>
      </c>
      <c r="F4811" s="499">
        <f t="shared" si="4406"/>
        <v>0.058823529411764712</v>
      </c>
      <c r="G4811" s="499">
        <f t="shared" si="4406"/>
        <v>0.11111111111111112</v>
      </c>
      <c r="H4811" s="499">
        <f t="shared" si="4406"/>
        <v>0</v>
      </c>
      <c r="I4811" s="499">
        <f t="shared" si="4406"/>
        <v>0.16666666666666666</v>
      </c>
      <c r="J4811" s="499">
        <f t="shared" si="4406"/>
        <v>0</v>
      </c>
      <c r="K4811" s="499">
        <f t="shared" si="4406"/>
        <v>0.090909090909090912</v>
      </c>
      <c r="L4811" s="499">
        <f t="shared" si="4406"/>
        <v>0.125</v>
      </c>
      <c r="M4811" s="499">
        <f t="shared" si="4406"/>
        <v>0</v>
      </c>
      <c r="N4811" s="499">
        <f t="shared" si="4406"/>
        <v>0.083333333333333343</v>
      </c>
      <c r="O4811" s="499">
        <f t="shared" si="4406"/>
        <v>0.052631578947368425</v>
      </c>
      <c r="P4811" s="499">
        <f t="shared" si="4406"/>
        <v>0.27500000000000002</v>
      </c>
      <c r="Q4811" s="499">
        <f t="shared" si="4406"/>
        <v>0.35555555555555557</v>
      </c>
      <c r="R4811" s="499">
        <f t="shared" si="4406"/>
        <v>0.33333333333333331</v>
      </c>
      <c r="S4811" s="499">
        <f t="shared" si="4406"/>
        <v>0.30769230769230771</v>
      </c>
      <c r="T4811" s="499">
        <f t="shared" si="4406"/>
        <v>0.19354838709677419</v>
      </c>
      <c r="U4811" s="499">
        <f t="shared" si="4406"/>
        <v>0.10344827586206896</v>
      </c>
      <c r="V4811" s="499">
        <f t="shared" si="4406"/>
        <v>0</v>
      </c>
      <c r="W4811" s="499">
        <f t="shared" si="4406"/>
        <v>0.071428571428571438</v>
      </c>
      <c r="X4811" s="499">
        <f t="shared" si="4406"/>
        <v>0</v>
      </c>
      <c r="Y4811" s="499">
        <f t="shared" si="4406"/>
        <v>0.125</v>
      </c>
      <c r="Z4811" s="499">
        <f t="shared" si="4406"/>
        <v>0</v>
      </c>
      <c r="AA4811" s="499">
        <f t="shared" si="4406"/>
        <v>0.076923076923076927</v>
      </c>
      <c r="AB4811" s="500">
        <f t="shared" si="4406"/>
        <v>0</v>
      </c>
      <c r="AC4811" s="902">
        <f>MAX(E4811:AB4811)</f>
        <v>0.35555555555555557</v>
      </c>
      <c r="AD4811" s="673"/>
      <c r="AE4811" s="674"/>
      <c r="AF4811" s="675"/>
      <c r="AJ4811" s="9"/>
      <c r="AK4811" s="9"/>
      <c r="AL4811" s="9"/>
      <c r="AM4811" s="9"/>
    </row>
    <row r="4812" hidden="1">
      <c r="A4812" s="1522"/>
      <c r="B4812" s="967"/>
      <c r="C4812" s="1947" t="s">
        <v>25</v>
      </c>
      <c r="D4812" s="68"/>
      <c r="E4812" s="69"/>
      <c r="F4812" s="70"/>
      <c r="G4812" s="70"/>
      <c r="H4812" s="70"/>
      <c r="I4812" s="70"/>
      <c r="J4812" s="70"/>
      <c r="K4812" s="70"/>
      <c r="L4812" s="70"/>
      <c r="M4812" s="70"/>
      <c r="N4812" s="70"/>
      <c r="O4812" s="70"/>
      <c r="P4812" s="70"/>
      <c r="Q4812" s="70"/>
      <c r="R4812" s="70"/>
      <c r="S4812" s="70"/>
      <c r="T4812" s="70"/>
      <c r="U4812" s="70"/>
      <c r="V4812" s="70"/>
      <c r="W4812" s="70"/>
      <c r="X4812" s="70"/>
      <c r="Y4812" s="70"/>
      <c r="Z4812" s="70"/>
      <c r="AA4812" s="70"/>
      <c r="AB4812" s="334"/>
      <c r="AC4812" s="318"/>
      <c r="AD4812" s="69"/>
      <c r="AE4812" s="70"/>
      <c r="AF4812" s="71"/>
      <c r="AJ4812" s="9"/>
      <c r="AK4812" s="9"/>
      <c r="AL4812" s="9"/>
      <c r="AM4812" s="9"/>
    </row>
    <row r="4813" hidden="1">
      <c r="A4813" s="1551"/>
      <c r="B4813" s="971"/>
      <c r="C4813" s="211" t="s">
        <v>26</v>
      </c>
      <c r="D4813" s="76"/>
      <c r="E4813" s="77"/>
      <c r="F4813" s="78"/>
      <c r="G4813" s="78"/>
      <c r="H4813" s="78"/>
      <c r="I4813" s="78"/>
      <c r="J4813" s="78"/>
      <c r="K4813" s="78"/>
      <c r="L4813" s="78"/>
      <c r="M4813" s="78"/>
      <c r="N4813" s="78"/>
      <c r="O4813" s="78"/>
      <c r="P4813" s="78"/>
      <c r="Q4813" s="78"/>
      <c r="R4813" s="78"/>
      <c r="S4813" s="78"/>
      <c r="T4813" s="78"/>
      <c r="U4813" s="78"/>
      <c r="V4813" s="78"/>
      <c r="W4813" s="78"/>
      <c r="X4813" s="78"/>
      <c r="Y4813" s="78"/>
      <c r="Z4813" s="78"/>
      <c r="AA4813" s="78"/>
      <c r="AB4813" s="314"/>
      <c r="AC4813" s="312"/>
      <c r="AD4813" s="77"/>
      <c r="AE4813" s="78"/>
      <c r="AF4813" s="79"/>
      <c r="AH4813" s="9"/>
      <c r="AI4813" s="136"/>
      <c r="AJ4813" s="137"/>
      <c r="AK4813" s="137"/>
      <c r="AL4813" s="9"/>
    </row>
    <row r="4814" ht="16.5">
      <c r="A4814" s="614"/>
      <c r="B4814" s="530" t="s">
        <v>148</v>
      </c>
      <c r="C4814" s="615"/>
      <c r="D4814" s="94"/>
      <c r="E4814" s="128">
        <f t="shared" ref="E4814:AB4814" si="4407">SQRT(E4808*E4808+E4809*E4809)/E4757/1.73</f>
        <v>0.73479017843232841</v>
      </c>
      <c r="F4814" s="129">
        <f t="shared" si="4407"/>
        <v>0.37714850322074728</v>
      </c>
      <c r="G4814" s="129">
        <f t="shared" si="4407"/>
        <v>0.40225373060085251</v>
      </c>
      <c r="H4814" s="129">
        <f t="shared" si="4407"/>
        <v>0.28873970670709026</v>
      </c>
      <c r="I4814" s="129">
        <f t="shared" si="4407"/>
        <v>0.40530809283858138</v>
      </c>
      <c r="J4814" s="129">
        <f t="shared" si="4407"/>
        <v>0.26525492103139953</v>
      </c>
      <c r="K4814" s="129">
        <f t="shared" si="4407"/>
        <v>0.49018055616421341</v>
      </c>
      <c r="L4814" s="129">
        <f t="shared" si="4407"/>
        <v>0.5366907402371085</v>
      </c>
      <c r="M4814" s="129">
        <f t="shared" si="4407"/>
        <v>0.40288961384149652</v>
      </c>
      <c r="N4814" s="129">
        <f t="shared" si="4407"/>
        <v>0.53852683126495882</v>
      </c>
      <c r="O4814" s="129">
        <f t="shared" si="4407"/>
        <v>0.42503806295139362</v>
      </c>
      <c r="P4814" s="129">
        <f t="shared" si="4407"/>
        <v>0.93034849212859339</v>
      </c>
      <c r="Q4814" s="129">
        <f t="shared" si="4407"/>
        <v>1.0628230956853402</v>
      </c>
      <c r="R4814" s="129">
        <f t="shared" si="4407"/>
        <v>0.98805738483623795</v>
      </c>
      <c r="S4814" s="129">
        <f t="shared" si="4407"/>
        <v>1.2165758887969003</v>
      </c>
      <c r="T4814" s="129">
        <f t="shared" si="4407"/>
        <v>0.7053767123552851</v>
      </c>
      <c r="U4814" s="129">
        <f t="shared" si="4407"/>
        <v>0.64383809451118812</v>
      </c>
      <c r="V4814" s="129">
        <f t="shared" si="4407"/>
        <v>0.50454640181636712</v>
      </c>
      <c r="W4814" s="129">
        <f t="shared" si="4407"/>
        <v>0.62050503863297335</v>
      </c>
      <c r="X4814" s="129">
        <f t="shared" si="4407"/>
        <v>0.50646848334709604</v>
      </c>
      <c r="Y4814" s="129">
        <f t="shared" si="4407"/>
        <v>0.53617617576900001</v>
      </c>
      <c r="Z4814" s="129">
        <f t="shared" si="4407"/>
        <v>0.44336313103043135</v>
      </c>
      <c r="AA4814" s="129">
        <f t="shared" si="4407"/>
        <v>0.58650974158949631</v>
      </c>
      <c r="AB4814" s="616">
        <f t="shared" si="4407"/>
        <v>0.47049334587982256</v>
      </c>
      <c r="AC4814" s="284">
        <f>AVERAGE(E4814:AB4814)</f>
        <v>0.58674595515287087</v>
      </c>
      <c r="AD4814" s="190">
        <f>(AC4810-AC4814)/AC4810</f>
        <v>-1.3469838206114835</v>
      </c>
      <c r="AE4814" s="129"/>
      <c r="AF4814" s="131"/>
      <c r="AJ4814" s="64"/>
      <c r="AK4814" s="64"/>
      <c r="AL4814" s="9"/>
      <c r="AM4814" s="64"/>
    </row>
    <row r="4815">
      <c r="A4815" s="700" t="s">
        <v>1032</v>
      </c>
      <c r="B4815" s="1135" t="s">
        <v>1027</v>
      </c>
      <c r="C4815" s="221" t="s">
        <v>18</v>
      </c>
      <c r="D4815" s="222" t="s">
        <v>29</v>
      </c>
      <c r="E4815" s="223">
        <v>144</v>
      </c>
      <c r="F4815" s="431">
        <v>136.19999999999999</v>
      </c>
      <c r="G4815" s="431">
        <v>116.59999999999999</v>
      </c>
      <c r="H4815" s="431">
        <v>113.8</v>
      </c>
      <c r="I4815" s="431">
        <v>127.59999999999999</v>
      </c>
      <c r="J4815" s="431">
        <v>156.19999999999999</v>
      </c>
      <c r="K4815" s="431">
        <v>191.40000000000001</v>
      </c>
      <c r="L4815" s="431">
        <v>260.39999999999998</v>
      </c>
      <c r="M4815" s="431">
        <v>293.60000000000002</v>
      </c>
      <c r="N4815" s="431">
        <v>322.39999999999998</v>
      </c>
      <c r="O4815" s="431">
        <v>283.39999999999998</v>
      </c>
      <c r="P4815" s="431">
        <v>279.60000000000002</v>
      </c>
      <c r="Q4815" s="431">
        <v>280.80000000000001</v>
      </c>
      <c r="R4815" s="431">
        <v>272.39999999999998</v>
      </c>
      <c r="S4815" s="431">
        <v>261.60000000000002</v>
      </c>
      <c r="T4815" s="431">
        <v>259</v>
      </c>
      <c r="U4815" s="431">
        <v>256.19999999999999</v>
      </c>
      <c r="V4815" s="431">
        <v>259.60000000000002</v>
      </c>
      <c r="W4815" s="431">
        <v>265.80000000000001</v>
      </c>
      <c r="X4815" s="431">
        <v>246.19999999999999</v>
      </c>
      <c r="Y4815" s="431">
        <v>243.19999999999999</v>
      </c>
      <c r="Z4815" s="431">
        <v>236.40000000000001</v>
      </c>
      <c r="AA4815" s="431">
        <v>202.80000000000001</v>
      </c>
      <c r="AB4815" s="432">
        <v>165.19999999999999</v>
      </c>
      <c r="AC4815" s="278">
        <f t="shared" ref="AC4815:AC4816" si="4408">SUM(E4815:AB4815)</f>
        <v>5374.3999999999987</v>
      </c>
      <c r="AD4815" s="108">
        <f>MIN(E4815:AB4815)</f>
        <v>113.8</v>
      </c>
      <c r="AE4815" s="70">
        <v>100</v>
      </c>
      <c r="AF4815" s="71">
        <v>20</v>
      </c>
      <c r="AJ4815" s="81"/>
      <c r="AK4815" s="497"/>
      <c r="AL4815" s="81"/>
      <c r="AM4815" s="9"/>
    </row>
    <row r="4816">
      <c r="A4816" s="653"/>
      <c r="B4816" s="316"/>
      <c r="C4816" s="75" t="s">
        <v>20</v>
      </c>
      <c r="D4816" s="76" t="s">
        <v>29</v>
      </c>
      <c r="E4816" s="113">
        <v>78.599999999999994</v>
      </c>
      <c r="F4816" s="114">
        <v>82.599999999999994</v>
      </c>
      <c r="G4816" s="114">
        <v>77</v>
      </c>
      <c r="H4816" s="114">
        <v>76</v>
      </c>
      <c r="I4816" s="114">
        <v>79.200000000000003</v>
      </c>
      <c r="J4816" s="114">
        <v>78.799999999999997</v>
      </c>
      <c r="K4816" s="114">
        <v>81.200000000000003</v>
      </c>
      <c r="L4816" s="114">
        <v>87</v>
      </c>
      <c r="M4816" s="114">
        <v>84.799999999999997</v>
      </c>
      <c r="N4816" s="114">
        <v>88.400000000000006</v>
      </c>
      <c r="O4816" s="114">
        <v>83.799999999999997</v>
      </c>
      <c r="P4816" s="114">
        <v>79.400000000000006</v>
      </c>
      <c r="Q4816" s="114">
        <v>79.799999999999997</v>
      </c>
      <c r="R4816" s="114">
        <v>80.200000000000003</v>
      </c>
      <c r="S4816" s="114">
        <v>79.799999999999997</v>
      </c>
      <c r="T4816" s="114">
        <v>78.799999999999997</v>
      </c>
      <c r="U4816" s="114">
        <v>91.200000000000003</v>
      </c>
      <c r="V4816" s="114">
        <v>90.599999999999994</v>
      </c>
      <c r="W4816" s="114">
        <v>91.400000000000006</v>
      </c>
      <c r="X4816" s="114">
        <v>85.799999999999997</v>
      </c>
      <c r="Y4816" s="114">
        <v>85.400000000000006</v>
      </c>
      <c r="Z4816" s="114">
        <v>79</v>
      </c>
      <c r="AA4816" s="114">
        <v>76.799999999999997</v>
      </c>
      <c r="AB4816" s="496">
        <v>72.799999999999997</v>
      </c>
      <c r="AC4816" s="280">
        <f t="shared" si="4408"/>
        <v>1968.3999999999999</v>
      </c>
      <c r="AD4816" s="77"/>
      <c r="AE4816" s="78"/>
      <c r="AF4816" s="79"/>
      <c r="AJ4816" s="9"/>
      <c r="AK4816" s="9"/>
      <c r="AL4816" s="9"/>
      <c r="AM4816" s="9"/>
    </row>
    <row r="4817">
      <c r="A4817" s="653"/>
      <c r="B4817" s="316"/>
      <c r="C4817" s="75" t="s">
        <v>21</v>
      </c>
      <c r="D4817" s="76" t="s">
        <v>22</v>
      </c>
      <c r="E4817" s="556">
        <v>9</v>
      </c>
      <c r="F4817" s="557">
        <v>8</v>
      </c>
      <c r="G4817" s="557">
        <v>7</v>
      </c>
      <c r="H4817" s="557">
        <v>7</v>
      </c>
      <c r="I4817" s="557">
        <v>9</v>
      </c>
      <c r="J4817" s="557">
        <v>11</v>
      </c>
      <c r="K4817" s="557">
        <v>14</v>
      </c>
      <c r="L4817" s="557">
        <v>15</v>
      </c>
      <c r="M4817" s="557">
        <v>19</v>
      </c>
      <c r="N4817" s="557">
        <v>17</v>
      </c>
      <c r="O4817" s="557">
        <v>16</v>
      </c>
      <c r="P4817" s="557">
        <v>17</v>
      </c>
      <c r="Q4817" s="557">
        <v>15</v>
      </c>
      <c r="R4817" s="557">
        <v>15</v>
      </c>
      <c r="S4817" s="557">
        <v>12</v>
      </c>
      <c r="T4817" s="557">
        <v>15</v>
      </c>
      <c r="U4817" s="557">
        <v>15</v>
      </c>
      <c r="V4817" s="557">
        <v>14</v>
      </c>
      <c r="W4817" s="557">
        <v>16</v>
      </c>
      <c r="X4817" s="557">
        <v>14</v>
      </c>
      <c r="Y4817" s="557">
        <v>13</v>
      </c>
      <c r="Z4817" s="557">
        <v>12</v>
      </c>
      <c r="AA4817" s="557">
        <v>11</v>
      </c>
      <c r="AB4817" s="2079">
        <v>9</v>
      </c>
      <c r="AC4817" s="280">
        <f>AVERAGE(E4817:AB4817)</f>
        <v>12.916666666666666</v>
      </c>
      <c r="AD4817" s="77"/>
      <c r="AE4817" s="78"/>
      <c r="AF4817" s="79"/>
      <c r="AJ4817" s="9"/>
      <c r="AK4817" s="9"/>
      <c r="AL4817" s="9"/>
      <c r="AM4817" s="9"/>
    </row>
    <row r="4818" ht="16.5">
      <c r="A4818" s="701"/>
      <c r="B4818" s="861"/>
      <c r="C4818" s="127" t="s">
        <v>23</v>
      </c>
      <c r="D4818" s="94"/>
      <c r="E4818" s="451">
        <f t="shared" ref="E4818:AB4818" si="4409">E4816/E4815</f>
        <v>0.54583333333333328</v>
      </c>
      <c r="F4818" s="452">
        <f t="shared" si="4409"/>
        <v>0.60646108663729814</v>
      </c>
      <c r="G4818" s="452">
        <f t="shared" si="4409"/>
        <v>0.66037735849056611</v>
      </c>
      <c r="H4818" s="452">
        <f t="shared" si="4409"/>
        <v>0.66783831282952555</v>
      </c>
      <c r="I4818" s="452">
        <f t="shared" si="4409"/>
        <v>0.62068965517241381</v>
      </c>
      <c r="J4818" s="452">
        <f t="shared" si="4409"/>
        <v>0.50448143405889889</v>
      </c>
      <c r="K4818" s="452">
        <f t="shared" si="4409"/>
        <v>0.42424242424242425</v>
      </c>
      <c r="L4818" s="452">
        <f t="shared" si="4409"/>
        <v>0.33410138248847931</v>
      </c>
      <c r="M4818" s="452">
        <f t="shared" si="4409"/>
        <v>0.28882833787465939</v>
      </c>
      <c r="N4818" s="452">
        <f t="shared" si="4409"/>
        <v>0.27419354838709681</v>
      </c>
      <c r="O4818" s="452">
        <f t="shared" si="4409"/>
        <v>0.2956951305575159</v>
      </c>
      <c r="P4818" s="452">
        <f t="shared" si="4409"/>
        <v>0.28397711015736765</v>
      </c>
      <c r="Q4818" s="452">
        <f t="shared" si="4409"/>
        <v>0.28418803418803418</v>
      </c>
      <c r="R4818" s="452">
        <f t="shared" si="4409"/>
        <v>0.29441997063142439</v>
      </c>
      <c r="S4818" s="452">
        <f t="shared" si="4409"/>
        <v>0.30504587155963298</v>
      </c>
      <c r="T4818" s="452">
        <f t="shared" si="4409"/>
        <v>0.30424710424710422</v>
      </c>
      <c r="U4818" s="452">
        <f t="shared" si="4409"/>
        <v>0.35597189695550352</v>
      </c>
      <c r="V4818" s="452">
        <f t="shared" si="4409"/>
        <v>0.34899845916795064</v>
      </c>
      <c r="W4818" s="452">
        <f t="shared" si="4409"/>
        <v>0.3438675696012039</v>
      </c>
      <c r="X4818" s="452">
        <f t="shared" si="4409"/>
        <v>0.34849715678310317</v>
      </c>
      <c r="Y4818" s="452">
        <f t="shared" si="4409"/>
        <v>0.35115131578947373</v>
      </c>
      <c r="Z4818" s="452">
        <f t="shared" si="4409"/>
        <v>0.33417935702199658</v>
      </c>
      <c r="AA4818" s="452">
        <f t="shared" si="4409"/>
        <v>0.378698224852071</v>
      </c>
      <c r="AB4818" s="1026">
        <f t="shared" si="4409"/>
        <v>0.44067796610169491</v>
      </c>
      <c r="AC4818" s="591">
        <f>MAX(E4818:AB4818)</f>
        <v>0.66783831282952555</v>
      </c>
      <c r="AD4818" s="95"/>
      <c r="AE4818" s="96"/>
      <c r="AF4818" s="97"/>
      <c r="AJ4818" s="9"/>
      <c r="AK4818" s="9"/>
      <c r="AL4818" s="9"/>
      <c r="AM4818" s="9"/>
    </row>
    <row r="4819" hidden="1">
      <c r="A4819" s="1522"/>
      <c r="B4819" s="967"/>
      <c r="C4819" s="1947" t="s">
        <v>25</v>
      </c>
      <c r="D4819" s="587"/>
      <c r="E4819" s="263"/>
      <c r="F4819" s="70"/>
      <c r="G4819" s="70"/>
      <c r="H4819" s="70"/>
      <c r="I4819" s="70"/>
      <c r="J4819" s="70"/>
      <c r="K4819" s="70"/>
      <c r="L4819" s="70"/>
      <c r="M4819" s="70"/>
      <c r="N4819" s="70"/>
      <c r="O4819" s="70"/>
      <c r="P4819" s="70"/>
      <c r="Q4819" s="70"/>
      <c r="R4819" s="70"/>
      <c r="S4819" s="70"/>
      <c r="T4819" s="70"/>
      <c r="U4819" s="70"/>
      <c r="V4819" s="70"/>
      <c r="W4819" s="70"/>
      <c r="X4819" s="70"/>
      <c r="Y4819" s="70"/>
      <c r="Z4819" s="70"/>
      <c r="AA4819" s="70"/>
      <c r="AB4819" s="71"/>
      <c r="AC4819" s="215"/>
      <c r="AD4819" s="69"/>
      <c r="AE4819" s="70"/>
      <c r="AF4819" s="71"/>
      <c r="AJ4819" s="9"/>
      <c r="AK4819" s="9"/>
      <c r="AL4819" s="9"/>
      <c r="AM4819" s="9"/>
    </row>
    <row r="4820" hidden="1">
      <c r="A4820" s="1551"/>
      <c r="B4820" s="971"/>
      <c r="C4820" s="211" t="s">
        <v>26</v>
      </c>
      <c r="D4820" s="1255"/>
      <c r="E4820" s="117"/>
      <c r="F4820" s="78"/>
      <c r="G4820" s="78"/>
      <c r="H4820" s="78"/>
      <c r="I4820" s="78"/>
      <c r="J4820" s="78"/>
      <c r="K4820" s="78"/>
      <c r="L4820" s="78"/>
      <c r="M4820" s="78"/>
      <c r="N4820" s="78"/>
      <c r="O4820" s="78"/>
      <c r="P4820" s="78"/>
      <c r="Q4820" s="78"/>
      <c r="R4820" s="78"/>
      <c r="S4820" s="78"/>
      <c r="T4820" s="78"/>
      <c r="U4820" s="78"/>
      <c r="V4820" s="78"/>
      <c r="W4820" s="78"/>
      <c r="X4820" s="78"/>
      <c r="Y4820" s="78"/>
      <c r="Z4820" s="78"/>
      <c r="AA4820" s="78"/>
      <c r="AB4820" s="79"/>
      <c r="AC4820" s="183"/>
      <c r="AD4820" s="77"/>
      <c r="AE4820" s="78"/>
      <c r="AF4820" s="79"/>
      <c r="AH4820" s="9"/>
      <c r="AI4820" s="136"/>
      <c r="AJ4820" s="137"/>
      <c r="AK4820" s="137"/>
      <c r="AL4820" s="9"/>
    </row>
    <row r="4821" ht="16.5">
      <c r="A4821" s="614"/>
      <c r="B4821" s="530" t="s">
        <v>148</v>
      </c>
      <c r="C4821" s="615"/>
      <c r="D4821" s="589"/>
      <c r="E4821" s="1222">
        <f t="shared" ref="E4821:AB4821" si="4410">SQRT(E4815*E4815+E4816*E4816)/E4758/1.73</f>
        <v>9.0572429324447974</v>
      </c>
      <c r="F4821" s="129">
        <f t="shared" si="4410"/>
        <v>8.8110005386042101</v>
      </c>
      <c r="G4821" s="129">
        <f t="shared" si="4410"/>
        <v>7.7513403344038077</v>
      </c>
      <c r="H4821" s="129">
        <f t="shared" si="4410"/>
        <v>7.5912586609993706</v>
      </c>
      <c r="I4821" s="129">
        <f t="shared" si="4410"/>
        <v>8.3310898261296575</v>
      </c>
      <c r="J4821" s="129">
        <f t="shared" si="4410"/>
        <v>9.6588148288450508</v>
      </c>
      <c r="K4821" s="129">
        <f t="shared" si="4410"/>
        <v>11.522564446469172</v>
      </c>
      <c r="L4821" s="129">
        <f t="shared" si="4410"/>
        <v>15.215613698695455</v>
      </c>
      <c r="M4821" s="129">
        <f t="shared" si="4410"/>
        <v>17.083946239343529</v>
      </c>
      <c r="N4821" s="129">
        <f t="shared" si="4410"/>
        <v>18.670226787147239</v>
      </c>
      <c r="O4821" s="129">
        <f t="shared" si="4410"/>
        <v>16.489054852747476</v>
      </c>
      <c r="P4821" s="129">
        <f t="shared" si="4410"/>
        <v>16.264168482003807</v>
      </c>
      <c r="Q4821" s="129">
        <f t="shared" si="4410"/>
        <v>16.224931155926452</v>
      </c>
      <c r="R4821" s="129">
        <f t="shared" si="4410"/>
        <v>15.828279262833165</v>
      </c>
      <c r="S4821" s="129">
        <f t="shared" si="4410"/>
        <v>15.274672019937967</v>
      </c>
      <c r="T4821" s="129">
        <f t="shared" si="4410"/>
        <v>15.090332356289929</v>
      </c>
      <c r="U4821" s="129">
        <f t="shared" si="4410"/>
        <v>14.985276586612738</v>
      </c>
      <c r="V4821" s="129">
        <f t="shared" si="4410"/>
        <v>15.064815894944639</v>
      </c>
      <c r="W4821" s="129">
        <f t="shared" si="4410"/>
        <v>15.517818070388284</v>
      </c>
      <c r="X4821" s="129">
        <f t="shared" si="4410"/>
        <v>14.339342529145632</v>
      </c>
      <c r="Y4821" s="129">
        <f t="shared" si="4410"/>
        <v>14.257732335297426</v>
      </c>
      <c r="Z4821" s="129">
        <f t="shared" si="4410"/>
        <v>13.800345347535107</v>
      </c>
      <c r="AA4821" s="129">
        <f t="shared" si="4410"/>
        <v>12.181700319620422</v>
      </c>
      <c r="AB4821" s="131">
        <f t="shared" si="4410"/>
        <v>10.101866362742028</v>
      </c>
      <c r="AC4821" s="189">
        <f>AVERAGE(E4821:AB4821)</f>
        <v>13.296393077879474</v>
      </c>
      <c r="AD4821" s="190">
        <f>(AC4817-AC4821)/AC4817</f>
        <v>-0.029398173771314137</v>
      </c>
      <c r="AE4821" s="129"/>
      <c r="AF4821" s="131"/>
      <c r="AJ4821" s="64"/>
      <c r="AK4821" s="64"/>
      <c r="AL4821" s="9"/>
      <c r="AM4821" s="64"/>
    </row>
    <row r="4822">
      <c r="A4822" s="700" t="s">
        <v>131</v>
      </c>
      <c r="B4822" s="1135" t="s">
        <v>1033</v>
      </c>
      <c r="C4822" s="221" t="s">
        <v>18</v>
      </c>
      <c r="D4822" s="68" t="s">
        <v>29</v>
      </c>
      <c r="E4822" s="108">
        <v>41.700000000000003</v>
      </c>
      <c r="F4822" s="109">
        <v>30.600000000000001</v>
      </c>
      <c r="G4822" s="109">
        <v>27.600000000000001</v>
      </c>
      <c r="H4822" s="109">
        <v>29.699999999999999</v>
      </c>
      <c r="I4822" s="109">
        <v>32.100000000000001</v>
      </c>
      <c r="J4822" s="109">
        <v>40.200000000000003</v>
      </c>
      <c r="K4822" s="109">
        <v>46.200000000000003</v>
      </c>
      <c r="L4822" s="109">
        <v>64.799999999999997</v>
      </c>
      <c r="M4822" s="109">
        <v>63.299999999999997</v>
      </c>
      <c r="N4822" s="109">
        <v>15</v>
      </c>
      <c r="O4822" s="109">
        <v>0</v>
      </c>
      <c r="P4822" s="109">
        <v>49.5</v>
      </c>
      <c r="Q4822" s="109">
        <v>68.099999999999994</v>
      </c>
      <c r="R4822" s="109">
        <v>60.899999999999999</v>
      </c>
      <c r="S4822" s="109">
        <v>58.799999999999997</v>
      </c>
      <c r="T4822" s="109">
        <v>54.899999999999999</v>
      </c>
      <c r="U4822" s="109">
        <v>59.399999999999999</v>
      </c>
      <c r="V4822" s="109">
        <v>61.799999999999997</v>
      </c>
      <c r="W4822" s="109">
        <v>65.700000000000003</v>
      </c>
      <c r="X4822" s="109">
        <v>68.700000000000003</v>
      </c>
      <c r="Y4822" s="109">
        <v>59.100000000000001</v>
      </c>
      <c r="Z4822" s="109">
        <v>62.399999999999999</v>
      </c>
      <c r="AA4822" s="109">
        <v>60.899999999999999</v>
      </c>
      <c r="AB4822" s="501">
        <v>54</v>
      </c>
      <c r="AC4822" s="278">
        <f t="shared" ref="AC4822:AC4823" si="4411">SUM(E4822:AB4822)</f>
        <v>1175.4000000000001</v>
      </c>
      <c r="AD4822" s="108">
        <f>MIN(E4822:AB4822)</f>
        <v>0</v>
      </c>
      <c r="AE4822" s="70">
        <v>100</v>
      </c>
      <c r="AF4822" s="71">
        <v>30</v>
      </c>
      <c r="AJ4822" s="81"/>
      <c r="AK4822" s="497"/>
      <c r="AL4822" s="81"/>
      <c r="AM4822" s="9"/>
    </row>
    <row r="4823">
      <c r="A4823" s="653"/>
      <c r="B4823" s="316"/>
      <c r="C4823" s="75" t="s">
        <v>20</v>
      </c>
      <c r="D4823" s="76" t="s">
        <v>29</v>
      </c>
      <c r="E4823" s="113">
        <v>20.699999999999999</v>
      </c>
      <c r="F4823" s="114">
        <v>22.199999999999999</v>
      </c>
      <c r="G4823" s="114">
        <v>21</v>
      </c>
      <c r="H4823" s="114">
        <v>20.100000000000001</v>
      </c>
      <c r="I4823" s="114">
        <v>20.699999999999999</v>
      </c>
      <c r="J4823" s="114">
        <v>21</v>
      </c>
      <c r="K4823" s="114">
        <v>21.899999999999999</v>
      </c>
      <c r="L4823" s="114">
        <v>23.399999999999999</v>
      </c>
      <c r="M4823" s="114">
        <v>37.799999999999997</v>
      </c>
      <c r="N4823" s="114">
        <v>7.7999999999999998</v>
      </c>
      <c r="O4823" s="114">
        <v>0</v>
      </c>
      <c r="P4823" s="114">
        <v>15.300000000000001</v>
      </c>
      <c r="Q4823" s="114">
        <v>34.5</v>
      </c>
      <c r="R4823" s="114">
        <v>30</v>
      </c>
      <c r="S4823" s="114">
        <v>21.899999999999999</v>
      </c>
      <c r="T4823" s="114">
        <v>21.899999999999999</v>
      </c>
      <c r="U4823" s="114">
        <v>32.100000000000001</v>
      </c>
      <c r="V4823" s="114">
        <v>35.700000000000003</v>
      </c>
      <c r="W4823" s="114">
        <v>36.600000000000001</v>
      </c>
      <c r="X4823" s="114">
        <v>30.899999999999999</v>
      </c>
      <c r="Y4823" s="114">
        <v>22.800000000000001</v>
      </c>
      <c r="Z4823" s="114">
        <v>22.199999999999999</v>
      </c>
      <c r="AA4823" s="114">
        <v>19.199999999999999</v>
      </c>
      <c r="AB4823" s="496">
        <v>17.699999999999999</v>
      </c>
      <c r="AC4823" s="280">
        <f t="shared" si="4411"/>
        <v>557.40000000000009</v>
      </c>
      <c r="AD4823" s="77"/>
      <c r="AE4823" s="78"/>
      <c r="AF4823" s="79"/>
      <c r="AJ4823" s="9"/>
      <c r="AK4823" s="9"/>
      <c r="AL4823" s="9"/>
      <c r="AM4823" s="9"/>
    </row>
    <row r="4824">
      <c r="A4824" s="653"/>
      <c r="B4824" s="316"/>
      <c r="C4824" s="75" t="s">
        <v>21</v>
      </c>
      <c r="D4824" s="76" t="s">
        <v>22</v>
      </c>
      <c r="E4824" s="556">
        <v>2</v>
      </c>
      <c r="F4824" s="557">
        <v>2</v>
      </c>
      <c r="G4824" s="557">
        <v>2</v>
      </c>
      <c r="H4824" s="557">
        <v>2</v>
      </c>
      <c r="I4824" s="557">
        <v>2</v>
      </c>
      <c r="J4824" s="557">
        <v>3</v>
      </c>
      <c r="K4824" s="557">
        <v>4</v>
      </c>
      <c r="L4824" s="557">
        <v>4</v>
      </c>
      <c r="M4824" s="557">
        <v>5</v>
      </c>
      <c r="N4824" s="557">
        <v>0</v>
      </c>
      <c r="O4824" s="557">
        <v>0</v>
      </c>
      <c r="P4824" s="557">
        <v>5</v>
      </c>
      <c r="Q4824" s="557">
        <v>5</v>
      </c>
      <c r="R4824" s="557">
        <v>5</v>
      </c>
      <c r="S4824" s="557">
        <v>4</v>
      </c>
      <c r="T4824" s="557">
        <v>3</v>
      </c>
      <c r="U4824" s="557">
        <v>5</v>
      </c>
      <c r="V4824" s="557">
        <v>5</v>
      </c>
      <c r="W4824" s="557">
        <v>5</v>
      </c>
      <c r="X4824" s="557">
        <v>4</v>
      </c>
      <c r="Y4824" s="557">
        <v>4</v>
      </c>
      <c r="Z4824" s="557">
        <v>4</v>
      </c>
      <c r="AA4824" s="557">
        <v>4</v>
      </c>
      <c r="AB4824" s="2079">
        <v>3</v>
      </c>
      <c r="AC4824" s="280">
        <f>AVERAGE(E4824:AB4824)</f>
        <v>3.4166666666666665</v>
      </c>
      <c r="AD4824" s="77"/>
      <c r="AE4824" s="78"/>
      <c r="AF4824" s="79"/>
      <c r="AJ4824" s="9"/>
      <c r="AK4824" s="9"/>
      <c r="AL4824" s="9"/>
      <c r="AM4824" s="9"/>
    </row>
    <row r="4825" ht="16.5">
      <c r="A4825" s="701"/>
      <c r="B4825" s="861"/>
      <c r="C4825" s="127" t="s">
        <v>23</v>
      </c>
      <c r="D4825" s="94"/>
      <c r="E4825" s="691">
        <f t="shared" ref="E4825:AB4825" si="4412">E4823/E4822</f>
        <v>0.49640287769784169</v>
      </c>
      <c r="F4825" s="499">
        <f t="shared" si="4412"/>
        <v>0.72549019607843135</v>
      </c>
      <c r="G4825" s="499">
        <f t="shared" si="4412"/>
        <v>0.76086956521739124</v>
      </c>
      <c r="H4825" s="499">
        <f t="shared" si="4412"/>
        <v>0.6767676767676768</v>
      </c>
      <c r="I4825" s="499">
        <f t="shared" si="4412"/>
        <v>0.64485981308411211</v>
      </c>
      <c r="J4825" s="499">
        <f t="shared" si="4412"/>
        <v>0.52238805970149249</v>
      </c>
      <c r="K4825" s="499">
        <f t="shared" si="4412"/>
        <v>0.47402597402597396</v>
      </c>
      <c r="L4825" s="499">
        <f t="shared" si="4412"/>
        <v>0.3611111111111111</v>
      </c>
      <c r="M4825" s="499">
        <f t="shared" si="4412"/>
        <v>0.59715639810426535</v>
      </c>
      <c r="N4825" s="499">
        <f t="shared" si="4412"/>
        <v>0.52000000000000002</v>
      </c>
      <c r="O4825" s="499" t="e">
        <f t="shared" si="4412"/>
        <v>#DIV/0!</v>
      </c>
      <c r="P4825" s="499">
        <f t="shared" si="4412"/>
        <v>0.30909090909090908</v>
      </c>
      <c r="Q4825" s="499">
        <f t="shared" si="4412"/>
        <v>0.50660792951541855</v>
      </c>
      <c r="R4825" s="499">
        <f t="shared" si="4412"/>
        <v>0.49261083743842365</v>
      </c>
      <c r="S4825" s="499">
        <f t="shared" si="4412"/>
        <v>0.3724489795918367</v>
      </c>
      <c r="T4825" s="499">
        <f t="shared" si="4412"/>
        <v>0.39890710382513661</v>
      </c>
      <c r="U4825" s="499">
        <f t="shared" si="4412"/>
        <v>0.54040404040404044</v>
      </c>
      <c r="V4825" s="499">
        <f t="shared" si="4412"/>
        <v>0.57766990291262144</v>
      </c>
      <c r="W4825" s="499">
        <f t="shared" si="4412"/>
        <v>0.55707762557077622</v>
      </c>
      <c r="X4825" s="499">
        <f t="shared" si="4412"/>
        <v>0.44978165938864623</v>
      </c>
      <c r="Y4825" s="499">
        <f t="shared" si="4412"/>
        <v>0.38578680203045684</v>
      </c>
      <c r="Z4825" s="499">
        <f t="shared" si="4412"/>
        <v>0.35576923076923078</v>
      </c>
      <c r="AA4825" s="499">
        <f t="shared" si="4412"/>
        <v>0.31527093596059114</v>
      </c>
      <c r="AB4825" s="500">
        <f t="shared" si="4412"/>
        <v>0.32777777777777778</v>
      </c>
      <c r="AC4825" s="591" t="e">
        <f>MAX(E4825:AB4825)</f>
        <v>#DIV/0!</v>
      </c>
      <c r="AD4825" s="95"/>
      <c r="AE4825" s="96"/>
      <c r="AF4825" s="97"/>
      <c r="AJ4825" s="9"/>
      <c r="AK4825" s="9"/>
      <c r="AL4825" s="9"/>
      <c r="AM4825" s="9"/>
    </row>
    <row r="4826" hidden="1">
      <c r="A4826" s="1522"/>
      <c r="B4826" s="967"/>
      <c r="C4826" s="1947" t="s">
        <v>25</v>
      </c>
      <c r="D4826" s="68"/>
      <c r="E4826" s="69"/>
      <c r="F4826" s="70"/>
      <c r="G4826" s="70"/>
      <c r="H4826" s="70"/>
      <c r="I4826" s="70"/>
      <c r="J4826" s="70"/>
      <c r="K4826" s="70"/>
      <c r="L4826" s="70"/>
      <c r="M4826" s="70"/>
      <c r="N4826" s="70"/>
      <c r="O4826" s="70"/>
      <c r="P4826" s="70"/>
      <c r="Q4826" s="70"/>
      <c r="R4826" s="70"/>
      <c r="S4826" s="70"/>
      <c r="T4826" s="70"/>
      <c r="U4826" s="70"/>
      <c r="V4826" s="70"/>
      <c r="W4826" s="70"/>
      <c r="X4826" s="70"/>
      <c r="Y4826" s="70"/>
      <c r="Z4826" s="70"/>
      <c r="AA4826" s="70"/>
      <c r="AB4826" s="334"/>
      <c r="AC4826" s="318"/>
      <c r="AD4826" s="69"/>
      <c r="AE4826" s="70"/>
      <c r="AF4826" s="71"/>
      <c r="AJ4826" s="9"/>
      <c r="AK4826" s="9"/>
      <c r="AL4826" s="9"/>
      <c r="AM4826" s="9"/>
    </row>
    <row r="4827" hidden="1">
      <c r="A4827" s="1551"/>
      <c r="B4827" s="971"/>
      <c r="C4827" s="211" t="s">
        <v>26</v>
      </c>
      <c r="D4827" s="76"/>
      <c r="E4827" s="77"/>
      <c r="F4827" s="78"/>
      <c r="G4827" s="78"/>
      <c r="H4827" s="78"/>
      <c r="I4827" s="78"/>
      <c r="J4827" s="78"/>
      <c r="K4827" s="78"/>
      <c r="L4827" s="78"/>
      <c r="M4827" s="78"/>
      <c r="N4827" s="78"/>
      <c r="O4827" s="78"/>
      <c r="P4827" s="78"/>
      <c r="Q4827" s="78"/>
      <c r="R4827" s="78"/>
      <c r="S4827" s="78"/>
      <c r="T4827" s="78"/>
      <c r="U4827" s="78"/>
      <c r="V4827" s="78"/>
      <c r="W4827" s="78"/>
      <c r="X4827" s="78"/>
      <c r="Y4827" s="78"/>
      <c r="Z4827" s="78"/>
      <c r="AA4827" s="78"/>
      <c r="AB4827" s="314"/>
      <c r="AC4827" s="312"/>
      <c r="AD4827" s="77"/>
      <c r="AE4827" s="78"/>
      <c r="AF4827" s="79"/>
      <c r="AH4827" s="9"/>
      <c r="AI4827" s="136"/>
      <c r="AJ4827" s="137"/>
      <c r="AK4827" s="137"/>
      <c r="AL4827" s="9"/>
    </row>
    <row r="4828" ht="16.5">
      <c r="A4828" s="614"/>
      <c r="B4828" s="530" t="s">
        <v>148</v>
      </c>
      <c r="C4828" s="615"/>
      <c r="D4828" s="94"/>
      <c r="E4828" s="128">
        <f t="shared" ref="E4828:AB4828" si="4413">SQRT(E4822*E4822+E4823*E4823)/E4757/1.73</f>
        <v>2.5727035340323328</v>
      </c>
      <c r="F4828" s="129">
        <f t="shared" si="4413"/>
        <v>2.0931478309777911</v>
      </c>
      <c r="G4828" s="129">
        <f t="shared" si="4413"/>
        <v>1.9257178479943267</v>
      </c>
      <c r="H4828" s="129">
        <f t="shared" si="4413"/>
        <v>1.9913176195323892</v>
      </c>
      <c r="I4828" s="129">
        <f t="shared" si="4413"/>
        <v>2.1208791834754361</v>
      </c>
      <c r="J4828" s="129">
        <f t="shared" si="4413"/>
        <v>2.5063607496498754</v>
      </c>
      <c r="K4828" s="129">
        <f t="shared" si="4413"/>
        <v>2.8362409493720966</v>
      </c>
      <c r="L4828" s="129">
        <f t="shared" si="4413"/>
        <v>3.8218839466353445</v>
      </c>
      <c r="M4828" s="129">
        <f t="shared" si="4413"/>
        <v>4.1255562572616951</v>
      </c>
      <c r="N4828" s="129">
        <f t="shared" si="4413"/>
        <v>0.94513720577399873</v>
      </c>
      <c r="O4828" s="129">
        <f t="shared" si="4413"/>
        <v>0</v>
      </c>
      <c r="P4828" s="129">
        <f t="shared" si="4413"/>
        <v>2.9047849987187542</v>
      </c>
      <c r="Q4828" s="129">
        <f t="shared" si="4413"/>
        <v>4.2471040849670745</v>
      </c>
      <c r="R4828" s="129">
        <f t="shared" si="4413"/>
        <v>3.7878131176607868</v>
      </c>
      <c r="S4828" s="129">
        <f t="shared" si="4413"/>
        <v>3.5076707663025704</v>
      </c>
      <c r="T4828" s="129">
        <f t="shared" si="4413"/>
        <v>3.3010445055779014</v>
      </c>
      <c r="U4828" s="129">
        <f t="shared" si="4413"/>
        <v>3.727615045812712</v>
      </c>
      <c r="V4828" s="129">
        <f t="shared" si="4413"/>
        <v>3.9140939555381991</v>
      </c>
      <c r="W4828" s="129">
        <f t="shared" si="4413"/>
        <v>4.1560315170211881</v>
      </c>
      <c r="X4828" s="129">
        <f t="shared" si="4413"/>
        <v>4.1469461699388006</v>
      </c>
      <c r="Y4828" s="129">
        <f t="shared" si="4413"/>
        <v>3.510631365230982</v>
      </c>
      <c r="Z4828" s="129">
        <f t="shared" si="4413"/>
        <v>3.6705708015908591</v>
      </c>
      <c r="AA4828" s="129">
        <f t="shared" si="4413"/>
        <v>3.5905014322406923</v>
      </c>
      <c r="AB4828" s="616">
        <f t="shared" si="4413"/>
        <v>3.1829346601841619</v>
      </c>
      <c r="AC4828" s="284">
        <f>AVERAGE(E4828:AB4828)</f>
        <v>3.0244453143954151</v>
      </c>
      <c r="AD4828" s="190">
        <f>(AC4824-AC4828)/AC4824</f>
        <v>0.11479649334768335</v>
      </c>
      <c r="AE4828" s="129"/>
      <c r="AF4828" s="131"/>
      <c r="AJ4828" s="64"/>
      <c r="AK4828" s="64"/>
      <c r="AL4828" s="9"/>
      <c r="AM4828" s="64"/>
    </row>
    <row r="4829">
      <c r="A4829" s="700" t="s">
        <v>1034</v>
      </c>
      <c r="B4829" s="1135" t="s">
        <v>1035</v>
      </c>
      <c r="C4829" s="221" t="s">
        <v>18</v>
      </c>
      <c r="D4829" s="222" t="s">
        <v>29</v>
      </c>
      <c r="E4829" s="223">
        <v>18.75</v>
      </c>
      <c r="F4829" s="431">
        <v>15.9</v>
      </c>
      <c r="G4829" s="431">
        <v>14.550000000000001</v>
      </c>
      <c r="H4829" s="431">
        <v>14.1</v>
      </c>
      <c r="I4829" s="431">
        <v>14.699999999999999</v>
      </c>
      <c r="J4829" s="431">
        <v>14.699999999999999</v>
      </c>
      <c r="K4829" s="431">
        <v>19.199999999999999</v>
      </c>
      <c r="L4829" s="431">
        <v>18.600000000000001</v>
      </c>
      <c r="M4829" s="431">
        <v>18.899999999999999</v>
      </c>
      <c r="N4829" s="431">
        <v>19.050000000000001</v>
      </c>
      <c r="O4829" s="431">
        <v>19.350000000000001</v>
      </c>
      <c r="P4829" s="431">
        <v>16.949999999999999</v>
      </c>
      <c r="Q4829" s="431">
        <v>16.350000000000001</v>
      </c>
      <c r="R4829" s="431">
        <v>17.850000000000001</v>
      </c>
      <c r="S4829" s="431">
        <v>17.25</v>
      </c>
      <c r="T4829" s="431">
        <v>17.550000000000001</v>
      </c>
      <c r="U4829" s="431">
        <v>19.050000000000001</v>
      </c>
      <c r="V4829" s="431">
        <v>21</v>
      </c>
      <c r="W4829" s="431">
        <v>22.649999999999999</v>
      </c>
      <c r="X4829" s="431">
        <v>19.800000000000001</v>
      </c>
      <c r="Y4829" s="431">
        <v>19.800000000000001</v>
      </c>
      <c r="Z4829" s="431">
        <v>17.25</v>
      </c>
      <c r="AA4829" s="431">
        <v>15.300000000000001</v>
      </c>
      <c r="AB4829" s="432">
        <v>15</v>
      </c>
      <c r="AC4829" s="308">
        <f t="shared" ref="AC4829:AC4830" si="4414">SUM(E4829:AB4829)</f>
        <v>423.60000000000002</v>
      </c>
      <c r="AD4829" s="108">
        <f>MIN(E4829:AB4829)</f>
        <v>14.1</v>
      </c>
      <c r="AE4829" s="208">
        <v>100</v>
      </c>
      <c r="AF4829" s="209">
        <v>15</v>
      </c>
      <c r="AJ4829" s="81"/>
      <c r="AK4829" s="497"/>
      <c r="AL4829" s="81"/>
      <c r="AM4829" s="9"/>
    </row>
    <row r="4830">
      <c r="A4830" s="653"/>
      <c r="B4830" s="316"/>
      <c r="C4830" s="75" t="s">
        <v>20</v>
      </c>
      <c r="D4830" s="76" t="s">
        <v>29</v>
      </c>
      <c r="E4830" s="113">
        <v>14.25</v>
      </c>
      <c r="F4830" s="114">
        <v>9.75</v>
      </c>
      <c r="G4830" s="114">
        <v>7.9500000000000002</v>
      </c>
      <c r="H4830" s="114">
        <v>8.0999999999999996</v>
      </c>
      <c r="I4830" s="114">
        <v>8.6999999999999993</v>
      </c>
      <c r="J4830" s="114">
        <v>9.4499999999999993</v>
      </c>
      <c r="K4830" s="114">
        <v>15.75</v>
      </c>
      <c r="L4830" s="114">
        <v>15.75</v>
      </c>
      <c r="M4830" s="114">
        <v>17.699999999999999</v>
      </c>
      <c r="N4830" s="114">
        <v>17.25</v>
      </c>
      <c r="O4830" s="114">
        <v>16.5</v>
      </c>
      <c r="P4830" s="114">
        <v>14.550000000000001</v>
      </c>
      <c r="Q4830" s="114">
        <v>13.800000000000001</v>
      </c>
      <c r="R4830" s="114">
        <v>13.800000000000001</v>
      </c>
      <c r="S4830" s="114">
        <v>14.4</v>
      </c>
      <c r="T4830" s="114">
        <v>13.5</v>
      </c>
      <c r="U4830" s="114">
        <v>14.85</v>
      </c>
      <c r="V4830" s="114">
        <v>17.550000000000001</v>
      </c>
      <c r="W4830" s="114">
        <v>19.800000000000001</v>
      </c>
      <c r="X4830" s="114">
        <v>16.649999999999999</v>
      </c>
      <c r="Y4830" s="114">
        <v>15.75</v>
      </c>
      <c r="Z4830" s="114">
        <v>14.25</v>
      </c>
      <c r="AA4830" s="114">
        <v>14.85</v>
      </c>
      <c r="AB4830" s="496">
        <v>14.85</v>
      </c>
      <c r="AC4830" s="280">
        <f t="shared" si="4414"/>
        <v>339.75000000000006</v>
      </c>
      <c r="AD4830" s="77"/>
      <c r="AE4830" s="78"/>
      <c r="AF4830" s="79"/>
      <c r="AJ4830" s="9"/>
      <c r="AK4830" s="9"/>
      <c r="AL4830" s="9"/>
      <c r="AM4830" s="9"/>
    </row>
    <row r="4831">
      <c r="A4831" s="653"/>
      <c r="B4831" s="316"/>
      <c r="C4831" s="75" t="s">
        <v>21</v>
      </c>
      <c r="D4831" s="76" t="s">
        <v>22</v>
      </c>
      <c r="E4831" s="556">
        <v>1</v>
      </c>
      <c r="F4831" s="556">
        <v>1</v>
      </c>
      <c r="G4831" s="556">
        <v>1</v>
      </c>
      <c r="H4831" s="556">
        <v>1</v>
      </c>
      <c r="I4831" s="556">
        <v>1</v>
      </c>
      <c r="J4831" s="556">
        <v>1</v>
      </c>
      <c r="K4831" s="556">
        <v>2</v>
      </c>
      <c r="L4831" s="556">
        <v>2</v>
      </c>
      <c r="M4831" s="556">
        <v>1</v>
      </c>
      <c r="N4831" s="556">
        <v>2</v>
      </c>
      <c r="O4831" s="556">
        <v>2</v>
      </c>
      <c r="P4831" s="556">
        <v>2</v>
      </c>
      <c r="Q4831" s="556">
        <v>1</v>
      </c>
      <c r="R4831" s="556">
        <v>1</v>
      </c>
      <c r="S4831" s="556">
        <v>1</v>
      </c>
      <c r="T4831" s="556">
        <v>1</v>
      </c>
      <c r="U4831" s="556">
        <v>1</v>
      </c>
      <c r="V4831" s="556">
        <v>2</v>
      </c>
      <c r="W4831" s="556">
        <v>2</v>
      </c>
      <c r="X4831" s="556">
        <v>1</v>
      </c>
      <c r="Y4831" s="556">
        <v>1</v>
      </c>
      <c r="Z4831" s="556">
        <v>1</v>
      </c>
      <c r="AA4831" s="556">
        <v>1</v>
      </c>
      <c r="AB4831" s="2084">
        <v>1</v>
      </c>
      <c r="AC4831" s="280">
        <f>AVERAGE(E4831:AB4831)</f>
        <v>1.2916666666666667</v>
      </c>
      <c r="AD4831" s="77"/>
      <c r="AE4831" s="78"/>
      <c r="AF4831" s="79"/>
      <c r="AJ4831" s="9"/>
      <c r="AK4831" s="9"/>
      <c r="AL4831" s="9"/>
      <c r="AM4831" s="9"/>
    </row>
    <row r="4832" ht="16.5">
      <c r="A4832" s="701"/>
      <c r="B4832" s="861"/>
      <c r="C4832" s="127" t="s">
        <v>23</v>
      </c>
      <c r="D4832" s="94"/>
      <c r="E4832" s="691">
        <f t="shared" ref="E4832:AB4832" si="4415">E4830/E4829</f>
        <v>0.76000000000000001</v>
      </c>
      <c r="F4832" s="499">
        <f t="shared" si="4415"/>
        <v>0.6132075471698113</v>
      </c>
      <c r="G4832" s="499">
        <f t="shared" si="4415"/>
        <v>0.54639175257731953</v>
      </c>
      <c r="H4832" s="499">
        <f t="shared" si="4415"/>
        <v>0.57446808510638292</v>
      </c>
      <c r="I4832" s="499">
        <f t="shared" si="4415"/>
        <v>0.59183673469387754</v>
      </c>
      <c r="J4832" s="499">
        <f t="shared" si="4415"/>
        <v>0.64285714285714279</v>
      </c>
      <c r="K4832" s="499">
        <f t="shared" si="4415"/>
        <v>0.8203125</v>
      </c>
      <c r="L4832" s="499">
        <f t="shared" si="4415"/>
        <v>0.84677419354838701</v>
      </c>
      <c r="M4832" s="499">
        <f t="shared" si="4415"/>
        <v>0.93650793650793651</v>
      </c>
      <c r="N4832" s="499">
        <f t="shared" si="4415"/>
        <v>0.90551181102362199</v>
      </c>
      <c r="O4832" s="499">
        <f t="shared" si="4415"/>
        <v>0.8527131782945736</v>
      </c>
      <c r="P4832" s="499">
        <f t="shared" si="4415"/>
        <v>0.85840707964601781</v>
      </c>
      <c r="Q4832" s="499">
        <f t="shared" si="4415"/>
        <v>0.84403669724770636</v>
      </c>
      <c r="R4832" s="499">
        <f t="shared" si="4415"/>
        <v>0.77310924369747902</v>
      </c>
      <c r="S4832" s="499">
        <f t="shared" si="4415"/>
        <v>0.83478260869565224</v>
      </c>
      <c r="T4832" s="499">
        <f t="shared" si="4415"/>
        <v>0.76923076923076916</v>
      </c>
      <c r="U4832" s="499">
        <f t="shared" si="4415"/>
        <v>0.77952755905511806</v>
      </c>
      <c r="V4832" s="499">
        <f t="shared" si="4415"/>
        <v>0.83571428571428574</v>
      </c>
      <c r="W4832" s="499">
        <f t="shared" si="4415"/>
        <v>0.87417218543046371</v>
      </c>
      <c r="X4832" s="499">
        <f t="shared" si="4415"/>
        <v>0.84090909090909083</v>
      </c>
      <c r="Y4832" s="499">
        <f t="shared" si="4415"/>
        <v>0.79545454545454541</v>
      </c>
      <c r="Z4832" s="499">
        <f t="shared" si="4415"/>
        <v>0.82608695652173914</v>
      </c>
      <c r="AA4832" s="499">
        <f t="shared" si="4415"/>
        <v>0.97058823529411753</v>
      </c>
      <c r="AB4832" s="500">
        <f t="shared" si="4415"/>
        <v>0.98999999999999999</v>
      </c>
      <c r="AC4832" s="902">
        <f>MAX(E4832:AB4832)</f>
        <v>0.98999999999999999</v>
      </c>
      <c r="AD4832" s="673"/>
      <c r="AE4832" s="674"/>
      <c r="AF4832" s="675"/>
      <c r="AJ4832" s="9"/>
      <c r="AK4832" s="9"/>
      <c r="AL4832" s="9"/>
      <c r="AM4832" s="9"/>
    </row>
    <row r="4833" hidden="1">
      <c r="A4833" s="1522"/>
      <c r="B4833" s="967"/>
      <c r="C4833" s="1947" t="s">
        <v>25</v>
      </c>
      <c r="D4833" s="68"/>
      <c r="E4833" s="69"/>
      <c r="F4833" s="70"/>
      <c r="G4833" s="70"/>
      <c r="H4833" s="70"/>
      <c r="I4833" s="70"/>
      <c r="J4833" s="70"/>
      <c r="K4833" s="70"/>
      <c r="L4833" s="70"/>
      <c r="M4833" s="70"/>
      <c r="N4833" s="70"/>
      <c r="O4833" s="70"/>
      <c r="P4833" s="70"/>
      <c r="Q4833" s="70"/>
      <c r="R4833" s="70"/>
      <c r="S4833" s="70"/>
      <c r="T4833" s="70"/>
      <c r="U4833" s="70"/>
      <c r="V4833" s="70"/>
      <c r="W4833" s="70"/>
      <c r="X4833" s="70"/>
      <c r="Y4833" s="70"/>
      <c r="Z4833" s="70"/>
      <c r="AA4833" s="70"/>
      <c r="AB4833" s="334"/>
      <c r="AC4833" s="318"/>
      <c r="AD4833" s="69"/>
      <c r="AE4833" s="70"/>
      <c r="AF4833" s="71"/>
      <c r="AJ4833" s="9"/>
      <c r="AK4833" s="9"/>
      <c r="AL4833" s="9"/>
      <c r="AM4833" s="9"/>
    </row>
    <row r="4834" hidden="1">
      <c r="A4834" s="1551"/>
      <c r="B4834" s="971"/>
      <c r="C4834" s="211" t="s">
        <v>26</v>
      </c>
      <c r="D4834" s="76"/>
      <c r="E4834" s="77"/>
      <c r="F4834" s="78"/>
      <c r="G4834" s="78"/>
      <c r="H4834" s="78"/>
      <c r="I4834" s="78"/>
      <c r="J4834" s="78"/>
      <c r="K4834" s="78"/>
      <c r="L4834" s="78"/>
      <c r="M4834" s="78"/>
      <c r="N4834" s="78"/>
      <c r="O4834" s="78"/>
      <c r="P4834" s="78"/>
      <c r="Q4834" s="78"/>
      <c r="R4834" s="78"/>
      <c r="S4834" s="78"/>
      <c r="T4834" s="78"/>
      <c r="U4834" s="78"/>
      <c r="V4834" s="78"/>
      <c r="W4834" s="78"/>
      <c r="X4834" s="78"/>
      <c r="Y4834" s="78"/>
      <c r="Z4834" s="78"/>
      <c r="AA4834" s="78"/>
      <c r="AB4834" s="314"/>
      <c r="AC4834" s="312"/>
      <c r="AD4834" s="77"/>
      <c r="AE4834" s="78"/>
      <c r="AF4834" s="79"/>
      <c r="AH4834" s="9"/>
      <c r="AI4834" s="136"/>
      <c r="AJ4834" s="137"/>
      <c r="AK4834" s="137"/>
      <c r="AL4834" s="9"/>
    </row>
    <row r="4835" ht="16.5">
      <c r="A4835" s="614"/>
      <c r="B4835" s="530" t="s">
        <v>148</v>
      </c>
      <c r="C4835" s="615"/>
      <c r="D4835" s="94"/>
      <c r="E4835" s="128">
        <f t="shared" ref="E4835:AB4835" si="4416">SQRT(E4829*E4829+E4830*E4830)/E4758/1.73</f>
        <v>1.3001903430203208</v>
      </c>
      <c r="F4835" s="129">
        <f t="shared" si="4416"/>
        <v>1.0316862811850043</v>
      </c>
      <c r="G4835" s="129">
        <f t="shared" si="4416"/>
        <v>0.91976630904243839</v>
      </c>
      <c r="H4835" s="129">
        <f t="shared" si="4416"/>
        <v>0.9020556444055553</v>
      </c>
      <c r="I4835" s="129">
        <f t="shared" si="4416"/>
        <v>0.94757574997970284</v>
      </c>
      <c r="J4835" s="129">
        <f t="shared" si="4416"/>
        <v>0.96479800950405481</v>
      </c>
      <c r="K4835" s="129">
        <f t="shared" si="4416"/>
        <v>1.3762820413102166</v>
      </c>
      <c r="L4835" s="129">
        <f t="shared" si="4416"/>
        <v>1.3507377453116007</v>
      </c>
      <c r="M4835" s="129">
        <f t="shared" si="4416"/>
        <v>1.4475472519564909</v>
      </c>
      <c r="N4835" s="129">
        <f t="shared" si="4416"/>
        <v>1.4352860078788354</v>
      </c>
      <c r="O4835" s="129">
        <f t="shared" si="4416"/>
        <v>1.4188495208507341</v>
      </c>
      <c r="P4835" s="129">
        <f t="shared" si="4416"/>
        <v>1.2499885186967969</v>
      </c>
      <c r="Q4835" s="129">
        <f t="shared" si="4416"/>
        <v>1.1891610169186388</v>
      </c>
      <c r="R4835" s="129">
        <f t="shared" si="4416"/>
        <v>1.2576526014201141</v>
      </c>
      <c r="S4835" s="129">
        <f t="shared" si="4416"/>
        <v>1.2549485150213091</v>
      </c>
      <c r="T4835" s="129">
        <f t="shared" si="4416"/>
        <v>1.2341985986843207</v>
      </c>
      <c r="U4835" s="129">
        <f t="shared" si="4416"/>
        <v>1.3309781505493654</v>
      </c>
      <c r="V4835" s="129">
        <f t="shared" si="4416"/>
        <v>1.4994882634729121</v>
      </c>
      <c r="W4835" s="129">
        <f t="shared" si="4416"/>
        <v>1.6609115325481207</v>
      </c>
      <c r="X4835" s="129">
        <f t="shared" si="4416"/>
        <v>1.4228182481451004</v>
      </c>
      <c r="Y4835" s="129">
        <f t="shared" si="4416"/>
        <v>1.3994660527348552</v>
      </c>
      <c r="Z4835" s="129">
        <f t="shared" si="4416"/>
        <v>1.2388241553863779</v>
      </c>
      <c r="AA4835" s="129">
        <f t="shared" si="4416"/>
        <v>1.197730774750043</v>
      </c>
      <c r="AB4835" s="616">
        <f t="shared" si="4416"/>
        <v>1.1811046961410263</v>
      </c>
      <c r="AC4835" s="284">
        <f>AVERAGE(E4835:AB4835)</f>
        <v>1.2588352512047472</v>
      </c>
      <c r="AD4835" s="190">
        <f>(AC4831-AC4835)/AC4831</f>
        <v>0.025417870035034519</v>
      </c>
      <c r="AE4835" s="129"/>
      <c r="AF4835" s="131"/>
      <c r="AJ4835" s="64"/>
      <c r="AK4835" s="64"/>
      <c r="AL4835" s="9"/>
      <c r="AM4835" s="64"/>
    </row>
    <row r="4836" ht="15.75" customHeight="1">
      <c r="A4836" s="700" t="s">
        <v>1036</v>
      </c>
      <c r="B4836" s="1135" t="s">
        <v>1037</v>
      </c>
      <c r="C4836" s="221" t="s">
        <v>18</v>
      </c>
      <c r="D4836" s="222" t="s">
        <v>29</v>
      </c>
      <c r="E4836" s="223">
        <v>20.399999999999999</v>
      </c>
      <c r="F4836" s="431">
        <v>20.399999999999999</v>
      </c>
      <c r="G4836" s="431">
        <v>19.600000000000001</v>
      </c>
      <c r="H4836" s="431">
        <v>20</v>
      </c>
      <c r="I4836" s="431">
        <v>21</v>
      </c>
      <c r="J4836" s="431">
        <v>23</v>
      </c>
      <c r="K4836" s="431">
        <v>27.800000000000001</v>
      </c>
      <c r="L4836" s="431">
        <v>32.799999999999997</v>
      </c>
      <c r="M4836" s="431">
        <v>32.799999999999997</v>
      </c>
      <c r="N4836" s="431">
        <v>31.199999999999999</v>
      </c>
      <c r="O4836" s="431">
        <v>30.600000000000001</v>
      </c>
      <c r="P4836" s="431">
        <v>31.600000000000001</v>
      </c>
      <c r="Q4836" s="431">
        <v>35.600000000000001</v>
      </c>
      <c r="R4836" s="431">
        <v>30.199999999999999</v>
      </c>
      <c r="S4836" s="431">
        <v>34.200000000000003</v>
      </c>
      <c r="T4836" s="431">
        <v>30.600000000000001</v>
      </c>
      <c r="U4836" s="431">
        <v>32.799999999999997</v>
      </c>
      <c r="V4836" s="431">
        <v>33.799999999999997</v>
      </c>
      <c r="W4836" s="431">
        <v>35.799999999999997</v>
      </c>
      <c r="X4836" s="431">
        <v>34</v>
      </c>
      <c r="Y4836" s="431">
        <v>36</v>
      </c>
      <c r="Z4836" s="431">
        <v>31.199999999999999</v>
      </c>
      <c r="AA4836" s="431">
        <v>26.800000000000001</v>
      </c>
      <c r="AB4836" s="432">
        <v>23</v>
      </c>
      <c r="AC4836" s="278">
        <f t="shared" ref="AC4836:AC4837" si="4417">SUM(E4836:AB4836)</f>
        <v>695.20000000000005</v>
      </c>
      <c r="AD4836" s="108">
        <f>MIN(E4836:AB4836)</f>
        <v>19.600000000000001</v>
      </c>
      <c r="AE4836" s="70">
        <v>100</v>
      </c>
      <c r="AF4836" s="71">
        <v>20</v>
      </c>
      <c r="AJ4836" s="81"/>
      <c r="AK4836" s="497"/>
      <c r="AL4836" s="81"/>
      <c r="AM4836" s="9"/>
    </row>
    <row r="4837">
      <c r="A4837" s="653"/>
      <c r="B4837" s="316"/>
      <c r="C4837" s="75" t="s">
        <v>20</v>
      </c>
      <c r="D4837" s="76" t="s">
        <v>29</v>
      </c>
      <c r="E4837" s="113">
        <v>17.600000000000001</v>
      </c>
      <c r="F4837" s="114">
        <v>17.600000000000001</v>
      </c>
      <c r="G4837" s="114">
        <v>17</v>
      </c>
      <c r="H4837" s="114">
        <v>16.199999999999999</v>
      </c>
      <c r="I4837" s="114">
        <v>16.800000000000001</v>
      </c>
      <c r="J4837" s="114">
        <v>17.399999999999999</v>
      </c>
      <c r="K4837" s="114">
        <v>17.399999999999999</v>
      </c>
      <c r="L4837" s="114">
        <v>18.800000000000001</v>
      </c>
      <c r="M4837" s="114">
        <v>17.399999999999999</v>
      </c>
      <c r="N4837" s="114">
        <v>16.399999999999999</v>
      </c>
      <c r="O4837" s="114">
        <v>17.199999999999999</v>
      </c>
      <c r="P4837" s="114">
        <v>16</v>
      </c>
      <c r="Q4837" s="114">
        <v>17.199999999999999</v>
      </c>
      <c r="R4837" s="114">
        <v>18.199999999999999</v>
      </c>
      <c r="S4837" s="114">
        <v>17.399999999999999</v>
      </c>
      <c r="T4837" s="114">
        <v>16.399999999999999</v>
      </c>
      <c r="U4837" s="114">
        <v>18.199999999999999</v>
      </c>
      <c r="V4837" s="114">
        <v>18.199999999999999</v>
      </c>
      <c r="W4837" s="114">
        <v>20.800000000000001</v>
      </c>
      <c r="X4837" s="114">
        <v>19.399999999999999</v>
      </c>
      <c r="Y4837" s="114">
        <v>19.399999999999999</v>
      </c>
      <c r="Z4837" s="114">
        <v>18.399999999999999</v>
      </c>
      <c r="AA4837" s="114">
        <v>16.800000000000001</v>
      </c>
      <c r="AB4837" s="496">
        <v>15.800000000000001</v>
      </c>
      <c r="AC4837" s="280">
        <f t="shared" si="4417"/>
        <v>421.99999999999989</v>
      </c>
      <c r="AD4837" s="77"/>
      <c r="AE4837" s="78"/>
      <c r="AF4837" s="79"/>
      <c r="AJ4837" s="9"/>
      <c r="AK4837" s="9"/>
      <c r="AL4837" s="9"/>
      <c r="AM4837" s="9"/>
    </row>
    <row r="4838">
      <c r="A4838" s="653"/>
      <c r="B4838" s="316"/>
      <c r="C4838" s="75" t="s">
        <v>21</v>
      </c>
      <c r="D4838" s="76" t="s">
        <v>22</v>
      </c>
      <c r="E4838" s="556">
        <v>2</v>
      </c>
      <c r="F4838" s="557">
        <v>1</v>
      </c>
      <c r="G4838" s="557">
        <v>1</v>
      </c>
      <c r="H4838" s="557">
        <v>2</v>
      </c>
      <c r="I4838" s="557">
        <v>1</v>
      </c>
      <c r="J4838" s="557">
        <v>2</v>
      </c>
      <c r="K4838" s="557">
        <v>2</v>
      </c>
      <c r="L4838" s="557">
        <v>2</v>
      </c>
      <c r="M4838" s="557">
        <v>2</v>
      </c>
      <c r="N4838" s="557">
        <v>2</v>
      </c>
      <c r="O4838" s="557">
        <v>2</v>
      </c>
      <c r="P4838" s="557">
        <v>2</v>
      </c>
      <c r="Q4838" s="557">
        <v>2</v>
      </c>
      <c r="R4838" s="557">
        <v>2</v>
      </c>
      <c r="S4838" s="557">
        <v>2</v>
      </c>
      <c r="T4838" s="557">
        <v>2</v>
      </c>
      <c r="U4838" s="557">
        <v>2</v>
      </c>
      <c r="V4838" s="557">
        <v>2</v>
      </c>
      <c r="W4838" s="557">
        <v>2</v>
      </c>
      <c r="X4838" s="557">
        <v>2</v>
      </c>
      <c r="Y4838" s="557">
        <v>2</v>
      </c>
      <c r="Z4838" s="557">
        <v>2</v>
      </c>
      <c r="AA4838" s="557">
        <v>1</v>
      </c>
      <c r="AB4838" s="2079">
        <v>1</v>
      </c>
      <c r="AC4838" s="280">
        <f>AVERAGE(E4838:AB4838)</f>
        <v>1.7916666666666667</v>
      </c>
      <c r="AD4838" s="77"/>
      <c r="AE4838" s="78"/>
      <c r="AF4838" s="79"/>
      <c r="AJ4838" s="9"/>
      <c r="AK4838" s="9"/>
      <c r="AL4838" s="9"/>
      <c r="AM4838" s="9"/>
    </row>
    <row r="4839" ht="16.5">
      <c r="A4839" s="701"/>
      <c r="B4839" s="861"/>
      <c r="C4839" s="127" t="s">
        <v>23</v>
      </c>
      <c r="D4839" s="94"/>
      <c r="E4839" s="691">
        <f t="shared" ref="E4839:AB4839" si="4418">E4837/E4836</f>
        <v>0.86274509803921584</v>
      </c>
      <c r="F4839" s="499">
        <f t="shared" si="4418"/>
        <v>0.86274509803921584</v>
      </c>
      <c r="G4839" s="499">
        <f t="shared" si="4418"/>
        <v>0.86734693877551017</v>
      </c>
      <c r="H4839" s="499">
        <f t="shared" si="4418"/>
        <v>0.80999999999999994</v>
      </c>
      <c r="I4839" s="499">
        <f t="shared" si="4418"/>
        <v>0.80000000000000004</v>
      </c>
      <c r="J4839" s="499">
        <f t="shared" si="4418"/>
        <v>0.75652173913043474</v>
      </c>
      <c r="K4839" s="499">
        <f t="shared" si="4418"/>
        <v>0.62589928057553945</v>
      </c>
      <c r="L4839" s="499">
        <f t="shared" si="4418"/>
        <v>0.57317073170731714</v>
      </c>
      <c r="M4839" s="499">
        <f t="shared" si="4418"/>
        <v>0.53048780487804881</v>
      </c>
      <c r="N4839" s="499">
        <f t="shared" si="4418"/>
        <v>0.52564102564102566</v>
      </c>
      <c r="O4839" s="499">
        <f t="shared" si="4418"/>
        <v>0.56209150326797386</v>
      </c>
      <c r="P4839" s="499">
        <f t="shared" si="4418"/>
        <v>0.50632911392405056</v>
      </c>
      <c r="Q4839" s="499">
        <f t="shared" si="4418"/>
        <v>0.4831460674157303</v>
      </c>
      <c r="R4839" s="499">
        <f t="shared" si="4418"/>
        <v>0.60264900662251653</v>
      </c>
      <c r="S4839" s="499">
        <f t="shared" si="4418"/>
        <v>0.50877192982456132</v>
      </c>
      <c r="T4839" s="499">
        <f t="shared" si="4418"/>
        <v>0.53594771241830064</v>
      </c>
      <c r="U4839" s="499">
        <f t="shared" si="4418"/>
        <v>0.55487804878048785</v>
      </c>
      <c r="V4839" s="499">
        <f t="shared" si="4418"/>
        <v>0.53846153846153844</v>
      </c>
      <c r="W4839" s="499">
        <f t="shared" si="4418"/>
        <v>0.58100558659217882</v>
      </c>
      <c r="X4839" s="499">
        <f t="shared" si="4418"/>
        <v>0.57058823529411762</v>
      </c>
      <c r="Y4839" s="499">
        <f t="shared" si="4418"/>
        <v>0.53888888888888886</v>
      </c>
      <c r="Z4839" s="499">
        <f t="shared" si="4418"/>
        <v>0.58974358974358976</v>
      </c>
      <c r="AA4839" s="499">
        <f t="shared" si="4418"/>
        <v>0.62686567164179108</v>
      </c>
      <c r="AB4839" s="500">
        <f t="shared" si="4418"/>
        <v>0.68695652173913047</v>
      </c>
      <c r="AC4839" s="591">
        <f>MAX(E4839:AB4839)</f>
        <v>0.86734693877551017</v>
      </c>
      <c r="AD4839" s="95"/>
      <c r="AE4839" s="96"/>
      <c r="AF4839" s="97"/>
      <c r="AJ4839" s="9"/>
      <c r="AK4839" s="9"/>
      <c r="AL4839" s="9"/>
      <c r="AM4839" s="9"/>
    </row>
    <row r="4840" hidden="1">
      <c r="A4840" s="1522"/>
      <c r="B4840" s="967"/>
      <c r="C4840" s="1947" t="s">
        <v>25</v>
      </c>
      <c r="D4840" s="68"/>
      <c r="E4840" s="69"/>
      <c r="F4840" s="70"/>
      <c r="G4840" s="70"/>
      <c r="H4840" s="70"/>
      <c r="I4840" s="70"/>
      <c r="J4840" s="70"/>
      <c r="K4840" s="70"/>
      <c r="L4840" s="70"/>
      <c r="M4840" s="70"/>
      <c r="N4840" s="70"/>
      <c r="O4840" s="70"/>
      <c r="P4840" s="70"/>
      <c r="Q4840" s="70"/>
      <c r="R4840" s="70"/>
      <c r="S4840" s="70"/>
      <c r="T4840" s="70"/>
      <c r="U4840" s="70"/>
      <c r="V4840" s="70"/>
      <c r="W4840" s="70"/>
      <c r="X4840" s="70"/>
      <c r="Y4840" s="70"/>
      <c r="Z4840" s="70"/>
      <c r="AA4840" s="70"/>
      <c r="AB4840" s="334"/>
      <c r="AC4840" s="318"/>
      <c r="AD4840" s="69"/>
      <c r="AE4840" s="70"/>
      <c r="AF4840" s="71"/>
      <c r="AJ4840" s="9"/>
      <c r="AK4840" s="9"/>
      <c r="AL4840" s="9"/>
      <c r="AM4840" s="9"/>
    </row>
    <row r="4841" hidden="1">
      <c r="A4841" s="1551"/>
      <c r="B4841" s="971"/>
      <c r="C4841" s="211" t="s">
        <v>26</v>
      </c>
      <c r="D4841" s="76"/>
      <c r="E4841" s="77"/>
      <c r="F4841" s="78"/>
      <c r="G4841" s="78"/>
      <c r="H4841" s="78"/>
      <c r="I4841" s="78"/>
      <c r="J4841" s="78"/>
      <c r="K4841" s="78"/>
      <c r="L4841" s="78"/>
      <c r="M4841" s="78"/>
      <c r="N4841" s="78"/>
      <c r="O4841" s="78"/>
      <c r="P4841" s="78"/>
      <c r="Q4841" s="78"/>
      <c r="R4841" s="78"/>
      <c r="S4841" s="78"/>
      <c r="T4841" s="78"/>
      <c r="U4841" s="78"/>
      <c r="V4841" s="78"/>
      <c r="W4841" s="78"/>
      <c r="X4841" s="78"/>
      <c r="Y4841" s="78"/>
      <c r="Z4841" s="78"/>
      <c r="AA4841" s="78"/>
      <c r="AB4841" s="314"/>
      <c r="AC4841" s="312"/>
      <c r="AD4841" s="77"/>
      <c r="AE4841" s="78"/>
      <c r="AF4841" s="79"/>
      <c r="AH4841" s="9"/>
      <c r="AI4841" s="136"/>
      <c r="AJ4841" s="137"/>
      <c r="AK4841" s="137"/>
      <c r="AL4841" s="9"/>
    </row>
    <row r="4842" ht="16.5">
      <c r="A4842" s="1956"/>
      <c r="B4842" s="1957" t="s">
        <v>148</v>
      </c>
      <c r="C4842" s="1958"/>
      <c r="D4842" s="450"/>
      <c r="E4842" s="521">
        <f t="shared" ref="E4842:AB4842" si="4419">SQRT(E4836*E4836+E4837*E4837)/E4758/1.73</f>
        <v>1.4874815791045297</v>
      </c>
      <c r="F4842" s="461">
        <f t="shared" si="4419"/>
        <v>1.4903284338013807</v>
      </c>
      <c r="G4842" s="461">
        <f t="shared" si="4419"/>
        <v>1.4392801267160893</v>
      </c>
      <c r="H4842" s="461">
        <f t="shared" si="4419"/>
        <v>1.427773944229185</v>
      </c>
      <c r="I4842" s="461">
        <f t="shared" si="4419"/>
        <v>1.4918576879288366</v>
      </c>
      <c r="J4842" s="461">
        <f t="shared" si="4419"/>
        <v>1.5922315700889857</v>
      </c>
      <c r="K4842" s="461">
        <f t="shared" si="4419"/>
        <v>1.8175860683862088</v>
      </c>
      <c r="L4842" s="461">
        <f t="shared" si="4419"/>
        <v>2.0952133218331497</v>
      </c>
      <c r="M4842" s="461">
        <f t="shared" si="4419"/>
        <v>2.0756422163158366</v>
      </c>
      <c r="N4842" s="461">
        <f t="shared" si="4419"/>
        <v>1.9685401111444154</v>
      </c>
      <c r="O4842" s="461">
        <f t="shared" si="4419"/>
        <v>1.9585503631332033</v>
      </c>
      <c r="P4842" s="461">
        <f t="shared" si="4419"/>
        <v>1.98198011804781</v>
      </c>
      <c r="Q4842" s="461">
        <f t="shared" si="4419"/>
        <v>2.197494671970043</v>
      </c>
      <c r="R4842" s="461">
        <f t="shared" si="4419"/>
        <v>1.9654392024684175</v>
      </c>
      <c r="S4842" s="461">
        <f t="shared" si="4419"/>
        <v>2.143021121597652</v>
      </c>
      <c r="T4842" s="461">
        <f t="shared" si="4419"/>
        <v>1.9352020790892974</v>
      </c>
      <c r="U4842" s="461">
        <f t="shared" si="4419"/>
        <v>2.0669872785091359</v>
      </c>
      <c r="V4842" s="461">
        <f t="shared" si="4419"/>
        <v>2.1033087667647501</v>
      </c>
      <c r="W4842" s="461">
        <f t="shared" si="4419"/>
        <v>2.2858519278272524</v>
      </c>
      <c r="X4842" s="461">
        <f t="shared" si="4419"/>
        <v>2.1529383024481357</v>
      </c>
      <c r="Y4842" s="461">
        <f t="shared" si="4419"/>
        <v>2.2620515201752096</v>
      </c>
      <c r="Z4842" s="461">
        <f t="shared" si="4419"/>
        <v>2.0054891453806873</v>
      </c>
      <c r="AA4842" s="461">
        <f t="shared" si="4419"/>
        <v>1.7768171105877946</v>
      </c>
      <c r="AB4842" s="991">
        <f t="shared" si="4419"/>
        <v>1.5614278832833406</v>
      </c>
      <c r="AC4842" s="284">
        <f>AVERAGE(E4842:AB4842)</f>
        <v>1.8867706062846394</v>
      </c>
      <c r="AD4842" s="190">
        <f>(AC4838-AC4842)/AC4838</f>
        <v>-0.053081268623984761</v>
      </c>
      <c r="AE4842" s="129"/>
      <c r="AF4842" s="131"/>
      <c r="AJ4842" s="64"/>
      <c r="AK4842" s="64"/>
      <c r="AL4842" s="9"/>
      <c r="AM4842" s="64"/>
    </row>
    <row r="4843" ht="16.5">
      <c r="A4843" s="263"/>
      <c r="B4843" s="879" t="s">
        <v>63</v>
      </c>
      <c r="C4843" s="67" t="s">
        <v>18</v>
      </c>
      <c r="D4843" s="68" t="s">
        <v>29</v>
      </c>
      <c r="E4843" s="69">
        <v>0</v>
      </c>
      <c r="F4843" s="70">
        <v>0</v>
      </c>
      <c r="G4843" s="70">
        <v>0</v>
      </c>
      <c r="H4843" s="70">
        <v>0</v>
      </c>
      <c r="I4843" s="70">
        <v>0</v>
      </c>
      <c r="J4843" s="70">
        <v>0</v>
      </c>
      <c r="K4843" s="70">
        <v>0</v>
      </c>
      <c r="L4843" s="70">
        <v>0</v>
      </c>
      <c r="M4843" s="70">
        <v>0</v>
      </c>
      <c r="N4843" s="70">
        <v>1.0600000000000001</v>
      </c>
      <c r="O4843" s="70">
        <v>1.4199999999999999</v>
      </c>
      <c r="P4843" s="70">
        <v>1.4199999999999999</v>
      </c>
      <c r="Q4843" s="70">
        <v>1.3999999999999999</v>
      </c>
      <c r="R4843" s="70">
        <v>1.4199999999999999</v>
      </c>
      <c r="S4843" s="70">
        <v>1.4199999999999999</v>
      </c>
      <c r="T4843" s="70">
        <v>1.3999999999999999</v>
      </c>
      <c r="U4843" s="70">
        <v>1.4199999999999999</v>
      </c>
      <c r="V4843" s="70">
        <v>1.4199999999999999</v>
      </c>
      <c r="W4843" s="70">
        <v>1.4199999999999999</v>
      </c>
      <c r="X4843" s="70">
        <v>1.4199999999999999</v>
      </c>
      <c r="Y4843" s="70">
        <v>1.4199999999999999</v>
      </c>
      <c r="Z4843" s="70">
        <v>1.4199999999999999</v>
      </c>
      <c r="AA4843" s="70">
        <v>1.4199999999999999</v>
      </c>
      <c r="AB4843" s="71">
        <v>1.4199999999999999</v>
      </c>
      <c r="AC4843" s="215">
        <f>SUM(E4843:AB4843)</f>
        <v>20.900000000000006</v>
      </c>
      <c r="AD4843" s="581"/>
      <c r="AE4843" s="217">
        <v>1</v>
      </c>
      <c r="AF4843" s="218">
        <v>40</v>
      </c>
      <c r="AJ4843" s="81"/>
      <c r="AK4843" s="497"/>
      <c r="AL4843" s="81"/>
      <c r="AM4843" s="9"/>
    </row>
    <row r="4844" hidden="1">
      <c r="A4844" s="117"/>
      <c r="B4844" s="1197"/>
      <c r="C4844" s="211" t="s">
        <v>25</v>
      </c>
      <c r="D4844" s="76"/>
      <c r="E4844" s="77"/>
      <c r="F4844" s="78"/>
      <c r="G4844" s="78"/>
      <c r="H4844" s="78"/>
      <c r="I4844" s="78"/>
      <c r="J4844" s="78"/>
      <c r="K4844" s="78"/>
      <c r="L4844" s="78"/>
      <c r="M4844" s="78"/>
      <c r="N4844" s="78"/>
      <c r="O4844" s="78"/>
      <c r="P4844" s="78"/>
      <c r="Q4844" s="78"/>
      <c r="R4844" s="78"/>
      <c r="S4844" s="78"/>
      <c r="T4844" s="78"/>
      <c r="U4844" s="78"/>
      <c r="V4844" s="78"/>
      <c r="W4844" s="78"/>
      <c r="X4844" s="78"/>
      <c r="Y4844" s="78"/>
      <c r="Z4844" s="78"/>
      <c r="AA4844" s="78"/>
      <c r="AB4844" s="79"/>
      <c r="AC4844" s="2085"/>
      <c r="AD4844" s="1705"/>
      <c r="AE4844" s="330"/>
      <c r="AF4844" s="331"/>
      <c r="AJ4844" s="64"/>
      <c r="AK4844" s="64"/>
      <c r="AL4844" s="9"/>
      <c r="AM4844" s="64"/>
    </row>
    <row r="4845" ht="16.5">
      <c r="A4845" s="370"/>
      <c r="B4845" s="814" t="s">
        <v>41</v>
      </c>
      <c r="C4845" s="127" t="s">
        <v>18</v>
      </c>
      <c r="D4845" s="94" t="s">
        <v>29</v>
      </c>
      <c r="E4845" s="95">
        <v>2.1800000000000002</v>
      </c>
      <c r="F4845" s="96">
        <v>2.1800000000000002</v>
      </c>
      <c r="G4845" s="96">
        <v>2.1600000000000001</v>
      </c>
      <c r="H4845" s="96">
        <v>2.1600000000000001</v>
      </c>
      <c r="I4845" s="96">
        <v>2.1800000000000002</v>
      </c>
      <c r="J4845" s="96">
        <v>2.1600000000000001</v>
      </c>
      <c r="K4845" s="96">
        <v>2.1600000000000001</v>
      </c>
      <c r="L4845" s="96">
        <v>2.1800000000000002</v>
      </c>
      <c r="M4845" s="96">
        <v>2.1600000000000001</v>
      </c>
      <c r="N4845" s="96">
        <v>0.56000000000000005</v>
      </c>
      <c r="O4845" s="96">
        <v>0</v>
      </c>
      <c r="P4845" s="96">
        <v>0</v>
      </c>
      <c r="Q4845" s="96">
        <v>0</v>
      </c>
      <c r="R4845" s="96">
        <v>0</v>
      </c>
      <c r="S4845" s="96">
        <v>0</v>
      </c>
      <c r="T4845" s="96">
        <v>0</v>
      </c>
      <c r="U4845" s="96">
        <v>0</v>
      </c>
      <c r="V4845" s="96">
        <v>0</v>
      </c>
      <c r="W4845" s="96">
        <v>0</v>
      </c>
      <c r="X4845" s="96">
        <v>0</v>
      </c>
      <c r="Y4845" s="96">
        <v>0</v>
      </c>
      <c r="Z4845" s="96">
        <v>0</v>
      </c>
      <c r="AA4845" s="96">
        <v>0</v>
      </c>
      <c r="AB4845" s="97">
        <v>0</v>
      </c>
      <c r="AC4845" s="215">
        <f>SUM(E4845:AB4845)</f>
        <v>20.079999999999998</v>
      </c>
      <c r="AD4845" s="581"/>
      <c r="AE4845" s="217">
        <v>1</v>
      </c>
      <c r="AF4845" s="218">
        <v>40</v>
      </c>
      <c r="AJ4845" s="81"/>
      <c r="AK4845" s="497"/>
      <c r="AL4845" s="81"/>
      <c r="AM4845" s="9"/>
    </row>
    <row r="4846" ht="15.75" hidden="1" customHeight="1">
      <c r="A4846" s="678"/>
      <c r="B4846" s="679"/>
      <c r="C4846" s="321" t="s">
        <v>25</v>
      </c>
      <c r="D4846" s="424"/>
      <c r="E4846" s="320"/>
      <c r="F4846" s="337"/>
      <c r="G4846" s="337"/>
      <c r="H4846" s="337"/>
      <c r="I4846" s="337"/>
      <c r="J4846" s="337"/>
      <c r="K4846" s="337"/>
      <c r="L4846" s="337"/>
      <c r="M4846" s="337"/>
      <c r="N4846" s="337"/>
      <c r="O4846" s="337"/>
      <c r="P4846" s="337"/>
      <c r="Q4846" s="337"/>
      <c r="R4846" s="337"/>
      <c r="S4846" s="337"/>
      <c r="T4846" s="337"/>
      <c r="U4846" s="337"/>
      <c r="V4846" s="337"/>
      <c r="W4846" s="337"/>
      <c r="X4846" s="337"/>
      <c r="Y4846" s="337"/>
      <c r="Z4846" s="337"/>
      <c r="AA4846" s="337"/>
      <c r="AB4846" s="338"/>
      <c r="AC4846" s="413"/>
      <c r="AD4846" s="1705"/>
      <c r="AE4846" s="330"/>
      <c r="AF4846" s="331"/>
      <c r="AJ4846" s="9"/>
      <c r="AK4846" s="9"/>
      <c r="AL4846" s="9"/>
      <c r="AM4846" s="9"/>
    </row>
    <row r="4847" ht="15.75" customHeight="1">
      <c r="A4847" s="689" t="s">
        <v>42</v>
      </c>
      <c r="B4847" s="955"/>
      <c r="C4847" s="67" t="s">
        <v>18</v>
      </c>
      <c r="D4847" s="68"/>
      <c r="E4847" s="108">
        <f t="shared" ref="E4847:E4848" si="4420">SUM(E4759,E4766,E4773,E4780,E4787,E4794,E4801,E4808,E4815,E4822,E4829,E4836)</f>
        <v>898.25</v>
      </c>
      <c r="F4847" s="109">
        <f t="shared" ref="F4847:F4848" si="4421">SUM(F4759,F4766,F4773,F4780,F4787,F4794,F4801,F4808,F4815,F4822,F4829,F4836)</f>
        <v>771.99999999999989</v>
      </c>
      <c r="G4847" s="109">
        <f t="shared" ref="G4847:G4848" si="4422">SUM(G4759,G4766,G4773,G4780,G4787,G4794,G4801,G4808,G4815,G4822,G4829,G4836)</f>
        <v>699.75000000000011</v>
      </c>
      <c r="H4847" s="109">
        <f t="shared" ref="H4847:H4848" si="4423">SUM(H4759,H4766,H4773,H4780,H4787,H4794,H4801,H4808,H4815,H4822,H4829,H4836)</f>
        <v>679.10000000000002</v>
      </c>
      <c r="I4847" s="109">
        <f t="shared" ref="I4847:I4848" si="4424">SUM(I4759,I4766,I4773,I4780,I4787,I4794,I4801,I4808,I4815,I4822,I4829,I4836)</f>
        <v>740.30000000000018</v>
      </c>
      <c r="J4847" s="109">
        <f t="shared" ref="J4847:J4848" si="4425">SUM(J4759,J4766,J4773,J4780,J4787,J4794,J4801,J4808,J4815,J4822,J4829,J4836)</f>
        <v>859.80000000000018</v>
      </c>
      <c r="K4847" s="109">
        <f t="shared" ref="K4847:K4848" si="4426">SUM(K4759,K4766,K4773,K4780,K4787,K4794,K4801,K4808,K4815,K4822,K4829,K4836)</f>
        <v>1104.1999999999998</v>
      </c>
      <c r="L4847" s="109">
        <f t="shared" ref="L4847:L4848" si="4427">SUM(L4759,L4766,L4773,L4780,L4787,L4794,L4801,L4808,L4815,L4822,L4829,L4836)</f>
        <v>1468.1999999999994</v>
      </c>
      <c r="M4847" s="109">
        <f t="shared" ref="M4847:M4848" si="4428">SUM(M4759,M4766,M4773,M4780,M4787,M4794,M4801,M4808,M4815,M4822,M4829,M4836)</f>
        <v>1525.5</v>
      </c>
      <c r="N4847" s="109">
        <f t="shared" ref="N4847:N4848" si="4429">SUM(N4759,N4766,N4773,N4780,N4787,N4794,N4801,N4808,N4815,N4822,N4829,N4836)</f>
        <v>1525.4499999999998</v>
      </c>
      <c r="O4847" s="109">
        <f t="shared" ref="O4847:O4848" si="4430">SUM(O4759,O4766,O4773,O4780,O4787,O4794,O4801,O4808,O4815,O4822,O4829,O4836)</f>
        <v>1412.5499999999993</v>
      </c>
      <c r="P4847" s="109">
        <f t="shared" ref="P4847:P4848" si="4431">SUM(P4759,P4766,P4773,P4780,P4787,P4794,P4801,P4808,P4815,P4822,P4829,P4836)</f>
        <v>1493.3500000000001</v>
      </c>
      <c r="Q4847" s="109">
        <f t="shared" ref="Q4847:Q4848" si="4432">SUM(Q4759,Q4766,Q4773,Q4780,Q4787,Q4794,Q4801,Q4808,Q4815,Q4822,Q4829,Q4836)</f>
        <v>1433.5499999999995</v>
      </c>
      <c r="R4847" s="109">
        <f t="shared" ref="R4847:R4848" si="4433">SUM(R4759,R4766,R4773,R4780,R4787,R4794,R4801,R4808,R4815,R4822,R4829,R4836)</f>
        <v>1366.45</v>
      </c>
      <c r="S4847" s="109">
        <f t="shared" ref="S4847:S4848" si="4434">SUM(S4759,S4766,S4773,S4780,S4787,S4794,S4801,S4808,S4815,S4822,S4829,S4836)</f>
        <v>1401.5500000000002</v>
      </c>
      <c r="T4847" s="109">
        <f t="shared" ref="T4847:T4848" si="4435">SUM(T4759,T4766,T4773,T4780,T4787,T4794,T4801,T4808,T4815,T4822,T4829,T4836)</f>
        <v>1371.25</v>
      </c>
      <c r="U4847" s="109">
        <f t="shared" ref="U4847:U4848" si="4436">SUM(U4759,U4766,U4773,U4780,U4787,U4794,U4801,U4808,U4815,U4822,U4829,U4836)</f>
        <v>1299.75</v>
      </c>
      <c r="V4847" s="109">
        <f t="shared" ref="V4847:V4848" si="4437">SUM(V4759,V4766,V4773,V4780,V4787,V4794,V4801,V4808,V4815,V4822,V4829,V4836)</f>
        <v>1460.0999999999999</v>
      </c>
      <c r="W4847" s="109">
        <f t="shared" ref="W4847:W4848" si="4438">SUM(W4759,W4766,W4773,W4780,W4787,W4794,W4801,W4808,W4815,W4822,W4829,W4836)</f>
        <v>1496.7500000000002</v>
      </c>
      <c r="X4847" s="109">
        <f t="shared" ref="X4847:X4848" si="4439">SUM(X4759,X4766,X4773,X4780,X4787,X4794,X4801,X4808,X4815,X4822,X4829,X4836)</f>
        <v>1468</v>
      </c>
      <c r="Y4847" s="109">
        <f t="shared" ref="Y4847:Y4848" si="4440">SUM(Y4759,Y4766,Y4773,Y4780,Y4787,Y4794,Y4801,Y4808,Y4815,Y4822,Y4829,Y4836)</f>
        <v>1396.3999999999999</v>
      </c>
      <c r="Z4847" s="109">
        <f t="shared" ref="Z4847:Z4848" si="4441">SUM(Z4759,Z4766,Z4773,Z4780,Z4787,Z4794,Z4801,Z4808,Z4815,Z4822,Z4829,Z4836)</f>
        <v>1372.3500000000001</v>
      </c>
      <c r="AA4847" s="109">
        <f t="shared" ref="AA4847:AA4848" si="4442">SUM(AA4759,AA4766,AA4773,AA4780,AA4787,AA4794,AA4801,AA4808,AA4815,AA4822,AA4829,AA4836)</f>
        <v>1272.3</v>
      </c>
      <c r="AB4847" s="501">
        <f t="shared" ref="AB4847:AB4848" si="4443">SUM(AB4759,AB4766,AB4773,AB4780,AB4787,AB4794,AB4801,AB4808,AB4815,AB4822,AB4829,AB4836)</f>
        <v>1048.5999999999999</v>
      </c>
      <c r="AC4847" s="278">
        <f t="shared" ref="AC4847:AC4848" si="4444">SUM(E4847:AB4847)</f>
        <v>29565.499999999996</v>
      </c>
      <c r="AJ4847" s="9"/>
      <c r="AK4847" s="9"/>
      <c r="AL4847" s="9"/>
      <c r="AM4847" s="9"/>
    </row>
    <row r="4848" ht="15.75" customHeight="1">
      <c r="A4848" s="1329"/>
      <c r="B4848" s="1330"/>
      <c r="C4848" s="127" t="s">
        <v>20</v>
      </c>
      <c r="D4848" s="94"/>
      <c r="E4848" s="128">
        <f t="shared" si="4420"/>
        <v>488.84999999999997</v>
      </c>
      <c r="F4848" s="129">
        <f t="shared" si="4421"/>
        <v>481.44999999999999</v>
      </c>
      <c r="G4848" s="129">
        <f t="shared" si="4422"/>
        <v>469.25</v>
      </c>
      <c r="H4848" s="129">
        <f t="shared" si="4423"/>
        <v>454.80000000000007</v>
      </c>
      <c r="I4848" s="129">
        <f t="shared" si="4424"/>
        <v>460.99999999999989</v>
      </c>
      <c r="J4848" s="129">
        <f t="shared" si="4425"/>
        <v>471.94999999999993</v>
      </c>
      <c r="K4848" s="129">
        <f t="shared" si="4426"/>
        <v>483.75</v>
      </c>
      <c r="L4848" s="129">
        <f t="shared" si="4427"/>
        <v>509.85000000000002</v>
      </c>
      <c r="M4848" s="129">
        <f t="shared" si="4428"/>
        <v>565.80000000000007</v>
      </c>
      <c r="N4848" s="129">
        <f t="shared" si="4429"/>
        <v>601.35000000000002</v>
      </c>
      <c r="O4848" s="129">
        <f t="shared" si="4430"/>
        <v>572.10000000000002</v>
      </c>
      <c r="P4848" s="129">
        <f t="shared" si="4431"/>
        <v>630.04999999999984</v>
      </c>
      <c r="Q4848" s="129">
        <f t="shared" si="4432"/>
        <v>560.79999999999995</v>
      </c>
      <c r="R4848" s="129">
        <f t="shared" si="4433"/>
        <v>524.29999999999995</v>
      </c>
      <c r="S4848" s="129">
        <f t="shared" si="4434"/>
        <v>626.39999999999986</v>
      </c>
      <c r="T4848" s="129">
        <f t="shared" si="4435"/>
        <v>599.5</v>
      </c>
      <c r="U4848" s="129">
        <f t="shared" si="4436"/>
        <v>551.95000000000005</v>
      </c>
      <c r="V4848" s="129">
        <f t="shared" si="4437"/>
        <v>663.05000000000007</v>
      </c>
      <c r="W4848" s="129">
        <f t="shared" si="4438"/>
        <v>648.69999999999993</v>
      </c>
      <c r="X4848" s="129">
        <f t="shared" si="4439"/>
        <v>543.45000000000005</v>
      </c>
      <c r="Y4848" s="129">
        <f t="shared" si="4440"/>
        <v>524.64999999999998</v>
      </c>
      <c r="Z4848" s="129">
        <f t="shared" si="4441"/>
        <v>496.35000000000002</v>
      </c>
      <c r="AA4848" s="129">
        <f t="shared" si="4442"/>
        <v>460.25</v>
      </c>
      <c r="AB4848" s="616">
        <f t="shared" si="4443"/>
        <v>451.35000000000008</v>
      </c>
      <c r="AC4848" s="284">
        <f t="shared" si="4444"/>
        <v>12840.950000000003</v>
      </c>
      <c r="AJ4848" s="9"/>
      <c r="AK4848" s="9"/>
      <c r="AL4848" s="9"/>
      <c r="AM4848" s="9"/>
    </row>
    <row r="4849" ht="15.75" customHeight="1">
      <c r="A4849" s="689" t="s">
        <v>43</v>
      </c>
      <c r="B4849" s="690"/>
      <c r="C4849" s="67" t="s">
        <v>44</v>
      </c>
      <c r="D4849" s="68"/>
      <c r="E4849" s="231">
        <f t="shared" ref="E4849:E4850" si="4445">100-(E4847/(E4721+E4728+E4735))*100</f>
        <v>-3.6761311172668627</v>
      </c>
      <c r="F4849" s="232">
        <f t="shared" ref="F4849:F4850" si="4446">100-(F4847/(F4721+F4728+F4735))*100</f>
        <v>-4.0992448759438815</v>
      </c>
      <c r="G4849" s="232">
        <f t="shared" ref="G4849:G4850" si="4447">100-(G4847/(G4721+G4728+G4735))*100</f>
        <v>-4.5026881720430225</v>
      </c>
      <c r="H4849" s="232">
        <f t="shared" ref="H4849:H4850" si="4448">100-(H4847/(H4721+H4728+H4735))*100</f>
        <v>-4.6056685150955019</v>
      </c>
      <c r="I4849" s="232">
        <f t="shared" ref="I4849:I4850" si="4449">100-(I4847/(I4721+I4728+I4735))*100</f>
        <v>-4.2088963963964261</v>
      </c>
      <c r="J4849" s="232">
        <f t="shared" ref="J4849:J4850" si="4450">100-(J4847/(J4721+J4728+J4735))*100</f>
        <v>-3.9912917271408048</v>
      </c>
      <c r="K4849" s="232">
        <f t="shared" ref="K4849:K4850" si="4451">100-(K4847/(K4721+K4728+K4735))*100</f>
        <v>-3.3895131086142101</v>
      </c>
      <c r="L4849" s="232">
        <f t="shared" ref="L4849:L4850" si="4452">100-(L4847/(L4721+L4728+L4735))*100</f>
        <v>-2.9015979814970052</v>
      </c>
      <c r="M4849" s="232">
        <f t="shared" ref="M4849:M4850" si="4453">100-(M4847/(M4721+M4728+M4735))*100</f>
        <v>-2.8519417475728233</v>
      </c>
      <c r="N4849" s="232">
        <f t="shared" ref="N4849:N4850" si="4454">100-(N4847/(N4721+N4728+N4735))*100</f>
        <v>-2.9318488529014815</v>
      </c>
      <c r="O4849" s="232">
        <f t="shared" ref="O4849:O4850" si="4455">100-(O4847/(O4721+O4728+O4735))*100</f>
        <v>-3.0757443082311227</v>
      </c>
      <c r="P4849" s="232">
        <f t="shared" ref="P4849:P4850" si="4456">100-(P4847/(P4721+P4728+P4735))*100</f>
        <v>-3.1034244683789041</v>
      </c>
      <c r="Q4849" s="232">
        <f t="shared" ref="Q4849:Q4850" si="4457">100-(Q4847/(Q4721+Q4728+Q4735))*100</f>
        <v>-3.0737704918032449</v>
      </c>
      <c r="R4849" s="232">
        <f t="shared" ref="R4849:R4850" si="4458">100-(R4847/(R4721+R4728+R4735))*100</f>
        <v>-3.2373828951344876</v>
      </c>
      <c r="S4849" s="232">
        <f t="shared" ref="S4849:S4850" si="4459">100-(S4847/(S4721+S4728+S4735))*100</f>
        <v>-3.08546631362168</v>
      </c>
      <c r="T4849" s="232">
        <f t="shared" ref="T4849:T4850" si="4460">100-(T4847/(T4721+T4728+T4735))*100</f>
        <v>-3.1325210589651107</v>
      </c>
      <c r="U4849" s="232">
        <f t="shared" ref="U4849:U4850" si="4461">100-(U4847/(U4721+U4728+U4735))*100</f>
        <v>-3.3516221374045898</v>
      </c>
      <c r="V4849" s="232">
        <f t="shared" ref="V4849:V4850" si="4462">100-(V4847/(V4721+V4728+V4735))*100</f>
        <v>-3.0270956816257382</v>
      </c>
      <c r="W4849" s="232">
        <f t="shared" ref="W4849:W4850" si="4463">100-(W4847/(W4721+W4728+W4735))*100</f>
        <v>-2.9968345719791074</v>
      </c>
      <c r="X4849" s="232">
        <f t="shared" ref="X4849:X4850" si="4464">100-(X4847/(X4721+X4728+X4735))*100</f>
        <v>-3.0609379387812368</v>
      </c>
      <c r="Y4849" s="232">
        <f t="shared" ref="Y4849:Y4850" si="4465">100-(Y4847/(Y4721+Y4728+Y4735))*100</f>
        <v>-3.2534753031647341</v>
      </c>
      <c r="Z4849" s="232">
        <f t="shared" ref="Z4849:Z4850" si="4466">100-(Z4847/(Z4721+Z4728+Z4735))*100</f>
        <v>-3.1221821460775629</v>
      </c>
      <c r="AA4849" s="232">
        <f t="shared" ref="AA4849:AA4850" si="4467">100-(AA4847/(AA4721+AA4728+AA4735))*100</f>
        <v>-3.0369290573372183</v>
      </c>
      <c r="AB4849" s="340">
        <f t="shared" ref="AB4849:AB4850" si="4468">100-(AB4847/(AB4721+AB4728+AB4735))*100</f>
        <v>-3.2899921197793418</v>
      </c>
      <c r="AC4849" s="2086">
        <f t="shared" ref="AC4849:AC4850" si="4469">100-(AC4847/(AC4721+AC4728+AC4735))*100</f>
        <v>-3.2603380832634627</v>
      </c>
      <c r="AJ4849" s="9"/>
      <c r="AK4849" s="9"/>
      <c r="AL4849" s="9"/>
      <c r="AM4849" s="9"/>
    </row>
    <row r="4850">
      <c r="A4850" s="687"/>
      <c r="B4850" s="688"/>
      <c r="C4850" s="127" t="s">
        <v>45</v>
      </c>
      <c r="D4850" s="94"/>
      <c r="E4850" s="691">
        <f t="shared" si="4445"/>
        <v>-2.0989974937343163</v>
      </c>
      <c r="F4850" s="499">
        <f t="shared" si="4446"/>
        <v>-2.0886344359626747</v>
      </c>
      <c r="G4850" s="499">
        <f t="shared" si="4447"/>
        <v>-1.5692640692640794</v>
      </c>
      <c r="H4850" s="499">
        <f t="shared" si="4448"/>
        <v>-1.8817204301075492</v>
      </c>
      <c r="I4850" s="499">
        <f t="shared" si="4449"/>
        <v>-1.9009725906277311</v>
      </c>
      <c r="J4850" s="499">
        <f t="shared" si="4450"/>
        <v>-1.6257536606373719</v>
      </c>
      <c r="K4850" s="499">
        <f t="shared" si="4451"/>
        <v>-2.315989847715727</v>
      </c>
      <c r="L4850" s="499">
        <f t="shared" si="4452"/>
        <v>-1.6447368421052602</v>
      </c>
      <c r="M4850" s="499">
        <f t="shared" si="4453"/>
        <v>-1.8358531317494737</v>
      </c>
      <c r="N4850" s="499">
        <f t="shared" si="4454"/>
        <v>-1.6480730223123743</v>
      </c>
      <c r="O4850" s="499">
        <f t="shared" si="4455"/>
        <v>-2.0877944325481792</v>
      </c>
      <c r="P4850" s="499">
        <f t="shared" si="4456"/>
        <v>-1.7522609819121016</v>
      </c>
      <c r="Q4850" s="499">
        <f t="shared" si="4457"/>
        <v>-1.37382501807663</v>
      </c>
      <c r="R4850" s="499">
        <f t="shared" si="4458"/>
        <v>-1.3727764887857603</v>
      </c>
      <c r="S4850" s="499">
        <f t="shared" si="4459"/>
        <v>-1.7543859649122595</v>
      </c>
      <c r="T4850" s="499">
        <f t="shared" si="4460"/>
        <v>-1.3353617308992511</v>
      </c>
      <c r="U4850" s="499">
        <f t="shared" si="4461"/>
        <v>-1.7606932153392449</v>
      </c>
      <c r="V4850" s="499">
        <f t="shared" si="4462"/>
        <v>-1.7572130141191025</v>
      </c>
      <c r="W4850" s="499">
        <f t="shared" si="4463"/>
        <v>-1.9968553459119391</v>
      </c>
      <c r="X4850" s="499">
        <f t="shared" si="4464"/>
        <v>-1.5414798206277993</v>
      </c>
      <c r="Y4850" s="499">
        <f t="shared" si="4465"/>
        <v>-1.6763565891472894</v>
      </c>
      <c r="Z4850" s="499">
        <f t="shared" si="4466"/>
        <v>-1.378676470588232</v>
      </c>
      <c r="AA4850" s="499">
        <f t="shared" si="4467"/>
        <v>-1.7351900972590641</v>
      </c>
      <c r="AB4850" s="500">
        <f t="shared" si="4468"/>
        <v>-2.4863760217983923</v>
      </c>
      <c r="AC4850" s="692">
        <f t="shared" si="4469"/>
        <v>-1.7669202726264359</v>
      </c>
      <c r="AJ4850" s="9"/>
      <c r="AK4850" s="9"/>
      <c r="AL4850" s="9"/>
      <c r="AM4850" s="9"/>
    </row>
    <row r="4851">
      <c r="A4851" s="242"/>
      <c r="B4851" s="1228"/>
      <c r="C4851" s="244"/>
      <c r="D4851" s="245" t="s">
        <v>46</v>
      </c>
      <c r="E4851" s="602">
        <f t="shared" ref="E4851:AC4851" si="4470">(E4723+E4730+E4737-E4761-E4768-E4775-E4782-E4789-E4796-E4803-E4810-E4817-E4824-E4831-E4838)/(E4723+E4730+E4737)</f>
        <v>-0.038461538461538464</v>
      </c>
      <c r="F4851" s="602">
        <f t="shared" si="4470"/>
        <v>-0.039215686274509803</v>
      </c>
      <c r="G4851" s="602">
        <f t="shared" si="4470"/>
        <v>-0.021739130434782608</v>
      </c>
      <c r="H4851" s="602">
        <f t="shared" si="4470"/>
        <v>-0.044444444444444446</v>
      </c>
      <c r="I4851" s="602">
        <f t="shared" si="4470"/>
        <v>-0.019607843137254902</v>
      </c>
      <c r="J4851" s="602">
        <f t="shared" si="4470"/>
        <v>-0.053571428571428568</v>
      </c>
      <c r="K4851" s="602">
        <f t="shared" si="4470"/>
        <v>-0.050000000000000003</v>
      </c>
      <c r="L4851" s="602">
        <f t="shared" si="4470"/>
        <v>-0.045977011494252873</v>
      </c>
      <c r="M4851" s="602">
        <f t="shared" si="4470"/>
        <v>-0.043478260869565216</v>
      </c>
      <c r="N4851" s="602">
        <f t="shared" si="4470"/>
        <v>-0.06741573033707865</v>
      </c>
      <c r="O4851" s="602">
        <f t="shared" si="4470"/>
        <v>-0.049382716049382713</v>
      </c>
      <c r="P4851" s="602">
        <f t="shared" si="4470"/>
        <v>-0.041666666666666664</v>
      </c>
      <c r="Q4851" s="602">
        <f t="shared" si="4470"/>
        <v>-0.050000000000000003</v>
      </c>
      <c r="R4851" s="602">
        <f t="shared" si="4470"/>
        <v>-0.0625</v>
      </c>
      <c r="S4851" s="602">
        <f t="shared" si="4470"/>
        <v>-0.061728395061728392</v>
      </c>
      <c r="T4851" s="602">
        <f t="shared" si="4470"/>
        <v>-0.038461538461538464</v>
      </c>
      <c r="U4851" s="602">
        <f t="shared" si="4470"/>
        <v>-0.060240963855421686</v>
      </c>
      <c r="V4851" s="602">
        <f t="shared" si="4470"/>
        <v>-0.066666666666666666</v>
      </c>
      <c r="W4851" s="602">
        <f t="shared" si="4470"/>
        <v>-0.046511627906976744</v>
      </c>
      <c r="X4851" s="602">
        <f t="shared" si="4470"/>
        <v>-0.036585365853658534</v>
      </c>
      <c r="Y4851" s="602">
        <f t="shared" si="4470"/>
        <v>-0.037499999999999999</v>
      </c>
      <c r="Z4851" s="602">
        <f t="shared" si="4470"/>
        <v>-0.063291139240506333</v>
      </c>
      <c r="AA4851" s="602">
        <f t="shared" si="4470"/>
        <v>-0.028985507246376812</v>
      </c>
      <c r="AB4851" s="603">
        <f t="shared" si="4470"/>
        <v>-0.050847457627118647</v>
      </c>
      <c r="AC4851" s="1637">
        <f t="shared" si="4470"/>
        <v>-0.047941342357586007</v>
      </c>
      <c r="AJ4851" s="9"/>
      <c r="AK4851" s="9"/>
      <c r="AL4851" s="9"/>
      <c r="AM4851" s="9"/>
    </row>
    <row r="4852">
      <c r="A4852" s="1150"/>
      <c r="B4852" s="1151"/>
      <c r="C4852" s="251"/>
      <c r="D4852" s="252" t="s">
        <v>987</v>
      </c>
      <c r="E4852" s="253">
        <f t="shared" ref="E4852:AC4852" si="4471">(E4727+E4734+E4741-E4765-E4772-E4779-E4786-E4793-E4800-E4807-E4814-E4821-E4828-E4835-E4842)/(E4727+E4734+E4741)</f>
        <v>-0.045517854804358888</v>
      </c>
      <c r="F4852" s="253">
        <f t="shared" si="4471"/>
        <v>-0.049499118395402927</v>
      </c>
      <c r="G4852" s="253">
        <f t="shared" si="4471"/>
        <v>-0.050073348532748425</v>
      </c>
      <c r="H4852" s="253">
        <f t="shared" si="4471"/>
        <v>-0.051598346267275212</v>
      </c>
      <c r="I4852" s="253">
        <f t="shared" si="4471"/>
        <v>-0.050474881523730947</v>
      </c>
      <c r="J4852" s="253">
        <f t="shared" si="4471"/>
        <v>-0.048784277759143513</v>
      </c>
      <c r="K4852" s="253">
        <f t="shared" si="4471"/>
        <v>-0.047489813059997443</v>
      </c>
      <c r="L4852" s="253">
        <f t="shared" si="4471"/>
        <v>-0.041485975160800687</v>
      </c>
      <c r="M4852" s="253">
        <f t="shared" si="4471"/>
        <v>-0.044855443370477373</v>
      </c>
      <c r="N4852" s="253">
        <f t="shared" si="4471"/>
        <v>-0.049224353602812236</v>
      </c>
      <c r="O4852" s="253">
        <f t="shared" si="4471"/>
        <v>-0.047166568307901099</v>
      </c>
      <c r="P4852" s="253">
        <f t="shared" si="4471"/>
        <v>-0.051346144166935941</v>
      </c>
      <c r="Q4852" s="253">
        <f t="shared" si="4471"/>
        <v>-0.045865390187954873</v>
      </c>
      <c r="R4852" s="253">
        <f t="shared" si="4471"/>
        <v>-0.04257418664842872</v>
      </c>
      <c r="S4852" s="253">
        <f t="shared" si="4471"/>
        <v>-0.055379411291465223</v>
      </c>
      <c r="T4852" s="253">
        <f t="shared" si="4471"/>
        <v>-0.052083616911553894</v>
      </c>
      <c r="U4852" s="253">
        <f t="shared" si="4471"/>
        <v>-0.043740612819745603</v>
      </c>
      <c r="V4852" s="253">
        <f t="shared" si="4471"/>
        <v>-0.055191525053870219</v>
      </c>
      <c r="W4852" s="253">
        <f t="shared" si="4471"/>
        <v>-0.052866764001345337</v>
      </c>
      <c r="X4852" s="253">
        <f t="shared" si="4471"/>
        <v>-0.042796671455022819</v>
      </c>
      <c r="Y4852" s="253">
        <f t="shared" si="4471"/>
        <v>-0.043184187181366816</v>
      </c>
      <c r="Z4852" s="253">
        <f t="shared" si="4471"/>
        <v>-0.043186562485983564</v>
      </c>
      <c r="AA4852" s="253">
        <f t="shared" si="4471"/>
        <v>-0.04330178981949924</v>
      </c>
      <c r="AB4852" s="254">
        <f t="shared" si="4471"/>
        <v>-0.045842430326985248</v>
      </c>
      <c r="AC4852" s="255">
        <f t="shared" si="4471"/>
        <v>-0.047541402892474272</v>
      </c>
      <c r="AJ4852" s="9"/>
      <c r="AK4852" s="9"/>
      <c r="AL4852" s="9"/>
      <c r="AM4852" s="9"/>
    </row>
    <row r="4853" ht="36.75" customHeight="1">
      <c r="A4853" s="2087"/>
      <c r="B4853" s="2087"/>
      <c r="C4853" s="807"/>
      <c r="D4853" s="30"/>
      <c r="E4853" s="30"/>
      <c r="F4853" s="30"/>
      <c r="G4853" s="30"/>
      <c r="H4853" s="30"/>
      <c r="I4853" s="30"/>
      <c r="J4853" s="30"/>
      <c r="K4853" s="30"/>
      <c r="L4853" s="30"/>
      <c r="M4853" s="30"/>
      <c r="N4853" s="30"/>
      <c r="O4853" s="30"/>
      <c r="P4853" s="30"/>
      <c r="Q4853" s="30"/>
      <c r="R4853" s="30"/>
      <c r="S4853" s="30"/>
      <c r="T4853" s="30"/>
      <c r="U4853" s="30"/>
      <c r="V4853" s="30"/>
      <c r="W4853" s="30"/>
      <c r="X4853" s="30"/>
      <c r="Y4853" s="30"/>
      <c r="Z4853" s="30"/>
      <c r="AA4853" s="30"/>
      <c r="AB4853" s="30"/>
      <c r="AC4853" s="30"/>
    </row>
    <row r="4854">
      <c r="A4854" s="472" t="s">
        <v>1038</v>
      </c>
      <c r="B4854" s="473"/>
      <c r="C4854" s="1308"/>
      <c r="D4854" s="475">
        <v>0</v>
      </c>
      <c r="E4854" s="476">
        <v>1</v>
      </c>
      <c r="F4854" s="477">
        <v>2</v>
      </c>
      <c r="G4854" s="477">
        <v>3</v>
      </c>
      <c r="H4854" s="477">
        <v>4</v>
      </c>
      <c r="I4854" s="477">
        <v>5</v>
      </c>
      <c r="J4854" s="477">
        <v>6</v>
      </c>
      <c r="K4854" s="477">
        <v>7</v>
      </c>
      <c r="L4854" s="477">
        <v>8</v>
      </c>
      <c r="M4854" s="477">
        <v>9</v>
      </c>
      <c r="N4854" s="477">
        <v>10</v>
      </c>
      <c r="O4854" s="477">
        <v>11</v>
      </c>
      <c r="P4854" s="477">
        <v>12</v>
      </c>
      <c r="Q4854" s="477">
        <v>13</v>
      </c>
      <c r="R4854" s="477">
        <v>14</v>
      </c>
      <c r="S4854" s="477">
        <v>15</v>
      </c>
      <c r="T4854" s="477">
        <v>16</v>
      </c>
      <c r="U4854" s="477">
        <v>17</v>
      </c>
      <c r="V4854" s="477">
        <v>18</v>
      </c>
      <c r="W4854" s="477">
        <v>19</v>
      </c>
      <c r="X4854" s="477">
        <v>20</v>
      </c>
      <c r="Y4854" s="477">
        <v>21</v>
      </c>
      <c r="Z4854" s="477">
        <v>22</v>
      </c>
      <c r="AA4854" s="477">
        <v>23</v>
      </c>
      <c r="AB4854" s="474">
        <v>24</v>
      </c>
      <c r="AC4854" s="417"/>
      <c r="AJ4854" s="56"/>
      <c r="AK4854" s="64"/>
      <c r="AL4854" s="64"/>
      <c r="AM4854" s="64"/>
    </row>
    <row r="4855">
      <c r="A4855" s="694" t="s">
        <v>49</v>
      </c>
      <c r="B4855" s="444"/>
      <c r="C4855" s="820"/>
      <c r="D4855" s="480" t="s">
        <v>15</v>
      </c>
      <c r="E4855" s="443">
        <v>1</v>
      </c>
      <c r="F4855" s="444">
        <v>1</v>
      </c>
      <c r="G4855" s="444">
        <v>1</v>
      </c>
      <c r="H4855" s="444">
        <v>1</v>
      </c>
      <c r="I4855" s="444">
        <v>1</v>
      </c>
      <c r="J4855" s="444">
        <v>1</v>
      </c>
      <c r="K4855" s="444">
        <v>1</v>
      </c>
      <c r="L4855" s="444">
        <v>1</v>
      </c>
      <c r="M4855" s="444">
        <v>1</v>
      </c>
      <c r="N4855" s="444">
        <v>1</v>
      </c>
      <c r="O4855" s="444">
        <v>1</v>
      </c>
      <c r="P4855" s="444">
        <v>1</v>
      </c>
      <c r="Q4855" s="444">
        <v>1</v>
      </c>
      <c r="R4855" s="444">
        <v>1</v>
      </c>
      <c r="S4855" s="444">
        <v>1</v>
      </c>
      <c r="T4855" s="444">
        <v>1</v>
      </c>
      <c r="U4855" s="444">
        <v>1</v>
      </c>
      <c r="V4855" s="444">
        <v>1</v>
      </c>
      <c r="W4855" s="444">
        <v>1</v>
      </c>
      <c r="X4855" s="444">
        <v>1</v>
      </c>
      <c r="Y4855" s="444">
        <v>1</v>
      </c>
      <c r="Z4855" s="444">
        <v>1</v>
      </c>
      <c r="AA4855" s="444">
        <v>1</v>
      </c>
      <c r="AB4855" s="822">
        <v>1</v>
      </c>
      <c r="AC4855" s="795"/>
      <c r="AJ4855" s="56"/>
      <c r="AK4855" s="64"/>
      <c r="AL4855" s="64"/>
      <c r="AM4855" s="64"/>
    </row>
    <row r="4856">
      <c r="A4856" s="697" t="s">
        <v>391</v>
      </c>
      <c r="B4856" s="490"/>
      <c r="C4856" s="251"/>
      <c r="D4856" s="252"/>
      <c r="E4856" s="825">
        <v>1</v>
      </c>
      <c r="F4856" s="490">
        <v>1</v>
      </c>
      <c r="G4856" s="490">
        <v>1</v>
      </c>
      <c r="H4856" s="490">
        <v>1</v>
      </c>
      <c r="I4856" s="490">
        <v>1</v>
      </c>
      <c r="J4856" s="490">
        <v>1</v>
      </c>
      <c r="K4856" s="490">
        <v>1</v>
      </c>
      <c r="L4856" s="490">
        <v>1</v>
      </c>
      <c r="M4856" s="490">
        <v>1</v>
      </c>
      <c r="N4856" s="490">
        <v>1</v>
      </c>
      <c r="O4856" s="490">
        <v>1</v>
      </c>
      <c r="P4856" s="490">
        <v>1</v>
      </c>
      <c r="Q4856" s="490">
        <v>1</v>
      </c>
      <c r="R4856" s="490">
        <v>1</v>
      </c>
      <c r="S4856" s="490">
        <v>1</v>
      </c>
      <c r="T4856" s="490">
        <v>1</v>
      </c>
      <c r="U4856" s="490">
        <v>1</v>
      </c>
      <c r="V4856" s="490">
        <v>1</v>
      </c>
      <c r="W4856" s="490">
        <v>1</v>
      </c>
      <c r="X4856" s="490">
        <v>1</v>
      </c>
      <c r="Y4856" s="490">
        <v>1</v>
      </c>
      <c r="Z4856" s="490">
        <v>1</v>
      </c>
      <c r="AA4856" s="490">
        <v>1</v>
      </c>
      <c r="AB4856" s="826">
        <v>1</v>
      </c>
      <c r="AC4856" s="795"/>
      <c r="AJ4856" s="56"/>
      <c r="AK4856" s="64"/>
      <c r="AL4856" s="9"/>
      <c r="AM4856" s="64"/>
    </row>
    <row r="4857">
      <c r="A4857" s="700" t="s">
        <v>201</v>
      </c>
      <c r="B4857" s="1135" t="s">
        <v>53</v>
      </c>
      <c r="C4857" s="221" t="s">
        <v>18</v>
      </c>
      <c r="D4857" s="222" t="s">
        <v>29</v>
      </c>
      <c r="E4857" s="223">
        <v>0</v>
      </c>
      <c r="F4857" s="431">
        <v>0</v>
      </c>
      <c r="G4857" s="431">
        <v>0</v>
      </c>
      <c r="H4857" s="431">
        <v>0</v>
      </c>
      <c r="I4857" s="431">
        <v>0</v>
      </c>
      <c r="J4857" s="431">
        <v>0</v>
      </c>
      <c r="K4857" s="431">
        <v>0</v>
      </c>
      <c r="L4857" s="431">
        <v>0</v>
      </c>
      <c r="M4857" s="431">
        <v>0</v>
      </c>
      <c r="N4857" s="431">
        <v>0</v>
      </c>
      <c r="O4857" s="431">
        <v>0</v>
      </c>
      <c r="P4857" s="431">
        <v>0</v>
      </c>
      <c r="Q4857" s="431">
        <v>0</v>
      </c>
      <c r="R4857" s="431">
        <v>0</v>
      </c>
      <c r="S4857" s="431">
        <v>0</v>
      </c>
      <c r="T4857" s="431">
        <v>0</v>
      </c>
      <c r="U4857" s="431">
        <v>0</v>
      </c>
      <c r="V4857" s="431">
        <v>0</v>
      </c>
      <c r="W4857" s="431">
        <v>0</v>
      </c>
      <c r="X4857" s="431">
        <v>0</v>
      </c>
      <c r="Y4857" s="431">
        <v>0</v>
      </c>
      <c r="Z4857" s="431">
        <v>0</v>
      </c>
      <c r="AA4857" s="431">
        <v>0</v>
      </c>
      <c r="AB4857" s="432">
        <v>0</v>
      </c>
      <c r="AC4857" s="278">
        <f t="shared" ref="AC4857:AC4858" si="4472">SUM(E4857:AB4857)</f>
        <v>0</v>
      </c>
      <c r="AD4857" s="69">
        <v>4000</v>
      </c>
      <c r="AE4857" s="70">
        <v>100</v>
      </c>
      <c r="AF4857" s="71">
        <v>40</v>
      </c>
      <c r="AJ4857" s="56"/>
      <c r="AK4857" s="497"/>
      <c r="AL4857" s="81"/>
      <c r="AM4857" s="9"/>
    </row>
    <row r="4858">
      <c r="A4858" s="653"/>
      <c r="B4858" s="316"/>
      <c r="C4858" s="75" t="s">
        <v>20</v>
      </c>
      <c r="D4858" s="76" t="s">
        <v>29</v>
      </c>
      <c r="E4858" s="113">
        <v>0</v>
      </c>
      <c r="F4858" s="114">
        <v>0</v>
      </c>
      <c r="G4858" s="114">
        <v>0</v>
      </c>
      <c r="H4858" s="114">
        <v>0</v>
      </c>
      <c r="I4858" s="114">
        <v>0</v>
      </c>
      <c r="J4858" s="114">
        <v>0</v>
      </c>
      <c r="K4858" s="114">
        <v>0</v>
      </c>
      <c r="L4858" s="114">
        <v>0</v>
      </c>
      <c r="M4858" s="114">
        <v>0</v>
      </c>
      <c r="N4858" s="114">
        <v>0</v>
      </c>
      <c r="O4858" s="114">
        <v>0</v>
      </c>
      <c r="P4858" s="114">
        <v>0</v>
      </c>
      <c r="Q4858" s="114">
        <v>0</v>
      </c>
      <c r="R4858" s="114">
        <v>0</v>
      </c>
      <c r="S4858" s="114">
        <v>0</v>
      </c>
      <c r="T4858" s="114">
        <v>0</v>
      </c>
      <c r="U4858" s="114">
        <v>0</v>
      </c>
      <c r="V4858" s="114">
        <v>0</v>
      </c>
      <c r="W4858" s="114">
        <v>0</v>
      </c>
      <c r="X4858" s="114">
        <v>0</v>
      </c>
      <c r="Y4858" s="114">
        <v>0</v>
      </c>
      <c r="Z4858" s="114">
        <v>0</v>
      </c>
      <c r="AA4858" s="114">
        <v>0</v>
      </c>
      <c r="AB4858" s="496">
        <v>0</v>
      </c>
      <c r="AC4858" s="280">
        <f t="shared" si="4472"/>
        <v>0</v>
      </c>
      <c r="AD4858" s="77"/>
      <c r="AE4858" s="78"/>
      <c r="AF4858" s="79"/>
      <c r="AJ4858" s="30"/>
      <c r="AK4858" s="9"/>
      <c r="AL4858" s="9"/>
      <c r="AM4858" s="9"/>
    </row>
    <row r="4859">
      <c r="A4859" s="653"/>
      <c r="B4859" s="316"/>
      <c r="C4859" s="75" t="s">
        <v>21</v>
      </c>
      <c r="D4859" s="76" t="s">
        <v>22</v>
      </c>
      <c r="E4859" s="556">
        <v>0</v>
      </c>
      <c r="F4859" s="557">
        <v>0</v>
      </c>
      <c r="G4859" s="557">
        <v>0</v>
      </c>
      <c r="H4859" s="557">
        <v>0</v>
      </c>
      <c r="I4859" s="557">
        <v>0</v>
      </c>
      <c r="J4859" s="557">
        <v>0</v>
      </c>
      <c r="K4859" s="557">
        <v>0</v>
      </c>
      <c r="L4859" s="557">
        <v>0</v>
      </c>
      <c r="M4859" s="557">
        <v>0</v>
      </c>
      <c r="N4859" s="557">
        <v>0</v>
      </c>
      <c r="O4859" s="557">
        <v>0</v>
      </c>
      <c r="P4859" s="557">
        <v>0</v>
      </c>
      <c r="Q4859" s="557">
        <v>0</v>
      </c>
      <c r="R4859" s="557">
        <v>0</v>
      </c>
      <c r="S4859" s="557">
        <v>0</v>
      </c>
      <c r="T4859" s="557">
        <v>0</v>
      </c>
      <c r="U4859" s="557">
        <v>0</v>
      </c>
      <c r="V4859" s="557">
        <v>0</v>
      </c>
      <c r="W4859" s="557">
        <v>0</v>
      </c>
      <c r="X4859" s="557">
        <v>0</v>
      </c>
      <c r="Y4859" s="557">
        <v>0</v>
      </c>
      <c r="Z4859" s="557">
        <v>0</v>
      </c>
      <c r="AA4859" s="557">
        <v>0</v>
      </c>
      <c r="AB4859" s="2079">
        <v>0</v>
      </c>
      <c r="AC4859" s="280">
        <f>AVERAGE(E4859:AB4859)</f>
        <v>0</v>
      </c>
      <c r="AD4859" s="837">
        <f>SQRT(MIN((E4857*E4857+E4858*E4858),(F4857*F4857+F4858*F4858),(G4857*G4857+G4858*G4858),(H4857*H4857+H4858*H4858),(I4857*I4857+I4858*I4858),(J4857*J4857+J4858*J4858),(K4857*K4857+K4858*K4858),(L4857*L4857+L4858*L4858),(M4857*M4857+M4858*M4858),(N4857*N4857+N4858*N4858),(O4857*O4857+O4858*O4858),(P4857*P4857+P4858*P4858),(R4857*R4857+R4858*R4858),(S4857*S4857+S4858*S4858),(T4857*T4857+T4858*T4858),(U4857*U4857+U4858*U4858),(V4857*V4857+V4858*V4858),(W4857*W4857+W4858*W4858),(X4857*X4857+X4858*X4858),(V4857*V4857+V4858*V4858),(Z4857*Z4857+Z4858*Z4858),(AA4857*AA4857+AA4858*AA4858),(AB4857*AB4857+AB4858*AB4858)))/AD4857</f>
        <v>0</v>
      </c>
      <c r="AE4859" s="122">
        <f>SQRT(MAX((E4857*E4857+E4858*E4858),(F4857*F4857+F4858*F4858),(G4857*G4857+G4858*G4858),(H4857*H4857+H4858*H4858),(I4857*I4857+I4858*I4858),(J4857*J4857+J4858*J4858),(K4857*K4857+K4858*K4858),(L4857*L4857+L4858*L4858),(M4857*M4857+M4858*M4858),(N4857*N4857+N4858*N4858),(O4857*O4857+O4858*O4858),(P4857*P4857+P4858*P4858),(R4857*R4857+R4858*R4858),(S4857*S4857+S4858*S4858),(T4857*T4857+T4858*T4858),(U4857*U4857+U4858*U4858),(V4857*V4857+V4858*V4858),(W4857*W4857+W4858*W4858),(X4857*X4857+X4858*X4858),(V4857*V4857+V4858*V4858),(Z4857*Z4857+Z4858*Z4858),(AA4857*AA4857+AA4858*AA4858),(AB4857*AB4857+AB4858*AB4858)))/AD4857</f>
        <v>0</v>
      </c>
      <c r="AF4859" s="79"/>
      <c r="AJ4859" s="30"/>
      <c r="AK4859" s="9"/>
      <c r="AL4859" s="9"/>
      <c r="AM4859" s="9"/>
    </row>
    <row r="4860" ht="16.5">
      <c r="A4860" s="701"/>
      <c r="B4860" s="861"/>
      <c r="C4860" s="127" t="s">
        <v>23</v>
      </c>
      <c r="D4860" s="94"/>
      <c r="E4860" s="691" t="e">
        <f t="shared" ref="E4860:AB4860" si="4473">E4858/E4857</f>
        <v>#DIV/0!</v>
      </c>
      <c r="F4860" s="499" t="e">
        <f t="shared" si="4473"/>
        <v>#DIV/0!</v>
      </c>
      <c r="G4860" s="499" t="e">
        <f t="shared" si="4473"/>
        <v>#DIV/0!</v>
      </c>
      <c r="H4860" s="499" t="e">
        <f t="shared" si="4473"/>
        <v>#DIV/0!</v>
      </c>
      <c r="I4860" s="499" t="e">
        <f t="shared" si="4473"/>
        <v>#DIV/0!</v>
      </c>
      <c r="J4860" s="499" t="e">
        <f t="shared" si="4473"/>
        <v>#DIV/0!</v>
      </c>
      <c r="K4860" s="499" t="e">
        <f t="shared" si="4473"/>
        <v>#DIV/0!</v>
      </c>
      <c r="L4860" s="499" t="e">
        <f t="shared" si="4473"/>
        <v>#DIV/0!</v>
      </c>
      <c r="M4860" s="499" t="e">
        <f t="shared" si="4473"/>
        <v>#DIV/0!</v>
      </c>
      <c r="N4860" s="499" t="e">
        <f t="shared" si="4473"/>
        <v>#DIV/0!</v>
      </c>
      <c r="O4860" s="499" t="e">
        <f t="shared" si="4473"/>
        <v>#DIV/0!</v>
      </c>
      <c r="P4860" s="499" t="e">
        <f t="shared" si="4473"/>
        <v>#DIV/0!</v>
      </c>
      <c r="Q4860" s="499" t="e">
        <f t="shared" si="4473"/>
        <v>#DIV/0!</v>
      </c>
      <c r="R4860" s="499" t="e">
        <f t="shared" si="4473"/>
        <v>#DIV/0!</v>
      </c>
      <c r="S4860" s="499" t="e">
        <f t="shared" si="4473"/>
        <v>#DIV/0!</v>
      </c>
      <c r="T4860" s="499" t="e">
        <f t="shared" si="4473"/>
        <v>#DIV/0!</v>
      </c>
      <c r="U4860" s="499" t="e">
        <f t="shared" si="4473"/>
        <v>#DIV/0!</v>
      </c>
      <c r="V4860" s="499" t="e">
        <f t="shared" si="4473"/>
        <v>#DIV/0!</v>
      </c>
      <c r="W4860" s="499" t="e">
        <f t="shared" si="4473"/>
        <v>#DIV/0!</v>
      </c>
      <c r="X4860" s="499" t="e">
        <f t="shared" si="4473"/>
        <v>#DIV/0!</v>
      </c>
      <c r="Y4860" s="499" t="e">
        <f t="shared" si="4473"/>
        <v>#DIV/0!</v>
      </c>
      <c r="Z4860" s="499" t="e">
        <f t="shared" si="4473"/>
        <v>#DIV/0!</v>
      </c>
      <c r="AA4860" s="499" t="e">
        <f t="shared" si="4473"/>
        <v>#DIV/0!</v>
      </c>
      <c r="AB4860" s="500" t="e">
        <f t="shared" si="4473"/>
        <v>#DIV/0!</v>
      </c>
      <c r="AC4860" s="591" t="e">
        <f>MAX(E4860:AB4860)</f>
        <v>#DIV/0!</v>
      </c>
      <c r="AD4860" s="95"/>
      <c r="AE4860" s="96"/>
      <c r="AF4860" s="97"/>
      <c r="AJ4860" s="30"/>
      <c r="AK4860" s="9"/>
      <c r="AL4860" s="9"/>
      <c r="AM4860" s="9"/>
    </row>
    <row r="4861" hidden="1">
      <c r="A4861" s="1685"/>
      <c r="B4861" s="1033"/>
      <c r="C4861" s="206" t="s">
        <v>25</v>
      </c>
      <c r="D4861" s="222"/>
      <c r="E4861" s="207"/>
      <c r="F4861" s="208"/>
      <c r="G4861" s="208"/>
      <c r="H4861" s="208"/>
      <c r="I4861" s="208"/>
      <c r="J4861" s="208"/>
      <c r="K4861" s="208"/>
      <c r="L4861" s="208"/>
      <c r="M4861" s="208"/>
      <c r="N4861" s="208"/>
      <c r="O4861" s="208"/>
      <c r="P4861" s="208"/>
      <c r="Q4861" s="208"/>
      <c r="R4861" s="208"/>
      <c r="S4861" s="208"/>
      <c r="T4861" s="208"/>
      <c r="U4861" s="208"/>
      <c r="V4861" s="208"/>
      <c r="W4861" s="208"/>
      <c r="X4861" s="208"/>
      <c r="Y4861" s="208"/>
      <c r="Z4861" s="208"/>
      <c r="AA4861" s="208"/>
      <c r="AB4861" s="213"/>
      <c r="AC4861" s="2088"/>
      <c r="AD4861" s="69"/>
      <c r="AE4861" s="70"/>
      <c r="AF4861" s="71"/>
      <c r="AJ4861" s="30"/>
      <c r="AK4861" s="9"/>
      <c r="AL4861" s="9"/>
      <c r="AM4861" s="9"/>
    </row>
    <row r="4862" hidden="1">
      <c r="A4862" s="1551"/>
      <c r="B4862" s="971"/>
      <c r="C4862" s="211" t="s">
        <v>26</v>
      </c>
      <c r="D4862" s="76"/>
      <c r="E4862" s="77"/>
      <c r="F4862" s="78"/>
      <c r="G4862" s="78"/>
      <c r="H4862" s="78"/>
      <c r="I4862" s="78"/>
      <c r="J4862" s="78"/>
      <c r="K4862" s="78"/>
      <c r="L4862" s="78"/>
      <c r="M4862" s="78"/>
      <c r="N4862" s="78"/>
      <c r="O4862" s="78"/>
      <c r="P4862" s="78"/>
      <c r="Q4862" s="78"/>
      <c r="R4862" s="78"/>
      <c r="S4862" s="78"/>
      <c r="T4862" s="78"/>
      <c r="U4862" s="78"/>
      <c r="V4862" s="78"/>
      <c r="W4862" s="78"/>
      <c r="X4862" s="78"/>
      <c r="Y4862" s="78"/>
      <c r="Z4862" s="78"/>
      <c r="AA4862" s="78"/>
      <c r="AB4862" s="314"/>
      <c r="AC4862" s="312"/>
      <c r="AD4862" s="77"/>
      <c r="AE4862" s="78"/>
      <c r="AF4862" s="79"/>
      <c r="AH4862" s="9"/>
      <c r="AI4862" s="136"/>
      <c r="AJ4862" s="137"/>
      <c r="AK4862" s="137"/>
      <c r="AL4862" s="9"/>
    </row>
    <row r="4863" ht="16.5">
      <c r="A4863" s="614"/>
      <c r="B4863" s="530" t="s">
        <v>148</v>
      </c>
      <c r="C4863" s="615"/>
      <c r="D4863" s="94"/>
      <c r="E4863" s="128">
        <f t="shared" ref="E4863:AB4863" si="4474">SQRT(E4857*E4857+E4858*E4858)/E4876/1.73</f>
        <v>0</v>
      </c>
      <c r="F4863" s="129">
        <f t="shared" si="4474"/>
        <v>0</v>
      </c>
      <c r="G4863" s="129">
        <f t="shared" si="4474"/>
        <v>0</v>
      </c>
      <c r="H4863" s="129">
        <f t="shared" si="4474"/>
        <v>0</v>
      </c>
      <c r="I4863" s="129">
        <f t="shared" si="4474"/>
        <v>0</v>
      </c>
      <c r="J4863" s="129">
        <f t="shared" si="4474"/>
        <v>0</v>
      </c>
      <c r="K4863" s="129">
        <f t="shared" si="4474"/>
        <v>0</v>
      </c>
      <c r="L4863" s="129">
        <f t="shared" si="4474"/>
        <v>0</v>
      </c>
      <c r="M4863" s="129">
        <f t="shared" si="4474"/>
        <v>0</v>
      </c>
      <c r="N4863" s="129">
        <f t="shared" si="4474"/>
        <v>0</v>
      </c>
      <c r="O4863" s="129">
        <f t="shared" si="4474"/>
        <v>0</v>
      </c>
      <c r="P4863" s="129">
        <f t="shared" si="4474"/>
        <v>0</v>
      </c>
      <c r="Q4863" s="129">
        <f t="shared" si="4474"/>
        <v>0</v>
      </c>
      <c r="R4863" s="129">
        <f t="shared" si="4474"/>
        <v>0</v>
      </c>
      <c r="S4863" s="129">
        <f t="shared" si="4474"/>
        <v>0</v>
      </c>
      <c r="T4863" s="129">
        <f t="shared" si="4474"/>
        <v>0</v>
      </c>
      <c r="U4863" s="129">
        <f t="shared" si="4474"/>
        <v>0</v>
      </c>
      <c r="V4863" s="129">
        <f t="shared" si="4474"/>
        <v>0</v>
      </c>
      <c r="W4863" s="129">
        <f t="shared" si="4474"/>
        <v>0</v>
      </c>
      <c r="X4863" s="129">
        <f t="shared" si="4474"/>
        <v>0</v>
      </c>
      <c r="Y4863" s="129">
        <f t="shared" si="4474"/>
        <v>0</v>
      </c>
      <c r="Z4863" s="129">
        <f t="shared" si="4474"/>
        <v>0</v>
      </c>
      <c r="AA4863" s="129">
        <f t="shared" si="4474"/>
        <v>0</v>
      </c>
      <c r="AB4863" s="616">
        <f t="shared" si="4474"/>
        <v>0</v>
      </c>
      <c r="AC4863" s="284">
        <f>AVERAGE(E4863:AB4863)</f>
        <v>0</v>
      </c>
      <c r="AD4863" s="190" t="e">
        <f>(AC4859-AC4863)/AC4859</f>
        <v>#DIV/0!</v>
      </c>
      <c r="AE4863" s="129"/>
      <c r="AF4863" s="131"/>
      <c r="AJ4863" s="56"/>
      <c r="AK4863" s="64"/>
      <c r="AL4863" s="9"/>
      <c r="AM4863" s="64"/>
    </row>
    <row r="4864">
      <c r="A4864" s="652" t="s">
        <v>448</v>
      </c>
      <c r="B4864" s="367" t="s">
        <v>28</v>
      </c>
      <c r="C4864" s="409" t="s">
        <v>18</v>
      </c>
      <c r="D4864" s="214" t="s">
        <v>29</v>
      </c>
      <c r="E4864" s="108">
        <v>340</v>
      </c>
      <c r="F4864" s="109">
        <v>299.19999999999999</v>
      </c>
      <c r="G4864" s="109">
        <v>294.39999999999998</v>
      </c>
      <c r="H4864" s="109">
        <v>280.80000000000001</v>
      </c>
      <c r="I4864" s="109">
        <v>256</v>
      </c>
      <c r="J4864" s="109">
        <v>308.80000000000001</v>
      </c>
      <c r="K4864" s="109">
        <v>380.39999999999998</v>
      </c>
      <c r="L4864" s="109">
        <v>485.19999999999999</v>
      </c>
      <c r="M4864" s="109">
        <v>511.60000000000002</v>
      </c>
      <c r="N4864" s="109">
        <v>496.80000000000001</v>
      </c>
      <c r="O4864" s="109">
        <v>478.39999999999998</v>
      </c>
      <c r="P4864" s="109">
        <v>481.60000000000002</v>
      </c>
      <c r="Q4864" s="109">
        <v>500.80000000000001</v>
      </c>
      <c r="R4864" s="109">
        <v>577.60000000000002</v>
      </c>
      <c r="S4864" s="109">
        <v>534.79999999999995</v>
      </c>
      <c r="T4864" s="109">
        <v>530.79999999999995</v>
      </c>
      <c r="U4864" s="109">
        <v>541.20000000000005</v>
      </c>
      <c r="V4864" s="109">
        <v>572.39999999999998</v>
      </c>
      <c r="W4864" s="109">
        <v>609.20000000000005</v>
      </c>
      <c r="X4864" s="109">
        <v>573.60000000000002</v>
      </c>
      <c r="Y4864" s="109">
        <v>533.60000000000002</v>
      </c>
      <c r="Z4864" s="109">
        <v>520.79999999999995</v>
      </c>
      <c r="AA4864" s="109">
        <v>476.39999999999998</v>
      </c>
      <c r="AB4864" s="110">
        <v>400.80000000000001</v>
      </c>
      <c r="AC4864" s="111">
        <f t="shared" ref="AC4864:AC4865" si="4475">SUM(E4864:AB4864)</f>
        <v>10985.199999999999</v>
      </c>
      <c r="AD4864" s="112">
        <v>1600</v>
      </c>
      <c r="AE4864" s="109">
        <v>100</v>
      </c>
      <c r="AF4864" s="110">
        <v>40</v>
      </c>
      <c r="AJ4864" s="56"/>
      <c r="AK4864" s="497"/>
      <c r="AL4864" s="81"/>
      <c r="AM4864" s="9"/>
    </row>
    <row r="4865">
      <c r="A4865" s="653"/>
      <c r="B4865" s="368"/>
      <c r="C4865" s="410" t="s">
        <v>20</v>
      </c>
      <c r="D4865" s="124" t="s">
        <v>29</v>
      </c>
      <c r="E4865" s="113">
        <v>243.59999999999999</v>
      </c>
      <c r="F4865" s="114">
        <v>244.80000000000001</v>
      </c>
      <c r="G4865" s="114">
        <v>256.80000000000001</v>
      </c>
      <c r="H4865" s="114">
        <v>250.80000000000001</v>
      </c>
      <c r="I4865" s="114">
        <v>230.40000000000001</v>
      </c>
      <c r="J4865" s="114">
        <v>252</v>
      </c>
      <c r="K4865" s="114">
        <v>257.60000000000002</v>
      </c>
      <c r="L4865" s="114">
        <v>265.19999999999999</v>
      </c>
      <c r="M4865" s="114">
        <v>251.19999999999999</v>
      </c>
      <c r="N4865" s="114">
        <v>240.80000000000001</v>
      </c>
      <c r="O4865" s="114">
        <v>232</v>
      </c>
      <c r="P4865" s="114">
        <v>235.19999999999999</v>
      </c>
      <c r="Q4865" s="114">
        <v>238</v>
      </c>
      <c r="R4865" s="114">
        <v>279.60000000000002</v>
      </c>
      <c r="S4865" s="114">
        <v>278.80000000000001</v>
      </c>
      <c r="T4865" s="114">
        <v>285.19999999999999</v>
      </c>
      <c r="U4865" s="114">
        <v>299.60000000000002</v>
      </c>
      <c r="V4865" s="114">
        <v>301.19999999999999</v>
      </c>
      <c r="W4865" s="114">
        <v>319.19999999999999</v>
      </c>
      <c r="X4865" s="114">
        <v>320.80000000000001</v>
      </c>
      <c r="Y4865" s="114">
        <v>314.39999999999998</v>
      </c>
      <c r="Z4865" s="114">
        <v>302.80000000000001</v>
      </c>
      <c r="AA4865" s="114">
        <v>277.19999999999999</v>
      </c>
      <c r="AB4865" s="115">
        <v>270.80000000000001</v>
      </c>
      <c r="AC4865" s="116">
        <f t="shared" si="4475"/>
        <v>6448</v>
      </c>
      <c r="AD4865" s="117"/>
      <c r="AE4865" s="78"/>
      <c r="AF4865" s="79"/>
      <c r="AJ4865" s="30"/>
      <c r="AK4865" s="9"/>
      <c r="AL4865" s="9"/>
      <c r="AM4865" s="9"/>
    </row>
    <row r="4866">
      <c r="A4866" s="653"/>
      <c r="B4866" s="368"/>
      <c r="C4866" s="410" t="s">
        <v>21</v>
      </c>
      <c r="D4866" s="124" t="s">
        <v>22</v>
      </c>
      <c r="E4866" s="118">
        <v>21</v>
      </c>
      <c r="F4866" s="119">
        <v>19</v>
      </c>
      <c r="G4866" s="119">
        <v>20</v>
      </c>
      <c r="H4866" s="119">
        <v>18</v>
      </c>
      <c r="I4866" s="119">
        <v>18</v>
      </c>
      <c r="J4866" s="119">
        <v>21</v>
      </c>
      <c r="K4866" s="119">
        <v>24</v>
      </c>
      <c r="L4866" s="119">
        <v>30</v>
      </c>
      <c r="M4866" s="119">
        <v>27</v>
      </c>
      <c r="N4866" s="119">
        <v>29</v>
      </c>
      <c r="O4866" s="119">
        <v>28</v>
      </c>
      <c r="P4866" s="119">
        <v>27</v>
      </c>
      <c r="Q4866" s="119">
        <v>36</v>
      </c>
      <c r="R4866" s="119">
        <v>31</v>
      </c>
      <c r="S4866" s="119">
        <v>33</v>
      </c>
      <c r="T4866" s="119">
        <v>31</v>
      </c>
      <c r="U4866" s="119">
        <v>34</v>
      </c>
      <c r="V4866" s="119">
        <v>35</v>
      </c>
      <c r="W4866" s="119">
        <v>35</v>
      </c>
      <c r="X4866" s="119">
        <v>33</v>
      </c>
      <c r="Y4866" s="119">
        <v>29</v>
      </c>
      <c r="Z4866" s="119">
        <v>30</v>
      </c>
      <c r="AA4866" s="119">
        <v>26</v>
      </c>
      <c r="AB4866" s="120">
        <v>24</v>
      </c>
      <c r="AC4866" s="280">
        <f>AVERAGE(E4866:AB4866)</f>
        <v>27.458333333333332</v>
      </c>
      <c r="AD4866" s="122">
        <f>SQRT(MIN((E4864*E4864+E4865*E4865),(F4864*F4864+F4865*F4865),(G4864*G4864+G4865*G4865),(H4864*H4864+H4865*H4865),(I4864*I4864+I4865*I4865),(J4864*J4864+J4865*J4865),(K4864*K4864+K4865*K4865),(L4864*L4864+L4865*L4865),(M4864*M4864+M4865*M4865),(N4864*N4864+N4865*N4865),(O4864*O4864+O4865*O4865),(P4864*P4864+P4865*P4865),(R4864*R4864+R4865*R4865),(S4864*S4864+S4865*S4865),(T4864*T4864+T4865*T4865),(U4864*U4864+U4865*U4865),(V4864*V4864+V4865*V4865),(W4864*W4864+W4865*W4865),(X4864*X4864+X4865*X4865),(V4864*V4864+V4865*V4865),(Z4864*Z4864+Z4865*Z4865),(AA4864*AA4864+AA4865*AA4865),(AB4864*AB4864+AB4865*AB4865)))/AD4864</f>
        <v>0.21525798475317937</v>
      </c>
      <c r="AE4866" s="122">
        <f>SQRT(MAX((E4864*E4864+E4865*E4865),(F4864*F4864+F4865*F4865),(G4864*G4864+G4865*G4865),(H4864*H4864+H4865*H4865),(I4864*I4864+I4865*I4865),(J4864*J4864+J4865*J4865),(K4864*K4864+K4865*K4865),(L4864*L4864+L4865*L4865),(M4864*M4864+M4865*M4865),(N4864*N4864+N4865*N4865),(O4864*O4864+O4865*O4865),(P4864*P4864+P4865*P4865),(R4864*R4864+R4865*R4865),(S4864*S4864+S4865*S4865),(T4864*T4864+T4865*T4865),(U4864*U4864+U4865*U4865),(V4864*V4864+V4865*V4865),(W4864*W4864+W4865*W4865),(X4864*X4864+X4865*X4865),(V4864*V4864+V4865*V4865),(Z4864*Z4864+Z4865*Z4865),(AA4864*AA4864+AA4865*AA4865),(AB4864*AB4864+AB4865*AB4865)))/AD4864</f>
        <v>0.42984975572867318</v>
      </c>
      <c r="AF4866" s="123"/>
      <c r="AJ4866" s="30"/>
      <c r="AK4866" s="9"/>
      <c r="AL4866" s="9"/>
      <c r="AM4866" s="9"/>
    </row>
    <row r="4867">
      <c r="A4867" s="653"/>
      <c r="B4867" s="368"/>
      <c r="C4867" s="410" t="s">
        <v>23</v>
      </c>
      <c r="D4867" s="124"/>
      <c r="E4867" s="82">
        <f t="shared" ref="E4867:AB4867" si="4476">E4865/E4864</f>
        <v>0.71647058823529408</v>
      </c>
      <c r="F4867" s="83">
        <f t="shared" si="4476"/>
        <v>0.81818181818181823</v>
      </c>
      <c r="G4867" s="83">
        <f t="shared" si="4476"/>
        <v>0.87228260869565233</v>
      </c>
      <c r="H4867" s="83">
        <f t="shared" si="4476"/>
        <v>0.89316239316239321</v>
      </c>
      <c r="I4867" s="83">
        <f t="shared" si="4476"/>
        <v>0.90000000000000002</v>
      </c>
      <c r="J4867" s="83">
        <f t="shared" si="4476"/>
        <v>0.81606217616580312</v>
      </c>
      <c r="K4867" s="83">
        <f t="shared" si="4476"/>
        <v>0.67718191377497383</v>
      </c>
      <c r="L4867" s="83">
        <f t="shared" si="4476"/>
        <v>0.54657873042044514</v>
      </c>
      <c r="M4867" s="83">
        <f t="shared" si="4476"/>
        <v>0.49100860046911643</v>
      </c>
      <c r="N4867" s="83">
        <f t="shared" si="4476"/>
        <v>0.48470209339774556</v>
      </c>
      <c r="O4867" s="83">
        <f t="shared" si="4476"/>
        <v>0.48494983277591974</v>
      </c>
      <c r="P4867" s="83">
        <f t="shared" si="4476"/>
        <v>0.48837209302325579</v>
      </c>
      <c r="Q4867" s="83">
        <f t="shared" si="4476"/>
        <v>0.47523961661341851</v>
      </c>
      <c r="R4867" s="83">
        <f t="shared" si="4476"/>
        <v>0.48407202216066486</v>
      </c>
      <c r="S4867" s="83">
        <f t="shared" si="4476"/>
        <v>0.52131637995512348</v>
      </c>
      <c r="T4867" s="83">
        <f t="shared" si="4476"/>
        <v>0.53730218538055763</v>
      </c>
      <c r="U4867" s="83">
        <f t="shared" si="4476"/>
        <v>0.55358462675535847</v>
      </c>
      <c r="V4867" s="83">
        <f t="shared" si="4476"/>
        <v>0.52620545073375258</v>
      </c>
      <c r="W4867" s="83">
        <f t="shared" si="4476"/>
        <v>0.52396585686145758</v>
      </c>
      <c r="X4867" s="83">
        <f t="shared" si="4476"/>
        <v>0.55927475592747555</v>
      </c>
      <c r="Y4867" s="83">
        <f t="shared" si="4476"/>
        <v>0.58920539730134924</v>
      </c>
      <c r="Z4867" s="83">
        <f t="shared" si="4476"/>
        <v>0.58141321044546856</v>
      </c>
      <c r="AA4867" s="83">
        <f t="shared" si="4476"/>
        <v>0.58186397984886651</v>
      </c>
      <c r="AB4867" s="84">
        <f t="shared" si="4476"/>
        <v>0.67564870259481036</v>
      </c>
      <c r="AC4867" s="676">
        <f>MAX(E4867:AB4867)</f>
        <v>0.90000000000000002</v>
      </c>
      <c r="AD4867" s="117"/>
      <c r="AE4867" s="78"/>
      <c r="AF4867" s="79"/>
      <c r="AJ4867" s="30"/>
      <c r="AK4867" s="9"/>
      <c r="AL4867" s="9"/>
      <c r="AM4867" s="9"/>
    </row>
    <row r="4868" hidden="1">
      <c r="A4868" s="2018"/>
      <c r="B4868" s="527"/>
      <c r="C4868" s="1704" t="s">
        <v>25</v>
      </c>
      <c r="D4868" s="124"/>
      <c r="E4868" s="77"/>
      <c r="F4868" s="78"/>
      <c r="G4868" s="78"/>
      <c r="H4868" s="78"/>
      <c r="I4868" s="78"/>
      <c r="J4868" s="78"/>
      <c r="K4868" s="78"/>
      <c r="L4868" s="78"/>
      <c r="M4868" s="78"/>
      <c r="N4868" s="78"/>
      <c r="O4868" s="78"/>
      <c r="P4868" s="78"/>
      <c r="Q4868" s="78"/>
      <c r="R4868" s="78"/>
      <c r="S4868" s="78"/>
      <c r="T4868" s="78"/>
      <c r="U4868" s="78"/>
      <c r="V4868" s="78"/>
      <c r="W4868" s="78"/>
      <c r="X4868" s="78"/>
      <c r="Y4868" s="78"/>
      <c r="Z4868" s="78"/>
      <c r="AA4868" s="78"/>
      <c r="AB4868" s="79"/>
      <c r="AC4868" s="124"/>
      <c r="AD4868" s="117"/>
      <c r="AE4868" s="78"/>
      <c r="AF4868" s="79"/>
      <c r="AJ4868" s="30"/>
      <c r="AK4868" s="9"/>
      <c r="AL4868" s="9"/>
      <c r="AM4868" s="9"/>
    </row>
    <row r="4869" hidden="1">
      <c r="A4869" s="2019"/>
      <c r="B4869" s="527"/>
      <c r="C4869" s="1704" t="s">
        <v>26</v>
      </c>
      <c r="D4869" s="124"/>
      <c r="E4869" s="77"/>
      <c r="F4869" s="78"/>
      <c r="G4869" s="78"/>
      <c r="H4869" s="78"/>
      <c r="I4869" s="78"/>
      <c r="J4869" s="78"/>
      <c r="K4869" s="78"/>
      <c r="L4869" s="78"/>
      <c r="M4869" s="78"/>
      <c r="N4869" s="78"/>
      <c r="O4869" s="78"/>
      <c r="P4869" s="78"/>
      <c r="Q4869" s="78"/>
      <c r="R4869" s="78"/>
      <c r="S4869" s="78"/>
      <c r="T4869" s="78"/>
      <c r="U4869" s="78"/>
      <c r="V4869" s="78"/>
      <c r="W4869" s="78"/>
      <c r="X4869" s="78"/>
      <c r="Y4869" s="78"/>
      <c r="Z4869" s="78"/>
      <c r="AA4869" s="78"/>
      <c r="AB4869" s="79"/>
      <c r="AC4869" s="124"/>
      <c r="AD4869" s="117"/>
      <c r="AE4869" s="78"/>
      <c r="AF4869" s="79"/>
      <c r="AH4869" s="9"/>
      <c r="AI4869" s="136"/>
      <c r="AJ4869" s="137"/>
      <c r="AK4869" s="137"/>
      <c r="AL4869" s="9"/>
    </row>
    <row r="4870" ht="16.5">
      <c r="A4870" s="614"/>
      <c r="B4870" s="530" t="s">
        <v>148</v>
      </c>
      <c r="C4870" s="615"/>
      <c r="D4870" s="94"/>
      <c r="E4870" s="128">
        <f t="shared" ref="E4870:AB4870" si="4477">SQRT(E4864*E4864+E4865*E4865)/E4877/1.73</f>
        <v>22.743975824619781</v>
      </c>
      <c r="F4870" s="129">
        <f t="shared" si="4477"/>
        <v>21.021573525501037</v>
      </c>
      <c r="G4870" s="129">
        <f t="shared" si="4477"/>
        <v>21.24334695398753</v>
      </c>
      <c r="H4870" s="129">
        <f t="shared" si="4477"/>
        <v>20.47298004645117</v>
      </c>
      <c r="I4870" s="129">
        <f t="shared" si="4477"/>
        <v>18.728365875023083</v>
      </c>
      <c r="J4870" s="129">
        <f t="shared" si="4477"/>
        <v>21.673541404712967</v>
      </c>
      <c r="K4870" s="129">
        <f t="shared" si="4477"/>
        <v>24.981906271564547</v>
      </c>
      <c r="L4870" s="129">
        <f t="shared" si="4477"/>
        <v>30.067957105676186</v>
      </c>
      <c r="M4870" s="129">
        <f t="shared" si="4477"/>
        <v>30.992221647978898</v>
      </c>
      <c r="N4870" s="129">
        <f t="shared" si="4477"/>
        <v>30.020952408847197</v>
      </c>
      <c r="O4870" s="129">
        <f t="shared" si="4477"/>
        <v>28.911876855505955</v>
      </c>
      <c r="P4870" s="129">
        <f t="shared" si="4477"/>
        <v>29.144485718108413</v>
      </c>
      <c r="Q4870" s="129">
        <f t="shared" si="4477"/>
        <v>30.151164859115507</v>
      </c>
      <c r="R4870" s="129">
        <f t="shared" si="4477"/>
        <v>34.894960148225046</v>
      </c>
      <c r="S4870" s="129">
        <f t="shared" si="4477"/>
        <v>32.795665648273278</v>
      </c>
      <c r="T4870" s="129">
        <f t="shared" si="4477"/>
        <v>32.766223469088203</v>
      </c>
      <c r="U4870" s="129">
        <f t="shared" si="4477"/>
        <v>33.63766212809373</v>
      </c>
      <c r="V4870" s="129">
        <f t="shared" si="4477"/>
        <v>35.172024778562481</v>
      </c>
      <c r="W4870" s="129">
        <f t="shared" si="4477"/>
        <v>37.398768300310337</v>
      </c>
      <c r="X4870" s="129">
        <f t="shared" si="4477"/>
        <v>35.737742550510639</v>
      </c>
      <c r="Y4870" s="129">
        <f t="shared" si="4477"/>
        <v>33.678018135825148</v>
      </c>
      <c r="Z4870" s="129">
        <f t="shared" si="4477"/>
        <v>32.758678262079293</v>
      </c>
      <c r="AA4870" s="129">
        <f t="shared" si="4477"/>
        <v>29.971758862915884</v>
      </c>
      <c r="AB4870" s="131">
        <f t="shared" si="4477"/>
        <v>26.302907884683624</v>
      </c>
      <c r="AC4870" s="284">
        <f>AVERAGE(E4870:AB4870)</f>
        <v>28.969531611069169</v>
      </c>
      <c r="AD4870" s="190">
        <f>(AC4866-AC4870)/AC4866</f>
        <v>-0.055036052603429551</v>
      </c>
      <c r="AE4870" s="129"/>
      <c r="AF4870" s="131"/>
      <c r="AJ4870" s="30"/>
      <c r="AK4870" s="9"/>
      <c r="AL4870" s="9"/>
      <c r="AM4870" s="9"/>
    </row>
    <row r="4871" ht="16.5">
      <c r="A4871" s="1084" t="s">
        <v>84</v>
      </c>
      <c r="B4871" s="2089" t="s">
        <v>242</v>
      </c>
      <c r="C4871" s="2069"/>
      <c r="D4871" s="1459" t="s">
        <v>22</v>
      </c>
      <c r="E4871" s="1087">
        <v>11</v>
      </c>
      <c r="F4871" s="1088">
        <v>10</v>
      </c>
      <c r="G4871" s="1088">
        <v>11</v>
      </c>
      <c r="H4871" s="1088">
        <v>11</v>
      </c>
      <c r="I4871" s="1088">
        <v>12</v>
      </c>
      <c r="J4871" s="1088">
        <v>14</v>
      </c>
      <c r="K4871" s="1088">
        <v>17</v>
      </c>
      <c r="L4871" s="1088">
        <v>19</v>
      </c>
      <c r="M4871" s="1088">
        <v>19</v>
      </c>
      <c r="N4871" s="1088">
        <v>18</v>
      </c>
      <c r="O4871" s="1088">
        <v>17</v>
      </c>
      <c r="P4871" s="1088">
        <v>18</v>
      </c>
      <c r="Q4871" s="1088">
        <v>19</v>
      </c>
      <c r="R4871" s="1088">
        <v>16</v>
      </c>
      <c r="S4871" s="1088">
        <v>19</v>
      </c>
      <c r="T4871" s="1088">
        <v>17</v>
      </c>
      <c r="U4871" s="1088">
        <v>20</v>
      </c>
      <c r="V4871" s="1088">
        <v>19</v>
      </c>
      <c r="W4871" s="1088">
        <v>20</v>
      </c>
      <c r="X4871" s="1088">
        <v>19</v>
      </c>
      <c r="Y4871" s="1088">
        <v>16</v>
      </c>
      <c r="Z4871" s="1088">
        <v>18</v>
      </c>
      <c r="AA4871" s="1088">
        <v>14</v>
      </c>
      <c r="AB4871" s="1089">
        <v>12</v>
      </c>
      <c r="AC4871" s="1090"/>
      <c r="AD4871" s="364"/>
      <c r="AE4871" s="365"/>
      <c r="AF4871" s="366"/>
      <c r="AJ4871" s="30"/>
      <c r="AK4871" s="9"/>
      <c r="AL4871" s="9"/>
      <c r="AM4871" s="9"/>
    </row>
    <row r="4872">
      <c r="A4872" s="285" t="s">
        <v>31</v>
      </c>
      <c r="B4872" s="286"/>
      <c r="C4872" s="287"/>
      <c r="D4872" s="288"/>
      <c r="E4872" s="289">
        <f t="shared" ref="E4872:E4873" si="4478">E4857+E4864</f>
        <v>340</v>
      </c>
      <c r="F4872" s="290">
        <f t="shared" ref="F4872:F4873" si="4479">F4857+F4864</f>
        <v>299.19999999999999</v>
      </c>
      <c r="G4872" s="290">
        <f t="shared" ref="G4872:G4873" si="4480">G4857+G4864</f>
        <v>294.39999999999998</v>
      </c>
      <c r="H4872" s="290">
        <f t="shared" ref="H4872:H4873" si="4481">H4857+H4864</f>
        <v>280.80000000000001</v>
      </c>
      <c r="I4872" s="290">
        <f t="shared" ref="I4872:I4873" si="4482">I4857+I4864</f>
        <v>256</v>
      </c>
      <c r="J4872" s="290">
        <f t="shared" ref="J4872:J4873" si="4483">J4857+J4864</f>
        <v>308.80000000000001</v>
      </c>
      <c r="K4872" s="290">
        <f t="shared" ref="K4872:K4873" si="4484">K4857+K4864</f>
        <v>380.39999999999998</v>
      </c>
      <c r="L4872" s="290">
        <f t="shared" ref="L4872:L4873" si="4485">L4857+L4864</f>
        <v>485.19999999999999</v>
      </c>
      <c r="M4872" s="290">
        <f t="shared" ref="M4872:M4873" si="4486">M4857+M4864</f>
        <v>511.60000000000002</v>
      </c>
      <c r="N4872" s="290">
        <f t="shared" ref="N4872:N4873" si="4487">N4857+N4864</f>
        <v>496.80000000000001</v>
      </c>
      <c r="O4872" s="290">
        <f t="shared" ref="O4872:O4873" si="4488">O4857+O4864</f>
        <v>478.39999999999998</v>
      </c>
      <c r="P4872" s="290">
        <f t="shared" ref="P4872:P4873" si="4489">P4857+P4864</f>
        <v>481.60000000000002</v>
      </c>
      <c r="Q4872" s="290">
        <f t="shared" ref="Q4872:Q4873" si="4490">Q4857+Q4864</f>
        <v>500.80000000000001</v>
      </c>
      <c r="R4872" s="290">
        <f t="shared" ref="R4872:R4873" si="4491">R4857+R4864</f>
        <v>577.60000000000002</v>
      </c>
      <c r="S4872" s="290">
        <f t="shared" ref="S4872:S4873" si="4492">S4857+S4864</f>
        <v>534.79999999999995</v>
      </c>
      <c r="T4872" s="290">
        <f t="shared" ref="T4872:T4873" si="4493">T4857+T4864</f>
        <v>530.79999999999995</v>
      </c>
      <c r="U4872" s="290">
        <f t="shared" ref="U4872:U4873" si="4494">U4857+U4864</f>
        <v>541.20000000000005</v>
      </c>
      <c r="V4872" s="290">
        <f t="shared" ref="V4872:V4873" si="4495">V4857+V4864</f>
        <v>572.39999999999998</v>
      </c>
      <c r="W4872" s="290">
        <f t="shared" ref="W4872:W4873" si="4496">W4857+W4864</f>
        <v>609.20000000000005</v>
      </c>
      <c r="X4872" s="290">
        <f t="shared" ref="X4872:X4873" si="4497">X4857+X4864</f>
        <v>573.60000000000002</v>
      </c>
      <c r="Y4872" s="290">
        <f t="shared" ref="Y4872:Y4873" si="4498">Y4857+Y4864</f>
        <v>533.60000000000002</v>
      </c>
      <c r="Z4872" s="290">
        <f t="shared" ref="Z4872:Z4873" si="4499">Z4857+Z4864</f>
        <v>520.79999999999995</v>
      </c>
      <c r="AA4872" s="290">
        <f t="shared" ref="AA4872:AA4873" si="4500">AA4857+AA4864</f>
        <v>476.39999999999998</v>
      </c>
      <c r="AB4872" s="290">
        <f t="shared" ref="AB4872:AB4873" si="4501">AB4857+AB4864</f>
        <v>400.80000000000001</v>
      </c>
      <c r="AC4872" s="291"/>
      <c r="AD4872" s="145">
        <f t="shared" ref="AD4872:AD4874" si="4502">MIN(E4872:AB4872)</f>
        <v>256</v>
      </c>
      <c r="AE4872" s="146"/>
      <c r="AF4872" s="147"/>
      <c r="AJ4872" s="30"/>
      <c r="AK4872" s="9"/>
      <c r="AL4872" s="9"/>
      <c r="AM4872" s="9"/>
    </row>
    <row r="4873">
      <c r="A4873" s="148" t="s">
        <v>32</v>
      </c>
      <c r="B4873" s="149"/>
      <c r="C4873" s="150"/>
      <c r="D4873" s="151"/>
      <c r="E4873" s="293">
        <f t="shared" si="4478"/>
        <v>243.59999999999999</v>
      </c>
      <c r="F4873" s="152">
        <f t="shared" si="4479"/>
        <v>244.80000000000001</v>
      </c>
      <c r="G4873" s="152">
        <f t="shared" si="4480"/>
        <v>256.80000000000001</v>
      </c>
      <c r="H4873" s="152">
        <f t="shared" si="4481"/>
        <v>250.80000000000001</v>
      </c>
      <c r="I4873" s="152">
        <f t="shared" si="4482"/>
        <v>230.40000000000001</v>
      </c>
      <c r="J4873" s="152">
        <f t="shared" si="4483"/>
        <v>252</v>
      </c>
      <c r="K4873" s="152">
        <f t="shared" si="4484"/>
        <v>257.60000000000002</v>
      </c>
      <c r="L4873" s="152">
        <f t="shared" si="4485"/>
        <v>265.19999999999999</v>
      </c>
      <c r="M4873" s="152">
        <f t="shared" si="4486"/>
        <v>251.19999999999999</v>
      </c>
      <c r="N4873" s="152">
        <f t="shared" si="4487"/>
        <v>240.80000000000001</v>
      </c>
      <c r="O4873" s="152">
        <f t="shared" si="4488"/>
        <v>232</v>
      </c>
      <c r="P4873" s="152">
        <f t="shared" si="4489"/>
        <v>235.19999999999999</v>
      </c>
      <c r="Q4873" s="152">
        <f t="shared" si="4490"/>
        <v>238</v>
      </c>
      <c r="R4873" s="152">
        <f t="shared" si="4491"/>
        <v>279.60000000000002</v>
      </c>
      <c r="S4873" s="152">
        <f t="shared" si="4492"/>
        <v>278.80000000000001</v>
      </c>
      <c r="T4873" s="152">
        <f t="shared" si="4493"/>
        <v>285.19999999999999</v>
      </c>
      <c r="U4873" s="152">
        <f t="shared" si="4494"/>
        <v>299.60000000000002</v>
      </c>
      <c r="V4873" s="152">
        <f t="shared" si="4495"/>
        <v>301.19999999999999</v>
      </c>
      <c r="W4873" s="152">
        <f t="shared" si="4496"/>
        <v>319.19999999999999</v>
      </c>
      <c r="X4873" s="152">
        <f t="shared" si="4497"/>
        <v>320.80000000000001</v>
      </c>
      <c r="Y4873" s="152">
        <f t="shared" si="4498"/>
        <v>314.39999999999998</v>
      </c>
      <c r="Z4873" s="152">
        <f t="shared" si="4499"/>
        <v>302.80000000000001</v>
      </c>
      <c r="AA4873" s="152">
        <f t="shared" si="4500"/>
        <v>277.19999999999999</v>
      </c>
      <c r="AB4873" s="152">
        <f t="shared" si="4501"/>
        <v>270.80000000000001</v>
      </c>
      <c r="AC4873" s="294"/>
      <c r="AD4873" s="155">
        <f t="shared" si="4502"/>
        <v>230.40000000000001</v>
      </c>
      <c r="AE4873" s="156"/>
      <c r="AF4873" s="157"/>
      <c r="AJ4873" s="30"/>
      <c r="AK4873" s="9"/>
      <c r="AL4873" s="9"/>
      <c r="AM4873" s="9"/>
    </row>
    <row r="4874">
      <c r="A4874" s="158" t="s">
        <v>33</v>
      </c>
      <c r="B4874" s="159"/>
      <c r="C4874" s="160"/>
      <c r="D4874" s="161"/>
      <c r="E4874" s="296">
        <f t="shared" ref="E4874:AB4874" si="4503">SQRT(E4873*E4873+E4872*E4872)</f>
        <v>418.25944101717533</v>
      </c>
      <c r="F4874" s="162">
        <f t="shared" si="4503"/>
        <v>386.58463497661154</v>
      </c>
      <c r="G4874" s="162">
        <f t="shared" si="4503"/>
        <v>390.66302614913531</v>
      </c>
      <c r="H4874" s="162">
        <f t="shared" si="4503"/>
        <v>376.49605575623235</v>
      </c>
      <c r="I4874" s="162">
        <f t="shared" si="4503"/>
        <v>344.41277560508701</v>
      </c>
      <c r="J4874" s="162">
        <f t="shared" si="4503"/>
        <v>398.57425907853104</v>
      </c>
      <c r="K4874" s="162">
        <f t="shared" si="4503"/>
        <v>459.41475814344489</v>
      </c>
      <c r="L4874" s="162">
        <f t="shared" si="4503"/>
        <v>552.94672437767451</v>
      </c>
      <c r="M4874" s="162">
        <f t="shared" si="4503"/>
        <v>569.94385688416719</v>
      </c>
      <c r="N4874" s="162">
        <f t="shared" si="4503"/>
        <v>552.08231270345914</v>
      </c>
      <c r="O4874" s="162">
        <f t="shared" si="4503"/>
        <v>531.68652418506895</v>
      </c>
      <c r="P4874" s="162">
        <f t="shared" si="4503"/>
        <v>535.96417790744192</v>
      </c>
      <c r="Q4874" s="162">
        <f t="shared" si="4503"/>
        <v>554.47690664264826</v>
      </c>
      <c r="R4874" s="162">
        <f t="shared" si="4503"/>
        <v>641.71482762984374</v>
      </c>
      <c r="S4874" s="162">
        <f t="shared" si="4503"/>
        <v>603.10901170518082</v>
      </c>
      <c r="T4874" s="162">
        <f t="shared" si="4503"/>
        <v>602.56757297418517</v>
      </c>
      <c r="U4874" s="162">
        <f t="shared" si="4503"/>
        <v>618.59324276943096</v>
      </c>
      <c r="V4874" s="162">
        <f t="shared" si="4503"/>
        <v>646.81001847528614</v>
      </c>
      <c r="W4874" s="162">
        <f t="shared" si="4503"/>
        <v>687.75960916587712</v>
      </c>
      <c r="X4874" s="162">
        <f t="shared" si="4503"/>
        <v>657.21351172963568</v>
      </c>
      <c r="Y4874" s="162">
        <f t="shared" si="4503"/>
        <v>619.33538571601093</v>
      </c>
      <c r="Z4874" s="162">
        <f t="shared" si="4503"/>
        <v>602.42881737181199</v>
      </c>
      <c r="AA4874" s="162">
        <f t="shared" si="4503"/>
        <v>551.17764831313684</v>
      </c>
      <c r="AB4874" s="162">
        <f t="shared" si="4503"/>
        <v>483.7078457085434</v>
      </c>
      <c r="AC4874" s="297"/>
      <c r="AD4874" s="165">
        <f t="shared" si="4502"/>
        <v>344.41277560508701</v>
      </c>
      <c r="AE4874" s="166"/>
      <c r="AF4874" s="167"/>
      <c r="AJ4874" s="56"/>
      <c r="AK4874" s="64"/>
      <c r="AL4874" s="64"/>
      <c r="AM4874" s="64"/>
    </row>
    <row r="4875">
      <c r="A4875" s="841" t="s">
        <v>69</v>
      </c>
      <c r="B4875" s="842"/>
      <c r="C4875" s="540"/>
      <c r="D4875" s="559"/>
      <c r="E4875" s="560">
        <v>1</v>
      </c>
      <c r="F4875" s="561">
        <v>2</v>
      </c>
      <c r="G4875" s="561">
        <v>3</v>
      </c>
      <c r="H4875" s="561">
        <v>4</v>
      </c>
      <c r="I4875" s="561">
        <v>5</v>
      </c>
      <c r="J4875" s="561">
        <v>6</v>
      </c>
      <c r="K4875" s="561">
        <v>7</v>
      </c>
      <c r="L4875" s="561">
        <v>8</v>
      </c>
      <c r="M4875" s="561">
        <v>9</v>
      </c>
      <c r="N4875" s="561">
        <v>10</v>
      </c>
      <c r="O4875" s="561">
        <v>11</v>
      </c>
      <c r="P4875" s="561">
        <v>12</v>
      </c>
      <c r="Q4875" s="561">
        <v>13</v>
      </c>
      <c r="R4875" s="561">
        <v>14</v>
      </c>
      <c r="S4875" s="561">
        <v>15</v>
      </c>
      <c r="T4875" s="561">
        <v>16</v>
      </c>
      <c r="U4875" s="561">
        <v>17</v>
      </c>
      <c r="V4875" s="561">
        <v>18</v>
      </c>
      <c r="W4875" s="561">
        <v>19</v>
      </c>
      <c r="X4875" s="561">
        <v>20</v>
      </c>
      <c r="Y4875" s="561">
        <v>21</v>
      </c>
      <c r="Z4875" s="561">
        <v>22</v>
      </c>
      <c r="AA4875" s="561">
        <v>23</v>
      </c>
      <c r="AB4875" s="562">
        <v>24</v>
      </c>
      <c r="AC4875" s="755"/>
      <c r="AJ4875" s="56"/>
      <c r="AK4875" s="64"/>
      <c r="AL4875" s="64"/>
      <c r="AM4875" s="64"/>
    </row>
    <row r="4876">
      <c r="A4876" s="721" t="s">
        <v>70</v>
      </c>
      <c r="B4876" s="302"/>
      <c r="C4876" s="722" t="s">
        <v>24</v>
      </c>
      <c r="D4876" s="1269" t="s">
        <v>22</v>
      </c>
      <c r="E4876" s="545">
        <v>10.699999999999999</v>
      </c>
      <c r="F4876" s="302">
        <v>10.699999999999999</v>
      </c>
      <c r="G4876" s="302">
        <v>10.699999999999999</v>
      </c>
      <c r="H4876" s="302">
        <v>10.699999999999999</v>
      </c>
      <c r="I4876" s="302">
        <v>10.699999999999999</v>
      </c>
      <c r="J4876" s="302">
        <v>10.699999999999999</v>
      </c>
      <c r="K4876" s="302">
        <v>10.699999999999999</v>
      </c>
      <c r="L4876" s="302">
        <v>10.699999999999999</v>
      </c>
      <c r="M4876" s="302">
        <v>10.699999999999999</v>
      </c>
      <c r="N4876" s="302">
        <v>10.699999999999999</v>
      </c>
      <c r="O4876" s="302">
        <v>10.699999999999999</v>
      </c>
      <c r="P4876" s="302">
        <v>10.699999999999999</v>
      </c>
      <c r="Q4876" s="302">
        <v>10.699999999999999</v>
      </c>
      <c r="R4876" s="302">
        <v>10.699999999999999</v>
      </c>
      <c r="S4876" s="302">
        <v>10.699999999999999</v>
      </c>
      <c r="T4876" s="302">
        <v>10.699999999999999</v>
      </c>
      <c r="U4876" s="302">
        <v>10.699999999999999</v>
      </c>
      <c r="V4876" s="302">
        <v>10.699999999999999</v>
      </c>
      <c r="W4876" s="302">
        <v>10.699999999999999</v>
      </c>
      <c r="X4876" s="302">
        <v>10.699999999999999</v>
      </c>
      <c r="Y4876" s="302">
        <v>10.699999999999999</v>
      </c>
      <c r="Z4876" s="302">
        <v>10.699999999999999</v>
      </c>
      <c r="AA4876" s="302">
        <v>10.699999999999999</v>
      </c>
      <c r="AB4876" s="950">
        <v>10.699999999999999</v>
      </c>
      <c r="AC4876" s="762"/>
      <c r="AD4876" s="2023">
        <f t="shared" ref="AD4876:AD4877" si="4504">AVERAGE(D4876:AB4876)</f>
        <v>10.699999999999996</v>
      </c>
      <c r="AJ4876" s="56"/>
      <c r="AK4876" s="64"/>
      <c r="AL4876" s="64"/>
      <c r="AM4876" s="64"/>
    </row>
    <row r="4877">
      <c r="A4877" s="730" t="s">
        <v>34</v>
      </c>
      <c r="B4877" s="272"/>
      <c r="C4877" s="731" t="s">
        <v>24</v>
      </c>
      <c r="D4877" s="1274" t="s">
        <v>22</v>
      </c>
      <c r="E4877" s="271">
        <v>10.630000000000001</v>
      </c>
      <c r="F4877" s="272">
        <v>10.630000000000001</v>
      </c>
      <c r="G4877" s="272">
        <v>10.630000000000001</v>
      </c>
      <c r="H4877" s="272">
        <v>10.630000000000001</v>
      </c>
      <c r="I4877" s="272">
        <v>10.630000000000001</v>
      </c>
      <c r="J4877" s="272">
        <v>10.630000000000001</v>
      </c>
      <c r="K4877" s="272">
        <v>10.630000000000001</v>
      </c>
      <c r="L4877" s="272">
        <v>10.630000000000001</v>
      </c>
      <c r="M4877" s="272">
        <v>10.630000000000001</v>
      </c>
      <c r="N4877" s="272">
        <v>10.630000000000001</v>
      </c>
      <c r="O4877" s="272">
        <v>10.630000000000001</v>
      </c>
      <c r="P4877" s="272">
        <v>10.630000000000001</v>
      </c>
      <c r="Q4877" s="272">
        <v>10.630000000000001</v>
      </c>
      <c r="R4877" s="272">
        <v>10.630000000000001</v>
      </c>
      <c r="S4877" s="272">
        <v>10.630000000000001</v>
      </c>
      <c r="T4877" s="272">
        <v>10.630000000000001</v>
      </c>
      <c r="U4877" s="272">
        <v>10.630000000000001</v>
      </c>
      <c r="V4877" s="272">
        <v>10.630000000000001</v>
      </c>
      <c r="W4877" s="272">
        <v>10.630000000000001</v>
      </c>
      <c r="X4877" s="272">
        <v>10.630000000000001</v>
      </c>
      <c r="Y4877" s="272">
        <v>10.630000000000001</v>
      </c>
      <c r="Z4877" s="272">
        <v>10.630000000000001</v>
      </c>
      <c r="AA4877" s="272">
        <v>10.630000000000001</v>
      </c>
      <c r="AB4877" s="274">
        <v>10.630000000000001</v>
      </c>
      <c r="AC4877" s="836"/>
      <c r="AD4877" s="1356">
        <f t="shared" si="4504"/>
        <v>10.629999999999997</v>
      </c>
      <c r="AJ4877" s="56"/>
      <c r="AK4877" s="64"/>
      <c r="AL4877" s="9"/>
      <c r="AM4877" s="64"/>
    </row>
    <row r="4878">
      <c r="A4878" s="700" t="s">
        <v>77</v>
      </c>
      <c r="B4878" s="1135" t="s">
        <v>1039</v>
      </c>
      <c r="C4878" s="221" t="s">
        <v>18</v>
      </c>
      <c r="D4878" s="222" t="s">
        <v>29</v>
      </c>
      <c r="E4878" s="223">
        <v>0</v>
      </c>
      <c r="F4878" s="431">
        <v>0</v>
      </c>
      <c r="G4878" s="431">
        <v>0</v>
      </c>
      <c r="H4878" s="431">
        <v>0</v>
      </c>
      <c r="I4878" s="431">
        <v>0</v>
      </c>
      <c r="J4878" s="431">
        <v>0</v>
      </c>
      <c r="K4878" s="431">
        <v>0</v>
      </c>
      <c r="L4878" s="431">
        <v>0</v>
      </c>
      <c r="M4878" s="431">
        <v>0</v>
      </c>
      <c r="N4878" s="431">
        <v>0</v>
      </c>
      <c r="O4878" s="431">
        <v>0</v>
      </c>
      <c r="P4878" s="431">
        <v>0</v>
      </c>
      <c r="Q4878" s="431">
        <v>0</v>
      </c>
      <c r="R4878" s="431">
        <v>0</v>
      </c>
      <c r="S4878" s="431">
        <v>0</v>
      </c>
      <c r="T4878" s="431">
        <v>0</v>
      </c>
      <c r="U4878" s="431">
        <v>0</v>
      </c>
      <c r="V4878" s="431">
        <v>0</v>
      </c>
      <c r="W4878" s="431">
        <v>0</v>
      </c>
      <c r="X4878" s="431">
        <v>0</v>
      </c>
      <c r="Y4878" s="431">
        <v>0</v>
      </c>
      <c r="Z4878" s="431">
        <v>0</v>
      </c>
      <c r="AA4878" s="431">
        <v>0</v>
      </c>
      <c r="AB4878" s="432">
        <v>0</v>
      </c>
      <c r="AC4878" s="308">
        <f t="shared" ref="AC4878:AC4879" si="4505">SUM(E4878:AB4878)</f>
        <v>0</v>
      </c>
      <c r="AD4878" s="223">
        <f>MIN(E4878:AB4878)</f>
        <v>0</v>
      </c>
      <c r="AE4878" s="70">
        <v>100</v>
      </c>
      <c r="AF4878" s="71">
        <v>15</v>
      </c>
      <c r="AJ4878" s="56"/>
      <c r="AK4878" s="497"/>
      <c r="AL4878" s="81"/>
      <c r="AM4878" s="9"/>
    </row>
    <row r="4879">
      <c r="A4879" s="653"/>
      <c r="B4879" s="316"/>
      <c r="C4879" s="75" t="s">
        <v>20</v>
      </c>
      <c r="D4879" s="76" t="s">
        <v>29</v>
      </c>
      <c r="E4879" s="113">
        <v>0</v>
      </c>
      <c r="F4879" s="114">
        <v>0</v>
      </c>
      <c r="G4879" s="114">
        <v>0</v>
      </c>
      <c r="H4879" s="114">
        <v>0</v>
      </c>
      <c r="I4879" s="114">
        <v>0</v>
      </c>
      <c r="J4879" s="114">
        <v>0</v>
      </c>
      <c r="K4879" s="114">
        <v>0</v>
      </c>
      <c r="L4879" s="114">
        <v>0</v>
      </c>
      <c r="M4879" s="114">
        <v>0</v>
      </c>
      <c r="N4879" s="114">
        <v>0</v>
      </c>
      <c r="O4879" s="114">
        <v>0</v>
      </c>
      <c r="P4879" s="114">
        <v>0</v>
      </c>
      <c r="Q4879" s="114">
        <v>0</v>
      </c>
      <c r="R4879" s="114">
        <v>0</v>
      </c>
      <c r="S4879" s="114">
        <v>0</v>
      </c>
      <c r="T4879" s="114">
        <v>0</v>
      </c>
      <c r="U4879" s="114">
        <v>0</v>
      </c>
      <c r="V4879" s="114">
        <v>0</v>
      </c>
      <c r="W4879" s="114">
        <v>0</v>
      </c>
      <c r="X4879" s="114">
        <v>0</v>
      </c>
      <c r="Y4879" s="114">
        <v>0</v>
      </c>
      <c r="Z4879" s="114">
        <v>0</v>
      </c>
      <c r="AA4879" s="114">
        <v>0</v>
      </c>
      <c r="AB4879" s="496">
        <v>0</v>
      </c>
      <c r="AC4879" s="280">
        <f t="shared" si="4505"/>
        <v>0</v>
      </c>
      <c r="AD4879" s="77"/>
      <c r="AE4879" s="78"/>
      <c r="AF4879" s="79"/>
      <c r="AJ4879" s="30"/>
      <c r="AK4879" s="9"/>
      <c r="AL4879" s="9"/>
      <c r="AM4879" s="9"/>
    </row>
    <row r="4880">
      <c r="A4880" s="653"/>
      <c r="B4880" s="316"/>
      <c r="C4880" s="75" t="s">
        <v>21</v>
      </c>
      <c r="D4880" s="76" t="s">
        <v>22</v>
      </c>
      <c r="E4880" s="556">
        <v>0</v>
      </c>
      <c r="F4880" s="557">
        <v>0</v>
      </c>
      <c r="G4880" s="557">
        <v>0</v>
      </c>
      <c r="H4880" s="557">
        <v>0</v>
      </c>
      <c r="I4880" s="557">
        <v>0</v>
      </c>
      <c r="J4880" s="557">
        <v>0</v>
      </c>
      <c r="K4880" s="557">
        <v>0</v>
      </c>
      <c r="L4880" s="557">
        <v>0</v>
      </c>
      <c r="M4880" s="557">
        <v>0</v>
      </c>
      <c r="N4880" s="557">
        <v>0</v>
      </c>
      <c r="O4880" s="557">
        <v>0</v>
      </c>
      <c r="P4880" s="557">
        <v>0</v>
      </c>
      <c r="Q4880" s="557">
        <v>0</v>
      </c>
      <c r="R4880" s="557">
        <v>0</v>
      </c>
      <c r="S4880" s="557">
        <v>0</v>
      </c>
      <c r="T4880" s="557">
        <v>0</v>
      </c>
      <c r="U4880" s="557">
        <v>0</v>
      </c>
      <c r="V4880" s="557">
        <v>0</v>
      </c>
      <c r="W4880" s="557">
        <v>0</v>
      </c>
      <c r="X4880" s="557">
        <v>0</v>
      </c>
      <c r="Y4880" s="557">
        <v>0</v>
      </c>
      <c r="Z4880" s="557">
        <v>0</v>
      </c>
      <c r="AA4880" s="557">
        <v>0</v>
      </c>
      <c r="AB4880" s="2079">
        <v>0</v>
      </c>
      <c r="AC4880" s="280">
        <f>AVERAGE(E4880:AB4880)</f>
        <v>0</v>
      </c>
      <c r="AD4880" s="77"/>
      <c r="AE4880" s="78"/>
      <c r="AF4880" s="79"/>
      <c r="AJ4880" s="30"/>
      <c r="AK4880" s="9"/>
      <c r="AL4880" s="9"/>
      <c r="AM4880" s="9"/>
    </row>
    <row r="4881" ht="16.5">
      <c r="A4881" s="701"/>
      <c r="B4881" s="861"/>
      <c r="C4881" s="127" t="s">
        <v>23</v>
      </c>
      <c r="D4881" s="94"/>
      <c r="E4881" s="691" t="e">
        <f t="shared" ref="E4881:AB4881" si="4506">E4879/E4878</f>
        <v>#DIV/0!</v>
      </c>
      <c r="F4881" s="499" t="e">
        <f t="shared" si="4506"/>
        <v>#DIV/0!</v>
      </c>
      <c r="G4881" s="499" t="e">
        <f t="shared" si="4506"/>
        <v>#DIV/0!</v>
      </c>
      <c r="H4881" s="499" t="e">
        <f t="shared" si="4506"/>
        <v>#DIV/0!</v>
      </c>
      <c r="I4881" s="499" t="e">
        <f t="shared" si="4506"/>
        <v>#DIV/0!</v>
      </c>
      <c r="J4881" s="499" t="e">
        <f t="shared" si="4506"/>
        <v>#DIV/0!</v>
      </c>
      <c r="K4881" s="499" t="e">
        <f t="shared" si="4506"/>
        <v>#DIV/0!</v>
      </c>
      <c r="L4881" s="499" t="e">
        <f t="shared" si="4506"/>
        <v>#DIV/0!</v>
      </c>
      <c r="M4881" s="499" t="e">
        <f t="shared" si="4506"/>
        <v>#DIV/0!</v>
      </c>
      <c r="N4881" s="499" t="e">
        <f t="shared" si="4506"/>
        <v>#DIV/0!</v>
      </c>
      <c r="O4881" s="499" t="e">
        <f t="shared" si="4506"/>
        <v>#DIV/0!</v>
      </c>
      <c r="P4881" s="499" t="e">
        <f t="shared" si="4506"/>
        <v>#DIV/0!</v>
      </c>
      <c r="Q4881" s="499" t="e">
        <f t="shared" si="4506"/>
        <v>#DIV/0!</v>
      </c>
      <c r="R4881" s="499" t="e">
        <f t="shared" si="4506"/>
        <v>#DIV/0!</v>
      </c>
      <c r="S4881" s="499" t="e">
        <f t="shared" si="4506"/>
        <v>#DIV/0!</v>
      </c>
      <c r="T4881" s="499" t="e">
        <f t="shared" si="4506"/>
        <v>#DIV/0!</v>
      </c>
      <c r="U4881" s="499" t="e">
        <f t="shared" si="4506"/>
        <v>#DIV/0!</v>
      </c>
      <c r="V4881" s="499" t="e">
        <f t="shared" si="4506"/>
        <v>#DIV/0!</v>
      </c>
      <c r="W4881" s="499" t="e">
        <f t="shared" si="4506"/>
        <v>#DIV/0!</v>
      </c>
      <c r="X4881" s="499" t="e">
        <f t="shared" si="4506"/>
        <v>#DIV/0!</v>
      </c>
      <c r="Y4881" s="499" t="e">
        <f t="shared" si="4506"/>
        <v>#DIV/0!</v>
      </c>
      <c r="Z4881" s="499" t="e">
        <f t="shared" si="4506"/>
        <v>#DIV/0!</v>
      </c>
      <c r="AA4881" s="499" t="e">
        <f t="shared" si="4506"/>
        <v>#DIV/0!</v>
      </c>
      <c r="AB4881" s="500" t="e">
        <f t="shared" si="4506"/>
        <v>#DIV/0!</v>
      </c>
      <c r="AC4881" s="591" t="e">
        <f>MAX(E4881:AB4881)</f>
        <v>#DIV/0!</v>
      </c>
      <c r="AD4881" s="95"/>
      <c r="AE4881" s="96"/>
      <c r="AF4881" s="97"/>
      <c r="AJ4881" s="30"/>
      <c r="AK4881" s="9"/>
      <c r="AL4881" s="9"/>
      <c r="AM4881" s="9"/>
    </row>
    <row r="4882" hidden="1">
      <c r="A4882" s="1522"/>
      <c r="B4882" s="967"/>
      <c r="C4882" s="1947" t="s">
        <v>25</v>
      </c>
      <c r="D4882" s="68"/>
      <c r="E4882" s="69"/>
      <c r="F4882" s="70"/>
      <c r="G4882" s="70"/>
      <c r="H4882" s="70"/>
      <c r="I4882" s="70"/>
      <c r="J4882" s="70"/>
      <c r="K4882" s="70"/>
      <c r="L4882" s="70"/>
      <c r="M4882" s="70"/>
      <c r="N4882" s="70"/>
      <c r="O4882" s="70"/>
      <c r="P4882" s="70"/>
      <c r="Q4882" s="70"/>
      <c r="R4882" s="70"/>
      <c r="S4882" s="70"/>
      <c r="T4882" s="70"/>
      <c r="U4882" s="70"/>
      <c r="V4882" s="70"/>
      <c r="W4882" s="70"/>
      <c r="X4882" s="70"/>
      <c r="Y4882" s="70"/>
      <c r="Z4882" s="70"/>
      <c r="AA4882" s="70"/>
      <c r="AB4882" s="334"/>
      <c r="AC4882" s="318"/>
      <c r="AD4882" s="69"/>
      <c r="AE4882" s="70"/>
      <c r="AF4882" s="71"/>
      <c r="AJ4882" s="30"/>
      <c r="AK4882" s="9"/>
      <c r="AL4882" s="9"/>
      <c r="AM4882" s="9"/>
    </row>
    <row r="4883" hidden="1">
      <c r="A4883" s="1551"/>
      <c r="B4883" s="971"/>
      <c r="C4883" s="211" t="s">
        <v>26</v>
      </c>
      <c r="D4883" s="76"/>
      <c r="E4883" s="77"/>
      <c r="F4883" s="78"/>
      <c r="G4883" s="78"/>
      <c r="H4883" s="78"/>
      <c r="I4883" s="78"/>
      <c r="J4883" s="78"/>
      <c r="K4883" s="78"/>
      <c r="L4883" s="78"/>
      <c r="M4883" s="78"/>
      <c r="N4883" s="78"/>
      <c r="O4883" s="78"/>
      <c r="P4883" s="78"/>
      <c r="Q4883" s="78"/>
      <c r="R4883" s="78"/>
      <c r="S4883" s="78"/>
      <c r="T4883" s="78"/>
      <c r="U4883" s="78"/>
      <c r="V4883" s="78"/>
      <c r="W4883" s="78"/>
      <c r="X4883" s="78"/>
      <c r="Y4883" s="78"/>
      <c r="Z4883" s="78"/>
      <c r="AA4883" s="78"/>
      <c r="AB4883" s="314"/>
      <c r="AC4883" s="312"/>
      <c r="AD4883" s="77"/>
      <c r="AE4883" s="78"/>
      <c r="AF4883" s="79"/>
      <c r="AH4883" s="9"/>
      <c r="AI4883" s="136"/>
      <c r="AJ4883" s="137"/>
      <c r="AK4883" s="137"/>
      <c r="AL4883" s="9"/>
    </row>
    <row r="4884" ht="16.5">
      <c r="A4884" s="1956"/>
      <c r="B4884" s="1957" t="s">
        <v>148</v>
      </c>
      <c r="C4884" s="1958"/>
      <c r="D4884" s="450"/>
      <c r="E4884" s="521">
        <f t="shared" ref="E4884:AB4884" si="4507">SQRT(E4878*E4878+E4879*E4879)/E4876/1.73</f>
        <v>0</v>
      </c>
      <c r="F4884" s="461">
        <f t="shared" si="4507"/>
        <v>0</v>
      </c>
      <c r="G4884" s="461">
        <f t="shared" si="4507"/>
        <v>0</v>
      </c>
      <c r="H4884" s="461">
        <f t="shared" si="4507"/>
        <v>0</v>
      </c>
      <c r="I4884" s="461">
        <f t="shared" si="4507"/>
        <v>0</v>
      </c>
      <c r="J4884" s="461">
        <f t="shared" si="4507"/>
        <v>0</v>
      </c>
      <c r="K4884" s="461">
        <f t="shared" si="4507"/>
        <v>0</v>
      </c>
      <c r="L4884" s="461">
        <f t="shared" si="4507"/>
        <v>0</v>
      </c>
      <c r="M4884" s="461">
        <f t="shared" si="4507"/>
        <v>0</v>
      </c>
      <c r="N4884" s="461">
        <f t="shared" si="4507"/>
        <v>0</v>
      </c>
      <c r="O4884" s="461">
        <f t="shared" si="4507"/>
        <v>0</v>
      </c>
      <c r="P4884" s="461">
        <f t="shared" si="4507"/>
        <v>0</v>
      </c>
      <c r="Q4884" s="461">
        <f t="shared" si="4507"/>
        <v>0</v>
      </c>
      <c r="R4884" s="461">
        <f t="shared" si="4507"/>
        <v>0</v>
      </c>
      <c r="S4884" s="461">
        <f t="shared" si="4507"/>
        <v>0</v>
      </c>
      <c r="T4884" s="461">
        <f t="shared" si="4507"/>
        <v>0</v>
      </c>
      <c r="U4884" s="461">
        <f t="shared" si="4507"/>
        <v>0</v>
      </c>
      <c r="V4884" s="461">
        <f t="shared" si="4507"/>
        <v>0</v>
      </c>
      <c r="W4884" s="461">
        <f t="shared" si="4507"/>
        <v>0</v>
      </c>
      <c r="X4884" s="461">
        <f t="shared" si="4507"/>
        <v>0</v>
      </c>
      <c r="Y4884" s="461">
        <f t="shared" si="4507"/>
        <v>0</v>
      </c>
      <c r="Z4884" s="461">
        <f t="shared" si="4507"/>
        <v>0</v>
      </c>
      <c r="AA4884" s="461">
        <f t="shared" si="4507"/>
        <v>0</v>
      </c>
      <c r="AB4884" s="991">
        <f t="shared" si="4507"/>
        <v>0</v>
      </c>
      <c r="AC4884" s="284">
        <f>AVERAGE(E4884:AB4884)</f>
        <v>0</v>
      </c>
      <c r="AD4884" s="190" t="e">
        <f>(AC4880-AC4884)/AC4880</f>
        <v>#DIV/0!</v>
      </c>
      <c r="AE4884" s="129"/>
      <c r="AF4884" s="131"/>
      <c r="AJ4884" s="56"/>
      <c r="AK4884" s="64"/>
      <c r="AL4884" s="9"/>
      <c r="AM4884" s="64"/>
    </row>
    <row r="4885" ht="15.75" customHeight="1">
      <c r="A4885" s="652" t="s">
        <v>91</v>
      </c>
      <c r="B4885" s="315" t="s">
        <v>1040</v>
      </c>
      <c r="C4885" s="67" t="s">
        <v>18</v>
      </c>
      <c r="D4885" s="587" t="s">
        <v>29</v>
      </c>
      <c r="E4885" s="112">
        <v>165.15000000000001</v>
      </c>
      <c r="F4885" s="109">
        <v>135.15000000000001</v>
      </c>
      <c r="G4885" s="109">
        <v>133.94999999999999</v>
      </c>
      <c r="H4885" s="109">
        <v>132.59999999999999</v>
      </c>
      <c r="I4885" s="109">
        <v>128.84999999999999</v>
      </c>
      <c r="J4885" s="109">
        <v>152.69999999999999</v>
      </c>
      <c r="K4885" s="109">
        <v>195.75</v>
      </c>
      <c r="L4885" s="109">
        <v>265.94999999999999</v>
      </c>
      <c r="M4885" s="109">
        <v>287.10000000000002</v>
      </c>
      <c r="N4885" s="109">
        <v>290.55000000000001</v>
      </c>
      <c r="O4885" s="109">
        <v>279.14999999999998</v>
      </c>
      <c r="P4885" s="109">
        <v>270.60000000000002</v>
      </c>
      <c r="Q4885" s="109">
        <v>287.69999999999999</v>
      </c>
      <c r="R4885" s="109">
        <v>278.69999999999999</v>
      </c>
      <c r="S4885" s="109">
        <v>262.94999999999999</v>
      </c>
      <c r="T4885" s="109">
        <v>256.5</v>
      </c>
      <c r="U4885" s="109">
        <v>275.25</v>
      </c>
      <c r="V4885" s="109">
        <v>307.05000000000001</v>
      </c>
      <c r="W4885" s="109">
        <v>328.64999999999998</v>
      </c>
      <c r="X4885" s="109">
        <v>304.80000000000001</v>
      </c>
      <c r="Y4885" s="109">
        <v>274.80000000000001</v>
      </c>
      <c r="Z4885" s="109">
        <v>268.19999999999999</v>
      </c>
      <c r="AA4885" s="109">
        <v>247.65000000000001</v>
      </c>
      <c r="AB4885" s="110">
        <v>193.5</v>
      </c>
      <c r="AC4885" s="278">
        <f t="shared" ref="AC4885:AC4886" si="4508">SUM(E4885:AB4885)</f>
        <v>5723.2499999999991</v>
      </c>
      <c r="AD4885" s="223">
        <f>MIN(E4885:AB4885)</f>
        <v>128.84999999999999</v>
      </c>
      <c r="AE4885" s="70">
        <v>100</v>
      </c>
      <c r="AF4885" s="71">
        <v>15</v>
      </c>
      <c r="AJ4885" s="56"/>
      <c r="AK4885" s="497"/>
      <c r="AL4885" s="81"/>
      <c r="AM4885" s="9"/>
    </row>
    <row r="4886">
      <c r="A4886" s="653"/>
      <c r="B4886" s="316"/>
      <c r="C4886" s="75" t="s">
        <v>20</v>
      </c>
      <c r="D4886" s="1255" t="s">
        <v>29</v>
      </c>
      <c r="E4886" s="495">
        <v>108.75</v>
      </c>
      <c r="F4886" s="114">
        <v>106.95</v>
      </c>
      <c r="G4886" s="114">
        <v>113.7</v>
      </c>
      <c r="H4886" s="114">
        <v>117</v>
      </c>
      <c r="I4886" s="114">
        <v>115.05</v>
      </c>
      <c r="J4886" s="114">
        <v>122.55</v>
      </c>
      <c r="K4886" s="114">
        <v>123.3</v>
      </c>
      <c r="L4886" s="114">
        <v>124.5</v>
      </c>
      <c r="M4886" s="114">
        <v>121.65000000000001</v>
      </c>
      <c r="N4886" s="114">
        <v>120.75</v>
      </c>
      <c r="O4886" s="114">
        <v>122.25</v>
      </c>
      <c r="P4886" s="114">
        <v>121.95</v>
      </c>
      <c r="Q4886" s="114">
        <v>119.25</v>
      </c>
      <c r="R4886" s="114">
        <v>118.05</v>
      </c>
      <c r="S4886" s="114">
        <v>117.45</v>
      </c>
      <c r="T4886" s="114">
        <v>121.5</v>
      </c>
      <c r="U4886" s="114">
        <v>130.05000000000001</v>
      </c>
      <c r="V4886" s="114">
        <v>132.90000000000001</v>
      </c>
      <c r="W4886" s="114">
        <v>145.80000000000001</v>
      </c>
      <c r="X4886" s="114">
        <v>146.84999999999999</v>
      </c>
      <c r="Y4886" s="114">
        <v>144</v>
      </c>
      <c r="Z4886" s="114">
        <v>138.30000000000001</v>
      </c>
      <c r="AA4886" s="114">
        <v>125.55</v>
      </c>
      <c r="AB4886" s="115">
        <v>121.65000000000001</v>
      </c>
      <c r="AC4886" s="280">
        <f t="shared" si="4508"/>
        <v>2979.7500000000005</v>
      </c>
      <c r="AD4886" s="77"/>
      <c r="AE4886" s="78"/>
      <c r="AF4886" s="79"/>
      <c r="AJ4886" s="30"/>
      <c r="AK4886" s="9"/>
      <c r="AL4886" s="9"/>
      <c r="AM4886" s="9"/>
    </row>
    <row r="4887">
      <c r="A4887" s="653"/>
      <c r="B4887" s="316"/>
      <c r="C4887" s="75" t="s">
        <v>21</v>
      </c>
      <c r="D4887" s="1255" t="s">
        <v>22</v>
      </c>
      <c r="E4887" s="2090">
        <v>9</v>
      </c>
      <c r="F4887" s="557">
        <v>8</v>
      </c>
      <c r="G4887" s="557">
        <v>9</v>
      </c>
      <c r="H4887" s="557">
        <v>9</v>
      </c>
      <c r="I4887" s="557">
        <v>9</v>
      </c>
      <c r="J4887" s="557">
        <v>10</v>
      </c>
      <c r="K4887" s="557">
        <v>12</v>
      </c>
      <c r="L4887" s="557">
        <v>17</v>
      </c>
      <c r="M4887" s="557">
        <v>16</v>
      </c>
      <c r="N4887" s="557">
        <v>16</v>
      </c>
      <c r="O4887" s="557">
        <v>15</v>
      </c>
      <c r="P4887" s="557">
        <v>16</v>
      </c>
      <c r="Q4887" s="557">
        <v>17</v>
      </c>
      <c r="R4887" s="557">
        <v>14</v>
      </c>
      <c r="S4887" s="557">
        <v>16</v>
      </c>
      <c r="T4887" s="557">
        <v>15</v>
      </c>
      <c r="U4887" s="557">
        <v>18</v>
      </c>
      <c r="V4887" s="557">
        <v>17</v>
      </c>
      <c r="W4887" s="557">
        <v>17</v>
      </c>
      <c r="X4887" s="557">
        <v>16</v>
      </c>
      <c r="Y4887" s="557">
        <v>13</v>
      </c>
      <c r="Z4887" s="557">
        <v>15</v>
      </c>
      <c r="AA4887" s="557">
        <v>12</v>
      </c>
      <c r="AB4887" s="449">
        <v>10</v>
      </c>
      <c r="AC4887" s="280">
        <f>AVERAGE(E4887:AB4887)</f>
        <v>13.583333333333334</v>
      </c>
      <c r="AD4887" s="77"/>
      <c r="AE4887" s="78"/>
      <c r="AF4887" s="79"/>
      <c r="AJ4887" s="30"/>
      <c r="AK4887" s="9"/>
      <c r="AL4887" s="9"/>
      <c r="AM4887" s="9"/>
    </row>
    <row r="4888" ht="16.5">
      <c r="A4888" s="701"/>
      <c r="B4888" s="861"/>
      <c r="C4888" s="127" t="s">
        <v>23</v>
      </c>
      <c r="D4888" s="589"/>
      <c r="E4888" s="498">
        <f t="shared" ref="E4888:AB4888" si="4509">E4886/E4885</f>
        <v>0.65849227974568569</v>
      </c>
      <c r="F4888" s="499">
        <f t="shared" si="4509"/>
        <v>0.79134295227524976</v>
      </c>
      <c r="G4888" s="499">
        <f t="shared" si="4509"/>
        <v>0.84882418812989935</v>
      </c>
      <c r="H4888" s="499">
        <f t="shared" si="4509"/>
        <v>0.88235294117647067</v>
      </c>
      <c r="I4888" s="499">
        <f t="shared" si="4509"/>
        <v>0.89289871944121069</v>
      </c>
      <c r="J4888" s="499">
        <f t="shared" si="4509"/>
        <v>0.80255402750491167</v>
      </c>
      <c r="K4888" s="499">
        <f t="shared" si="4509"/>
        <v>0.62988505747126433</v>
      </c>
      <c r="L4888" s="499">
        <f t="shared" si="4509"/>
        <v>0.46813310772701638</v>
      </c>
      <c r="M4888" s="499">
        <f t="shared" si="4509"/>
        <v>0.4237199582027168</v>
      </c>
      <c r="N4888" s="499">
        <f t="shared" si="4509"/>
        <v>0.41559112028910683</v>
      </c>
      <c r="O4888" s="499">
        <f t="shared" si="4509"/>
        <v>0.43793659322944656</v>
      </c>
      <c r="P4888" s="499">
        <f t="shared" si="4509"/>
        <v>0.45066518847006648</v>
      </c>
      <c r="Q4888" s="499">
        <f t="shared" si="4509"/>
        <v>0.41449426485922836</v>
      </c>
      <c r="R4888" s="499">
        <f t="shared" si="4509"/>
        <v>0.42357373519913888</v>
      </c>
      <c r="S4888" s="499">
        <f t="shared" si="4509"/>
        <v>0.44666286366229324</v>
      </c>
      <c r="T4888" s="499">
        <f t="shared" si="4509"/>
        <v>0.47368421052631576</v>
      </c>
      <c r="U4888" s="499">
        <f t="shared" si="4509"/>
        <v>0.47247956403269759</v>
      </c>
      <c r="V4888" s="499">
        <f t="shared" si="4509"/>
        <v>0.43282852955544698</v>
      </c>
      <c r="W4888" s="499">
        <f t="shared" si="4509"/>
        <v>0.44363304427202199</v>
      </c>
      <c r="X4888" s="499">
        <f t="shared" si="4509"/>
        <v>0.48179133858267714</v>
      </c>
      <c r="Y4888" s="499">
        <f t="shared" si="4509"/>
        <v>0.5240174672489083</v>
      </c>
      <c r="Z4888" s="499">
        <f t="shared" si="4509"/>
        <v>0.51565995525727071</v>
      </c>
      <c r="AA4888" s="499">
        <f t="shared" si="4509"/>
        <v>0.50696547546941251</v>
      </c>
      <c r="AB4888" s="590">
        <f t="shared" si="4509"/>
        <v>0.62868217054263564</v>
      </c>
      <c r="AC4888" s="591">
        <f>MAX(E4888:AB4888)</f>
        <v>0.89289871944121069</v>
      </c>
      <c r="AD4888" s="95"/>
      <c r="AE4888" s="96"/>
      <c r="AF4888" s="97"/>
      <c r="AJ4888" s="30"/>
      <c r="AK4888" s="9"/>
      <c r="AL4888" s="9"/>
      <c r="AM4888" s="9"/>
    </row>
    <row r="4889" hidden="1">
      <c r="A4889" s="1685"/>
      <c r="B4889" s="1033"/>
      <c r="C4889" s="206" t="s">
        <v>25</v>
      </c>
      <c r="D4889" s="222"/>
      <c r="E4889" s="207"/>
      <c r="F4889" s="208"/>
      <c r="G4889" s="208"/>
      <c r="H4889" s="208"/>
      <c r="I4889" s="208"/>
      <c r="J4889" s="208"/>
      <c r="K4889" s="208"/>
      <c r="L4889" s="208"/>
      <c r="M4889" s="208"/>
      <c r="N4889" s="208"/>
      <c r="O4889" s="208"/>
      <c r="P4889" s="208"/>
      <c r="Q4889" s="208"/>
      <c r="R4889" s="208"/>
      <c r="S4889" s="208"/>
      <c r="T4889" s="208"/>
      <c r="U4889" s="208"/>
      <c r="V4889" s="208"/>
      <c r="W4889" s="208"/>
      <c r="X4889" s="208"/>
      <c r="Y4889" s="208"/>
      <c r="Z4889" s="208"/>
      <c r="AA4889" s="208"/>
      <c r="AB4889" s="213"/>
      <c r="AC4889" s="318"/>
      <c r="AD4889" s="69"/>
      <c r="AE4889" s="70"/>
      <c r="AF4889" s="71"/>
      <c r="AJ4889" s="30"/>
      <c r="AK4889" s="9"/>
      <c r="AL4889" s="9"/>
      <c r="AM4889" s="9"/>
    </row>
    <row r="4890" hidden="1">
      <c r="A4890" s="1551"/>
      <c r="B4890" s="971"/>
      <c r="C4890" s="211" t="s">
        <v>26</v>
      </c>
      <c r="D4890" s="76"/>
      <c r="E4890" s="77"/>
      <c r="F4890" s="78"/>
      <c r="G4890" s="78"/>
      <c r="H4890" s="78"/>
      <c r="I4890" s="78"/>
      <c r="J4890" s="78"/>
      <c r="K4890" s="78"/>
      <c r="L4890" s="78"/>
      <c r="M4890" s="78"/>
      <c r="N4890" s="78"/>
      <c r="O4890" s="78"/>
      <c r="P4890" s="78"/>
      <c r="Q4890" s="78"/>
      <c r="R4890" s="78"/>
      <c r="S4890" s="78"/>
      <c r="T4890" s="78"/>
      <c r="U4890" s="78"/>
      <c r="V4890" s="78"/>
      <c r="W4890" s="78"/>
      <c r="X4890" s="78"/>
      <c r="Y4890" s="78"/>
      <c r="Z4890" s="78"/>
      <c r="AA4890" s="78"/>
      <c r="AB4890" s="314"/>
      <c r="AC4890" s="312"/>
      <c r="AD4890" s="77"/>
      <c r="AE4890" s="78"/>
      <c r="AF4890" s="79"/>
      <c r="AH4890" s="9"/>
      <c r="AI4890" s="136"/>
      <c r="AJ4890" s="137"/>
      <c r="AK4890" s="137"/>
      <c r="AL4890" s="9"/>
    </row>
    <row r="4891" ht="16.5">
      <c r="A4891" s="614"/>
      <c r="B4891" s="530" t="s">
        <v>148</v>
      </c>
      <c r="C4891" s="615"/>
      <c r="D4891" s="94"/>
      <c r="E4891" s="128">
        <f t="shared" ref="E4891:AB4891" si="4510">SQRT(E4885*E4885+E4886*E4886)/E4876/1.73</f>
        <v>10.682293925462957</v>
      </c>
      <c r="F4891" s="129">
        <f t="shared" si="4510"/>
        <v>9.3105708221828536</v>
      </c>
      <c r="G4891" s="129">
        <f t="shared" si="4510"/>
        <v>9.4916232489620782</v>
      </c>
      <c r="H4891" s="129">
        <f t="shared" si="4510"/>
        <v>9.5531430587527577</v>
      </c>
      <c r="I4891" s="129">
        <f t="shared" si="4510"/>
        <v>9.3317045003351957</v>
      </c>
      <c r="J4891" s="129">
        <f t="shared" si="4510"/>
        <v>10.577239593692932</v>
      </c>
      <c r="K4891" s="129">
        <f t="shared" si="4510"/>
        <v>12.49775584620653</v>
      </c>
      <c r="L4891" s="129">
        <f t="shared" si="4510"/>
        <v>15.863478968391222</v>
      </c>
      <c r="M4891" s="129">
        <f t="shared" si="4510"/>
        <v>16.84454913418816</v>
      </c>
      <c r="N4891" s="129">
        <f t="shared" si="4510"/>
        <v>16.997592778450102</v>
      </c>
      <c r="O4891" s="129">
        <f t="shared" si="4510"/>
        <v>16.462937872183161</v>
      </c>
      <c r="P4891" s="129">
        <f t="shared" si="4510"/>
        <v>16.034248667804</v>
      </c>
      <c r="Q4891" s="129">
        <f t="shared" si="4510"/>
        <v>16.824328763995094</v>
      </c>
      <c r="R4891" s="129">
        <f t="shared" si="4510"/>
        <v>16.350850880751004</v>
      </c>
      <c r="S4891" s="129">
        <f t="shared" si="4510"/>
        <v>15.557679373528282</v>
      </c>
      <c r="T4891" s="129">
        <f t="shared" si="4510"/>
        <v>15.332572338716799</v>
      </c>
      <c r="U4891" s="129">
        <f t="shared" si="4510"/>
        <v>16.445714265746755</v>
      </c>
      <c r="V4891" s="129">
        <f t="shared" si="4510"/>
        <v>18.074523982521651</v>
      </c>
      <c r="W4891" s="129">
        <f t="shared" si="4510"/>
        <v>19.423004504595667</v>
      </c>
      <c r="X4891" s="129">
        <f t="shared" si="4510"/>
        <v>18.277302320812684</v>
      </c>
      <c r="Y4891" s="129">
        <f t="shared" si="4510"/>
        <v>16.759954473394682</v>
      </c>
      <c r="Z4891" s="129">
        <f t="shared" si="4510"/>
        <v>16.301571861858967</v>
      </c>
      <c r="AA4891" s="129">
        <f t="shared" si="4510"/>
        <v>14.999559589729332</v>
      </c>
      <c r="AB4891" s="616">
        <f t="shared" si="4510"/>
        <v>12.347406486314174</v>
      </c>
      <c r="AC4891" s="284">
        <f>AVERAGE(E4891:AB4891)</f>
        <v>14.597566969107376</v>
      </c>
      <c r="AD4891" s="190">
        <f>(AC4887-AC4891)/AC4887</f>
        <v>-0.074667506928150343</v>
      </c>
      <c r="AE4891" s="129"/>
      <c r="AF4891" s="131"/>
      <c r="AJ4891" s="56"/>
      <c r="AK4891" s="64"/>
      <c r="AL4891" s="9"/>
      <c r="AM4891" s="64"/>
    </row>
    <row r="4892">
      <c r="A4892" s="1748" t="s">
        <v>87</v>
      </c>
      <c r="B4892" s="1135" t="s">
        <v>61</v>
      </c>
      <c r="C4892" s="221" t="s">
        <v>18</v>
      </c>
      <c r="D4892" s="222" t="s">
        <v>15</v>
      </c>
      <c r="E4892" s="223"/>
      <c r="F4892" s="431"/>
      <c r="G4892" s="431"/>
      <c r="H4892" s="431"/>
      <c r="I4892" s="431"/>
      <c r="J4892" s="431"/>
      <c r="K4892" s="431"/>
      <c r="L4892" s="431"/>
      <c r="M4892" s="431"/>
      <c r="N4892" s="431"/>
      <c r="O4892" s="431"/>
      <c r="P4892" s="431"/>
      <c r="Q4892" s="431"/>
      <c r="R4892" s="431"/>
      <c r="S4892" s="431"/>
      <c r="T4892" s="431"/>
      <c r="U4892" s="431"/>
      <c r="V4892" s="431"/>
      <c r="W4892" s="431"/>
      <c r="X4892" s="431"/>
      <c r="Y4892" s="431"/>
      <c r="Z4892" s="431"/>
      <c r="AA4892" s="431"/>
      <c r="AB4892" s="432"/>
      <c r="AC4892" s="308">
        <f t="shared" ref="AC4892:AC4893" si="4511">SUM(E4892:AB4892)</f>
        <v>0</v>
      </c>
      <c r="AD4892" s="223">
        <f>MIN(E4892:AB4892)</f>
        <v>0</v>
      </c>
      <c r="AE4892" s="208">
        <v>0</v>
      </c>
      <c r="AF4892" s="209">
        <v>0</v>
      </c>
      <c r="AJ4892" s="56"/>
      <c r="AK4892" s="497"/>
      <c r="AL4892" s="81"/>
      <c r="AM4892" s="9"/>
    </row>
    <row r="4893">
      <c r="A4893" s="1752"/>
      <c r="B4893" s="316"/>
      <c r="C4893" s="75" t="s">
        <v>20</v>
      </c>
      <c r="D4893" s="76" t="s">
        <v>15</v>
      </c>
      <c r="E4893" s="113"/>
      <c r="F4893" s="114"/>
      <c r="G4893" s="114"/>
      <c r="H4893" s="114"/>
      <c r="I4893" s="114"/>
      <c r="J4893" s="114"/>
      <c r="K4893" s="114"/>
      <c r="L4893" s="114"/>
      <c r="M4893" s="114"/>
      <c r="N4893" s="114"/>
      <c r="O4893" s="114"/>
      <c r="P4893" s="114"/>
      <c r="Q4893" s="114"/>
      <c r="R4893" s="114"/>
      <c r="S4893" s="114"/>
      <c r="T4893" s="114"/>
      <c r="U4893" s="114"/>
      <c r="V4893" s="114"/>
      <c r="W4893" s="114"/>
      <c r="X4893" s="114"/>
      <c r="Y4893" s="114"/>
      <c r="Z4893" s="114"/>
      <c r="AA4893" s="114"/>
      <c r="AB4893" s="496"/>
      <c r="AC4893" s="280">
        <f t="shared" si="4511"/>
        <v>0</v>
      </c>
      <c r="AD4893" s="77"/>
      <c r="AE4893" s="78"/>
      <c r="AF4893" s="79"/>
      <c r="AJ4893" s="30"/>
      <c r="AK4893" s="9"/>
      <c r="AL4893" s="9"/>
      <c r="AM4893" s="9"/>
    </row>
    <row r="4894">
      <c r="A4894" s="1752"/>
      <c r="B4894" s="316"/>
      <c r="C4894" s="75" t="s">
        <v>21</v>
      </c>
      <c r="D4894" s="76" t="s">
        <v>22</v>
      </c>
      <c r="E4894" s="556"/>
      <c r="F4894" s="557"/>
      <c r="G4894" s="557"/>
      <c r="H4894" s="557"/>
      <c r="I4894" s="557"/>
      <c r="J4894" s="557"/>
      <c r="K4894" s="557"/>
      <c r="L4894" s="557"/>
      <c r="M4894" s="557"/>
      <c r="N4894" s="557"/>
      <c r="O4894" s="557"/>
      <c r="P4894" s="557"/>
      <c r="Q4894" s="557"/>
      <c r="R4894" s="557"/>
      <c r="S4894" s="557"/>
      <c r="T4894" s="557"/>
      <c r="U4894" s="557"/>
      <c r="V4894" s="557"/>
      <c r="W4894" s="557"/>
      <c r="X4894" s="557"/>
      <c r="Y4894" s="557"/>
      <c r="Z4894" s="557"/>
      <c r="AA4894" s="557"/>
      <c r="AB4894" s="2079"/>
      <c r="AC4894" s="280"/>
      <c r="AD4894" s="77"/>
      <c r="AE4894" s="78"/>
      <c r="AF4894" s="79"/>
      <c r="AJ4894" s="30"/>
      <c r="AK4894" s="9"/>
      <c r="AL4894" s="9"/>
      <c r="AM4894" s="9"/>
    </row>
    <row r="4895" ht="16.5">
      <c r="A4895" s="1772"/>
      <c r="B4895" s="861"/>
      <c r="C4895" s="127" t="s">
        <v>23</v>
      </c>
      <c r="D4895" s="94"/>
      <c r="E4895" s="691" t="e">
        <f t="shared" ref="E4895:AB4895" si="4512">E4893/E4892</f>
        <v>#DIV/0!</v>
      </c>
      <c r="F4895" s="499" t="e">
        <f t="shared" si="4512"/>
        <v>#DIV/0!</v>
      </c>
      <c r="G4895" s="499" t="e">
        <f t="shared" si="4512"/>
        <v>#DIV/0!</v>
      </c>
      <c r="H4895" s="499" t="e">
        <f t="shared" si="4512"/>
        <v>#DIV/0!</v>
      </c>
      <c r="I4895" s="499" t="e">
        <f t="shared" si="4512"/>
        <v>#DIV/0!</v>
      </c>
      <c r="J4895" s="499" t="e">
        <f t="shared" si="4512"/>
        <v>#DIV/0!</v>
      </c>
      <c r="K4895" s="499" t="e">
        <f t="shared" si="4512"/>
        <v>#DIV/0!</v>
      </c>
      <c r="L4895" s="499" t="e">
        <f t="shared" si="4512"/>
        <v>#DIV/0!</v>
      </c>
      <c r="M4895" s="499" t="e">
        <f t="shared" si="4512"/>
        <v>#DIV/0!</v>
      </c>
      <c r="N4895" s="499" t="e">
        <f t="shared" si="4512"/>
        <v>#DIV/0!</v>
      </c>
      <c r="O4895" s="499" t="e">
        <f t="shared" si="4512"/>
        <v>#DIV/0!</v>
      </c>
      <c r="P4895" s="499" t="e">
        <f t="shared" si="4512"/>
        <v>#DIV/0!</v>
      </c>
      <c r="Q4895" s="499" t="e">
        <f t="shared" si="4512"/>
        <v>#DIV/0!</v>
      </c>
      <c r="R4895" s="499" t="e">
        <f t="shared" si="4512"/>
        <v>#DIV/0!</v>
      </c>
      <c r="S4895" s="499" t="e">
        <f t="shared" si="4512"/>
        <v>#DIV/0!</v>
      </c>
      <c r="T4895" s="499" t="e">
        <f t="shared" si="4512"/>
        <v>#DIV/0!</v>
      </c>
      <c r="U4895" s="499" t="e">
        <f t="shared" si="4512"/>
        <v>#DIV/0!</v>
      </c>
      <c r="V4895" s="499" t="e">
        <f t="shared" si="4512"/>
        <v>#DIV/0!</v>
      </c>
      <c r="W4895" s="499" t="e">
        <f t="shared" si="4512"/>
        <v>#DIV/0!</v>
      </c>
      <c r="X4895" s="499" t="e">
        <f t="shared" si="4512"/>
        <v>#DIV/0!</v>
      </c>
      <c r="Y4895" s="499" t="e">
        <f t="shared" si="4512"/>
        <v>#DIV/0!</v>
      </c>
      <c r="Z4895" s="499" t="e">
        <f t="shared" si="4512"/>
        <v>#DIV/0!</v>
      </c>
      <c r="AA4895" s="499" t="e">
        <f t="shared" si="4512"/>
        <v>#DIV/0!</v>
      </c>
      <c r="AB4895" s="500" t="e">
        <f t="shared" si="4512"/>
        <v>#DIV/0!</v>
      </c>
      <c r="AC4895" s="902" t="e">
        <f>MAX(E4895:AB4895)</f>
        <v>#DIV/0!</v>
      </c>
      <c r="AD4895" s="673"/>
      <c r="AE4895" s="674"/>
      <c r="AF4895" s="675"/>
      <c r="AJ4895" s="30"/>
      <c r="AK4895" s="9"/>
      <c r="AL4895" s="9"/>
      <c r="AM4895" s="9"/>
    </row>
    <row r="4896" hidden="1">
      <c r="A4896" s="1522"/>
      <c r="B4896" s="967"/>
      <c r="C4896" s="1947" t="s">
        <v>25</v>
      </c>
      <c r="D4896" s="68"/>
      <c r="E4896" s="69"/>
      <c r="F4896" s="70"/>
      <c r="G4896" s="70"/>
      <c r="H4896" s="70"/>
      <c r="I4896" s="70"/>
      <c r="J4896" s="70"/>
      <c r="K4896" s="70"/>
      <c r="L4896" s="70"/>
      <c r="M4896" s="70"/>
      <c r="N4896" s="70"/>
      <c r="O4896" s="70"/>
      <c r="P4896" s="70"/>
      <c r="Q4896" s="70"/>
      <c r="R4896" s="70"/>
      <c r="S4896" s="70"/>
      <c r="T4896" s="70"/>
      <c r="U4896" s="70"/>
      <c r="V4896" s="70"/>
      <c r="W4896" s="70"/>
      <c r="X4896" s="70"/>
      <c r="Y4896" s="70"/>
      <c r="Z4896" s="70"/>
      <c r="AA4896" s="70"/>
      <c r="AB4896" s="334"/>
      <c r="AC4896" s="318"/>
      <c r="AD4896" s="69"/>
      <c r="AE4896" s="70"/>
      <c r="AF4896" s="71"/>
      <c r="AJ4896" s="30"/>
      <c r="AK4896" s="9"/>
      <c r="AL4896" s="9"/>
      <c r="AM4896" s="9"/>
    </row>
    <row r="4897" hidden="1">
      <c r="A4897" s="1551"/>
      <c r="B4897" s="971"/>
      <c r="C4897" s="211" t="s">
        <v>26</v>
      </c>
      <c r="D4897" s="76"/>
      <c r="E4897" s="77"/>
      <c r="F4897" s="78"/>
      <c r="G4897" s="78"/>
      <c r="H4897" s="78"/>
      <c r="I4897" s="78"/>
      <c r="J4897" s="78"/>
      <c r="K4897" s="78"/>
      <c r="L4897" s="78"/>
      <c r="M4897" s="78"/>
      <c r="N4897" s="78"/>
      <c r="O4897" s="78"/>
      <c r="P4897" s="78"/>
      <c r="Q4897" s="78"/>
      <c r="R4897" s="78"/>
      <c r="S4897" s="78"/>
      <c r="T4897" s="78"/>
      <c r="U4897" s="78"/>
      <c r="V4897" s="78"/>
      <c r="W4897" s="78"/>
      <c r="X4897" s="78"/>
      <c r="Y4897" s="78"/>
      <c r="Z4897" s="78"/>
      <c r="AA4897" s="78"/>
      <c r="AB4897" s="314"/>
      <c r="AC4897" s="312"/>
      <c r="AD4897" s="77"/>
      <c r="AE4897" s="78"/>
      <c r="AF4897" s="79"/>
      <c r="AH4897" s="9"/>
      <c r="AI4897" s="136"/>
      <c r="AJ4897" s="137"/>
      <c r="AK4897" s="137"/>
      <c r="AL4897" s="9"/>
    </row>
    <row r="4898" ht="16.5">
      <c r="A4898" s="614"/>
      <c r="B4898" s="530" t="s">
        <v>148</v>
      </c>
      <c r="C4898" s="615"/>
      <c r="D4898" s="450"/>
      <c r="E4898" s="128">
        <f t="shared" ref="E4898:AB4898" si="4513">SQRT(E4892*E4892+E4893*E4893)/E4876/1.73</f>
        <v>0</v>
      </c>
      <c r="F4898" s="129">
        <f t="shared" si="4513"/>
        <v>0</v>
      </c>
      <c r="G4898" s="129">
        <f t="shared" si="4513"/>
        <v>0</v>
      </c>
      <c r="H4898" s="129">
        <f t="shared" si="4513"/>
        <v>0</v>
      </c>
      <c r="I4898" s="129">
        <f t="shared" si="4513"/>
        <v>0</v>
      </c>
      <c r="J4898" s="129">
        <f t="shared" si="4513"/>
        <v>0</v>
      </c>
      <c r="K4898" s="129">
        <f t="shared" si="4513"/>
        <v>0</v>
      </c>
      <c r="L4898" s="129">
        <f t="shared" si="4513"/>
        <v>0</v>
      </c>
      <c r="M4898" s="129">
        <f t="shared" si="4513"/>
        <v>0</v>
      </c>
      <c r="N4898" s="129">
        <f t="shared" si="4513"/>
        <v>0</v>
      </c>
      <c r="O4898" s="129">
        <f t="shared" si="4513"/>
        <v>0</v>
      </c>
      <c r="P4898" s="129">
        <f t="shared" si="4513"/>
        <v>0</v>
      </c>
      <c r="Q4898" s="129">
        <f t="shared" si="4513"/>
        <v>0</v>
      </c>
      <c r="R4898" s="129">
        <f t="shared" si="4513"/>
        <v>0</v>
      </c>
      <c r="S4898" s="129">
        <f t="shared" si="4513"/>
        <v>0</v>
      </c>
      <c r="T4898" s="129">
        <f t="shared" si="4513"/>
        <v>0</v>
      </c>
      <c r="U4898" s="129">
        <f t="shared" si="4513"/>
        <v>0</v>
      </c>
      <c r="V4898" s="129">
        <f t="shared" si="4513"/>
        <v>0</v>
      </c>
      <c r="W4898" s="129">
        <f t="shared" si="4513"/>
        <v>0</v>
      </c>
      <c r="X4898" s="129">
        <f t="shared" si="4513"/>
        <v>0</v>
      </c>
      <c r="Y4898" s="129">
        <f t="shared" si="4513"/>
        <v>0</v>
      </c>
      <c r="Z4898" s="129">
        <f t="shared" si="4513"/>
        <v>0</v>
      </c>
      <c r="AA4898" s="129">
        <f t="shared" si="4513"/>
        <v>0</v>
      </c>
      <c r="AB4898" s="616">
        <f t="shared" si="4513"/>
        <v>0</v>
      </c>
      <c r="AC4898" s="284">
        <f>AVERAGE(E4898:AB4898)</f>
        <v>0</v>
      </c>
      <c r="AD4898" s="190" t="e">
        <f>(AC4894-AC4898)/AC4894</f>
        <v>#DIV/0!</v>
      </c>
      <c r="AE4898" s="129"/>
      <c r="AF4898" s="131"/>
      <c r="AJ4898" s="56"/>
      <c r="AK4898" s="64"/>
      <c r="AL4898" s="9"/>
      <c r="AM4898" s="64"/>
    </row>
    <row r="4899" ht="15.75" customHeight="1">
      <c r="A4899" s="652" t="s">
        <v>60</v>
      </c>
      <c r="B4899" s="315" t="s">
        <v>1041</v>
      </c>
      <c r="C4899" s="67" t="s">
        <v>18</v>
      </c>
      <c r="D4899" s="68" t="s">
        <v>29</v>
      </c>
      <c r="E4899" s="108">
        <v>45.799999999999997</v>
      </c>
      <c r="F4899" s="109">
        <v>43.399999999999999</v>
      </c>
      <c r="G4899" s="109">
        <v>45.200000000000003</v>
      </c>
      <c r="H4899" s="109">
        <v>42.299999999999997</v>
      </c>
      <c r="I4899" s="109">
        <v>46</v>
      </c>
      <c r="J4899" s="109">
        <v>56.600000000000001</v>
      </c>
      <c r="K4899" s="109">
        <v>71.299999999999997</v>
      </c>
      <c r="L4899" s="109">
        <v>78.200000000000003</v>
      </c>
      <c r="M4899" s="109">
        <v>91.599999999999994</v>
      </c>
      <c r="N4899" s="109">
        <v>88.5</v>
      </c>
      <c r="O4899" s="109">
        <v>83.5</v>
      </c>
      <c r="P4899" s="109">
        <v>89.799999999999997</v>
      </c>
      <c r="Q4899" s="109">
        <v>77.200000000000003</v>
      </c>
      <c r="R4899" s="109">
        <v>87.200000000000003</v>
      </c>
      <c r="S4899" s="109">
        <v>83.5</v>
      </c>
      <c r="T4899" s="109">
        <v>85.099999999999994</v>
      </c>
      <c r="U4899" s="109">
        <v>77.299999999999997</v>
      </c>
      <c r="V4899" s="109">
        <v>78</v>
      </c>
      <c r="W4899" s="109">
        <v>86.700000000000003</v>
      </c>
      <c r="X4899" s="109">
        <v>81</v>
      </c>
      <c r="Y4899" s="109">
        <v>77.5</v>
      </c>
      <c r="Z4899" s="109">
        <v>70.700000000000003</v>
      </c>
      <c r="AA4899" s="109">
        <v>65.799999999999997</v>
      </c>
      <c r="AB4899" s="501">
        <v>53.200000000000003</v>
      </c>
      <c r="AC4899" s="278">
        <f t="shared" ref="AC4899:AC4900" si="4514">SUM(E4899:AB4899)</f>
        <v>1705.3999999999999</v>
      </c>
      <c r="AD4899" s="223">
        <f>MIN(E4899:AB4899)</f>
        <v>42.299999999999997</v>
      </c>
      <c r="AE4899" s="70">
        <v>100</v>
      </c>
      <c r="AF4899" s="71">
        <v>10</v>
      </c>
      <c r="AJ4899" s="56"/>
      <c r="AK4899" s="497"/>
      <c r="AL4899" s="81"/>
      <c r="AM4899" s="9"/>
    </row>
    <row r="4900">
      <c r="A4900" s="653"/>
      <c r="B4900" s="316"/>
      <c r="C4900" s="75" t="s">
        <v>20</v>
      </c>
      <c r="D4900" s="76" t="s">
        <v>29</v>
      </c>
      <c r="E4900" s="113">
        <v>58.100000000000001</v>
      </c>
      <c r="F4900" s="114">
        <v>59</v>
      </c>
      <c r="G4900" s="114">
        <v>61</v>
      </c>
      <c r="H4900" s="114">
        <v>60.700000000000003</v>
      </c>
      <c r="I4900" s="114">
        <v>62.700000000000003</v>
      </c>
      <c r="J4900" s="114">
        <v>64.5</v>
      </c>
      <c r="K4900" s="114">
        <v>64.700000000000003</v>
      </c>
      <c r="L4900" s="114">
        <v>63.299999999999997</v>
      </c>
      <c r="M4900" s="114">
        <v>63.100000000000001</v>
      </c>
      <c r="N4900" s="114">
        <v>61.899999999999999</v>
      </c>
      <c r="O4900" s="114">
        <v>56.5</v>
      </c>
      <c r="P4900" s="114">
        <v>59.399999999999999</v>
      </c>
      <c r="Q4900" s="114">
        <v>56.899999999999999</v>
      </c>
      <c r="R4900" s="114">
        <v>63.5</v>
      </c>
      <c r="S4900" s="114">
        <v>62.399999999999999</v>
      </c>
      <c r="T4900" s="114">
        <v>61.799999999999997</v>
      </c>
      <c r="U4900" s="114">
        <v>63.200000000000003</v>
      </c>
      <c r="V4900" s="114">
        <v>66.599999999999994</v>
      </c>
      <c r="W4900" s="114">
        <v>70.799999999999997</v>
      </c>
      <c r="X4900" s="114">
        <v>71.099999999999994</v>
      </c>
      <c r="Y4900" s="114">
        <v>68.799999999999997</v>
      </c>
      <c r="Z4900" s="114">
        <v>68</v>
      </c>
      <c r="AA4900" s="114">
        <v>64.700000000000003</v>
      </c>
      <c r="AB4900" s="496">
        <v>62.600000000000001</v>
      </c>
      <c r="AC4900" s="280">
        <f t="shared" si="4514"/>
        <v>1515.2999999999995</v>
      </c>
      <c r="AD4900" s="77"/>
      <c r="AE4900" s="78"/>
      <c r="AF4900" s="79"/>
      <c r="AJ4900" s="30"/>
      <c r="AK4900" s="9"/>
      <c r="AL4900" s="9"/>
      <c r="AM4900" s="9"/>
    </row>
    <row r="4901">
      <c r="A4901" s="653"/>
      <c r="B4901" s="316"/>
      <c r="C4901" s="75" t="s">
        <v>21</v>
      </c>
      <c r="D4901" s="76" t="s">
        <v>22</v>
      </c>
      <c r="E4901" s="556">
        <v>4</v>
      </c>
      <c r="F4901" s="557">
        <v>4</v>
      </c>
      <c r="G4901" s="557">
        <v>4</v>
      </c>
      <c r="H4901" s="557">
        <v>4</v>
      </c>
      <c r="I4901" s="557">
        <v>4</v>
      </c>
      <c r="J4901" s="557">
        <v>5</v>
      </c>
      <c r="K4901" s="557">
        <v>5</v>
      </c>
      <c r="L4901" s="557">
        <v>6</v>
      </c>
      <c r="M4901" s="557">
        <v>6</v>
      </c>
      <c r="N4901" s="557">
        <v>6</v>
      </c>
      <c r="O4901" s="557">
        <v>6</v>
      </c>
      <c r="P4901" s="557">
        <v>6</v>
      </c>
      <c r="Q4901" s="557">
        <v>6</v>
      </c>
      <c r="R4901" s="557">
        <v>6</v>
      </c>
      <c r="S4901" s="557">
        <v>5</v>
      </c>
      <c r="T4901" s="557">
        <v>6</v>
      </c>
      <c r="U4901" s="557">
        <v>5</v>
      </c>
      <c r="V4901" s="557">
        <v>6</v>
      </c>
      <c r="W4901" s="557">
        <v>6</v>
      </c>
      <c r="X4901" s="557">
        <v>6</v>
      </c>
      <c r="Y4901" s="557">
        <v>5</v>
      </c>
      <c r="Z4901" s="557">
        <v>5</v>
      </c>
      <c r="AA4901" s="557">
        <v>5</v>
      </c>
      <c r="AB4901" s="2079">
        <v>4</v>
      </c>
      <c r="AC4901" s="280">
        <f>AVERAGE(E4901:AB4901)</f>
        <v>5.208333333333333</v>
      </c>
      <c r="AD4901" s="77"/>
      <c r="AE4901" s="78"/>
      <c r="AF4901" s="79"/>
      <c r="AJ4901" s="30"/>
      <c r="AK4901" s="9"/>
      <c r="AL4901" s="9"/>
      <c r="AM4901" s="9"/>
    </row>
    <row r="4902" ht="16.5">
      <c r="A4902" s="701"/>
      <c r="B4902" s="861"/>
      <c r="C4902" s="127" t="s">
        <v>23</v>
      </c>
      <c r="D4902" s="94"/>
      <c r="E4902" s="691">
        <f t="shared" ref="E4902:AB4902" si="4515">E4900/E4899</f>
        <v>1.2685589519650655</v>
      </c>
      <c r="F4902" s="499">
        <f t="shared" si="4515"/>
        <v>1.3594470046082949</v>
      </c>
      <c r="G4902" s="499">
        <f t="shared" si="4515"/>
        <v>1.3495575221238938</v>
      </c>
      <c r="H4902" s="499">
        <f t="shared" si="4515"/>
        <v>1.4349881796690309</v>
      </c>
      <c r="I4902" s="499">
        <f t="shared" si="4515"/>
        <v>1.3630434782608696</v>
      </c>
      <c r="J4902" s="499">
        <f t="shared" si="4515"/>
        <v>1.1395759717314486</v>
      </c>
      <c r="K4902" s="499">
        <f t="shared" si="4515"/>
        <v>0.90743338008415153</v>
      </c>
      <c r="L4902" s="499">
        <f t="shared" si="4515"/>
        <v>0.8094629156010229</v>
      </c>
      <c r="M4902" s="499">
        <f t="shared" si="4515"/>
        <v>0.68886462882096078</v>
      </c>
      <c r="N4902" s="499">
        <f t="shared" si="4515"/>
        <v>0.69943502824858761</v>
      </c>
      <c r="O4902" s="499">
        <f t="shared" si="4515"/>
        <v>0.67664670658682635</v>
      </c>
      <c r="P4902" s="499">
        <f t="shared" si="4515"/>
        <v>0.66146993318485525</v>
      </c>
      <c r="Q4902" s="499">
        <f t="shared" si="4515"/>
        <v>0.73704663212435229</v>
      </c>
      <c r="R4902" s="499">
        <f t="shared" si="4515"/>
        <v>0.72821100917431192</v>
      </c>
      <c r="S4902" s="499">
        <f t="shared" si="4515"/>
        <v>0.74730538922155687</v>
      </c>
      <c r="T4902" s="499">
        <f t="shared" si="4515"/>
        <v>0.72620446533490013</v>
      </c>
      <c r="U4902" s="499">
        <f t="shared" si="4515"/>
        <v>0.81759379042690816</v>
      </c>
      <c r="V4902" s="499">
        <f t="shared" si="4515"/>
        <v>0.85384615384615381</v>
      </c>
      <c r="W4902" s="499">
        <f t="shared" si="4515"/>
        <v>0.81660899653979235</v>
      </c>
      <c r="X4902" s="499">
        <f t="shared" si="4515"/>
        <v>0.87777777777777766</v>
      </c>
      <c r="Y4902" s="499">
        <f t="shared" si="4515"/>
        <v>0.88774193548387093</v>
      </c>
      <c r="Z4902" s="499">
        <f t="shared" si="4515"/>
        <v>0.96181046676096182</v>
      </c>
      <c r="AA4902" s="499">
        <f t="shared" si="4515"/>
        <v>0.98328267477203657</v>
      </c>
      <c r="AB4902" s="500">
        <f t="shared" si="4515"/>
        <v>1.1766917293233083</v>
      </c>
      <c r="AC4902" s="591">
        <f>MAX(E4902:AB4902)</f>
        <v>1.4349881796690309</v>
      </c>
      <c r="AD4902" s="95"/>
      <c r="AE4902" s="96"/>
      <c r="AF4902" s="97"/>
      <c r="AJ4902" s="30"/>
      <c r="AK4902" s="9"/>
      <c r="AL4902" s="9"/>
      <c r="AM4902" s="9"/>
    </row>
    <row r="4903" hidden="1">
      <c r="A4903" s="1522"/>
      <c r="B4903" s="967"/>
      <c r="C4903" s="1947" t="s">
        <v>25</v>
      </c>
      <c r="D4903" s="222"/>
      <c r="E4903" s="69"/>
      <c r="F4903" s="70"/>
      <c r="G4903" s="70"/>
      <c r="H4903" s="70"/>
      <c r="I4903" s="70"/>
      <c r="J4903" s="70"/>
      <c r="K4903" s="70"/>
      <c r="L4903" s="70"/>
      <c r="M4903" s="70"/>
      <c r="N4903" s="70"/>
      <c r="O4903" s="70"/>
      <c r="P4903" s="70"/>
      <c r="Q4903" s="70"/>
      <c r="R4903" s="70"/>
      <c r="S4903" s="70"/>
      <c r="T4903" s="70"/>
      <c r="U4903" s="70"/>
      <c r="V4903" s="70"/>
      <c r="W4903" s="70"/>
      <c r="X4903" s="70"/>
      <c r="Y4903" s="70"/>
      <c r="Z4903" s="70"/>
      <c r="AA4903" s="70"/>
      <c r="AB4903" s="334"/>
      <c r="AC4903" s="318"/>
      <c r="AD4903" s="69"/>
      <c r="AE4903" s="70"/>
      <c r="AF4903" s="71"/>
      <c r="AJ4903" s="30"/>
      <c r="AK4903" s="9"/>
      <c r="AL4903" s="9"/>
      <c r="AM4903" s="9"/>
    </row>
    <row r="4904" hidden="1">
      <c r="A4904" s="1551"/>
      <c r="B4904" s="971"/>
      <c r="C4904" s="211" t="s">
        <v>26</v>
      </c>
      <c r="D4904" s="76"/>
      <c r="E4904" s="77"/>
      <c r="F4904" s="78"/>
      <c r="G4904" s="78"/>
      <c r="H4904" s="78"/>
      <c r="I4904" s="78"/>
      <c r="J4904" s="78"/>
      <c r="K4904" s="78"/>
      <c r="L4904" s="78"/>
      <c r="M4904" s="78"/>
      <c r="N4904" s="78"/>
      <c r="O4904" s="78"/>
      <c r="P4904" s="78"/>
      <c r="Q4904" s="78"/>
      <c r="R4904" s="78"/>
      <c r="S4904" s="78"/>
      <c r="T4904" s="78"/>
      <c r="U4904" s="78"/>
      <c r="V4904" s="78"/>
      <c r="W4904" s="78"/>
      <c r="X4904" s="78"/>
      <c r="Y4904" s="78"/>
      <c r="Z4904" s="78"/>
      <c r="AA4904" s="78"/>
      <c r="AB4904" s="314"/>
      <c r="AC4904" s="312"/>
      <c r="AD4904" s="77"/>
      <c r="AE4904" s="78"/>
      <c r="AF4904" s="79"/>
      <c r="AH4904" s="9"/>
      <c r="AI4904" s="136"/>
      <c r="AJ4904" s="137"/>
      <c r="AK4904" s="137"/>
      <c r="AL4904" s="9"/>
    </row>
    <row r="4905" ht="16.5">
      <c r="A4905" s="614"/>
      <c r="B4905" s="530" t="s">
        <v>148</v>
      </c>
      <c r="C4905" s="615"/>
      <c r="D4905" s="94"/>
      <c r="E4905" s="128">
        <f t="shared" ref="E4905:AB4905" si="4516">SQRT(E4899*E4899+E4900*E4900)/E4876/1.73</f>
        <v>3.9966191229819188</v>
      </c>
      <c r="F4905" s="129">
        <f t="shared" si="4516"/>
        <v>3.9567368957334028</v>
      </c>
      <c r="G4905" s="129">
        <f t="shared" si="4516"/>
        <v>4.1014140249385278</v>
      </c>
      <c r="H4905" s="129">
        <f t="shared" si="4516"/>
        <v>3.9968126238140296</v>
      </c>
      <c r="I4905" s="129">
        <f t="shared" si="4516"/>
        <v>4.2009790632315722</v>
      </c>
      <c r="J4905" s="129">
        <f t="shared" si="4516"/>
        <v>4.6357649373824561</v>
      </c>
      <c r="K4905" s="129">
        <f t="shared" si="4516"/>
        <v>5.2012153161594972</v>
      </c>
      <c r="L4905" s="129">
        <f t="shared" si="4516"/>
        <v>5.4350816720915249</v>
      </c>
      <c r="M4905" s="129">
        <f t="shared" si="4516"/>
        <v>6.0088734630793166</v>
      </c>
      <c r="N4905" s="129">
        <f t="shared" si="4516"/>
        <v>5.8343337393931698</v>
      </c>
      <c r="O4905" s="129">
        <f t="shared" si="4516"/>
        <v>5.4464450870987635</v>
      </c>
      <c r="P4905" s="129">
        <f t="shared" si="4516"/>
        <v>5.8164339175396016</v>
      </c>
      <c r="Q4905" s="129">
        <f t="shared" si="4516"/>
        <v>5.180883623311904</v>
      </c>
      <c r="R4905" s="129">
        <f t="shared" si="4516"/>
        <v>5.8273842390022663</v>
      </c>
      <c r="S4905" s="129">
        <f t="shared" si="4516"/>
        <v>5.6312546815663715</v>
      </c>
      <c r="T4905" s="129">
        <f t="shared" si="4516"/>
        <v>5.6816205168999936</v>
      </c>
      <c r="U4905" s="129">
        <f t="shared" si="4516"/>
        <v>5.3939567700418092</v>
      </c>
      <c r="V4905" s="129">
        <f t="shared" si="4516"/>
        <v>5.5407544853817869</v>
      </c>
      <c r="W4905" s="129">
        <f t="shared" si="4516"/>
        <v>6.0469657579716491</v>
      </c>
      <c r="X4905" s="129">
        <f t="shared" si="4516"/>
        <v>5.8224041330523306</v>
      </c>
      <c r="Y4905" s="129">
        <f t="shared" si="4516"/>
        <v>5.5984266438819654</v>
      </c>
      <c r="Z4905" s="129">
        <f t="shared" si="4516"/>
        <v>5.2992432269000984</v>
      </c>
      <c r="AA4905" s="129">
        <f t="shared" si="4516"/>
        <v>4.9851824884929332</v>
      </c>
      <c r="AB4905" s="616">
        <f t="shared" si="4516"/>
        <v>4.4380259086037217</v>
      </c>
      <c r="AC4905" s="284">
        <f>AVERAGE(E4905:AB4905)</f>
        <v>5.1698671807729424</v>
      </c>
      <c r="AD4905" s="190">
        <f>(AC4901-AC4905)/AC4901</f>
        <v>0.007385501291595006</v>
      </c>
      <c r="AE4905" s="129"/>
      <c r="AF4905" s="131"/>
      <c r="AJ4905" s="56"/>
      <c r="AK4905" s="64"/>
      <c r="AL4905" s="9"/>
      <c r="AM4905" s="64"/>
    </row>
    <row r="4906">
      <c r="A4906" s="652" t="s">
        <v>35</v>
      </c>
      <c r="B4906" s="315" t="s">
        <v>1042</v>
      </c>
      <c r="C4906" s="67" t="s">
        <v>18</v>
      </c>
      <c r="D4906" s="68" t="s">
        <v>29</v>
      </c>
      <c r="E4906" s="108">
        <v>51.600000000000001</v>
      </c>
      <c r="F4906" s="109">
        <v>47.200000000000003</v>
      </c>
      <c r="G4906" s="109">
        <v>45</v>
      </c>
      <c r="H4906" s="109">
        <v>47.200000000000003</v>
      </c>
      <c r="I4906" s="109">
        <v>45.200000000000003</v>
      </c>
      <c r="J4906" s="109">
        <v>51.200000000000003</v>
      </c>
      <c r="K4906" s="109">
        <v>63.600000000000001</v>
      </c>
      <c r="L4906" s="109">
        <v>89.400000000000006</v>
      </c>
      <c r="M4906" s="109">
        <v>83.799999999999997</v>
      </c>
      <c r="N4906" s="109">
        <v>77.799999999999997</v>
      </c>
      <c r="O4906" s="109">
        <v>77.200000000000003</v>
      </c>
      <c r="P4906" s="109">
        <v>82</v>
      </c>
      <c r="Q4906" s="109">
        <v>83</v>
      </c>
      <c r="R4906" s="109">
        <v>80.200000000000003</v>
      </c>
      <c r="S4906" s="109">
        <v>69</v>
      </c>
      <c r="T4906" s="109">
        <v>81</v>
      </c>
      <c r="U4906" s="109">
        <v>74.799999999999997</v>
      </c>
      <c r="V4906" s="109">
        <v>82.400000000000006</v>
      </c>
      <c r="W4906" s="109">
        <v>88.400000000000006</v>
      </c>
      <c r="X4906" s="109">
        <v>84.400000000000006</v>
      </c>
      <c r="Y4906" s="109">
        <v>84.400000000000006</v>
      </c>
      <c r="Z4906" s="109">
        <v>87.400000000000006</v>
      </c>
      <c r="AA4906" s="109">
        <v>74.200000000000003</v>
      </c>
      <c r="AB4906" s="501">
        <v>68</v>
      </c>
      <c r="AC4906" s="278">
        <f t="shared" ref="AC4906:AC4907" si="4517">SUM(E4906:AB4906)</f>
        <v>1718.4000000000005</v>
      </c>
      <c r="AD4906" s="223">
        <f>MIN(E4906:AB4906)</f>
        <v>45</v>
      </c>
      <c r="AE4906" s="70">
        <v>100</v>
      </c>
      <c r="AF4906" s="71">
        <v>20</v>
      </c>
      <c r="AJ4906" s="56"/>
      <c r="AK4906" s="497"/>
      <c r="AL4906" s="81"/>
      <c r="AM4906" s="9"/>
    </row>
    <row r="4907">
      <c r="A4907" s="653"/>
      <c r="B4907" s="316"/>
      <c r="C4907" s="75" t="s">
        <v>20</v>
      </c>
      <c r="D4907" s="76" t="s">
        <v>29</v>
      </c>
      <c r="E4907" s="113">
        <v>34.799999999999997</v>
      </c>
      <c r="F4907" s="114">
        <v>36.200000000000003</v>
      </c>
      <c r="G4907" s="114">
        <v>36.600000000000001</v>
      </c>
      <c r="H4907" s="114">
        <v>38</v>
      </c>
      <c r="I4907" s="114">
        <v>37.399999999999999</v>
      </c>
      <c r="J4907" s="114">
        <v>38.799999999999997</v>
      </c>
      <c r="K4907" s="114">
        <v>39.399999999999999</v>
      </c>
      <c r="L4907" s="114">
        <v>45.799999999999997</v>
      </c>
      <c r="M4907" s="114">
        <v>41.600000000000001</v>
      </c>
      <c r="N4907" s="114">
        <v>38.799999999999997</v>
      </c>
      <c r="O4907" s="114">
        <v>37</v>
      </c>
      <c r="P4907" s="114">
        <v>38.399999999999999</v>
      </c>
      <c r="Q4907" s="114">
        <v>39.600000000000001</v>
      </c>
      <c r="R4907" s="114">
        <v>36.600000000000001</v>
      </c>
      <c r="S4907" s="114">
        <v>37.200000000000003</v>
      </c>
      <c r="T4907" s="114">
        <v>39.799999999999997</v>
      </c>
      <c r="U4907" s="114">
        <v>40.200000000000003</v>
      </c>
      <c r="V4907" s="114">
        <v>40</v>
      </c>
      <c r="W4907" s="114">
        <v>42.200000000000003</v>
      </c>
      <c r="X4907" s="114">
        <v>43.799999999999997</v>
      </c>
      <c r="Y4907" s="114">
        <v>42.600000000000001</v>
      </c>
      <c r="Z4907" s="114">
        <v>41.399999999999999</v>
      </c>
      <c r="AA4907" s="114">
        <v>38.200000000000003</v>
      </c>
      <c r="AB4907" s="496">
        <v>38.200000000000003</v>
      </c>
      <c r="AC4907" s="280">
        <f t="shared" si="4517"/>
        <v>942.60000000000014</v>
      </c>
      <c r="AD4907" s="77"/>
      <c r="AE4907" s="78"/>
      <c r="AF4907" s="79"/>
      <c r="AJ4907" s="30"/>
      <c r="AK4907" s="9"/>
      <c r="AL4907" s="9"/>
      <c r="AM4907" s="9"/>
    </row>
    <row r="4908">
      <c r="A4908" s="653"/>
      <c r="B4908" s="316"/>
      <c r="C4908" s="75" t="s">
        <v>21</v>
      </c>
      <c r="D4908" s="76" t="s">
        <v>22</v>
      </c>
      <c r="E4908" s="556">
        <v>3</v>
      </c>
      <c r="F4908" s="557">
        <v>3</v>
      </c>
      <c r="G4908" s="557">
        <v>3</v>
      </c>
      <c r="H4908" s="557">
        <v>4</v>
      </c>
      <c r="I4908" s="557">
        <v>3</v>
      </c>
      <c r="J4908" s="557">
        <v>3</v>
      </c>
      <c r="K4908" s="557">
        <v>4</v>
      </c>
      <c r="L4908" s="557">
        <v>6</v>
      </c>
      <c r="M4908" s="557">
        <v>4</v>
      </c>
      <c r="N4908" s="557">
        <v>4</v>
      </c>
      <c r="O4908" s="557">
        <v>4</v>
      </c>
      <c r="P4908" s="557">
        <v>4</v>
      </c>
      <c r="Q4908" s="557">
        <v>4</v>
      </c>
      <c r="R4908" s="557">
        <v>5</v>
      </c>
      <c r="S4908" s="557">
        <v>5</v>
      </c>
      <c r="T4908" s="557">
        <v>5</v>
      </c>
      <c r="U4908" s="557">
        <v>5</v>
      </c>
      <c r="V4908" s="557">
        <v>5</v>
      </c>
      <c r="W4908" s="557">
        <v>5</v>
      </c>
      <c r="X4908" s="557">
        <v>5</v>
      </c>
      <c r="Y4908" s="557">
        <v>5</v>
      </c>
      <c r="Z4908" s="557">
        <v>5</v>
      </c>
      <c r="AA4908" s="557">
        <v>4</v>
      </c>
      <c r="AB4908" s="2079">
        <v>4</v>
      </c>
      <c r="AC4908" s="280">
        <f>AVERAGE(E4908:AB4908)</f>
        <v>4.25</v>
      </c>
      <c r="AD4908" s="77"/>
      <c r="AE4908" s="78"/>
      <c r="AF4908" s="79"/>
      <c r="AJ4908" s="30"/>
      <c r="AK4908" s="9"/>
      <c r="AL4908" s="9"/>
      <c r="AM4908" s="9"/>
    </row>
    <row r="4909" ht="16.5">
      <c r="A4909" s="701"/>
      <c r="B4909" s="861"/>
      <c r="C4909" s="127" t="s">
        <v>23</v>
      </c>
      <c r="D4909" s="94"/>
      <c r="E4909" s="691">
        <f t="shared" ref="E4909:AB4909" si="4518">E4907/E4906</f>
        <v>0.67441860465116277</v>
      </c>
      <c r="F4909" s="499">
        <f t="shared" si="4518"/>
        <v>0.76694915254237295</v>
      </c>
      <c r="G4909" s="499">
        <f t="shared" si="4518"/>
        <v>0.81333333333333335</v>
      </c>
      <c r="H4909" s="499">
        <f t="shared" si="4518"/>
        <v>0.80508474576271183</v>
      </c>
      <c r="I4909" s="499">
        <f t="shared" si="4518"/>
        <v>0.82743362831858402</v>
      </c>
      <c r="J4909" s="499">
        <f t="shared" si="4518"/>
        <v>0.75781249999999989</v>
      </c>
      <c r="K4909" s="499">
        <f t="shared" si="4518"/>
        <v>0.61949685534591192</v>
      </c>
      <c r="L4909" s="499">
        <f t="shared" si="4518"/>
        <v>0.51230425055928408</v>
      </c>
      <c r="M4909" s="499">
        <f t="shared" si="4518"/>
        <v>0.49642004773269693</v>
      </c>
      <c r="N4909" s="499">
        <f t="shared" si="4518"/>
        <v>0.49871465295629819</v>
      </c>
      <c r="O4909" s="499">
        <f t="shared" si="4518"/>
        <v>0.47927461139896371</v>
      </c>
      <c r="P4909" s="499">
        <f t="shared" si="4518"/>
        <v>0.46829268292682924</v>
      </c>
      <c r="Q4909" s="499">
        <f t="shared" si="4518"/>
        <v>0.47710843373493977</v>
      </c>
      <c r="R4909" s="499">
        <f t="shared" si="4518"/>
        <v>0.45635910224438903</v>
      </c>
      <c r="S4909" s="499">
        <f t="shared" si="4518"/>
        <v>0.53913043478260869</v>
      </c>
      <c r="T4909" s="499">
        <f t="shared" si="4518"/>
        <v>0.49135802469135798</v>
      </c>
      <c r="U4909" s="499">
        <f t="shared" si="4518"/>
        <v>0.53743315508021394</v>
      </c>
      <c r="V4909" s="499">
        <f t="shared" si="4518"/>
        <v>0.48543689320388345</v>
      </c>
      <c r="W4909" s="499">
        <f t="shared" si="4518"/>
        <v>0.47737556561085975</v>
      </c>
      <c r="X4909" s="499">
        <f t="shared" si="4518"/>
        <v>0.51895734597156395</v>
      </c>
      <c r="Y4909" s="499">
        <f t="shared" si="4518"/>
        <v>0.50473933649289093</v>
      </c>
      <c r="Z4909" s="499">
        <f t="shared" si="4518"/>
        <v>0.47368421052631576</v>
      </c>
      <c r="AA4909" s="499">
        <f t="shared" si="4518"/>
        <v>0.51482479784366575</v>
      </c>
      <c r="AB4909" s="500">
        <f t="shared" si="4518"/>
        <v>0.56176470588235294</v>
      </c>
      <c r="AC4909" s="591">
        <f>MAX(E4909:AB4909)</f>
        <v>0.82743362831858402</v>
      </c>
      <c r="AD4909" s="95"/>
      <c r="AE4909" s="96"/>
      <c r="AF4909" s="97"/>
      <c r="AJ4909" s="30"/>
      <c r="AK4909" s="9"/>
      <c r="AL4909" s="9"/>
      <c r="AM4909" s="9"/>
    </row>
    <row r="4910" hidden="1">
      <c r="A4910" s="1522"/>
      <c r="B4910" s="967"/>
      <c r="C4910" s="1947" t="s">
        <v>25</v>
      </c>
      <c r="D4910" s="68"/>
      <c r="E4910" s="69"/>
      <c r="F4910" s="70"/>
      <c r="G4910" s="70"/>
      <c r="H4910" s="70"/>
      <c r="I4910" s="70"/>
      <c r="J4910" s="70"/>
      <c r="K4910" s="70"/>
      <c r="L4910" s="70"/>
      <c r="M4910" s="70"/>
      <c r="N4910" s="70"/>
      <c r="O4910" s="70"/>
      <c r="P4910" s="70"/>
      <c r="Q4910" s="70"/>
      <c r="R4910" s="70"/>
      <c r="S4910" s="70"/>
      <c r="T4910" s="70"/>
      <c r="U4910" s="70"/>
      <c r="V4910" s="70"/>
      <c r="W4910" s="70"/>
      <c r="X4910" s="70"/>
      <c r="Y4910" s="70"/>
      <c r="Z4910" s="70"/>
      <c r="AA4910" s="70"/>
      <c r="AB4910" s="334"/>
      <c r="AC4910" s="318"/>
      <c r="AD4910" s="69"/>
      <c r="AE4910" s="70"/>
      <c r="AF4910" s="71"/>
      <c r="AJ4910" s="30"/>
      <c r="AK4910" s="9"/>
      <c r="AL4910" s="9"/>
      <c r="AM4910" s="9"/>
    </row>
    <row r="4911" hidden="1">
      <c r="A4911" s="1551"/>
      <c r="B4911" s="971"/>
      <c r="C4911" s="211" t="s">
        <v>26</v>
      </c>
      <c r="D4911" s="76"/>
      <c r="E4911" s="77"/>
      <c r="F4911" s="78"/>
      <c r="G4911" s="78"/>
      <c r="H4911" s="78"/>
      <c r="I4911" s="78"/>
      <c r="J4911" s="78"/>
      <c r="K4911" s="78"/>
      <c r="L4911" s="78"/>
      <c r="M4911" s="78"/>
      <c r="N4911" s="78"/>
      <c r="O4911" s="78"/>
      <c r="P4911" s="78"/>
      <c r="Q4911" s="78"/>
      <c r="R4911" s="78"/>
      <c r="S4911" s="78"/>
      <c r="T4911" s="78"/>
      <c r="U4911" s="78"/>
      <c r="V4911" s="78"/>
      <c r="W4911" s="78"/>
      <c r="X4911" s="78"/>
      <c r="Y4911" s="78"/>
      <c r="Z4911" s="78"/>
      <c r="AA4911" s="78"/>
      <c r="AB4911" s="314"/>
      <c r="AC4911" s="312"/>
      <c r="AD4911" s="77"/>
      <c r="AE4911" s="78"/>
      <c r="AF4911" s="79"/>
      <c r="AH4911" s="9"/>
      <c r="AI4911" s="136"/>
      <c r="AJ4911" s="137"/>
      <c r="AK4911" s="137"/>
      <c r="AL4911" s="9"/>
    </row>
    <row r="4912" ht="16.5">
      <c r="A4912" s="614"/>
      <c r="B4912" s="530" t="s">
        <v>148</v>
      </c>
      <c r="C4912" s="615"/>
      <c r="D4912" s="450"/>
      <c r="E4912" s="128">
        <f t="shared" ref="E4912:AB4912" si="4519">SQRT(E4906*E4906+E4907*E4907)/E4877/1.73</f>
        <v>3.3843714160202993</v>
      </c>
      <c r="F4912" s="129">
        <f t="shared" si="4519"/>
        <v>3.2345713176538666</v>
      </c>
      <c r="G4912" s="129">
        <f t="shared" si="4519"/>
        <v>3.1541676346969463</v>
      </c>
      <c r="H4912" s="129">
        <f t="shared" si="4519"/>
        <v>3.295053775119329</v>
      </c>
      <c r="I4912" s="129">
        <f t="shared" si="4519"/>
        <v>3.1901672146287012</v>
      </c>
      <c r="J4912" s="129">
        <f t="shared" si="4519"/>
        <v>3.4932651621957627</v>
      </c>
      <c r="K4912" s="129">
        <f t="shared" si="4519"/>
        <v>4.0682787339448661</v>
      </c>
      <c r="L4912" s="129">
        <f t="shared" si="4519"/>
        <v>5.4621826127810085</v>
      </c>
      <c r="M4912" s="129">
        <f t="shared" si="4519"/>
        <v>5.0874376135602954</v>
      </c>
      <c r="N4912" s="129">
        <f t="shared" si="4519"/>
        <v>4.7275063472236827</v>
      </c>
      <c r="O4912" s="129">
        <f t="shared" si="4519"/>
        <v>4.655199018120225</v>
      </c>
      <c r="P4912" s="129">
        <f t="shared" si="4519"/>
        <v>4.9236754937435627</v>
      </c>
      <c r="Q4912" s="129">
        <f t="shared" si="4519"/>
        <v>5.0007242330624564</v>
      </c>
      <c r="R4912" s="129">
        <f t="shared" si="4519"/>
        <v>4.7937551973266714</v>
      </c>
      <c r="S4912" s="129">
        <f t="shared" si="4519"/>
        <v>4.2626131650929553</v>
      </c>
      <c r="T4912" s="129">
        <f t="shared" si="4519"/>
        <v>4.9075783634589802</v>
      </c>
      <c r="U4912" s="129">
        <f t="shared" si="4519"/>
        <v>4.6176476310089924</v>
      </c>
      <c r="V4912" s="129">
        <f t="shared" si="4519"/>
        <v>4.9807575399365556</v>
      </c>
      <c r="W4912" s="129">
        <f t="shared" si="4519"/>
        <v>5.3266256272154173</v>
      </c>
      <c r="X4912" s="129">
        <f t="shared" si="4519"/>
        <v>5.1706849924159881</v>
      </c>
      <c r="Y4912" s="129">
        <f t="shared" si="4519"/>
        <v>5.1409540585630227</v>
      </c>
      <c r="Z4912" s="129">
        <f t="shared" si="4519"/>
        <v>5.2588356538910892</v>
      </c>
      <c r="AA4912" s="129">
        <f t="shared" si="4519"/>
        <v>4.5381354218874934</v>
      </c>
      <c r="AB4912" s="616">
        <f t="shared" si="4519"/>
        <v>4.2411937015957237</v>
      </c>
      <c r="AC4912" s="284">
        <f>AVERAGE(E4912:AB4912)</f>
        <v>4.4548075802143288</v>
      </c>
      <c r="AD4912" s="190">
        <f>(AC4908-AC4912)/AC4908</f>
        <v>-0.048190018873959711</v>
      </c>
      <c r="AE4912" s="129"/>
      <c r="AF4912" s="131"/>
      <c r="AJ4912" s="56"/>
      <c r="AK4912" s="64"/>
      <c r="AL4912" s="9"/>
      <c r="AM4912" s="64"/>
    </row>
    <row r="4913">
      <c r="A4913" s="652" t="s">
        <v>133</v>
      </c>
      <c r="B4913" s="315" t="s">
        <v>1043</v>
      </c>
      <c r="C4913" s="67" t="s">
        <v>18</v>
      </c>
      <c r="D4913" s="68" t="s">
        <v>29</v>
      </c>
      <c r="E4913" s="108">
        <v>11.300000000000001</v>
      </c>
      <c r="F4913" s="109">
        <v>7.7999999999999998</v>
      </c>
      <c r="G4913" s="109">
        <v>6.2000000000000002</v>
      </c>
      <c r="H4913" s="109">
        <v>6.0999999999999996</v>
      </c>
      <c r="I4913" s="109">
        <v>6.2999999999999998</v>
      </c>
      <c r="J4913" s="109">
        <v>5.7000000000000002</v>
      </c>
      <c r="K4913" s="109">
        <v>5.7999999999999998</v>
      </c>
      <c r="L4913" s="109">
        <v>6.9000000000000004</v>
      </c>
      <c r="M4913" s="109">
        <v>8.0999999999999996</v>
      </c>
      <c r="N4913" s="109">
        <v>10.5</v>
      </c>
      <c r="O4913" s="109">
        <v>7.4000000000000004</v>
      </c>
      <c r="P4913" s="109">
        <v>8.4000000000000004</v>
      </c>
      <c r="Q4913" s="109">
        <v>11.199999999999999</v>
      </c>
      <c r="R4913" s="109">
        <v>10.4</v>
      </c>
      <c r="S4913" s="109">
        <v>10.300000000000001</v>
      </c>
      <c r="T4913" s="109">
        <v>9.5999999999999996</v>
      </c>
      <c r="U4913" s="109">
        <v>12.1</v>
      </c>
      <c r="V4913" s="109">
        <v>8.5</v>
      </c>
      <c r="W4913" s="109">
        <v>7.5999999999999996</v>
      </c>
      <c r="X4913" s="109">
        <v>7.2000000000000002</v>
      </c>
      <c r="Y4913" s="109">
        <v>7.4000000000000004</v>
      </c>
      <c r="Z4913" s="109">
        <v>6.5999999999999996</v>
      </c>
      <c r="AA4913" s="109">
        <v>11.1</v>
      </c>
      <c r="AB4913" s="501">
        <v>11.699999999999999</v>
      </c>
      <c r="AC4913" s="278">
        <f t="shared" ref="AC4913:AC4914" si="4520">SUM(E4913:AB4913)</f>
        <v>204.19999999999996</v>
      </c>
      <c r="AD4913" s="223">
        <f>MIN(E4913:AB4913)</f>
        <v>5.7000000000000002</v>
      </c>
      <c r="AE4913" s="70">
        <v>100</v>
      </c>
      <c r="AF4913" s="71">
        <v>10</v>
      </c>
      <c r="AJ4913" s="56"/>
      <c r="AK4913" s="497"/>
      <c r="AL4913" s="81"/>
      <c r="AM4913" s="9"/>
    </row>
    <row r="4914">
      <c r="A4914" s="653"/>
      <c r="B4914" s="316"/>
      <c r="C4914" s="75" t="s">
        <v>20</v>
      </c>
      <c r="D4914" s="76" t="s">
        <v>29</v>
      </c>
      <c r="E4914" s="113">
        <v>7.4000000000000004</v>
      </c>
      <c r="F4914" s="114">
        <v>8.0999999999999996</v>
      </c>
      <c r="G4914" s="114">
        <v>9.0999999999999996</v>
      </c>
      <c r="H4914" s="114">
        <v>9.5</v>
      </c>
      <c r="I4914" s="114">
        <v>9.8000000000000007</v>
      </c>
      <c r="J4914" s="114">
        <v>10.1</v>
      </c>
      <c r="K4914" s="114">
        <v>10</v>
      </c>
      <c r="L4914" s="114">
        <v>10.1</v>
      </c>
      <c r="M4914" s="114">
        <v>9.4000000000000004</v>
      </c>
      <c r="N4914" s="114">
        <v>12.800000000000001</v>
      </c>
      <c r="O4914" s="114">
        <v>9.8000000000000007</v>
      </c>
      <c r="P4914" s="114">
        <v>9.5</v>
      </c>
      <c r="Q4914" s="114">
        <v>11.800000000000001</v>
      </c>
      <c r="R4914" s="114">
        <v>11</v>
      </c>
      <c r="S4914" s="114">
        <v>11</v>
      </c>
      <c r="T4914" s="114">
        <v>11.300000000000001</v>
      </c>
      <c r="U4914" s="114">
        <v>15</v>
      </c>
      <c r="V4914" s="114">
        <v>12.9</v>
      </c>
      <c r="W4914" s="114">
        <v>12</v>
      </c>
      <c r="X4914" s="114">
        <v>12.300000000000001</v>
      </c>
      <c r="Y4914" s="114">
        <v>12.300000000000001</v>
      </c>
      <c r="Z4914" s="114">
        <v>11.5</v>
      </c>
      <c r="AA4914" s="114">
        <v>9.9000000000000004</v>
      </c>
      <c r="AB4914" s="496">
        <v>9.5999999999999996</v>
      </c>
      <c r="AC4914" s="280">
        <f t="shared" si="4520"/>
        <v>256.20000000000005</v>
      </c>
      <c r="AD4914" s="77"/>
      <c r="AE4914" s="78"/>
      <c r="AF4914" s="79"/>
      <c r="AJ4914" s="30"/>
      <c r="AK4914" s="9"/>
      <c r="AL4914" s="9"/>
      <c r="AM4914" s="9"/>
    </row>
    <row r="4915">
      <c r="A4915" s="653"/>
      <c r="B4915" s="316"/>
      <c r="C4915" s="75" t="s">
        <v>21</v>
      </c>
      <c r="D4915" s="76" t="s">
        <v>22</v>
      </c>
      <c r="E4915" s="556">
        <v>1</v>
      </c>
      <c r="F4915" s="557">
        <v>1</v>
      </c>
      <c r="G4915" s="557">
        <v>1</v>
      </c>
      <c r="H4915" s="557">
        <v>1</v>
      </c>
      <c r="I4915" s="557">
        <v>1</v>
      </c>
      <c r="J4915" s="557">
        <v>1</v>
      </c>
      <c r="K4915" s="557">
        <v>1</v>
      </c>
      <c r="L4915" s="557">
        <v>1</v>
      </c>
      <c r="M4915" s="557">
        <v>1</v>
      </c>
      <c r="N4915" s="557">
        <v>1</v>
      </c>
      <c r="O4915" s="557">
        <v>1</v>
      </c>
      <c r="P4915" s="557">
        <v>1</v>
      </c>
      <c r="Q4915" s="557">
        <v>2</v>
      </c>
      <c r="R4915" s="557">
        <v>1</v>
      </c>
      <c r="S4915" s="557">
        <v>1</v>
      </c>
      <c r="T4915" s="557">
        <v>1</v>
      </c>
      <c r="U4915" s="557">
        <v>1</v>
      </c>
      <c r="V4915" s="557">
        <v>1</v>
      </c>
      <c r="W4915" s="557">
        <v>1</v>
      </c>
      <c r="X4915" s="557">
        <v>1</v>
      </c>
      <c r="Y4915" s="557">
        <v>1</v>
      </c>
      <c r="Z4915" s="557">
        <v>1</v>
      </c>
      <c r="AA4915" s="557">
        <v>1</v>
      </c>
      <c r="AB4915" s="2079">
        <v>1</v>
      </c>
      <c r="AC4915" s="280">
        <f>AVERAGE(E4915:AB4915)</f>
        <v>1.0416666666666667</v>
      </c>
      <c r="AD4915" s="77"/>
      <c r="AE4915" s="78"/>
      <c r="AF4915" s="79"/>
      <c r="AJ4915" s="30"/>
      <c r="AK4915" s="9"/>
      <c r="AL4915" s="9"/>
      <c r="AM4915" s="9"/>
    </row>
    <row r="4916" ht="16.5">
      <c r="A4916" s="701"/>
      <c r="B4916" s="861"/>
      <c r="C4916" s="127" t="s">
        <v>23</v>
      </c>
      <c r="D4916" s="94"/>
      <c r="E4916" s="691">
        <f t="shared" ref="E4916:AB4916" si="4521">E4914/E4913</f>
        <v>0.65486725663716816</v>
      </c>
      <c r="F4916" s="499">
        <f t="shared" si="4521"/>
        <v>1.0384615384615385</v>
      </c>
      <c r="G4916" s="499">
        <f t="shared" si="4521"/>
        <v>1.4677419354838708</v>
      </c>
      <c r="H4916" s="499">
        <f t="shared" si="4521"/>
        <v>1.557377049180328</v>
      </c>
      <c r="I4916" s="499">
        <f t="shared" si="4521"/>
        <v>1.5555555555555558</v>
      </c>
      <c r="J4916" s="499">
        <f t="shared" si="4521"/>
        <v>1.7719298245614035</v>
      </c>
      <c r="K4916" s="499">
        <f t="shared" si="4521"/>
        <v>1.7241379310344829</v>
      </c>
      <c r="L4916" s="499">
        <f t="shared" si="4521"/>
        <v>1.4637681159420288</v>
      </c>
      <c r="M4916" s="499">
        <f t="shared" si="4521"/>
        <v>1.1604938271604939</v>
      </c>
      <c r="N4916" s="499">
        <f t="shared" si="4521"/>
        <v>1.2190476190476192</v>
      </c>
      <c r="O4916" s="499">
        <f t="shared" si="4521"/>
        <v>1.3243243243243243</v>
      </c>
      <c r="P4916" s="499">
        <f t="shared" si="4521"/>
        <v>1.1309523809523809</v>
      </c>
      <c r="Q4916" s="499">
        <f t="shared" si="4521"/>
        <v>1.0535714285714286</v>
      </c>
      <c r="R4916" s="499">
        <f t="shared" si="4521"/>
        <v>1.0576923076923077</v>
      </c>
      <c r="S4916" s="499">
        <f t="shared" si="4521"/>
        <v>1.0679611650485437</v>
      </c>
      <c r="T4916" s="499">
        <f t="shared" si="4521"/>
        <v>1.1770833333333335</v>
      </c>
      <c r="U4916" s="499">
        <f t="shared" si="4521"/>
        <v>1.2396694214876034</v>
      </c>
      <c r="V4916" s="499">
        <f t="shared" si="4521"/>
        <v>1.5176470588235293</v>
      </c>
      <c r="W4916" s="499">
        <f t="shared" si="4521"/>
        <v>1.5789473684210527</v>
      </c>
      <c r="X4916" s="499">
        <f t="shared" si="4521"/>
        <v>1.7083333333333335</v>
      </c>
      <c r="Y4916" s="499">
        <f t="shared" si="4521"/>
        <v>1.6621621621621623</v>
      </c>
      <c r="Z4916" s="499">
        <f t="shared" si="4521"/>
        <v>1.7424242424242424</v>
      </c>
      <c r="AA4916" s="499">
        <f t="shared" si="4521"/>
        <v>0.891891891891892</v>
      </c>
      <c r="AB4916" s="500">
        <f t="shared" si="4521"/>
        <v>0.82051282051282048</v>
      </c>
      <c r="AC4916" s="591">
        <f>MAX(E4916:AB4916)</f>
        <v>1.7719298245614035</v>
      </c>
      <c r="AD4916" s="95"/>
      <c r="AE4916" s="96"/>
      <c r="AF4916" s="97"/>
      <c r="AJ4916" s="30"/>
      <c r="AK4916" s="9"/>
      <c r="AL4916" s="9"/>
      <c r="AM4916" s="9"/>
    </row>
    <row r="4917" hidden="1">
      <c r="A4917" s="1522"/>
      <c r="B4917" s="967"/>
      <c r="C4917" s="1947" t="s">
        <v>25</v>
      </c>
      <c r="D4917" s="222"/>
      <c r="E4917" s="69"/>
      <c r="F4917" s="70"/>
      <c r="G4917" s="70"/>
      <c r="H4917" s="70"/>
      <c r="I4917" s="70"/>
      <c r="J4917" s="70"/>
      <c r="K4917" s="70"/>
      <c r="L4917" s="70"/>
      <c r="M4917" s="70"/>
      <c r="N4917" s="70"/>
      <c r="O4917" s="70"/>
      <c r="P4917" s="70"/>
      <c r="Q4917" s="70"/>
      <c r="R4917" s="70"/>
      <c r="S4917" s="70"/>
      <c r="T4917" s="70"/>
      <c r="U4917" s="70"/>
      <c r="V4917" s="70"/>
      <c r="W4917" s="70"/>
      <c r="X4917" s="70"/>
      <c r="Y4917" s="70"/>
      <c r="Z4917" s="70"/>
      <c r="AA4917" s="70"/>
      <c r="AB4917" s="334"/>
      <c r="AC4917" s="318"/>
      <c r="AD4917" s="69"/>
      <c r="AE4917" s="70"/>
      <c r="AF4917" s="71"/>
      <c r="AJ4917" s="30"/>
      <c r="AK4917" s="9"/>
      <c r="AL4917" s="9"/>
      <c r="AM4917" s="9"/>
    </row>
    <row r="4918" hidden="1">
      <c r="A4918" s="1551"/>
      <c r="B4918" s="971"/>
      <c r="C4918" s="211" t="s">
        <v>26</v>
      </c>
      <c r="D4918" s="76"/>
      <c r="E4918" s="77"/>
      <c r="F4918" s="78"/>
      <c r="G4918" s="78"/>
      <c r="H4918" s="78"/>
      <c r="I4918" s="78"/>
      <c r="J4918" s="78"/>
      <c r="K4918" s="78"/>
      <c r="L4918" s="78"/>
      <c r="M4918" s="78"/>
      <c r="N4918" s="78"/>
      <c r="O4918" s="78"/>
      <c r="P4918" s="78"/>
      <c r="Q4918" s="78"/>
      <c r="R4918" s="78"/>
      <c r="S4918" s="78"/>
      <c r="T4918" s="78"/>
      <c r="U4918" s="78"/>
      <c r="V4918" s="78"/>
      <c r="W4918" s="78"/>
      <c r="X4918" s="78"/>
      <c r="Y4918" s="78"/>
      <c r="Z4918" s="78"/>
      <c r="AA4918" s="78"/>
      <c r="AB4918" s="314"/>
      <c r="AC4918" s="312"/>
      <c r="AD4918" s="77"/>
      <c r="AE4918" s="78"/>
      <c r="AF4918" s="79"/>
      <c r="AH4918" s="9"/>
      <c r="AI4918" s="136"/>
      <c r="AJ4918" s="137"/>
      <c r="AK4918" s="137"/>
      <c r="AL4918" s="9"/>
    </row>
    <row r="4919" ht="16.5">
      <c r="A4919" s="614"/>
      <c r="B4919" s="530" t="s">
        <v>148</v>
      </c>
      <c r="C4919" s="615"/>
      <c r="D4919" s="450"/>
      <c r="E4919" s="128">
        <f t="shared" ref="E4919:AB4919" si="4522">SQRT(E4913*E4913+E4914*E4914)/E4877/1.73</f>
        <v>0.73450129561939836</v>
      </c>
      <c r="F4919" s="129">
        <f t="shared" si="4522"/>
        <v>0.61147689157607088</v>
      </c>
      <c r="G4919" s="129">
        <f t="shared" si="4522"/>
        <v>0.59877203099378562</v>
      </c>
      <c r="H4919" s="129">
        <f t="shared" si="4522"/>
        <v>0.61391407359057715</v>
      </c>
      <c r="I4919" s="129">
        <f t="shared" si="4522"/>
        <v>0.63351741357839175</v>
      </c>
      <c r="J4919" s="129">
        <f t="shared" si="4522"/>
        <v>0.63064037894405078</v>
      </c>
      <c r="K4919" s="129">
        <f t="shared" si="4522"/>
        <v>0.62862097201696254</v>
      </c>
      <c r="L4919" s="129">
        <f t="shared" si="4522"/>
        <v>0.66514366262120928</v>
      </c>
      <c r="M4919" s="129">
        <f t="shared" si="4522"/>
        <v>0.67474346530824791</v>
      </c>
      <c r="N4919" s="129">
        <f t="shared" si="4522"/>
        <v>0.90025849425309235</v>
      </c>
      <c r="O4919" s="129">
        <f t="shared" si="4522"/>
        <v>0.66776138784914552</v>
      </c>
      <c r="P4919" s="129">
        <f t="shared" si="4522"/>
        <v>0.68956809343030467</v>
      </c>
      <c r="Q4919" s="129">
        <f t="shared" si="4522"/>
        <v>0.88466978641951277</v>
      </c>
      <c r="R4919" s="129">
        <f t="shared" si="4522"/>
        <v>0.82317095667366369</v>
      </c>
      <c r="S4919" s="129">
        <f t="shared" si="4522"/>
        <v>0.81944467518780684</v>
      </c>
      <c r="T4919" s="129">
        <f t="shared" si="4522"/>
        <v>0.80627625017132565</v>
      </c>
      <c r="U4919" s="129">
        <f t="shared" si="4522"/>
        <v>1.0479665694272398</v>
      </c>
      <c r="V4919" s="129">
        <f t="shared" si="4522"/>
        <v>0.84006027951443574</v>
      </c>
      <c r="W4919" s="129">
        <f t="shared" si="4522"/>
        <v>0.77239271141505728</v>
      </c>
      <c r="X4919" s="129">
        <f t="shared" si="4522"/>
        <v>0.77501064303033973</v>
      </c>
      <c r="Y4919" s="129">
        <f t="shared" si="4522"/>
        <v>0.78056116788357499</v>
      </c>
      <c r="Z4919" s="129">
        <f t="shared" si="4522"/>
        <v>0.72101187789581411</v>
      </c>
      <c r="AA4919" s="129">
        <f t="shared" si="4522"/>
        <v>0.80878451255790673</v>
      </c>
      <c r="AB4919" s="616">
        <f t="shared" si="4522"/>
        <v>0.82297336618226991</v>
      </c>
      <c r="AC4919" s="284">
        <f>AVERAGE(E4919:AB4919)</f>
        <v>0.74796837317250775</v>
      </c>
      <c r="AD4919" s="190">
        <f>(AC4915-AC4919)/AC4915</f>
        <v>0.28195036175439259</v>
      </c>
      <c r="AE4919" s="129"/>
      <c r="AF4919" s="131"/>
      <c r="AJ4919" s="56"/>
      <c r="AK4919" s="64"/>
      <c r="AL4919" s="9"/>
      <c r="AM4919" s="64"/>
    </row>
    <row r="4920">
      <c r="A4920" s="1030" t="s">
        <v>129</v>
      </c>
      <c r="B4920" s="1471" t="s">
        <v>1044</v>
      </c>
      <c r="C4920" s="67" t="s">
        <v>18</v>
      </c>
      <c r="D4920" s="68" t="s">
        <v>29</v>
      </c>
      <c r="E4920" s="108">
        <v>36.700000000000003</v>
      </c>
      <c r="F4920" s="109">
        <v>36.100000000000001</v>
      </c>
      <c r="G4920" s="109">
        <v>34.799999999999997</v>
      </c>
      <c r="H4920" s="109">
        <v>23.699999999999999</v>
      </c>
      <c r="I4920" s="109">
        <v>0.10000000000000001</v>
      </c>
      <c r="J4920" s="109">
        <v>0</v>
      </c>
      <c r="K4920" s="109">
        <v>0</v>
      </c>
      <c r="L4920" s="109">
        <v>0</v>
      </c>
      <c r="M4920" s="109">
        <v>0</v>
      </c>
      <c r="N4920" s="109">
        <v>0</v>
      </c>
      <c r="O4920" s="109">
        <v>0</v>
      </c>
      <c r="P4920" s="109">
        <v>0</v>
      </c>
      <c r="Q4920" s="109">
        <v>9.4000000000000004</v>
      </c>
      <c r="R4920" s="109">
        <v>89</v>
      </c>
      <c r="S4920" s="109">
        <v>78.099999999999994</v>
      </c>
      <c r="T4920" s="109">
        <v>70.200000000000003</v>
      </c>
      <c r="U4920" s="109">
        <v>69.799999999999997</v>
      </c>
      <c r="V4920" s="109">
        <v>67</v>
      </c>
      <c r="W4920" s="109">
        <v>66.099999999999994</v>
      </c>
      <c r="X4920" s="109">
        <v>64.599999999999994</v>
      </c>
      <c r="Y4920" s="109">
        <v>58.700000000000003</v>
      </c>
      <c r="Z4920" s="109">
        <v>55.799999999999997</v>
      </c>
      <c r="AA4920" s="109">
        <v>46.299999999999997</v>
      </c>
      <c r="AB4920" s="501">
        <v>42.200000000000003</v>
      </c>
      <c r="AC4920" s="278">
        <f t="shared" ref="AC4920:AC4921" si="4523">SUM(E4920:AB4920)</f>
        <v>848.60000000000002</v>
      </c>
      <c r="AD4920" s="223">
        <f>MIN(E4920:AB4920)</f>
        <v>0</v>
      </c>
      <c r="AE4920" s="70">
        <v>100</v>
      </c>
      <c r="AF4920" s="71">
        <v>10</v>
      </c>
      <c r="AJ4920" s="56"/>
      <c r="AK4920" s="497"/>
      <c r="AL4920" s="81"/>
      <c r="AM4920" s="9"/>
    </row>
    <row r="4921">
      <c r="A4921" s="1472"/>
      <c r="B4921" s="1473"/>
      <c r="C4921" s="75" t="s">
        <v>20</v>
      </c>
      <c r="D4921" s="76" t="s">
        <v>29</v>
      </c>
      <c r="E4921" s="113">
        <v>30.199999999999999</v>
      </c>
      <c r="F4921" s="114">
        <v>30.199999999999999</v>
      </c>
      <c r="G4921" s="114">
        <v>31</v>
      </c>
      <c r="H4921" s="114">
        <v>20.199999999999999</v>
      </c>
      <c r="I4921" s="114">
        <v>0</v>
      </c>
      <c r="J4921" s="114">
        <v>0</v>
      </c>
      <c r="K4921" s="114">
        <v>0</v>
      </c>
      <c r="L4921" s="114">
        <v>0</v>
      </c>
      <c r="M4921" s="114">
        <v>0</v>
      </c>
      <c r="N4921" s="114">
        <v>0</v>
      </c>
      <c r="O4921" s="114">
        <v>0</v>
      </c>
      <c r="P4921" s="114">
        <v>0</v>
      </c>
      <c r="Q4921" s="114">
        <v>3.6000000000000001</v>
      </c>
      <c r="R4921" s="114">
        <v>44.100000000000001</v>
      </c>
      <c r="S4921" s="114">
        <v>44.5</v>
      </c>
      <c r="T4921" s="114">
        <v>44.200000000000003</v>
      </c>
      <c r="U4921" s="114">
        <v>44.399999999999999</v>
      </c>
      <c r="V4921" s="114">
        <v>41.299999999999997</v>
      </c>
      <c r="W4921" s="114">
        <v>40</v>
      </c>
      <c r="X4921" s="114">
        <v>38.799999999999997</v>
      </c>
      <c r="Y4921" s="114">
        <v>38.700000000000003</v>
      </c>
      <c r="Z4921" s="114">
        <v>36.5</v>
      </c>
      <c r="AA4921" s="114">
        <v>32.100000000000001</v>
      </c>
      <c r="AB4921" s="496">
        <v>31.600000000000001</v>
      </c>
      <c r="AC4921" s="280">
        <f t="shared" si="4523"/>
        <v>551.39999999999998</v>
      </c>
      <c r="AD4921" s="77"/>
      <c r="AE4921" s="78"/>
      <c r="AF4921" s="79"/>
      <c r="AJ4921" s="30"/>
      <c r="AK4921" s="9"/>
      <c r="AL4921" s="9"/>
      <c r="AM4921" s="9"/>
    </row>
    <row r="4922">
      <c r="A4922" s="1472"/>
      <c r="B4922" s="1473"/>
      <c r="C4922" s="75" t="s">
        <v>21</v>
      </c>
      <c r="D4922" s="76" t="s">
        <v>22</v>
      </c>
      <c r="E4922" s="556">
        <v>4</v>
      </c>
      <c r="F4922" s="557">
        <v>4</v>
      </c>
      <c r="G4922" s="557">
        <v>4</v>
      </c>
      <c r="H4922" s="557">
        <v>0</v>
      </c>
      <c r="I4922" s="557">
        <v>0</v>
      </c>
      <c r="J4922" s="557">
        <v>0</v>
      </c>
      <c r="K4922" s="557">
        <v>0</v>
      </c>
      <c r="L4922" s="557">
        <v>0</v>
      </c>
      <c r="M4922" s="557">
        <v>0</v>
      </c>
      <c r="N4922" s="557">
        <v>0</v>
      </c>
      <c r="O4922" s="557">
        <v>0</v>
      </c>
      <c r="P4922" s="557">
        <v>0</v>
      </c>
      <c r="Q4922" s="557">
        <v>9</v>
      </c>
      <c r="R4922" s="557">
        <v>8</v>
      </c>
      <c r="S4922" s="557">
        <v>7</v>
      </c>
      <c r="T4922" s="557">
        <v>7</v>
      </c>
      <c r="U4922" s="557">
        <v>6</v>
      </c>
      <c r="V4922" s="557">
        <v>7</v>
      </c>
      <c r="W4922" s="557">
        <v>6</v>
      </c>
      <c r="X4922" s="557">
        <v>6</v>
      </c>
      <c r="Y4922" s="557">
        <v>6</v>
      </c>
      <c r="Z4922" s="557">
        <v>6</v>
      </c>
      <c r="AA4922" s="557">
        <v>4</v>
      </c>
      <c r="AB4922" s="2079">
        <v>4</v>
      </c>
      <c r="AC4922" s="280">
        <f>AVERAGE(E4922:AB4922)</f>
        <v>3.6666666666666665</v>
      </c>
      <c r="AD4922" s="77"/>
      <c r="AE4922" s="78"/>
      <c r="AF4922" s="79"/>
      <c r="AJ4922" s="30"/>
      <c r="AK4922" s="9"/>
      <c r="AL4922" s="9"/>
      <c r="AM4922" s="9"/>
    </row>
    <row r="4923" ht="16.5">
      <c r="A4923" s="2082"/>
      <c r="B4923" s="2083"/>
      <c r="C4923" s="127" t="s">
        <v>23</v>
      </c>
      <c r="D4923" s="94"/>
      <c r="E4923" s="691">
        <f t="shared" ref="E4923:AB4923" si="4524">E4921/E4920</f>
        <v>0.82288828337874653</v>
      </c>
      <c r="F4923" s="499">
        <f t="shared" si="4524"/>
        <v>0.83656509695290848</v>
      </c>
      <c r="G4923" s="499">
        <f t="shared" si="4524"/>
        <v>0.8908045977011495</v>
      </c>
      <c r="H4923" s="499">
        <f t="shared" si="4524"/>
        <v>0.85232067510548526</v>
      </c>
      <c r="I4923" s="499">
        <f t="shared" si="4524"/>
        <v>0</v>
      </c>
      <c r="J4923" s="499" t="e">
        <f t="shared" si="4524"/>
        <v>#DIV/0!</v>
      </c>
      <c r="K4923" s="499" t="e">
        <f t="shared" si="4524"/>
        <v>#DIV/0!</v>
      </c>
      <c r="L4923" s="499" t="e">
        <f t="shared" si="4524"/>
        <v>#DIV/0!</v>
      </c>
      <c r="M4923" s="499" t="e">
        <f t="shared" si="4524"/>
        <v>#DIV/0!</v>
      </c>
      <c r="N4923" s="499" t="e">
        <f t="shared" si="4524"/>
        <v>#DIV/0!</v>
      </c>
      <c r="O4923" s="499" t="e">
        <f t="shared" si="4524"/>
        <v>#DIV/0!</v>
      </c>
      <c r="P4923" s="499" t="e">
        <f t="shared" si="4524"/>
        <v>#DIV/0!</v>
      </c>
      <c r="Q4923" s="499">
        <f t="shared" si="4524"/>
        <v>0.38297872340425532</v>
      </c>
      <c r="R4923" s="499">
        <f t="shared" si="4524"/>
        <v>0.49550561797752812</v>
      </c>
      <c r="S4923" s="499">
        <f t="shared" si="4524"/>
        <v>0.56978233034571069</v>
      </c>
      <c r="T4923" s="499">
        <f t="shared" si="4524"/>
        <v>0.62962962962962965</v>
      </c>
      <c r="U4923" s="499">
        <f t="shared" si="4524"/>
        <v>0.63610315186246413</v>
      </c>
      <c r="V4923" s="499">
        <f t="shared" si="4524"/>
        <v>0.61641791044776117</v>
      </c>
      <c r="W4923" s="499">
        <f t="shared" si="4524"/>
        <v>0.60514372163388808</v>
      </c>
      <c r="X4923" s="499">
        <f t="shared" si="4524"/>
        <v>0.60061919504643968</v>
      </c>
      <c r="Y4923" s="499">
        <f t="shared" si="4524"/>
        <v>0.6592844974446338</v>
      </c>
      <c r="Z4923" s="499">
        <f t="shared" si="4524"/>
        <v>0.65412186379928317</v>
      </c>
      <c r="AA4923" s="499">
        <f t="shared" si="4524"/>
        <v>0.69330453563714911</v>
      </c>
      <c r="AB4923" s="500">
        <f t="shared" si="4524"/>
        <v>0.74881516587677721</v>
      </c>
      <c r="AC4923" s="591" t="e">
        <f>MAX(E4923:AB4923)</f>
        <v>#DIV/0!</v>
      </c>
      <c r="AD4923" s="95"/>
      <c r="AE4923" s="96"/>
      <c r="AF4923" s="97"/>
      <c r="AJ4923" s="30"/>
      <c r="AK4923" s="9"/>
      <c r="AL4923" s="9"/>
      <c r="AM4923" s="9"/>
    </row>
    <row r="4924" hidden="1">
      <c r="A4924" s="1522"/>
      <c r="B4924" s="967"/>
      <c r="C4924" s="1947" t="s">
        <v>25</v>
      </c>
      <c r="D4924" s="222"/>
      <c r="E4924" s="69"/>
      <c r="F4924" s="70"/>
      <c r="G4924" s="70"/>
      <c r="H4924" s="70"/>
      <c r="I4924" s="70"/>
      <c r="J4924" s="70"/>
      <c r="K4924" s="70"/>
      <c r="L4924" s="70"/>
      <c r="M4924" s="70"/>
      <c r="N4924" s="70"/>
      <c r="O4924" s="70"/>
      <c r="P4924" s="70"/>
      <c r="Q4924" s="70"/>
      <c r="R4924" s="70"/>
      <c r="S4924" s="70"/>
      <c r="T4924" s="70"/>
      <c r="U4924" s="70"/>
      <c r="V4924" s="70"/>
      <c r="W4924" s="70"/>
      <c r="X4924" s="70"/>
      <c r="Y4924" s="70"/>
      <c r="Z4924" s="70"/>
      <c r="AA4924" s="70"/>
      <c r="AB4924" s="334"/>
      <c r="AC4924" s="318"/>
      <c r="AD4924" s="69"/>
      <c r="AE4924" s="70"/>
      <c r="AF4924" s="71"/>
      <c r="AJ4924" s="30"/>
      <c r="AK4924" s="9"/>
      <c r="AL4924" s="9"/>
      <c r="AM4924" s="9"/>
    </row>
    <row r="4925" hidden="1">
      <c r="A4925" s="1551"/>
      <c r="B4925" s="971"/>
      <c r="C4925" s="211" t="s">
        <v>26</v>
      </c>
      <c r="D4925" s="76"/>
      <c r="E4925" s="77"/>
      <c r="F4925" s="78"/>
      <c r="G4925" s="78"/>
      <c r="H4925" s="78"/>
      <c r="I4925" s="78"/>
      <c r="J4925" s="78"/>
      <c r="K4925" s="78"/>
      <c r="L4925" s="78"/>
      <c r="M4925" s="78"/>
      <c r="N4925" s="78"/>
      <c r="O4925" s="78"/>
      <c r="P4925" s="78"/>
      <c r="Q4925" s="78"/>
      <c r="R4925" s="78"/>
      <c r="S4925" s="78"/>
      <c r="T4925" s="78"/>
      <c r="U4925" s="78"/>
      <c r="V4925" s="78"/>
      <c r="W4925" s="78"/>
      <c r="X4925" s="78"/>
      <c r="Y4925" s="78"/>
      <c r="Z4925" s="78"/>
      <c r="AA4925" s="78"/>
      <c r="AB4925" s="314"/>
      <c r="AC4925" s="312"/>
      <c r="AD4925" s="77"/>
      <c r="AE4925" s="78"/>
      <c r="AF4925" s="79"/>
      <c r="AH4925" s="9"/>
      <c r="AI4925" s="136"/>
      <c r="AJ4925" s="137"/>
      <c r="AK4925" s="137"/>
      <c r="AL4925" s="9"/>
    </row>
    <row r="4926" ht="16.5">
      <c r="A4926" s="614"/>
      <c r="B4926" s="530" t="s">
        <v>148</v>
      </c>
      <c r="C4926" s="615"/>
      <c r="D4926" s="450"/>
      <c r="E4926" s="128">
        <f t="shared" ref="E4926:AB4926" si="4525">SQRT(E4920*E4920+E4921*E4921)/E4877/1.73</f>
        <v>2.5844731159000065</v>
      </c>
      <c r="F4926" s="129">
        <f t="shared" si="4525"/>
        <v>2.5593636940904969</v>
      </c>
      <c r="G4926" s="129">
        <f t="shared" si="4525"/>
        <v>2.53427968232692</v>
      </c>
      <c r="H4926" s="129">
        <f t="shared" si="4525"/>
        <v>1.6933473327397333</v>
      </c>
      <c r="I4926" s="129">
        <f t="shared" si="4525"/>
        <v>0.0054377674701874398</v>
      </c>
      <c r="J4926" s="129">
        <f t="shared" si="4525"/>
        <v>0</v>
      </c>
      <c r="K4926" s="129">
        <f t="shared" si="4525"/>
        <v>0</v>
      </c>
      <c r="L4926" s="129">
        <f t="shared" si="4525"/>
        <v>0</v>
      </c>
      <c r="M4926" s="129">
        <f t="shared" si="4525"/>
        <v>0</v>
      </c>
      <c r="N4926" s="129">
        <f t="shared" si="4525"/>
        <v>0</v>
      </c>
      <c r="O4926" s="129">
        <f t="shared" si="4525"/>
        <v>0</v>
      </c>
      <c r="P4926" s="129">
        <f t="shared" si="4525"/>
        <v>0</v>
      </c>
      <c r="Q4926" s="129">
        <f t="shared" si="4525"/>
        <v>0.54735390761936142</v>
      </c>
      <c r="R4926" s="129">
        <f t="shared" si="4525"/>
        <v>5.4011595441202127</v>
      </c>
      <c r="S4926" s="129">
        <f t="shared" si="4525"/>
        <v>4.8879026788522246</v>
      </c>
      <c r="T4926" s="129">
        <f t="shared" si="4525"/>
        <v>4.5109485040390567</v>
      </c>
      <c r="U4926" s="129">
        <f t="shared" si="4525"/>
        <v>4.4983847176562355</v>
      </c>
      <c r="V4926" s="129">
        <f t="shared" si="4525"/>
        <v>4.2798684595203422</v>
      </c>
      <c r="W4926" s="129">
        <f t="shared" si="4525"/>
        <v>4.2012551832551193</v>
      </c>
      <c r="X4926" s="129">
        <f t="shared" si="4525"/>
        <v>4.0977104887820373</v>
      </c>
      <c r="Y4926" s="129">
        <f t="shared" si="4525"/>
        <v>3.8232494122206577</v>
      </c>
      <c r="Z4926" s="129">
        <f t="shared" si="4525"/>
        <v>3.6257678101519661</v>
      </c>
      <c r="AA4926" s="129">
        <f t="shared" si="4525"/>
        <v>3.0635920572328539</v>
      </c>
      <c r="AB4926" s="616">
        <f t="shared" si="4525"/>
        <v>2.8667918354370956</v>
      </c>
      <c r="AC4926" s="284">
        <f>AVERAGE(E4926:AB4926)</f>
        <v>2.2992035913089377</v>
      </c>
      <c r="AD4926" s="190">
        <f>(AC4922-AC4926)/AC4922</f>
        <v>0.3729444750975624</v>
      </c>
      <c r="AE4926" s="129"/>
      <c r="AF4926" s="131"/>
      <c r="AJ4926" s="56"/>
      <c r="AK4926" s="64"/>
      <c r="AL4926" s="9"/>
      <c r="AM4926" s="64"/>
    </row>
    <row r="4927">
      <c r="A4927" s="1030" t="s">
        <v>311</v>
      </c>
      <c r="B4927" s="1471" t="s">
        <v>209</v>
      </c>
      <c r="C4927" s="67" t="s">
        <v>18</v>
      </c>
      <c r="D4927" s="68" t="s">
        <v>29</v>
      </c>
      <c r="E4927" s="108">
        <v>29.300000000000001</v>
      </c>
      <c r="F4927" s="109">
        <v>28.800000000000001</v>
      </c>
      <c r="G4927" s="109">
        <v>29.199999999999999</v>
      </c>
      <c r="H4927" s="109">
        <v>28.300000000000001</v>
      </c>
      <c r="I4927" s="109">
        <v>29.5</v>
      </c>
      <c r="J4927" s="109">
        <v>42.100000000000001</v>
      </c>
      <c r="K4927" s="109">
        <v>43</v>
      </c>
      <c r="L4927" s="109">
        <v>42.700000000000003</v>
      </c>
      <c r="M4927" s="109">
        <v>39.399999999999999</v>
      </c>
      <c r="N4927" s="109">
        <v>27.399999999999999</v>
      </c>
      <c r="O4927" s="109">
        <v>29</v>
      </c>
      <c r="P4927" s="109">
        <v>28.5</v>
      </c>
      <c r="Q4927" s="109">
        <v>30.300000000000001</v>
      </c>
      <c r="R4927" s="109">
        <v>29.800000000000001</v>
      </c>
      <c r="S4927" s="109">
        <v>29.399999999999999</v>
      </c>
      <c r="T4927" s="109">
        <v>26.899999999999999</v>
      </c>
      <c r="U4927" s="109">
        <v>30.5</v>
      </c>
      <c r="V4927" s="109">
        <v>27.699999999999999</v>
      </c>
      <c r="W4927" s="109">
        <v>30</v>
      </c>
      <c r="X4927" s="109">
        <v>29.699999999999999</v>
      </c>
      <c r="Y4927" s="109">
        <v>29.600000000000001</v>
      </c>
      <c r="Z4927" s="109">
        <v>30.199999999999999</v>
      </c>
      <c r="AA4927" s="109">
        <v>29.800000000000001</v>
      </c>
      <c r="AB4927" s="501">
        <v>31.5</v>
      </c>
      <c r="AC4927" s="278">
        <f t="shared" ref="AC4927:AC4928" si="4526">SUM(E4927:AB4927)</f>
        <v>752.60000000000002</v>
      </c>
      <c r="AD4927" s="223">
        <f>MIN(E4927:AB4927)</f>
        <v>26.899999999999999</v>
      </c>
      <c r="AE4927" s="70">
        <v>100</v>
      </c>
      <c r="AF4927" s="71">
        <v>10</v>
      </c>
      <c r="AJ4927" s="56"/>
      <c r="AK4927" s="497"/>
      <c r="AL4927" s="81"/>
      <c r="AM4927" s="9"/>
    </row>
    <row r="4928">
      <c r="A4928" s="1472"/>
      <c r="B4928" s="1473"/>
      <c r="C4928" s="75" t="s">
        <v>20</v>
      </c>
      <c r="D4928" s="76" t="s">
        <v>29</v>
      </c>
      <c r="E4928" s="113">
        <v>3.6000000000000001</v>
      </c>
      <c r="F4928" s="114">
        <v>3.5</v>
      </c>
      <c r="G4928" s="114">
        <v>3.8999999999999999</v>
      </c>
      <c r="H4928" s="114">
        <v>4.0999999999999996</v>
      </c>
      <c r="I4928" s="114">
        <v>4.0999999999999996</v>
      </c>
      <c r="J4928" s="114">
        <v>12.699999999999999</v>
      </c>
      <c r="K4928" s="114">
        <v>15.9</v>
      </c>
      <c r="L4928" s="114">
        <v>15.9</v>
      </c>
      <c r="M4928" s="114">
        <v>11.699999999999999</v>
      </c>
      <c r="N4928" s="114">
        <v>4</v>
      </c>
      <c r="O4928" s="114">
        <v>4</v>
      </c>
      <c r="P4928" s="114">
        <v>4</v>
      </c>
      <c r="Q4928" s="114">
        <v>4.0999999999999996</v>
      </c>
      <c r="R4928" s="114">
        <v>3.8999999999999999</v>
      </c>
      <c r="S4928" s="114">
        <v>4.2000000000000002</v>
      </c>
      <c r="T4928" s="114">
        <v>3.8999999999999999</v>
      </c>
      <c r="U4928" s="114">
        <v>4.4000000000000004</v>
      </c>
      <c r="V4928" s="114">
        <v>4.5</v>
      </c>
      <c r="W4928" s="114">
        <v>4.7999999999999998</v>
      </c>
      <c r="X4928" s="114">
        <v>5</v>
      </c>
      <c r="Y4928" s="114">
        <v>5</v>
      </c>
      <c r="Z4928" s="114">
        <v>4.7000000000000002</v>
      </c>
      <c r="AA4928" s="114">
        <v>4.4000000000000004</v>
      </c>
      <c r="AB4928" s="496">
        <v>5.4000000000000004</v>
      </c>
      <c r="AC4928" s="280">
        <f t="shared" si="4526"/>
        <v>141.70000000000002</v>
      </c>
      <c r="AD4928" s="77"/>
      <c r="AE4928" s="78"/>
      <c r="AF4928" s="79"/>
      <c r="AJ4928" s="30"/>
      <c r="AK4928" s="9"/>
      <c r="AL4928" s="9"/>
      <c r="AM4928" s="9"/>
    </row>
    <row r="4929">
      <c r="A4929" s="1472"/>
      <c r="B4929" s="1473"/>
      <c r="C4929" s="75" t="s">
        <v>21</v>
      </c>
      <c r="D4929" s="76" t="s">
        <v>22</v>
      </c>
      <c r="E4929" s="556">
        <v>2</v>
      </c>
      <c r="F4929" s="557">
        <v>2</v>
      </c>
      <c r="G4929" s="557">
        <v>2</v>
      </c>
      <c r="H4929" s="557">
        <v>1</v>
      </c>
      <c r="I4929" s="557">
        <v>2</v>
      </c>
      <c r="J4929" s="557">
        <v>2</v>
      </c>
      <c r="K4929" s="557">
        <v>2</v>
      </c>
      <c r="L4929" s="557">
        <v>2</v>
      </c>
      <c r="M4929" s="557">
        <v>1</v>
      </c>
      <c r="N4929" s="557">
        <v>1</v>
      </c>
      <c r="O4929" s="557">
        <v>2</v>
      </c>
      <c r="P4929" s="557">
        <v>1</v>
      </c>
      <c r="Q4929" s="557">
        <v>2</v>
      </c>
      <c r="R4929" s="557">
        <v>1</v>
      </c>
      <c r="S4929" s="557">
        <v>2</v>
      </c>
      <c r="T4929" s="557">
        <v>1</v>
      </c>
      <c r="U4929" s="557">
        <v>2</v>
      </c>
      <c r="V4929" s="557">
        <v>2</v>
      </c>
      <c r="W4929" s="557">
        <v>2</v>
      </c>
      <c r="X4929" s="557">
        <v>2</v>
      </c>
      <c r="Y4929" s="557">
        <v>1</v>
      </c>
      <c r="Z4929" s="557">
        <v>2</v>
      </c>
      <c r="AA4929" s="557">
        <v>2</v>
      </c>
      <c r="AB4929" s="2079">
        <v>2</v>
      </c>
      <c r="AC4929" s="280">
        <f>AVERAGE(E4929:AB4929)</f>
        <v>1.7083333333333333</v>
      </c>
      <c r="AD4929" s="77"/>
      <c r="AE4929" s="78"/>
      <c r="AF4929" s="79"/>
      <c r="AJ4929" s="30"/>
      <c r="AK4929" s="9"/>
      <c r="AL4929" s="9"/>
      <c r="AM4929" s="9"/>
    </row>
    <row r="4930" ht="16.5">
      <c r="A4930" s="2082"/>
      <c r="B4930" s="2083"/>
      <c r="C4930" s="127" t="s">
        <v>23</v>
      </c>
      <c r="D4930" s="94"/>
      <c r="E4930" s="691">
        <f t="shared" ref="E4930:AB4930" si="4527">E4928/E4927</f>
        <v>0.12286689419795221</v>
      </c>
      <c r="F4930" s="499">
        <f t="shared" si="4527"/>
        <v>0.12152777777777778</v>
      </c>
      <c r="G4930" s="499">
        <f t="shared" si="4527"/>
        <v>0.13356164383561644</v>
      </c>
      <c r="H4930" s="499">
        <f t="shared" si="4527"/>
        <v>0.1448763250883392</v>
      </c>
      <c r="I4930" s="499">
        <f t="shared" si="4527"/>
        <v>0.13898305084745763</v>
      </c>
      <c r="J4930" s="499">
        <f t="shared" si="4527"/>
        <v>0.30166270783847976</v>
      </c>
      <c r="K4930" s="499">
        <f t="shared" si="4527"/>
        <v>0.36976744186046512</v>
      </c>
      <c r="L4930" s="499">
        <f t="shared" si="4527"/>
        <v>0.3723653395784543</v>
      </c>
      <c r="M4930" s="499">
        <f t="shared" si="4527"/>
        <v>0.29695431472081218</v>
      </c>
      <c r="N4930" s="499">
        <f t="shared" si="4527"/>
        <v>0.14598540145985403</v>
      </c>
      <c r="O4930" s="499">
        <f t="shared" si="4527"/>
        <v>0.13793103448275862</v>
      </c>
      <c r="P4930" s="499">
        <f t="shared" si="4527"/>
        <v>0.14035087719298245</v>
      </c>
      <c r="Q4930" s="499">
        <f t="shared" si="4527"/>
        <v>0.13531353135313529</v>
      </c>
      <c r="R4930" s="499">
        <f t="shared" si="4527"/>
        <v>0.13087248322147652</v>
      </c>
      <c r="S4930" s="499">
        <f t="shared" si="4527"/>
        <v>0.14285714285714288</v>
      </c>
      <c r="T4930" s="499">
        <f t="shared" si="4527"/>
        <v>0.1449814126394052</v>
      </c>
      <c r="U4930" s="499">
        <f t="shared" si="4527"/>
        <v>0.14426229508196722</v>
      </c>
      <c r="V4930" s="499">
        <f t="shared" si="4527"/>
        <v>0.16245487364620939</v>
      </c>
      <c r="W4930" s="499">
        <f t="shared" si="4527"/>
        <v>0.16</v>
      </c>
      <c r="X4930" s="499">
        <f t="shared" si="4527"/>
        <v>0.16835016835016836</v>
      </c>
      <c r="Y4930" s="499">
        <f t="shared" si="4527"/>
        <v>0.16891891891891891</v>
      </c>
      <c r="Z4930" s="499">
        <f t="shared" si="4527"/>
        <v>0.1556291390728477</v>
      </c>
      <c r="AA4930" s="499">
        <f t="shared" si="4527"/>
        <v>0.1476510067114094</v>
      </c>
      <c r="AB4930" s="500">
        <f t="shared" si="4527"/>
        <v>0.17142857142857143</v>
      </c>
      <c r="AC4930" s="591">
        <f>MAX(E4930:AB4930)</f>
        <v>0.3723653395784543</v>
      </c>
      <c r="AD4930" s="95"/>
      <c r="AE4930" s="96"/>
      <c r="AF4930" s="97"/>
      <c r="AJ4930" s="30"/>
      <c r="AK4930" s="9"/>
      <c r="AL4930" s="9"/>
      <c r="AM4930" s="9"/>
    </row>
    <row r="4931" hidden="1">
      <c r="A4931" s="1522"/>
      <c r="B4931" s="967"/>
      <c r="C4931" s="1947" t="s">
        <v>25</v>
      </c>
      <c r="D4931" s="222"/>
      <c r="E4931" s="69"/>
      <c r="F4931" s="70"/>
      <c r="G4931" s="70"/>
      <c r="H4931" s="70"/>
      <c r="I4931" s="70"/>
      <c r="J4931" s="70"/>
      <c r="K4931" s="70"/>
      <c r="L4931" s="70"/>
      <c r="M4931" s="70"/>
      <c r="N4931" s="70"/>
      <c r="O4931" s="70"/>
      <c r="P4931" s="70"/>
      <c r="Q4931" s="70"/>
      <c r="R4931" s="70"/>
      <c r="S4931" s="70"/>
      <c r="T4931" s="70"/>
      <c r="U4931" s="70"/>
      <c r="V4931" s="70"/>
      <c r="W4931" s="70"/>
      <c r="X4931" s="70"/>
      <c r="Y4931" s="70"/>
      <c r="Z4931" s="70"/>
      <c r="AA4931" s="70"/>
      <c r="AB4931" s="334"/>
      <c r="AC4931" s="318"/>
      <c r="AD4931" s="69"/>
      <c r="AE4931" s="70"/>
      <c r="AF4931" s="71"/>
      <c r="AJ4931" s="30"/>
      <c r="AK4931" s="9"/>
      <c r="AL4931" s="9"/>
      <c r="AM4931" s="9"/>
    </row>
    <row r="4932" hidden="1">
      <c r="A4932" s="1551"/>
      <c r="B4932" s="971"/>
      <c r="C4932" s="211" t="s">
        <v>26</v>
      </c>
      <c r="D4932" s="76"/>
      <c r="E4932" s="77"/>
      <c r="F4932" s="78"/>
      <c r="G4932" s="78"/>
      <c r="H4932" s="78"/>
      <c r="I4932" s="78"/>
      <c r="J4932" s="78"/>
      <c r="K4932" s="78"/>
      <c r="L4932" s="78"/>
      <c r="M4932" s="78"/>
      <c r="N4932" s="78"/>
      <c r="O4932" s="78"/>
      <c r="P4932" s="78"/>
      <c r="Q4932" s="78"/>
      <c r="R4932" s="78"/>
      <c r="S4932" s="78"/>
      <c r="T4932" s="78"/>
      <c r="U4932" s="78"/>
      <c r="V4932" s="78"/>
      <c r="W4932" s="78"/>
      <c r="X4932" s="78"/>
      <c r="Y4932" s="78"/>
      <c r="Z4932" s="78"/>
      <c r="AA4932" s="78"/>
      <c r="AB4932" s="314"/>
      <c r="AC4932" s="312"/>
      <c r="AD4932" s="77"/>
      <c r="AE4932" s="78"/>
      <c r="AF4932" s="79"/>
      <c r="AH4932" s="9"/>
      <c r="AI4932" s="136"/>
      <c r="AJ4932" s="137"/>
      <c r="AK4932" s="137"/>
      <c r="AL4932" s="9"/>
    </row>
    <row r="4933" ht="16.5">
      <c r="A4933" s="614"/>
      <c r="B4933" s="530" t="s">
        <v>148</v>
      </c>
      <c r="C4933" s="615"/>
      <c r="D4933" s="94"/>
      <c r="E4933" s="128">
        <f t="shared" ref="E4933:AB4933" si="4528">SQRT(E4927*E4927+E4928*E4928)/E4877/1.73</f>
        <v>1.605247009306908</v>
      </c>
      <c r="F4933" s="129">
        <f t="shared" si="4528"/>
        <v>1.5775993405395183</v>
      </c>
      <c r="G4933" s="129">
        <f t="shared" si="4528"/>
        <v>1.6019279033299954</v>
      </c>
      <c r="H4933" s="129">
        <f t="shared" si="4528"/>
        <v>1.5549543055801329</v>
      </c>
      <c r="I4933" s="129">
        <f t="shared" si="4528"/>
        <v>1.6195603297491468</v>
      </c>
      <c r="J4933" s="129">
        <f t="shared" si="4528"/>
        <v>2.3911960298392678</v>
      </c>
      <c r="K4933" s="129">
        <f t="shared" si="4528"/>
        <v>2.492971762493482</v>
      </c>
      <c r="L4933" s="129">
        <f t="shared" si="4528"/>
        <v>2.4776774405824176</v>
      </c>
      <c r="M4933" s="129">
        <f t="shared" si="4528"/>
        <v>2.2349488912459639</v>
      </c>
      <c r="N4933" s="129">
        <f t="shared" si="4528"/>
        <v>1.5057412797447727</v>
      </c>
      <c r="O4933" s="129">
        <f t="shared" si="4528"/>
        <v>1.5918826277798626</v>
      </c>
      <c r="P4933" s="129">
        <f t="shared" si="4528"/>
        <v>1.5649532005240006</v>
      </c>
      <c r="Q4933" s="129">
        <f t="shared" si="4528"/>
        <v>1.6626590946262514</v>
      </c>
      <c r="R4933" s="129">
        <f t="shared" si="4528"/>
        <v>1.6342730441327815</v>
      </c>
      <c r="S4933" s="129">
        <f t="shared" si="4528"/>
        <v>1.6149345461277655</v>
      </c>
      <c r="T4933" s="129">
        <f t="shared" si="4528"/>
        <v>1.4780528188296467</v>
      </c>
      <c r="U4933" s="129">
        <f t="shared" si="4528"/>
        <v>1.6756884338672253</v>
      </c>
      <c r="V4933" s="129">
        <f t="shared" si="4528"/>
        <v>1.5260084659731576</v>
      </c>
      <c r="W4933" s="129">
        <f t="shared" si="4528"/>
        <v>1.6520793132541878</v>
      </c>
      <c r="X4933" s="129">
        <f t="shared" si="4528"/>
        <v>1.6377432643006051</v>
      </c>
      <c r="Y4933" s="129">
        <f t="shared" si="4528"/>
        <v>1.632381204232493</v>
      </c>
      <c r="Z4933" s="129">
        <f t="shared" si="4528"/>
        <v>1.6619742560231729</v>
      </c>
      <c r="AA4933" s="129">
        <f t="shared" si="4528"/>
        <v>1.6380230915737595</v>
      </c>
      <c r="AB4933" s="616">
        <f t="shared" si="4528"/>
        <v>1.7378836006838789</v>
      </c>
      <c r="AC4933" s="284">
        <f>AVERAGE(E4933:AB4933)</f>
        <v>1.7404317189308498</v>
      </c>
      <c r="AD4933" s="190">
        <f>(AC4929-AC4933)/AC4929</f>
        <v>-0.018789298886351148</v>
      </c>
      <c r="AE4933" s="129"/>
      <c r="AF4933" s="131"/>
      <c r="AJ4933" s="56"/>
      <c r="AK4933" s="64"/>
      <c r="AL4933" s="9"/>
      <c r="AM4933" s="64"/>
    </row>
    <row r="4934" ht="16.5">
      <c r="A4934" s="843" t="s">
        <v>142</v>
      </c>
      <c r="B4934" s="844" t="s">
        <v>63</v>
      </c>
      <c r="C4934" s="1303" t="s">
        <v>18</v>
      </c>
      <c r="D4934" s="417" t="s">
        <v>29</v>
      </c>
      <c r="E4934" s="843">
        <v>0</v>
      </c>
      <c r="F4934" s="415">
        <v>0</v>
      </c>
      <c r="G4934" s="415">
        <v>0</v>
      </c>
      <c r="H4934" s="415">
        <v>0</v>
      </c>
      <c r="I4934" s="415">
        <v>0</v>
      </c>
      <c r="J4934" s="415">
        <v>0</v>
      </c>
      <c r="K4934" s="415">
        <v>0</v>
      </c>
      <c r="L4934" s="415">
        <v>0</v>
      </c>
      <c r="M4934" s="415">
        <v>0</v>
      </c>
      <c r="N4934" s="415">
        <v>0</v>
      </c>
      <c r="O4934" s="415">
        <v>0</v>
      </c>
      <c r="P4934" s="415">
        <v>0</v>
      </c>
      <c r="Q4934" s="415">
        <v>0</v>
      </c>
      <c r="R4934" s="415">
        <v>0</v>
      </c>
      <c r="S4934" s="415">
        <v>0</v>
      </c>
      <c r="T4934" s="415">
        <v>0</v>
      </c>
      <c r="U4934" s="415">
        <v>0</v>
      </c>
      <c r="V4934" s="415">
        <v>0</v>
      </c>
      <c r="W4934" s="415">
        <v>0</v>
      </c>
      <c r="X4934" s="415">
        <v>0</v>
      </c>
      <c r="Y4934" s="415">
        <v>0</v>
      </c>
      <c r="Z4934" s="415">
        <v>0</v>
      </c>
      <c r="AA4934" s="415">
        <v>0</v>
      </c>
      <c r="AB4934" s="783">
        <v>0</v>
      </c>
      <c r="AC4934" s="420">
        <f>SUM(E4934:AB4934)</f>
        <v>0</v>
      </c>
      <c r="AD4934" s="1410"/>
      <c r="AE4934" s="422">
        <v>1</v>
      </c>
      <c r="AF4934" s="423">
        <v>15</v>
      </c>
      <c r="AJ4934" s="56"/>
      <c r="AK4934" s="497"/>
      <c r="AL4934" s="81"/>
      <c r="AM4934" s="9"/>
    </row>
    <row r="4935" hidden="1">
      <c r="A4935" s="2051"/>
      <c r="B4935" s="1821"/>
      <c r="C4935" s="2052" t="s">
        <v>25</v>
      </c>
      <c r="D4935" s="102"/>
      <c r="E4935" s="2051"/>
      <c r="F4935" s="104"/>
      <c r="G4935" s="104"/>
      <c r="H4935" s="104"/>
      <c r="I4935" s="104"/>
      <c r="J4935" s="104"/>
      <c r="K4935" s="104"/>
      <c r="L4935" s="104"/>
      <c r="M4935" s="104"/>
      <c r="N4935" s="104"/>
      <c r="O4935" s="104"/>
      <c r="P4935" s="104"/>
      <c r="Q4935" s="104"/>
      <c r="R4935" s="104"/>
      <c r="S4935" s="104"/>
      <c r="T4935" s="104"/>
      <c r="U4935" s="104"/>
      <c r="V4935" s="104"/>
      <c r="W4935" s="104"/>
      <c r="X4935" s="104"/>
      <c r="Y4935" s="104"/>
      <c r="Z4935" s="104"/>
      <c r="AA4935" s="104"/>
      <c r="AB4935" s="105"/>
      <c r="AC4935" s="2053"/>
      <c r="AD4935" s="2091"/>
      <c r="AE4935" s="1827"/>
      <c r="AF4935" s="1828"/>
      <c r="AJ4935" s="56"/>
      <c r="AK4935" s="64"/>
      <c r="AL4935" s="9"/>
      <c r="AM4935" s="64"/>
    </row>
    <row r="4936" ht="16.5">
      <c r="A4936" s="843"/>
      <c r="B4936" s="844" t="s">
        <v>41</v>
      </c>
      <c r="C4936" s="1303" t="s">
        <v>18</v>
      </c>
      <c r="D4936" s="417" t="s">
        <v>29</v>
      </c>
      <c r="E4936" s="843">
        <v>0.375</v>
      </c>
      <c r="F4936" s="415">
        <v>0.38250000000000001</v>
      </c>
      <c r="G4936" s="415">
        <v>0.375</v>
      </c>
      <c r="H4936" s="415">
        <v>0.38250000000000001</v>
      </c>
      <c r="I4936" s="415">
        <v>0.38250000000000001</v>
      </c>
      <c r="J4936" s="415">
        <v>0.375</v>
      </c>
      <c r="K4936" s="415">
        <v>0.375</v>
      </c>
      <c r="L4936" s="415">
        <v>0.38250000000000001</v>
      </c>
      <c r="M4936" s="415">
        <v>0.375</v>
      </c>
      <c r="N4936" s="415">
        <v>0.375</v>
      </c>
      <c r="O4936" s="415">
        <v>0.375</v>
      </c>
      <c r="P4936" s="415">
        <v>0.36749999999999999</v>
      </c>
      <c r="Q4936" s="415">
        <v>0.375</v>
      </c>
      <c r="R4936" s="415">
        <v>0.35999999999999999</v>
      </c>
      <c r="S4936" s="415">
        <v>0.35249999999999998</v>
      </c>
      <c r="T4936" s="415">
        <v>0.35249999999999998</v>
      </c>
      <c r="U4936" s="415">
        <v>0.35249999999999998</v>
      </c>
      <c r="V4936" s="415">
        <v>0.36749999999999999</v>
      </c>
      <c r="W4936" s="415">
        <v>0.36749999999999999</v>
      </c>
      <c r="X4936" s="415">
        <v>0.375</v>
      </c>
      <c r="Y4936" s="415">
        <v>0.36749999999999999</v>
      </c>
      <c r="Z4936" s="415">
        <v>0.38250000000000001</v>
      </c>
      <c r="AA4936" s="415">
        <v>0.375</v>
      </c>
      <c r="AB4936" s="783">
        <v>0.36749999999999999</v>
      </c>
      <c r="AC4936" s="420">
        <f>SUM(E4936:AB4936)</f>
        <v>8.9174999999999986</v>
      </c>
      <c r="AD4936" s="1410"/>
      <c r="AE4936" s="422">
        <v>1</v>
      </c>
      <c r="AF4936" s="423">
        <v>15</v>
      </c>
      <c r="AJ4936" s="56"/>
      <c r="AK4936" s="497"/>
      <c r="AL4936" s="81"/>
      <c r="AM4936" s="9"/>
    </row>
    <row r="4937" ht="15.75" hidden="1" customHeight="1">
      <c r="A4937" s="678"/>
      <c r="B4937" s="679"/>
      <c r="C4937" s="1304" t="s">
        <v>25</v>
      </c>
      <c r="D4937" s="424"/>
      <c r="E4937" s="678"/>
      <c r="F4937" s="337"/>
      <c r="G4937" s="337"/>
      <c r="H4937" s="337"/>
      <c r="I4937" s="337"/>
      <c r="J4937" s="337"/>
      <c r="K4937" s="337"/>
      <c r="L4937" s="337"/>
      <c r="M4937" s="337"/>
      <c r="N4937" s="337"/>
      <c r="O4937" s="337"/>
      <c r="P4937" s="337"/>
      <c r="Q4937" s="337"/>
      <c r="R4937" s="337"/>
      <c r="S4937" s="337"/>
      <c r="T4937" s="337"/>
      <c r="U4937" s="337"/>
      <c r="V4937" s="337"/>
      <c r="W4937" s="337"/>
      <c r="X4937" s="337"/>
      <c r="Y4937" s="337"/>
      <c r="Z4937" s="337"/>
      <c r="AA4937" s="337"/>
      <c r="AB4937" s="628"/>
      <c r="AC4937" s="425"/>
      <c r="AD4937" s="1718"/>
      <c r="AE4937" s="427"/>
      <c r="AF4937" s="428"/>
      <c r="AJ4937" s="30"/>
      <c r="AK4937" s="9"/>
      <c r="AL4937" s="9"/>
      <c r="AM4937" s="9"/>
    </row>
    <row r="4938" ht="15.75" customHeight="1">
      <c r="A4938" s="219" t="s">
        <v>42</v>
      </c>
      <c r="B4938" s="220"/>
      <c r="C4938" s="221" t="s">
        <v>18</v>
      </c>
      <c r="D4938" s="222"/>
      <c r="E4938" s="207">
        <f t="shared" ref="E4938:E4939" si="4529">SUM(E4878,E4885,E4892,E4899,E4906,E4913,E4920,E4927)</f>
        <v>339.85000000000002</v>
      </c>
      <c r="F4938" s="208">
        <f t="shared" ref="F4938:F4939" si="4530">SUM(F4878,F4885,F4892,F4899,F4906,F4913,F4920,F4927)</f>
        <v>298.45000000000005</v>
      </c>
      <c r="G4938" s="431">
        <f t="shared" ref="G4938:G4939" si="4531">SUM(G4878,G4885,G4892,G4899,G4906,G4913,G4920,G4927)</f>
        <v>294.34999999999997</v>
      </c>
      <c r="H4938" s="431">
        <f t="shared" ref="H4938:H4939" si="4532">SUM(H4878,H4885,H4892,H4899,H4906,H4913,H4920,H4927)</f>
        <v>280.19999999999993</v>
      </c>
      <c r="I4938" s="431">
        <f t="shared" ref="I4938:I4939" si="4533">SUM(I4878,I4885,I4892,I4899,I4906,I4913,I4920,I4927)</f>
        <v>255.95000000000002</v>
      </c>
      <c r="J4938" s="431">
        <f t="shared" ref="J4938:J4939" si="4534">SUM(J4878,J4885,J4892,J4899,J4906,J4913,J4920,J4927)</f>
        <v>308.30000000000001</v>
      </c>
      <c r="K4938" s="431">
        <f t="shared" ref="K4938:K4939" si="4535">SUM(K4878,K4885,K4892,K4899,K4906,K4913,K4920,K4927)</f>
        <v>379.45000000000005</v>
      </c>
      <c r="L4938" s="431">
        <f t="shared" ref="L4938:L4939" si="4536">SUM(L4878,L4885,L4892,L4899,L4906,L4913,L4920,L4927)</f>
        <v>483.14999999999992</v>
      </c>
      <c r="M4938" s="431">
        <f t="shared" ref="M4938:M4939" si="4537">SUM(M4878,M4885,M4892,M4899,M4906,M4913,M4920,M4927)</f>
        <v>510.00000000000006</v>
      </c>
      <c r="N4938" s="431">
        <f t="shared" ref="N4938:N4939" si="4538">SUM(N4878,N4885,N4892,N4899,N4906,N4913,N4920,N4927)</f>
        <v>494.75</v>
      </c>
      <c r="O4938" s="431">
        <f t="shared" ref="O4938:O4939" si="4539">SUM(O4878,O4885,O4892,O4899,O4906,O4913,O4920,O4927)</f>
        <v>476.24999999999994</v>
      </c>
      <c r="P4938" s="431">
        <f t="shared" ref="P4938:P4939" si="4540">SUM(P4878,P4885,P4892,P4899,P4906,P4913,P4920,P4927)</f>
        <v>479.30000000000001</v>
      </c>
      <c r="Q4938" s="431">
        <f t="shared" ref="Q4938:Q4939" si="4541">SUM(Q4878,Q4885,Q4892,Q4899,Q4906,Q4913,Q4920,Q4927)</f>
        <v>498.79999999999995</v>
      </c>
      <c r="R4938" s="431">
        <f t="shared" ref="R4938:R4939" si="4542">SUM(R4878,R4885,R4892,R4899,R4906,R4913,R4920,R4927)</f>
        <v>575.29999999999995</v>
      </c>
      <c r="S4938" s="431">
        <f t="shared" ref="S4938:S4939" si="4543">SUM(S4878,S4885,S4892,S4899,S4906,S4913,S4920,S4927)</f>
        <v>533.25</v>
      </c>
      <c r="T4938" s="431">
        <f t="shared" ref="T4938:T4939" si="4544">SUM(T4878,T4885,T4892,T4899,T4906,T4913,T4920,T4927)</f>
        <v>529.30000000000007</v>
      </c>
      <c r="U4938" s="431">
        <f t="shared" ref="U4938:U4939" si="4545">SUM(U4878,U4885,U4892,U4899,U4906,U4913,U4920,U4927)</f>
        <v>539.75</v>
      </c>
      <c r="V4938" s="431">
        <f t="shared" ref="V4938:V4939" si="4546">SUM(V4878,V4885,V4892,V4899,V4906,V4913,V4920,V4927)</f>
        <v>570.65000000000009</v>
      </c>
      <c r="W4938" s="431">
        <f t="shared" ref="W4938:W4939" si="4547">SUM(W4878,W4885,W4892,W4899,W4906,W4913,W4920,W4927)</f>
        <v>607.45000000000005</v>
      </c>
      <c r="X4938" s="431">
        <f t="shared" ref="X4938:X4939" si="4548">SUM(X4878,X4885,X4892,X4899,X4906,X4913,X4920,X4927)</f>
        <v>571.70000000000005</v>
      </c>
      <c r="Y4938" s="431">
        <f t="shared" ref="Y4938:Y4939" si="4549">SUM(Y4878,Y4885,Y4892,Y4899,Y4906,Y4913,Y4920,Y4927)</f>
        <v>532.39999999999998</v>
      </c>
      <c r="Z4938" s="431">
        <f t="shared" ref="Z4938:Z4939" si="4550">SUM(Z4878,Z4885,Z4892,Z4899,Z4906,Z4913,Z4920,Z4927)</f>
        <v>518.89999999999998</v>
      </c>
      <c r="AA4938" s="431">
        <f t="shared" ref="AA4938:AA4939" si="4551">SUM(AA4878,AA4885,AA4892,AA4899,AA4906,AA4913,AA4920,AA4927)</f>
        <v>474.85000000000002</v>
      </c>
      <c r="AB4938" s="432">
        <f t="shared" ref="AB4938:AB4939" si="4552">SUM(AB4878,AB4885,AB4892,AB4899,AB4906,AB4913,AB4920,AB4927)</f>
        <v>400.09999999999997</v>
      </c>
      <c r="AC4938" s="308">
        <f t="shared" ref="AC4938:AC4939" si="4553">SUM(AC4878,AC4885,AC4892,AC4899,AC4906,AC4913,AC4920,AC4927)</f>
        <v>10952.450000000001</v>
      </c>
      <c r="AJ4938" s="30"/>
      <c r="AK4938" s="9"/>
      <c r="AL4938" s="9"/>
      <c r="AM4938" s="9"/>
    </row>
    <row r="4939" ht="15.75" customHeight="1">
      <c r="A4939" s="219"/>
      <c r="B4939" s="220"/>
      <c r="C4939" s="520" t="s">
        <v>20</v>
      </c>
      <c r="D4939" s="450"/>
      <c r="E4939" s="103">
        <f t="shared" si="4529"/>
        <v>242.84999999999997</v>
      </c>
      <c r="F4939" s="104">
        <f t="shared" si="4530"/>
        <v>243.94999999999996</v>
      </c>
      <c r="G4939" s="365">
        <f t="shared" si="4531"/>
        <v>255.29999999999998</v>
      </c>
      <c r="H4939" s="365">
        <f t="shared" si="4532"/>
        <v>249.49999999999997</v>
      </c>
      <c r="I4939" s="365">
        <f t="shared" si="4533"/>
        <v>229.05000000000001</v>
      </c>
      <c r="J4939" s="365">
        <f t="shared" si="4534"/>
        <v>248.65000000000001</v>
      </c>
      <c r="K4939" s="365">
        <f t="shared" si="4535"/>
        <v>253.30000000000001</v>
      </c>
      <c r="L4939" s="365">
        <f t="shared" si="4536"/>
        <v>259.60000000000002</v>
      </c>
      <c r="M4939" s="365">
        <f t="shared" si="4537"/>
        <v>247.44999999999999</v>
      </c>
      <c r="N4939" s="365">
        <f t="shared" si="4538"/>
        <v>238.25</v>
      </c>
      <c r="O4939" s="365">
        <f t="shared" si="4539"/>
        <v>229.55000000000001</v>
      </c>
      <c r="P4939" s="365">
        <f t="shared" si="4540"/>
        <v>233.25</v>
      </c>
      <c r="Q4939" s="365">
        <f t="shared" si="4541"/>
        <v>235.25</v>
      </c>
      <c r="R4939" s="365">
        <f t="shared" si="4542"/>
        <v>277.14999999999998</v>
      </c>
      <c r="S4939" s="365">
        <f t="shared" si="4543"/>
        <v>276.75</v>
      </c>
      <c r="T4939" s="365">
        <f t="shared" si="4544"/>
        <v>282.5</v>
      </c>
      <c r="U4939" s="365">
        <f t="shared" si="4545"/>
        <v>297.24999999999994</v>
      </c>
      <c r="V4939" s="365">
        <f t="shared" si="4546"/>
        <v>298.19999999999999</v>
      </c>
      <c r="W4939" s="365">
        <f t="shared" si="4547"/>
        <v>315.60000000000002</v>
      </c>
      <c r="X4939" s="365">
        <f t="shared" si="4548"/>
        <v>317.85000000000002</v>
      </c>
      <c r="Y4939" s="365">
        <f t="shared" si="4549"/>
        <v>311.39999999999998</v>
      </c>
      <c r="Z4939" s="365">
        <f t="shared" si="4550"/>
        <v>300.40000000000003</v>
      </c>
      <c r="AA4939" s="365">
        <f t="shared" si="4551"/>
        <v>274.84999999999997</v>
      </c>
      <c r="AB4939" s="736">
        <f t="shared" si="4552"/>
        <v>269.04999999999995</v>
      </c>
      <c r="AC4939" s="787">
        <f t="shared" si="4553"/>
        <v>6386.9499999999998</v>
      </c>
      <c r="AJ4939" s="30"/>
      <c r="AK4939" s="9"/>
      <c r="AL4939" s="9"/>
      <c r="AM4939" s="9"/>
    </row>
    <row r="4940" ht="15.75" customHeight="1">
      <c r="A4940" s="689" t="s">
        <v>43</v>
      </c>
      <c r="B4940" s="690"/>
      <c r="C4940" s="67" t="s">
        <v>44</v>
      </c>
      <c r="D4940" s="68"/>
      <c r="E4940" s="848">
        <f t="shared" ref="E4940:E4941" si="4554">100-(E4938/(E4857+E4864))*100</f>
        <v>0.044117647058811826</v>
      </c>
      <c r="F4940" s="849">
        <f t="shared" ref="F4940:F4941" si="4555">100-(F4938/(F4857+F4864))*100</f>
        <v>0.25066844919784614</v>
      </c>
      <c r="G4940" s="849">
        <f t="shared" ref="G4940:G4941" si="4556">100-(G4938/(G4857+G4864))*100</f>
        <v>0.016983695652172059</v>
      </c>
      <c r="H4940" s="849">
        <f t="shared" ref="H4940:H4941" si="4557">100-(H4938/(H4857+H4864))*100</f>
        <v>0.21367521367524489</v>
      </c>
      <c r="I4940" s="849">
        <f t="shared" ref="I4940:I4941" si="4558">100-(I4938/(I4857+I4864))*100</f>
        <v>0.01953125</v>
      </c>
      <c r="J4940" s="849">
        <f t="shared" ref="J4940:J4941" si="4559">100-(J4938/(J4857+J4864))*100</f>
        <v>0.16191709844559909</v>
      </c>
      <c r="K4940" s="849">
        <f t="shared" ref="K4940:K4941" si="4560">100-(K4938/(K4857+K4864))*100</f>
        <v>0.24973711882228145</v>
      </c>
      <c r="L4940" s="849">
        <f t="shared" ref="L4940:L4941" si="4561">100-(L4938/(L4857+L4864))*100</f>
        <v>0.4225061830173189</v>
      </c>
      <c r="M4940" s="849">
        <f t="shared" ref="M4940:M4941" si="4562">100-(M4938/(M4857+M4864))*100</f>
        <v>0.31274433150898062</v>
      </c>
      <c r="N4940" s="849">
        <f t="shared" ref="N4940:N4941" si="4563">100-(N4938/(N4857+N4864))*100</f>
        <v>0.41264090177133994</v>
      </c>
      <c r="O4940" s="849">
        <f t="shared" ref="O4940:O4941" si="4564">100-(O4938/(O4857+O4864))*100</f>
        <v>0.44941471571905822</v>
      </c>
      <c r="P4940" s="849">
        <f t="shared" ref="P4940:P4941" si="4565">100-(P4938/(P4857+P4864))*100</f>
        <v>0.47757475083056988</v>
      </c>
      <c r="Q4940" s="849">
        <f t="shared" ref="Q4940:Q4941" si="4566">100-(Q4938/(Q4857+Q4864))*100</f>
        <v>0.3993610223642321</v>
      </c>
      <c r="R4940" s="849">
        <f t="shared" ref="R4940:R4941" si="4567">100-(R4938/(R4857+R4864))*100</f>
        <v>0.39819944598339418</v>
      </c>
      <c r="S4940" s="849">
        <f t="shared" ref="S4940:S4941" si="4568">100-(S4938/(S4857+S4864))*100</f>
        <v>0.28982797307403985</v>
      </c>
      <c r="T4940" s="849">
        <f t="shared" ref="T4940:T4941" si="4569">100-(T4938/(T4857+T4864))*100</f>
        <v>0.28259231348904734</v>
      </c>
      <c r="U4940" s="849">
        <f t="shared" ref="U4940:U4941" si="4570">100-(U4938/(U4857+U4864))*100</f>
        <v>0.26792313377680443</v>
      </c>
      <c r="V4940" s="849">
        <f t="shared" ref="V4940:V4941" si="4571">100-(V4938/(V4857+V4864))*100</f>
        <v>0.30573025856043046</v>
      </c>
      <c r="W4940" s="849">
        <f t="shared" ref="W4940:W4941" si="4572">100-(W4938/(W4857+W4864))*100</f>
        <v>0.28726198292842753</v>
      </c>
      <c r="X4940" s="849">
        <f t="shared" ref="X4940:X4941" si="4573">100-(X4938/(X4857+X4864))*100</f>
        <v>0.33124128312412893</v>
      </c>
      <c r="Y4940" s="849">
        <f t="shared" ref="Y4940:Y4941" si="4574">100-(Y4938/(Y4857+Y4864))*100</f>
        <v>0.22488755622190126</v>
      </c>
      <c r="Z4940" s="849">
        <f t="shared" ref="Z4940:Z4941" si="4575">100-(Z4938/(Z4857+Z4864))*100</f>
        <v>0.36482334869431554</v>
      </c>
      <c r="AA4940" s="849">
        <f t="shared" ref="AA4940:AA4941" si="4576">100-(AA4938/(AA4857+AA4864))*100</f>
        <v>0.32535684298908052</v>
      </c>
      <c r="AB4940" s="850">
        <f t="shared" ref="AB4940:AB4941" si="4577">100-(AB4938/(AB4857+AB4864))*100</f>
        <v>0.1746506986028038</v>
      </c>
      <c r="AC4940" s="992">
        <f t="shared" ref="AC4940:AC4941" si="4578">100-(AC4938/(AC4857+AC4864))*100</f>
        <v>0.29812839092595311</v>
      </c>
      <c r="AJ4940" s="30"/>
      <c r="AK4940" s="9"/>
      <c r="AL4940" s="9"/>
      <c r="AM4940" s="9"/>
    </row>
    <row r="4941">
      <c r="A4941" s="687"/>
      <c r="B4941" s="688"/>
      <c r="C4941" s="127" t="s">
        <v>45</v>
      </c>
      <c r="D4941" s="94"/>
      <c r="E4941" s="851">
        <f t="shared" si="4554"/>
        <v>0.30788177339901779</v>
      </c>
      <c r="F4941" s="852">
        <f t="shared" si="4555"/>
        <v>0.34722222222224275</v>
      </c>
      <c r="G4941" s="852">
        <f t="shared" si="4556"/>
        <v>0.58411214953272861</v>
      </c>
      <c r="H4941" s="852">
        <f t="shared" si="4557"/>
        <v>0.51834130781500676</v>
      </c>
      <c r="I4941" s="852">
        <f t="shared" si="4558"/>
        <v>0.5859375</v>
      </c>
      <c r="J4941" s="852">
        <f t="shared" si="4559"/>
        <v>1.3293650793650755</v>
      </c>
      <c r="K4941" s="852">
        <f t="shared" si="4560"/>
        <v>1.6692546583850998</v>
      </c>
      <c r="L4941" s="852">
        <f t="shared" si="4561"/>
        <v>2.1116138763197512</v>
      </c>
      <c r="M4941" s="852">
        <f t="shared" si="4562"/>
        <v>1.4928343949044631</v>
      </c>
      <c r="N4941" s="852">
        <f t="shared" si="4563"/>
        <v>1.0589700996677749</v>
      </c>
      <c r="O4941" s="852">
        <f t="shared" si="4564"/>
        <v>1.0560344827586192</v>
      </c>
      <c r="P4941" s="852">
        <f t="shared" si="4565"/>
        <v>0.82908163265305745</v>
      </c>
      <c r="Q4941" s="852">
        <f t="shared" si="4566"/>
        <v>1.1554621848739401</v>
      </c>
      <c r="R4941" s="852">
        <f t="shared" si="4567"/>
        <v>0.87625178826897354</v>
      </c>
      <c r="S4941" s="852">
        <f t="shared" si="4568"/>
        <v>0.7352941176470722</v>
      </c>
      <c r="T4941" s="852">
        <f t="shared" si="4569"/>
        <v>0.94670406732116419</v>
      </c>
      <c r="U4941" s="852">
        <f t="shared" si="4570"/>
        <v>0.78437917222966291</v>
      </c>
      <c r="V4941" s="852">
        <f t="shared" si="4571"/>
        <v>0.99601593625497742</v>
      </c>
      <c r="W4941" s="852">
        <f t="shared" si="4572"/>
        <v>1.1278195488721678</v>
      </c>
      <c r="X4941" s="852">
        <f t="shared" si="4573"/>
        <v>0.91957605985037105</v>
      </c>
      <c r="Y4941" s="852">
        <f t="shared" si="4574"/>
        <v>0.954198473282446</v>
      </c>
      <c r="Z4941" s="852">
        <f t="shared" si="4575"/>
        <v>0.79260237780712828</v>
      </c>
      <c r="AA4941" s="852">
        <f t="shared" si="4576"/>
        <v>0.8477633477633475</v>
      </c>
      <c r="AB4941" s="853">
        <f t="shared" si="4577"/>
        <v>0.64623338257018759</v>
      </c>
      <c r="AC4941" s="993">
        <f t="shared" si="4578"/>
        <v>0.94680521091812864</v>
      </c>
      <c r="AJ4941" s="30"/>
      <c r="AK4941" s="9"/>
      <c r="AL4941" s="9"/>
      <c r="AM4941" s="9"/>
    </row>
    <row r="4942">
      <c r="A4942" s="242"/>
      <c r="B4942" s="1228"/>
      <c r="C4942" s="244"/>
      <c r="D4942" s="245" t="s">
        <v>46</v>
      </c>
      <c r="E4942" s="602">
        <f t="shared" ref="E4942:AC4942" si="4579">(E4859+E4866-E4880-E4887-E4894-E4901-E4908-E4915-E4922-E4929)/(E4859+E4866)</f>
        <v>-0.095238095238095233</v>
      </c>
      <c r="F4942" s="602">
        <f t="shared" si="4579"/>
        <v>-0.15789473684210525</v>
      </c>
      <c r="G4942" s="602">
        <f t="shared" si="4579"/>
        <v>-0.14999999999999999</v>
      </c>
      <c r="H4942" s="602">
        <f t="shared" si="4579"/>
        <v>-0.055555555555555552</v>
      </c>
      <c r="I4942" s="602">
        <f t="shared" si="4579"/>
        <v>-0.055555555555555552</v>
      </c>
      <c r="J4942" s="602">
        <f t="shared" si="4579"/>
        <v>0</v>
      </c>
      <c r="K4942" s="602">
        <f t="shared" si="4579"/>
        <v>0</v>
      </c>
      <c r="L4942" s="602">
        <f t="shared" si="4579"/>
        <v>-0.066666666666666666</v>
      </c>
      <c r="M4942" s="602">
        <f t="shared" si="4579"/>
        <v>-0.037037037037037035</v>
      </c>
      <c r="N4942" s="602">
        <f t="shared" si="4579"/>
        <v>0.034482758620689655</v>
      </c>
      <c r="O4942" s="602">
        <f t="shared" si="4579"/>
        <v>0</v>
      </c>
      <c r="P4942" s="602">
        <f t="shared" si="4579"/>
        <v>-0.037037037037037035</v>
      </c>
      <c r="Q4942" s="602">
        <f t="shared" si="4579"/>
        <v>-0.1111111111111111</v>
      </c>
      <c r="R4942" s="602">
        <f t="shared" si="4579"/>
        <v>-0.12903225806451613</v>
      </c>
      <c r="S4942" s="602">
        <f t="shared" si="4579"/>
        <v>-0.090909090909090912</v>
      </c>
      <c r="T4942" s="602">
        <f t="shared" si="4579"/>
        <v>-0.12903225806451613</v>
      </c>
      <c r="U4942" s="602">
        <f t="shared" si="4579"/>
        <v>-0.088235294117647065</v>
      </c>
      <c r="V4942" s="602">
        <f t="shared" si="4579"/>
        <v>-0.085714285714285715</v>
      </c>
      <c r="W4942" s="602">
        <f t="shared" si="4579"/>
        <v>-0.057142857142857141</v>
      </c>
      <c r="X4942" s="602">
        <f t="shared" si="4579"/>
        <v>-0.090909090909090912</v>
      </c>
      <c r="Y4942" s="602">
        <f t="shared" si="4579"/>
        <v>-0.068965517241379309</v>
      </c>
      <c r="Z4942" s="602">
        <f t="shared" si="4579"/>
        <v>-0.13333333333333333</v>
      </c>
      <c r="AA4942" s="602">
        <f t="shared" si="4579"/>
        <v>-0.076923076923076927</v>
      </c>
      <c r="AB4942" s="603">
        <f t="shared" si="4579"/>
        <v>-0.041666666666666664</v>
      </c>
      <c r="AC4942" s="248">
        <f t="shared" si="4579"/>
        <v>-0.072837632776934849</v>
      </c>
      <c r="AJ4942" s="30"/>
      <c r="AK4942" s="9"/>
      <c r="AL4942" s="9"/>
      <c r="AM4942" s="9"/>
    </row>
    <row r="4943">
      <c r="A4943" s="1150"/>
      <c r="B4943" s="1151"/>
      <c r="C4943" s="251"/>
      <c r="D4943" s="252" t="s">
        <v>987</v>
      </c>
      <c r="E4943" s="253">
        <f t="shared" ref="E4943:AC4943" si="4580">(E4863+E4870-E4884-E4891-E4898-E4905-E4912-E4919-E4926-E4933)/(E4863+E4870)</f>
        <v>-0.010707453373569428</v>
      </c>
      <c r="F4943" s="253">
        <f t="shared" si="4580"/>
        <v>-0.010881461180709642</v>
      </c>
      <c r="G4943" s="253">
        <f t="shared" si="4580"/>
        <v>-0.011242935107073252</v>
      </c>
      <c r="H4943" s="253">
        <f t="shared" si="4580"/>
        <v>-0.011441672028884466</v>
      </c>
      <c r="I4943" s="253">
        <f t="shared" si="4580"/>
        <v>-0.013508942299526708</v>
      </c>
      <c r="J4943" s="253">
        <f t="shared" si="4580"/>
        <v>-0.0025175718320604818</v>
      </c>
      <c r="K4943" s="253">
        <f t="shared" si="4580"/>
        <v>0.0037252417702462516</v>
      </c>
      <c r="L4943" s="253">
        <f t="shared" si="4580"/>
        <v>0.0054673734112042167</v>
      </c>
      <c r="M4943" s="253">
        <f t="shared" si="4580"/>
        <v>0.0045711173018199228</v>
      </c>
      <c r="N4943" s="253">
        <f t="shared" si="4580"/>
        <v>0.0018493673693715474</v>
      </c>
      <c r="O4943" s="253">
        <f t="shared" si="4580"/>
        <v>0.0030316559147250659</v>
      </c>
      <c r="P4943" s="253">
        <f t="shared" si="4580"/>
        <v>0.0039666627225853962</v>
      </c>
      <c r="Q4943" s="253">
        <f t="shared" si="4580"/>
        <v>0.0016764012374681661</v>
      </c>
      <c r="R4943" s="253">
        <f t="shared" si="4580"/>
        <v>0.0018445725670708038</v>
      </c>
      <c r="S4943" s="253">
        <f t="shared" si="4580"/>
        <v>0.00066583578915781335</v>
      </c>
      <c r="T4943" s="253">
        <f t="shared" si="4580"/>
        <v>0.0015007734113389802</v>
      </c>
      <c r="U4943" s="253">
        <f t="shared" si="4580"/>
        <v>-0.0012395706781210413</v>
      </c>
      <c r="V4943" s="253">
        <f t="shared" si="4580"/>
        <v>-0.0019887519904194261</v>
      </c>
      <c r="W4943" s="253">
        <f t="shared" si="4580"/>
        <v>-0.00062982815924889145</v>
      </c>
      <c r="X4943" s="253">
        <f t="shared" si="4580"/>
        <v>-0.0012063798328171148</v>
      </c>
      <c r="Y4943" s="253">
        <f t="shared" si="4580"/>
        <v>-0.0017076071436065788</v>
      </c>
      <c r="Z4943" s="253">
        <f t="shared" si="4580"/>
        <v>-0.0033495376023407269</v>
      </c>
      <c r="AA4943" s="253">
        <f t="shared" si="4580"/>
        <v>-0.0020525421560931784</v>
      </c>
      <c r="AB4943" s="254">
        <f t="shared" si="4580"/>
        <v>-0.0057547634959928626</v>
      </c>
      <c r="AC4943" s="255">
        <f t="shared" si="4580"/>
        <v>-0.0013915931737871509</v>
      </c>
    </row>
    <row r="4944" ht="29.25" customHeight="1">
      <c r="H4944" s="1"/>
      <c r="N4944" s="1"/>
      <c r="V4944" s="1"/>
      <c r="Y4944" s="1"/>
    </row>
    <row r="4945">
      <c r="A4945" s="635" t="s">
        <v>1045</v>
      </c>
      <c r="B4945" s="636"/>
      <c r="H4945" s="1"/>
      <c r="N4945" s="1"/>
      <c r="V4945" s="1"/>
      <c r="Y4945" s="1"/>
    </row>
    <row r="4946">
      <c r="A4946" s="472" t="s">
        <v>1046</v>
      </c>
      <c r="B4946" s="473"/>
      <c r="C4946" s="474"/>
      <c r="D4946" s="475">
        <v>0</v>
      </c>
      <c r="E4946" s="476">
        <v>1</v>
      </c>
      <c r="F4946" s="477">
        <v>2</v>
      </c>
      <c r="G4946" s="477">
        <v>3</v>
      </c>
      <c r="H4946" s="477">
        <v>4</v>
      </c>
      <c r="I4946" s="477">
        <v>5</v>
      </c>
      <c r="J4946" s="477">
        <v>6</v>
      </c>
      <c r="K4946" s="477">
        <v>7</v>
      </c>
      <c r="L4946" s="477">
        <v>8</v>
      </c>
      <c r="M4946" s="477">
        <v>9</v>
      </c>
      <c r="N4946" s="477">
        <v>10</v>
      </c>
      <c r="O4946" s="477">
        <v>11</v>
      </c>
      <c r="P4946" s="477">
        <v>12</v>
      </c>
      <c r="Q4946" s="477">
        <v>13</v>
      </c>
      <c r="R4946" s="477">
        <v>14</v>
      </c>
      <c r="S4946" s="477">
        <v>15</v>
      </c>
      <c r="T4946" s="477">
        <v>16</v>
      </c>
      <c r="U4946" s="477">
        <v>17</v>
      </c>
      <c r="V4946" s="477">
        <v>18</v>
      </c>
      <c r="W4946" s="477">
        <v>19</v>
      </c>
      <c r="X4946" s="477">
        <v>20</v>
      </c>
      <c r="Y4946" s="477">
        <v>21</v>
      </c>
      <c r="Z4946" s="477">
        <v>22</v>
      </c>
      <c r="AA4946" s="477">
        <v>23</v>
      </c>
      <c r="AB4946" s="477">
        <v>24</v>
      </c>
      <c r="AC4946" s="819"/>
      <c r="AD4946" s="30"/>
      <c r="AE4946" s="30"/>
      <c r="AF4946" s="30"/>
    </row>
    <row r="4947">
      <c r="A4947" s="694" t="s">
        <v>49</v>
      </c>
      <c r="B4947" s="444"/>
      <c r="C4947" s="350"/>
      <c r="D4947" s="480" t="s">
        <v>15</v>
      </c>
      <c r="E4947" s="478">
        <v>8</v>
      </c>
      <c r="F4947" s="444">
        <v>8</v>
      </c>
      <c r="G4947" s="444">
        <v>7</v>
      </c>
      <c r="H4947" s="444">
        <v>7</v>
      </c>
      <c r="I4947" s="444">
        <v>7</v>
      </c>
      <c r="J4947" s="444">
        <v>7</v>
      </c>
      <c r="K4947" s="444">
        <v>7</v>
      </c>
      <c r="L4947" s="444">
        <v>7</v>
      </c>
      <c r="M4947" s="444">
        <v>7</v>
      </c>
      <c r="N4947" s="444">
        <v>7</v>
      </c>
      <c r="O4947" s="444">
        <v>7</v>
      </c>
      <c r="P4947" s="444">
        <v>7</v>
      </c>
      <c r="Q4947" s="444">
        <v>7</v>
      </c>
      <c r="R4947" s="444">
        <v>7</v>
      </c>
      <c r="S4947" s="444">
        <v>7</v>
      </c>
      <c r="T4947" s="444">
        <v>7</v>
      </c>
      <c r="U4947" s="444">
        <v>7</v>
      </c>
      <c r="V4947" s="444">
        <v>7</v>
      </c>
      <c r="W4947" s="444">
        <v>7</v>
      </c>
      <c r="X4947" s="444">
        <v>7</v>
      </c>
      <c r="Y4947" s="444">
        <v>7</v>
      </c>
      <c r="Z4947" s="444">
        <v>6</v>
      </c>
      <c r="AA4947" s="444">
        <v>6</v>
      </c>
      <c r="AB4947" s="822">
        <v>6</v>
      </c>
      <c r="AC4947" s="696"/>
    </row>
    <row r="4948">
      <c r="A4948" s="697" t="s">
        <v>14</v>
      </c>
      <c r="B4948" s="490"/>
      <c r="C4948" s="351"/>
      <c r="D4948" s="252" t="s">
        <v>15</v>
      </c>
      <c r="E4948" s="489">
        <v>7</v>
      </c>
      <c r="F4948" s="490">
        <v>7</v>
      </c>
      <c r="G4948" s="490">
        <v>6</v>
      </c>
      <c r="H4948" s="490">
        <v>6</v>
      </c>
      <c r="I4948" s="490">
        <v>6</v>
      </c>
      <c r="J4948" s="490">
        <v>6</v>
      </c>
      <c r="K4948" s="490">
        <v>6</v>
      </c>
      <c r="L4948" s="490">
        <v>6</v>
      </c>
      <c r="M4948" s="490">
        <v>6</v>
      </c>
      <c r="N4948" s="490">
        <v>6</v>
      </c>
      <c r="O4948" s="490">
        <v>6</v>
      </c>
      <c r="P4948" s="490">
        <v>6</v>
      </c>
      <c r="Q4948" s="490">
        <v>6</v>
      </c>
      <c r="R4948" s="490">
        <v>6</v>
      </c>
      <c r="S4948" s="490">
        <v>6</v>
      </c>
      <c r="T4948" s="490">
        <v>6</v>
      </c>
      <c r="U4948" s="490">
        <v>6</v>
      </c>
      <c r="V4948" s="490">
        <v>6</v>
      </c>
      <c r="W4948" s="490">
        <v>6</v>
      </c>
      <c r="X4948" s="490">
        <v>6</v>
      </c>
      <c r="Y4948" s="490">
        <v>6</v>
      </c>
      <c r="Z4948" s="490">
        <v>5</v>
      </c>
      <c r="AA4948" s="490">
        <v>5</v>
      </c>
      <c r="AB4948" s="826">
        <v>5</v>
      </c>
      <c r="AC4948" s="699"/>
    </row>
    <row r="4949" ht="15.75" customHeight="1">
      <c r="A4949" s="612" t="s">
        <v>50</v>
      </c>
      <c r="B4949" s="2092" t="s">
        <v>51</v>
      </c>
      <c r="C4949" s="221" t="s">
        <v>18</v>
      </c>
      <c r="D4949" s="222" t="s">
        <v>19</v>
      </c>
      <c r="E4949" s="2093"/>
      <c r="F4949" s="2094"/>
      <c r="G4949" s="2094"/>
      <c r="H4949" s="2094"/>
      <c r="I4949" s="2094"/>
      <c r="J4949" s="2094"/>
      <c r="K4949" s="2094"/>
      <c r="L4949" s="2094"/>
      <c r="M4949" s="2094"/>
      <c r="N4949" s="2094"/>
      <c r="O4949" s="2094"/>
      <c r="P4949" s="2094"/>
      <c r="Q4949" s="2094"/>
      <c r="R4949" s="2094"/>
      <c r="S4949" s="2094"/>
      <c r="T4949" s="2094"/>
      <c r="U4949" s="2094"/>
      <c r="V4949" s="2094"/>
      <c r="W4949" s="2094"/>
      <c r="X4949" s="2094"/>
      <c r="Y4949" s="2094"/>
      <c r="Z4949" s="2094"/>
      <c r="AA4949" s="2094"/>
      <c r="AB4949" s="2095"/>
      <c r="AC4949" s="2015"/>
      <c r="AD4949" s="112"/>
      <c r="AE4949" s="109">
        <v>0</v>
      </c>
      <c r="AF4949" s="110">
        <v>0</v>
      </c>
      <c r="AJ4949" s="81"/>
      <c r="AK4949" s="497"/>
      <c r="AL4949" s="81"/>
      <c r="AM4949" s="9"/>
    </row>
    <row r="4950" ht="15.75" customHeight="1">
      <c r="A4950" s="2096"/>
      <c r="B4950" s="1613"/>
      <c r="C4950" s="75" t="s">
        <v>20</v>
      </c>
      <c r="D4950" s="76" t="s">
        <v>19</v>
      </c>
      <c r="E4950" s="386"/>
      <c r="F4950" s="2097"/>
      <c r="G4950" s="387"/>
      <c r="H4950" s="387"/>
      <c r="I4950" s="387"/>
      <c r="J4950" s="387"/>
      <c r="K4950" s="387"/>
      <c r="L4950" s="387"/>
      <c r="M4950" s="387"/>
      <c r="N4950" s="387"/>
      <c r="O4950" s="387"/>
      <c r="P4950" s="387"/>
      <c r="Q4950" s="387"/>
      <c r="R4950" s="387"/>
      <c r="S4950" s="387"/>
      <c r="T4950" s="387"/>
      <c r="U4950" s="387"/>
      <c r="V4950" s="387"/>
      <c r="W4950" s="387"/>
      <c r="X4950" s="387"/>
      <c r="Y4950" s="387"/>
      <c r="Z4950" s="387"/>
      <c r="AA4950" s="387"/>
      <c r="AB4950" s="503"/>
      <c r="AC4950" s="464"/>
      <c r="AD4950" s="117"/>
      <c r="AE4950" s="78"/>
      <c r="AF4950" s="79"/>
      <c r="AJ4950" s="9"/>
      <c r="AK4950" s="9"/>
      <c r="AL4950" s="9"/>
      <c r="AM4950" s="9"/>
    </row>
    <row r="4951" ht="15.75" customHeight="1">
      <c r="A4951" s="2096"/>
      <c r="B4951" s="1613"/>
      <c r="C4951" s="75" t="s">
        <v>21</v>
      </c>
      <c r="D4951" s="76" t="s">
        <v>22</v>
      </c>
      <c r="E4951" s="386">
        <v>13</v>
      </c>
      <c r="F4951" s="387">
        <v>13</v>
      </c>
      <c r="G4951" s="387">
        <v>11</v>
      </c>
      <c r="H4951" s="387">
        <v>12</v>
      </c>
      <c r="I4951" s="387">
        <v>12</v>
      </c>
      <c r="J4951" s="387">
        <v>14</v>
      </c>
      <c r="K4951" s="387">
        <v>15</v>
      </c>
      <c r="L4951" s="387">
        <v>16</v>
      </c>
      <c r="M4951" s="387">
        <v>20</v>
      </c>
      <c r="N4951" s="387">
        <v>20</v>
      </c>
      <c r="O4951" s="387">
        <v>20</v>
      </c>
      <c r="P4951" s="387">
        <v>20</v>
      </c>
      <c r="Q4951" s="387">
        <v>20</v>
      </c>
      <c r="R4951" s="387">
        <v>20</v>
      </c>
      <c r="S4951" s="387">
        <v>19</v>
      </c>
      <c r="T4951" s="387">
        <v>20</v>
      </c>
      <c r="U4951" s="387">
        <v>20</v>
      </c>
      <c r="V4951" s="387">
        <v>20</v>
      </c>
      <c r="W4951" s="387">
        <v>20</v>
      </c>
      <c r="X4951" s="387">
        <v>20</v>
      </c>
      <c r="Y4951" s="387">
        <v>20</v>
      </c>
      <c r="Z4951" s="387">
        <v>18</v>
      </c>
      <c r="AA4951" s="387">
        <v>17</v>
      </c>
      <c r="AB4951" s="503">
        <v>16</v>
      </c>
      <c r="AC4951" s="464"/>
      <c r="AD4951" s="121"/>
      <c r="AE4951" s="122"/>
      <c r="AF4951" s="123"/>
      <c r="AJ4951" s="9"/>
      <c r="AK4951" s="9"/>
      <c r="AL4951" s="9"/>
      <c r="AM4951" s="9"/>
    </row>
    <row r="4952" ht="15.75" customHeight="1">
      <c r="A4952" s="2098"/>
      <c r="B4952" s="2099"/>
      <c r="C4952" s="75" t="s">
        <v>23</v>
      </c>
      <c r="D4952" s="76"/>
      <c r="E4952" s="82"/>
      <c r="F4952" s="83"/>
      <c r="G4952" s="83"/>
      <c r="H4952" s="83"/>
      <c r="I4952" s="83"/>
      <c r="J4952" s="83"/>
      <c r="K4952" s="83"/>
      <c r="L4952" s="83"/>
      <c r="M4952" s="83"/>
      <c r="N4952" s="83"/>
      <c r="O4952" s="83"/>
      <c r="P4952" s="83"/>
      <c r="Q4952" s="83"/>
      <c r="R4952" s="83"/>
      <c r="S4952" s="83"/>
      <c r="T4952" s="83"/>
      <c r="U4952" s="83"/>
      <c r="V4952" s="83"/>
      <c r="W4952" s="83"/>
      <c r="X4952" s="83"/>
      <c r="Y4952" s="83"/>
      <c r="Z4952" s="83"/>
      <c r="AA4952" s="83"/>
      <c r="AB4952" s="311"/>
      <c r="AC4952" s="902"/>
      <c r="AD4952" s="117"/>
      <c r="AE4952" s="78"/>
      <c r="AF4952" s="79"/>
      <c r="AJ4952" s="9"/>
      <c r="AK4952" s="9"/>
      <c r="AL4952" s="9"/>
      <c r="AM4952" s="9"/>
    </row>
    <row r="4953" ht="15.75" hidden="1" customHeight="1">
      <c r="A4953" s="2100"/>
      <c r="B4953" s="2101"/>
      <c r="C4953" s="1947" t="s">
        <v>25</v>
      </c>
      <c r="D4953" s="1910"/>
      <c r="E4953" s="2102"/>
      <c r="F4953" s="2103"/>
      <c r="G4953" s="2103"/>
      <c r="H4953" s="2103"/>
      <c r="I4953" s="2103"/>
      <c r="J4953" s="2103"/>
      <c r="K4953" s="2103"/>
      <c r="L4953" s="2103"/>
      <c r="M4953" s="2103"/>
      <c r="N4953" s="2103"/>
      <c r="O4953" s="2103"/>
      <c r="P4953" s="2103"/>
      <c r="Q4953" s="2103"/>
      <c r="R4953" s="2103"/>
      <c r="S4953" s="2103"/>
      <c r="T4953" s="2103"/>
      <c r="U4953" s="2103"/>
      <c r="V4953" s="2103"/>
      <c r="W4953" s="2103"/>
      <c r="X4953" s="2103"/>
      <c r="Y4953" s="2103"/>
      <c r="Z4953" s="2103"/>
      <c r="AA4953" s="2103"/>
      <c r="AB4953" s="2104"/>
      <c r="AC4953" s="215"/>
      <c r="AD4953" s="1326"/>
      <c r="AE4953" s="1193"/>
      <c r="AF4953" s="1194"/>
      <c r="AJ4953" s="9"/>
      <c r="AK4953" s="9"/>
      <c r="AL4953" s="9"/>
      <c r="AM4953" s="9"/>
    </row>
    <row r="4954" ht="15.75" hidden="1" customHeight="1">
      <c r="A4954" s="2105"/>
      <c r="B4954" s="2106"/>
      <c r="C4954" s="211" t="s">
        <v>26</v>
      </c>
      <c r="D4954" s="902"/>
      <c r="E4954" s="386"/>
      <c r="F4954" s="387"/>
      <c r="G4954" s="387"/>
      <c r="H4954" s="387"/>
      <c r="I4954" s="387"/>
      <c r="J4954" s="387"/>
      <c r="K4954" s="387"/>
      <c r="L4954" s="387"/>
      <c r="M4954" s="387"/>
      <c r="N4954" s="387"/>
      <c r="O4954" s="387"/>
      <c r="P4954" s="387"/>
      <c r="Q4954" s="387"/>
      <c r="R4954" s="387"/>
      <c r="S4954" s="387"/>
      <c r="T4954" s="387"/>
      <c r="U4954" s="387"/>
      <c r="V4954" s="387"/>
      <c r="W4954" s="387"/>
      <c r="X4954" s="387"/>
      <c r="Y4954" s="387"/>
      <c r="Z4954" s="387"/>
      <c r="AA4954" s="387"/>
      <c r="AB4954" s="388"/>
      <c r="AC4954" s="183"/>
      <c r="AD4954" s="1326"/>
      <c r="AE4954" s="1193"/>
      <c r="AF4954" s="1194"/>
      <c r="AH4954" s="9"/>
      <c r="AI4954" s="136"/>
      <c r="AJ4954" s="136"/>
      <c r="AK4954" s="136"/>
      <c r="AL4954" s="137"/>
      <c r="AM4954" s="137"/>
    </row>
    <row r="4955" ht="15.75" customHeight="1">
      <c r="A4955" s="614" t="s">
        <v>148</v>
      </c>
      <c r="B4955" s="2107"/>
      <c r="C4955" s="1143"/>
      <c r="D4955" s="94"/>
      <c r="E4955" s="128"/>
      <c r="F4955" s="129"/>
      <c r="G4955" s="129"/>
      <c r="H4955" s="129"/>
      <c r="I4955" s="129"/>
      <c r="J4955" s="129"/>
      <c r="K4955" s="129"/>
      <c r="L4955" s="129"/>
      <c r="M4955" s="129"/>
      <c r="N4955" s="129"/>
      <c r="O4955" s="129"/>
      <c r="P4955" s="129"/>
      <c r="Q4955" s="129"/>
      <c r="R4955" s="129"/>
      <c r="S4955" s="129"/>
      <c r="T4955" s="129"/>
      <c r="U4955" s="129"/>
      <c r="V4955" s="129"/>
      <c r="W4955" s="129"/>
      <c r="X4955" s="129"/>
      <c r="Y4955" s="129"/>
      <c r="Z4955" s="129"/>
      <c r="AA4955" s="129"/>
      <c r="AB4955" s="131"/>
      <c r="AC4955" s="189"/>
      <c r="AD4955" s="190" t="e">
        <f>(AC4951-AC4955)/AC4951</f>
        <v>#DIV/0!</v>
      </c>
      <c r="AE4955" s="129"/>
      <c r="AF4955" s="131"/>
      <c r="AJ4955" s="64"/>
      <c r="AK4955" s="64"/>
      <c r="AL4955" s="9"/>
      <c r="AM4955" s="64"/>
    </row>
    <row r="4956" ht="15.75" customHeight="1">
      <c r="A4956" s="612" t="s">
        <v>95</v>
      </c>
      <c r="B4956" s="2092" t="s">
        <v>96</v>
      </c>
      <c r="C4956" s="409" t="s">
        <v>18</v>
      </c>
      <c r="D4956" s="68" t="s">
        <v>19</v>
      </c>
      <c r="E4956" s="2102"/>
      <c r="F4956" s="2103"/>
      <c r="G4956" s="2103"/>
      <c r="H4956" s="2103"/>
      <c r="I4956" s="2103"/>
      <c r="J4956" s="2103"/>
      <c r="K4956" s="2103"/>
      <c r="L4956" s="2103"/>
      <c r="M4956" s="2103"/>
      <c r="N4956" s="2103"/>
      <c r="O4956" s="2103"/>
      <c r="P4956" s="2103"/>
      <c r="Q4956" s="2103"/>
      <c r="R4956" s="2103"/>
      <c r="S4956" s="2103"/>
      <c r="T4956" s="2103"/>
      <c r="U4956" s="2103"/>
      <c r="V4956" s="2103"/>
      <c r="W4956" s="2103"/>
      <c r="X4956" s="2103"/>
      <c r="Y4956" s="2103"/>
      <c r="Z4956" s="2103"/>
      <c r="AA4956" s="2103"/>
      <c r="AB4956" s="2108"/>
      <c r="AC4956" s="278"/>
      <c r="AD4956" s="112"/>
      <c r="AE4956" s="109">
        <v>0</v>
      </c>
      <c r="AF4956" s="110">
        <v>0</v>
      </c>
      <c r="AJ4956" s="81"/>
      <c r="AK4956" s="497"/>
      <c r="AL4956" s="81"/>
      <c r="AM4956" s="9"/>
    </row>
    <row r="4957" ht="15.75" customHeight="1">
      <c r="A4957" s="2096"/>
      <c r="B4957" s="1613"/>
      <c r="C4957" s="410" t="s">
        <v>20</v>
      </c>
      <c r="D4957" s="76" t="s">
        <v>19</v>
      </c>
      <c r="E4957" s="386"/>
      <c r="F4957" s="387"/>
      <c r="G4957" s="387"/>
      <c r="H4957" s="387"/>
      <c r="I4957" s="387"/>
      <c r="J4957" s="387"/>
      <c r="K4957" s="387"/>
      <c r="L4957" s="387"/>
      <c r="M4957" s="387"/>
      <c r="N4957" s="387"/>
      <c r="O4957" s="387"/>
      <c r="P4957" s="387"/>
      <c r="Q4957" s="387"/>
      <c r="R4957" s="387"/>
      <c r="S4957" s="387"/>
      <c r="T4957" s="387"/>
      <c r="U4957" s="387"/>
      <c r="V4957" s="387"/>
      <c r="W4957" s="387"/>
      <c r="X4957" s="387"/>
      <c r="Y4957" s="387"/>
      <c r="Z4957" s="387"/>
      <c r="AA4957" s="387"/>
      <c r="AB4957" s="503"/>
      <c r="AC4957" s="280"/>
      <c r="AD4957" s="117"/>
      <c r="AE4957" s="78"/>
      <c r="AF4957" s="79"/>
      <c r="AJ4957" s="9"/>
      <c r="AK4957" s="9"/>
      <c r="AL4957" s="9"/>
      <c r="AM4957" s="9"/>
    </row>
    <row r="4958" ht="15.75" customHeight="1">
      <c r="A4958" s="2096"/>
      <c r="B4958" s="1613"/>
      <c r="C4958" s="410" t="s">
        <v>21</v>
      </c>
      <c r="D4958" s="76" t="s">
        <v>22</v>
      </c>
      <c r="E4958" s="386">
        <v>5</v>
      </c>
      <c r="F4958" s="387">
        <v>5</v>
      </c>
      <c r="G4958" s="387">
        <v>4</v>
      </c>
      <c r="H4958" s="387">
        <v>4</v>
      </c>
      <c r="I4958" s="387">
        <v>4</v>
      </c>
      <c r="J4958" s="387">
        <v>5</v>
      </c>
      <c r="K4958" s="387">
        <v>6</v>
      </c>
      <c r="L4958" s="387">
        <v>6</v>
      </c>
      <c r="M4958" s="387">
        <v>7</v>
      </c>
      <c r="N4958" s="387">
        <v>7</v>
      </c>
      <c r="O4958" s="387">
        <v>8</v>
      </c>
      <c r="P4958" s="387">
        <v>8</v>
      </c>
      <c r="Q4958" s="387">
        <v>8</v>
      </c>
      <c r="R4958" s="387">
        <v>8</v>
      </c>
      <c r="S4958" s="387">
        <v>7</v>
      </c>
      <c r="T4958" s="387">
        <v>8</v>
      </c>
      <c r="U4958" s="387">
        <v>8</v>
      </c>
      <c r="V4958" s="387">
        <v>8</v>
      </c>
      <c r="W4958" s="387">
        <v>8</v>
      </c>
      <c r="X4958" s="387">
        <v>8</v>
      </c>
      <c r="Y4958" s="387">
        <v>8</v>
      </c>
      <c r="Z4958" s="387">
        <v>8</v>
      </c>
      <c r="AA4958" s="387">
        <v>7</v>
      </c>
      <c r="AB4958" s="503">
        <v>6</v>
      </c>
      <c r="AC4958" s="280"/>
      <c r="AD4958" s="121"/>
      <c r="AE4958" s="122"/>
      <c r="AF4958" s="123"/>
      <c r="AJ4958" s="9"/>
      <c r="AK4958" s="9"/>
      <c r="AL4958" s="9"/>
      <c r="AM4958" s="9"/>
    </row>
    <row r="4959" ht="15.75" customHeight="1">
      <c r="A4959" s="2098"/>
      <c r="B4959" s="2099"/>
      <c r="C4959" s="410" t="s">
        <v>23</v>
      </c>
      <c r="D4959" s="76"/>
      <c r="E4959" s="82"/>
      <c r="F4959" s="83"/>
      <c r="G4959" s="83"/>
      <c r="H4959" s="83"/>
      <c r="I4959" s="83"/>
      <c r="J4959" s="83"/>
      <c r="K4959" s="83"/>
      <c r="L4959" s="83"/>
      <c r="M4959" s="83"/>
      <c r="N4959" s="83"/>
      <c r="O4959" s="83"/>
      <c r="P4959" s="83"/>
      <c r="Q4959" s="83"/>
      <c r="R4959" s="83"/>
      <c r="S4959" s="83"/>
      <c r="T4959" s="83"/>
      <c r="U4959" s="83"/>
      <c r="V4959" s="83"/>
      <c r="W4959" s="83"/>
      <c r="X4959" s="83"/>
      <c r="Y4959" s="83"/>
      <c r="Z4959" s="83"/>
      <c r="AA4959" s="83"/>
      <c r="AB4959" s="311"/>
      <c r="AC4959" s="902"/>
      <c r="AD4959" s="117"/>
      <c r="AE4959" s="78"/>
      <c r="AF4959" s="79"/>
      <c r="AJ4959" s="9"/>
      <c r="AK4959" s="9"/>
      <c r="AL4959" s="9"/>
      <c r="AM4959" s="9"/>
    </row>
    <row r="4960" ht="15.75" hidden="1" customHeight="1">
      <c r="A4960" s="2100"/>
      <c r="B4960" s="2101"/>
      <c r="C4960" s="206" t="s">
        <v>25</v>
      </c>
      <c r="D4960" s="2109"/>
      <c r="E4960" s="2093"/>
      <c r="F4960" s="2094"/>
      <c r="G4960" s="2094"/>
      <c r="H4960" s="2094"/>
      <c r="I4960" s="2094"/>
      <c r="J4960" s="2094"/>
      <c r="K4960" s="2094"/>
      <c r="L4960" s="2094"/>
      <c r="M4960" s="2094"/>
      <c r="N4960" s="2094"/>
      <c r="O4960" s="2094"/>
      <c r="P4960" s="2094"/>
      <c r="Q4960" s="2094"/>
      <c r="R4960" s="2094"/>
      <c r="S4960" s="2094"/>
      <c r="T4960" s="2094"/>
      <c r="U4960" s="2094"/>
      <c r="V4960" s="2094"/>
      <c r="W4960" s="2094"/>
      <c r="X4960" s="2094"/>
      <c r="Y4960" s="2094"/>
      <c r="Z4960" s="2094"/>
      <c r="AA4960" s="2094"/>
      <c r="AB4960" s="1620"/>
      <c r="AC4960" s="210"/>
      <c r="AD4960" s="1305"/>
      <c r="AE4960" s="2110"/>
      <c r="AF4960" s="2111"/>
      <c r="AJ4960" s="9"/>
      <c r="AK4960" s="9"/>
      <c r="AL4960" s="9"/>
      <c r="AM4960" s="9"/>
    </row>
    <row r="4961" ht="15.75" hidden="1" customHeight="1">
      <c r="A4961" s="1668"/>
      <c r="B4961" s="2112"/>
      <c r="C4961" s="1670" t="s">
        <v>26</v>
      </c>
      <c r="D4961" s="902"/>
      <c r="E4961" s="386"/>
      <c r="F4961" s="387"/>
      <c r="G4961" s="387"/>
      <c r="H4961" s="387"/>
      <c r="I4961" s="387"/>
      <c r="J4961" s="387"/>
      <c r="K4961" s="387"/>
      <c r="L4961" s="387"/>
      <c r="M4961" s="387"/>
      <c r="N4961" s="387"/>
      <c r="O4961" s="387"/>
      <c r="P4961" s="387"/>
      <c r="Q4961" s="387"/>
      <c r="R4961" s="387"/>
      <c r="S4961" s="387"/>
      <c r="T4961" s="387"/>
      <c r="U4961" s="387"/>
      <c r="V4961" s="387"/>
      <c r="W4961" s="387"/>
      <c r="X4961" s="387"/>
      <c r="Y4961" s="387"/>
      <c r="Z4961" s="387"/>
      <c r="AA4961" s="387"/>
      <c r="AB4961" s="388"/>
      <c r="AC4961" s="183"/>
      <c r="AD4961" s="1326"/>
      <c r="AE4961" s="1193"/>
      <c r="AF4961" s="1194"/>
      <c r="AH4961" s="9"/>
      <c r="AI4961" s="136"/>
      <c r="AJ4961" s="136"/>
      <c r="AK4961" s="136"/>
      <c r="AL4961" s="137"/>
      <c r="AM4961" s="137"/>
    </row>
    <row r="4962" ht="15.75" customHeight="1">
      <c r="A4962" s="614" t="s">
        <v>148</v>
      </c>
      <c r="B4962" s="322"/>
      <c r="C4962" s="1225"/>
      <c r="D4962" s="94"/>
      <c r="E4962" s="128"/>
      <c r="F4962" s="129"/>
      <c r="G4962" s="129"/>
      <c r="H4962" s="129"/>
      <c r="I4962" s="129"/>
      <c r="J4962" s="129"/>
      <c r="K4962" s="129"/>
      <c r="L4962" s="129"/>
      <c r="M4962" s="129"/>
      <c r="N4962" s="129"/>
      <c r="O4962" s="129"/>
      <c r="P4962" s="129"/>
      <c r="Q4962" s="129"/>
      <c r="R4962" s="129"/>
      <c r="S4962" s="129"/>
      <c r="T4962" s="129"/>
      <c r="U4962" s="129"/>
      <c r="V4962" s="129"/>
      <c r="W4962" s="129"/>
      <c r="X4962" s="129"/>
      <c r="Y4962" s="129"/>
      <c r="Z4962" s="129"/>
      <c r="AA4962" s="129"/>
      <c r="AB4962" s="131"/>
      <c r="AC4962" s="189"/>
      <c r="AD4962" s="190" t="e">
        <f>(AC4958-AC4962)/AC4958</f>
        <v>#DIV/0!</v>
      </c>
      <c r="AE4962" s="129"/>
      <c r="AF4962" s="131"/>
      <c r="AJ4962" s="64"/>
      <c r="AK4962" s="64"/>
      <c r="AL4962" s="9"/>
      <c r="AM4962" s="64"/>
    </row>
    <row r="4963">
      <c r="A4963" s="2017" t="s">
        <v>1047</v>
      </c>
      <c r="B4963" s="200" t="s">
        <v>53</v>
      </c>
      <c r="C4963" s="221" t="s">
        <v>18</v>
      </c>
      <c r="D4963" s="76" t="s">
        <v>29</v>
      </c>
      <c r="E4963" s="113">
        <v>2067.5999999999999</v>
      </c>
      <c r="F4963" s="114">
        <v>1854</v>
      </c>
      <c r="G4963" s="114">
        <v>1760.4000000000001</v>
      </c>
      <c r="H4963" s="114">
        <v>1766.4000000000001</v>
      </c>
      <c r="I4963" s="114">
        <v>1779.5999999999999</v>
      </c>
      <c r="J4963" s="114">
        <v>2034</v>
      </c>
      <c r="K4963" s="114">
        <v>2368.8000000000002</v>
      </c>
      <c r="L4963" s="114">
        <v>2611.1999999999998</v>
      </c>
      <c r="M4963" s="114">
        <v>2812.8000000000002</v>
      </c>
      <c r="N4963" s="114">
        <v>3003.5999999999999</v>
      </c>
      <c r="O4963" s="114">
        <v>2970</v>
      </c>
      <c r="P4963" s="114">
        <v>3000</v>
      </c>
      <c r="Q4963" s="114">
        <v>2948.4000000000001</v>
      </c>
      <c r="R4963" s="114">
        <v>3082.8000000000002</v>
      </c>
      <c r="S4963" s="114">
        <v>2989.1999999999998</v>
      </c>
      <c r="T4963" s="114">
        <v>2944.8000000000002</v>
      </c>
      <c r="U4963" s="114">
        <v>2985.5999999999999</v>
      </c>
      <c r="V4963" s="114">
        <v>2998.8000000000002</v>
      </c>
      <c r="W4963" s="114">
        <v>3096</v>
      </c>
      <c r="X4963" s="114">
        <v>3045.5999999999999</v>
      </c>
      <c r="Y4963" s="114">
        <v>2935.1999999999998</v>
      </c>
      <c r="Z4963" s="114">
        <v>2898</v>
      </c>
      <c r="AA4963" s="114">
        <v>2679.5999999999999</v>
      </c>
      <c r="AB4963" s="115">
        <v>2384.4000000000001</v>
      </c>
      <c r="AC4963" s="116">
        <f t="shared" ref="AC4963:AC4964" si="4581">SUM(E4963:AB4963)</f>
        <v>63016.799999999996</v>
      </c>
      <c r="AD4963" s="112">
        <v>10000</v>
      </c>
      <c r="AE4963" s="109"/>
      <c r="AF4963" s="110"/>
    </row>
    <row r="4964">
      <c r="A4964" s="265"/>
      <c r="B4964" s="74"/>
      <c r="C4964" s="75" t="s">
        <v>20</v>
      </c>
      <c r="D4964" s="222" t="s">
        <v>29</v>
      </c>
      <c r="E4964" s="113">
        <v>879.60000000000002</v>
      </c>
      <c r="F4964" s="114">
        <v>862.79999999999995</v>
      </c>
      <c r="G4964" s="114">
        <v>844.79999999999995</v>
      </c>
      <c r="H4964" s="114">
        <v>834</v>
      </c>
      <c r="I4964" s="114">
        <v>838.79999999999995</v>
      </c>
      <c r="J4964" s="114">
        <v>865.20000000000005</v>
      </c>
      <c r="K4964" s="114">
        <v>924</v>
      </c>
      <c r="L4964" s="114">
        <v>984</v>
      </c>
      <c r="M4964" s="114">
        <v>1052.4000000000001</v>
      </c>
      <c r="N4964" s="114">
        <v>1082.4000000000001</v>
      </c>
      <c r="O4964" s="114">
        <v>1071.5999999999999</v>
      </c>
      <c r="P4964" s="114">
        <v>1087.2</v>
      </c>
      <c r="Q4964" s="114">
        <v>1015.2</v>
      </c>
      <c r="R4964" s="114">
        <v>1096.8</v>
      </c>
      <c r="S4964" s="114">
        <v>1081.2</v>
      </c>
      <c r="T4964" s="114">
        <v>1089.5999999999999</v>
      </c>
      <c r="U4964" s="114">
        <v>1111.2</v>
      </c>
      <c r="V4964" s="114">
        <v>1101.5999999999999</v>
      </c>
      <c r="W4964" s="114">
        <v>1132.8</v>
      </c>
      <c r="X4964" s="114">
        <v>1104</v>
      </c>
      <c r="Y4964" s="114">
        <v>981.60000000000002</v>
      </c>
      <c r="Z4964" s="114">
        <v>962.39999999999998</v>
      </c>
      <c r="AA4964" s="114">
        <v>974.39999999999998</v>
      </c>
      <c r="AB4964" s="115">
        <v>950.39999999999998</v>
      </c>
      <c r="AC4964" s="116">
        <f t="shared" si="4581"/>
        <v>23928.000000000004</v>
      </c>
      <c r="AD4964" s="117"/>
      <c r="AE4964" s="78"/>
      <c r="AF4964" s="79"/>
    </row>
    <row r="4965">
      <c r="A4965" s="265"/>
      <c r="B4965" s="74"/>
      <c r="C4965" s="75" t="s">
        <v>21</v>
      </c>
      <c r="D4965" s="76" t="s">
        <v>22</v>
      </c>
      <c r="E4965" s="118">
        <v>118.08</v>
      </c>
      <c r="F4965" s="119">
        <v>107.04000000000001</v>
      </c>
      <c r="G4965" s="119">
        <v>108.59999999999999</v>
      </c>
      <c r="H4965" s="119">
        <v>103.44</v>
      </c>
      <c r="I4965" s="119">
        <v>116.16</v>
      </c>
      <c r="J4965" s="119">
        <v>133.19999999999999</v>
      </c>
      <c r="K4965" s="119">
        <v>147.47999999999999</v>
      </c>
      <c r="L4965" s="119">
        <v>154.80000000000001</v>
      </c>
      <c r="M4965" s="119">
        <v>173.75999999999999</v>
      </c>
      <c r="N4965" s="119">
        <v>171.96000000000001</v>
      </c>
      <c r="O4965" s="119">
        <v>175.68000000000001</v>
      </c>
      <c r="P4965" s="119">
        <v>169.56</v>
      </c>
      <c r="Q4965" s="119">
        <v>172.91999999999999</v>
      </c>
      <c r="R4965" s="119">
        <v>180.24000000000001</v>
      </c>
      <c r="S4965" s="119">
        <v>175.19999999999999</v>
      </c>
      <c r="T4965" s="119">
        <v>170.88</v>
      </c>
      <c r="U4965" s="119">
        <v>173.16</v>
      </c>
      <c r="V4965" s="119">
        <v>182.40000000000001</v>
      </c>
      <c r="W4965" s="119">
        <v>190.44</v>
      </c>
      <c r="X4965" s="119">
        <v>177.36000000000001</v>
      </c>
      <c r="Y4965" s="119">
        <v>173.75999999999999</v>
      </c>
      <c r="Z4965" s="119">
        <v>163.80000000000001</v>
      </c>
      <c r="AA4965" s="119">
        <v>160.31999999999999</v>
      </c>
      <c r="AB4965" s="120">
        <v>130.19999999999999</v>
      </c>
      <c r="AC4965" s="116">
        <f>AVERAGE(E4965:AB4965)</f>
        <v>155.435</v>
      </c>
      <c r="AD4965" s="122">
        <f>SQRT(MIN((E4963*E4963+E4964*E4964),(F4963*F4963+F4964*F4964),(G4963*G4963+G4964*G4964),(H4963*H4963+H4964*H4964),(I4963*I4963+I4964*I4964),(J4963*J4963+J4964*J4964),(K4963*K4963+K4964*K4964),(L4963*L4963+L4964*L4964),(M4963*M4963+M4964*M4964),(N4963*N4963+N4964*N4964),(O4963*O4963+O4964*O4964),(P4963*P4963+P4964*P4964),(R4963*R4963+R4964*R4964),(S4963*S4963+S4964*S4964),(T4963*T4963+T4964*T4964),(U4963*U4963+U4964*U4964),(V4963*V4963+V4964*V4964),(W4963*W4963+W4964*W4964),(X4963*X4963+X4964*X4964),(V4963*V4963+V4964*V4964),(Z4963*Z4963+Z4964*Z4964),(AA4963*AA4963+AA4964*AA4964),(AB4963*AB4963+AB4964*AB4964)))/AD4963</f>
        <v>0.195261240393479</v>
      </c>
      <c r="AE4965" s="122">
        <f>SQRT(MAX((E4963*E4963+E4964*E4964),(F4963*F4963+F4964*F4964),(G4963*G4963+G4964*G4964),(H4963*H4963+H4964*H4964),(I4963*I4963+I4964*I4964),(J4963*J4963+J4964*J4964),(K4963*K4963+K4964*K4964),(L4963*L4963+L4964*L4964),(M4963*M4963+M4964*M4964),(N4963*N4963+N4964*N4964),(O4963*O4963+O4964*O4964),(P4963*P4963+P4964*P4964),(R4963*R4963+R4964*R4964),(S4963*S4963+S4964*S4964),(T4963*T4963+T4964*T4964),(U4963*U4963+U4964*U4964),(V4963*V4963+V4964*V4964),(W4963*W4963+W4964*W4964),(X4963*X4963+X4964*X4964),(V4963*V4963+V4964*V4964),(Z4963*Z4963+Z4964*Z4964),(AA4963*AA4963+AA4964*AA4964),(AB4963*AB4963+AB4964*AB4964)))/AD4963</f>
        <v>0.32967335106131951</v>
      </c>
      <c r="AF4965" s="123"/>
    </row>
    <row r="4966" ht="16.5">
      <c r="A4966" s="265"/>
      <c r="B4966" s="74"/>
      <c r="C4966" s="75" t="s">
        <v>23</v>
      </c>
      <c r="D4966" s="76"/>
      <c r="E4966" s="82">
        <f t="shared" ref="E4966:AB4966" si="4582">E4964/E4963</f>
        <v>0.42542077771329079</v>
      </c>
      <c r="F4966" s="83">
        <f t="shared" si="4582"/>
        <v>0.46537216828478961</v>
      </c>
      <c r="G4966" s="83">
        <f t="shared" si="4582"/>
        <v>0.47989093387866388</v>
      </c>
      <c r="H4966" s="83">
        <f t="shared" si="4582"/>
        <v>0.47214673913043476</v>
      </c>
      <c r="I4966" s="83">
        <f t="shared" si="4582"/>
        <v>0.47134187457855697</v>
      </c>
      <c r="J4966" s="83">
        <f t="shared" si="4582"/>
        <v>0.42536873156342186</v>
      </c>
      <c r="K4966" s="83">
        <f t="shared" si="4582"/>
        <v>0.39007092198581556</v>
      </c>
      <c r="L4966" s="83">
        <f t="shared" si="4582"/>
        <v>0.3768382352941177</v>
      </c>
      <c r="M4966" s="83">
        <f t="shared" si="4582"/>
        <v>0.37414675767918087</v>
      </c>
      <c r="N4966" s="83">
        <f t="shared" si="4582"/>
        <v>0.3603675589292849</v>
      </c>
      <c r="O4966" s="83">
        <f t="shared" si="4582"/>
        <v>0.3608080808080808</v>
      </c>
      <c r="P4966" s="83">
        <f t="shared" si="4582"/>
        <v>0.3624</v>
      </c>
      <c r="Q4966" s="83">
        <f t="shared" si="4582"/>
        <v>0.34432234432234432</v>
      </c>
      <c r="R4966" s="83">
        <f t="shared" si="4582"/>
        <v>0.35578045932269364</v>
      </c>
      <c r="S4966" s="83">
        <f t="shared" si="4582"/>
        <v>0.36170212765957449</v>
      </c>
      <c r="T4966" s="83">
        <f t="shared" si="4582"/>
        <v>0.37000814995925013</v>
      </c>
      <c r="U4966" s="83">
        <f t="shared" si="4582"/>
        <v>0.37218649517684887</v>
      </c>
      <c r="V4966" s="83">
        <f t="shared" si="4582"/>
        <v>0.36734693877551017</v>
      </c>
      <c r="W4966" s="83">
        <f t="shared" si="4582"/>
        <v>0.36589147286821705</v>
      </c>
      <c r="X4966" s="83">
        <f t="shared" si="4582"/>
        <v>0.3624901497241923</v>
      </c>
      <c r="Y4966" s="83">
        <f t="shared" si="4582"/>
        <v>0.33442354865085855</v>
      </c>
      <c r="Z4966" s="83">
        <f t="shared" si="4582"/>
        <v>0.33209109730848863</v>
      </c>
      <c r="AA4966" s="83">
        <f t="shared" si="4582"/>
        <v>0.36363636363636365</v>
      </c>
      <c r="AB4966" s="84">
        <f t="shared" si="4582"/>
        <v>0.39859084046300952</v>
      </c>
      <c r="AC4966" s="676">
        <f>MAX(E4966:AB4966)</f>
        <v>0.47989093387866388</v>
      </c>
      <c r="AD4966" s="655">
        <f>MIN(E4965:AB4965)/(AD4963/(SQRT(3)*AD4982))</f>
        <v>0.18515784213636402</v>
      </c>
      <c r="AE4966" s="656">
        <f>MAX(E4965:AB4965)/(AD4963/(SQRT(3)*AD4982))</f>
        <v>0.3408880457893384</v>
      </c>
      <c r="AF4966" s="79"/>
    </row>
    <row r="4967" hidden="1">
      <c r="A4967" s="2018"/>
      <c r="B4967" s="527"/>
      <c r="C4967" s="211" t="s">
        <v>25</v>
      </c>
      <c r="D4967" s="76"/>
      <c r="E4967" s="77"/>
      <c r="F4967" s="78"/>
      <c r="G4967" s="78"/>
      <c r="H4967" s="78"/>
      <c r="I4967" s="78"/>
      <c r="J4967" s="78"/>
      <c r="K4967" s="78"/>
      <c r="L4967" s="78"/>
      <c r="M4967" s="78"/>
      <c r="N4967" s="78"/>
      <c r="O4967" s="78"/>
      <c r="P4967" s="78"/>
      <c r="Q4967" s="78"/>
      <c r="R4967" s="78"/>
      <c r="S4967" s="78"/>
      <c r="T4967" s="78"/>
      <c r="U4967" s="78"/>
      <c r="V4967" s="78"/>
      <c r="W4967" s="78"/>
      <c r="X4967" s="78"/>
      <c r="Y4967" s="78"/>
      <c r="Z4967" s="78"/>
      <c r="AA4967" s="78"/>
      <c r="AB4967" s="79"/>
      <c r="AC4967" s="124"/>
      <c r="AD4967" s="117"/>
      <c r="AE4967" s="78"/>
      <c r="AF4967" s="79"/>
    </row>
    <row r="4968" hidden="1">
      <c r="A4968" s="2018"/>
      <c r="B4968" s="527"/>
      <c r="C4968" s="211" t="s">
        <v>26</v>
      </c>
      <c r="D4968" s="76"/>
      <c r="E4968" s="77"/>
      <c r="F4968" s="78"/>
      <c r="G4968" s="78"/>
      <c r="H4968" s="78"/>
      <c r="I4968" s="78"/>
      <c r="J4968" s="78"/>
      <c r="K4968" s="78"/>
      <c r="L4968" s="78"/>
      <c r="M4968" s="78"/>
      <c r="N4968" s="78"/>
      <c r="O4968" s="78"/>
      <c r="P4968" s="78"/>
      <c r="Q4968" s="78"/>
      <c r="R4968" s="78"/>
      <c r="S4968" s="78"/>
      <c r="T4968" s="78"/>
      <c r="U4968" s="78"/>
      <c r="V4968" s="78"/>
      <c r="W4968" s="78"/>
      <c r="X4968" s="78"/>
      <c r="Y4968" s="78"/>
      <c r="Z4968" s="78"/>
      <c r="AA4968" s="78"/>
      <c r="AB4968" s="79"/>
      <c r="AC4968" s="124"/>
      <c r="AD4968" s="117"/>
      <c r="AE4968" s="78"/>
      <c r="AF4968" s="79"/>
    </row>
    <row r="4969" ht="16.5">
      <c r="A4969" s="614" t="s">
        <v>148</v>
      </c>
      <c r="B4969" s="530"/>
      <c r="C4969" s="615"/>
      <c r="D4969" s="94"/>
      <c r="E4969" s="128">
        <f t="shared" ref="E4969:AB4969" si="4583">SQRT(E4963*E4963+E4964*E4964)/E4982/1.73</f>
        <v>125.48790354438852</v>
      </c>
      <c r="F4969" s="129">
        <f t="shared" si="4583"/>
        <v>114.20682346430111</v>
      </c>
      <c r="G4969" s="129">
        <f t="shared" si="4583"/>
        <v>108.94572298607305</v>
      </c>
      <c r="H4969" s="129">
        <f t="shared" si="4583"/>
        <v>108.77900319885028</v>
      </c>
      <c r="I4969" s="129">
        <f t="shared" si="4583"/>
        <v>109.55785864180679</v>
      </c>
      <c r="J4969" s="129">
        <f t="shared" si="4583"/>
        <v>122.97106922203935</v>
      </c>
      <c r="K4969" s="129">
        <f t="shared" si="4583"/>
        <v>141.45628858521351</v>
      </c>
      <c r="L4969" s="129">
        <f t="shared" si="4583"/>
        <v>155.39286502394265</v>
      </c>
      <c r="M4969" s="129">
        <f t="shared" si="4583"/>
        <v>168.37740233863687</v>
      </c>
      <c r="N4969" s="129">
        <f t="shared" si="4583"/>
        <v>178.82553388249644</v>
      </c>
      <c r="O4969" s="129">
        <f t="shared" si="4583"/>
        <v>177.19334434823165</v>
      </c>
      <c r="P4969" s="129">
        <f t="shared" si="4583"/>
        <v>178.90062583569491</v>
      </c>
      <c r="Q4969" s="129">
        <f t="shared" si="4583"/>
        <v>174.4894638063291</v>
      </c>
      <c r="R4969" s="129">
        <f t="shared" si="4583"/>
        <v>183.62972758787453</v>
      </c>
      <c r="S4969" s="129">
        <f t="shared" si="4583"/>
        <v>178.21676835992827</v>
      </c>
      <c r="T4969" s="129">
        <f t="shared" si="4583"/>
        <v>176.0407950084367</v>
      </c>
      <c r="U4969" s="129">
        <f t="shared" si="4583"/>
        <v>178.43361955306111</v>
      </c>
      <c r="V4969" s="129">
        <f t="shared" si="4583"/>
        <v>179.46228684488725</v>
      </c>
      <c r="W4969" s="129">
        <f t="shared" si="4583"/>
        <v>185.37220882420522</v>
      </c>
      <c r="X4969" s="129">
        <f t="shared" si="4583"/>
        <v>180.92322769314791</v>
      </c>
      <c r="Y4969" s="129">
        <f t="shared" si="4583"/>
        <v>174.19758319704033</v>
      </c>
      <c r="Z4969" s="129">
        <f t="shared" si="4583"/>
        <v>169.884543810335</v>
      </c>
      <c r="AA4969" s="129">
        <f t="shared" si="4583"/>
        <v>160.01262126108648</v>
      </c>
      <c r="AB4969" s="131">
        <f t="shared" si="4583"/>
        <v>143.21598279049758</v>
      </c>
      <c r="AC4969" s="284">
        <f>AVERAGE(E4969:AB4969)</f>
        <v>157.24888624202103</v>
      </c>
      <c r="AD4969" s="190">
        <f>(AC4965-AC4969)/AC4965</f>
        <v>-0.01166974131965791</v>
      </c>
      <c r="AE4969" s="129"/>
      <c r="AF4969" s="131"/>
    </row>
    <row r="4970">
      <c r="A4970" s="262" t="s">
        <v>424</v>
      </c>
      <c r="B4970" s="66" t="s">
        <v>28</v>
      </c>
      <c r="C4970" s="67" t="s">
        <v>18</v>
      </c>
      <c r="D4970" s="68" t="s">
        <v>29</v>
      </c>
      <c r="E4970" s="108">
        <v>1744.8</v>
      </c>
      <c r="F4970" s="109">
        <v>1459.2</v>
      </c>
      <c r="G4970" s="109">
        <v>1383.5999999999999</v>
      </c>
      <c r="H4970" s="109">
        <v>1288.8</v>
      </c>
      <c r="I4970" s="109">
        <v>1302</v>
      </c>
      <c r="J4970" s="109">
        <v>1464</v>
      </c>
      <c r="K4970" s="109">
        <v>1626</v>
      </c>
      <c r="L4970" s="109">
        <v>1816.8</v>
      </c>
      <c r="M4970" s="109">
        <v>2028</v>
      </c>
      <c r="N4970" s="109">
        <v>2086.8000000000002</v>
      </c>
      <c r="O4970" s="109">
        <v>2108.4000000000001</v>
      </c>
      <c r="P4970" s="109">
        <v>2134.8000000000002</v>
      </c>
      <c r="Q4970" s="109">
        <v>2067.5999999999999</v>
      </c>
      <c r="R4970" s="109">
        <v>2086.8000000000002</v>
      </c>
      <c r="S4970" s="109">
        <v>2074.8000000000002</v>
      </c>
      <c r="T4970" s="109">
        <v>2085.5999999999999</v>
      </c>
      <c r="U4970" s="109">
        <v>2096.4000000000001</v>
      </c>
      <c r="V4970" s="109">
        <v>2163.5999999999999</v>
      </c>
      <c r="W4970" s="109">
        <v>2217.5999999999999</v>
      </c>
      <c r="X4970" s="109">
        <v>2246.4000000000001</v>
      </c>
      <c r="Y4970" s="109">
        <v>2212.8000000000002</v>
      </c>
      <c r="Z4970" s="109">
        <v>2137.1999999999998</v>
      </c>
      <c r="AA4970" s="109">
        <v>2086.8000000000002</v>
      </c>
      <c r="AB4970" s="110">
        <v>2024.4000000000001</v>
      </c>
      <c r="AC4970" s="111">
        <f t="shared" ref="AC4970:AC4971" si="4584">SUM(E4970:AB4970)</f>
        <v>45943.200000000004</v>
      </c>
      <c r="AD4970" s="112">
        <v>10000</v>
      </c>
      <c r="AE4970" s="109"/>
      <c r="AF4970" s="110"/>
    </row>
    <row r="4971">
      <c r="A4971" s="265"/>
      <c r="B4971" s="74"/>
      <c r="C4971" s="75" t="s">
        <v>20</v>
      </c>
      <c r="D4971" s="76" t="s">
        <v>29</v>
      </c>
      <c r="E4971" s="113">
        <v>933.60000000000002</v>
      </c>
      <c r="F4971" s="114">
        <v>891.60000000000002</v>
      </c>
      <c r="G4971" s="114">
        <v>880.79999999999995</v>
      </c>
      <c r="H4971" s="114">
        <v>865.20000000000005</v>
      </c>
      <c r="I4971" s="114">
        <v>870</v>
      </c>
      <c r="J4971" s="114">
        <v>894</v>
      </c>
      <c r="K4971" s="114">
        <v>919.20000000000005</v>
      </c>
      <c r="L4971" s="114">
        <v>966</v>
      </c>
      <c r="M4971" s="114">
        <v>974.39999999999998</v>
      </c>
      <c r="N4971" s="114">
        <v>956.39999999999998</v>
      </c>
      <c r="O4971" s="114">
        <v>950.39999999999998</v>
      </c>
      <c r="P4971" s="114">
        <v>960</v>
      </c>
      <c r="Q4971" s="114">
        <v>950.39999999999998</v>
      </c>
      <c r="R4971" s="114">
        <v>956.39999999999998</v>
      </c>
      <c r="S4971" s="114">
        <v>954</v>
      </c>
      <c r="T4971" s="114">
        <v>955.20000000000005</v>
      </c>
      <c r="U4971" s="114">
        <v>997.20000000000005</v>
      </c>
      <c r="V4971" s="114">
        <v>982.79999999999995</v>
      </c>
      <c r="W4971" s="114">
        <v>980.39999999999998</v>
      </c>
      <c r="X4971" s="114">
        <v>988.79999999999995</v>
      </c>
      <c r="Y4971" s="114">
        <v>967.20000000000005</v>
      </c>
      <c r="Z4971" s="114">
        <v>952.79999999999995</v>
      </c>
      <c r="AA4971" s="114">
        <v>960</v>
      </c>
      <c r="AB4971" s="115">
        <v>976.79999999999995</v>
      </c>
      <c r="AC4971" s="116">
        <f t="shared" si="4584"/>
        <v>22683.599999999999</v>
      </c>
      <c r="AD4971" s="117"/>
      <c r="AE4971" s="78"/>
      <c r="AF4971" s="79"/>
    </row>
    <row r="4972">
      <c r="A4972" s="265"/>
      <c r="B4972" s="74"/>
      <c r="C4972" s="75" t="s">
        <v>21</v>
      </c>
      <c r="D4972" s="76" t="s">
        <v>22</v>
      </c>
      <c r="E4972" s="1208">
        <v>103.2</v>
      </c>
      <c r="F4972" s="1209">
        <v>93.359999999999999</v>
      </c>
      <c r="G4972" s="1209">
        <v>87.480000000000004</v>
      </c>
      <c r="H4972" s="1209">
        <v>86.159999999999997</v>
      </c>
      <c r="I4972" s="1209">
        <v>87.480000000000004</v>
      </c>
      <c r="J4972" s="1209">
        <v>100.8</v>
      </c>
      <c r="K4972" s="1209">
        <v>104.64</v>
      </c>
      <c r="L4972" s="1209">
        <v>123.12</v>
      </c>
      <c r="M4972" s="1209">
        <v>124.08</v>
      </c>
      <c r="N4972" s="1209">
        <v>130.44</v>
      </c>
      <c r="O4972" s="1209">
        <v>127.08</v>
      </c>
      <c r="P4972" s="1209">
        <v>125.76000000000001</v>
      </c>
      <c r="Q4972" s="1209">
        <v>126.59999999999999</v>
      </c>
      <c r="R4972" s="1209">
        <v>123.84</v>
      </c>
      <c r="S4972" s="1209">
        <v>131.16</v>
      </c>
      <c r="T4972" s="1209">
        <v>135.12</v>
      </c>
      <c r="U4972" s="1209">
        <v>130.80000000000001</v>
      </c>
      <c r="V4972" s="1209">
        <v>127.44</v>
      </c>
      <c r="W4972" s="1209">
        <v>135.12</v>
      </c>
      <c r="X4972" s="1209">
        <v>135.59999999999999</v>
      </c>
      <c r="Y4972" s="1209">
        <v>135.47999999999999</v>
      </c>
      <c r="Z4972" s="1209">
        <v>128.75999999999999</v>
      </c>
      <c r="AA4972" s="1209">
        <v>123.84</v>
      </c>
      <c r="AB4972" s="1210">
        <v>120.23999999999999</v>
      </c>
      <c r="AC4972" s="116">
        <f>AVERAGE(E4972:AB4972)</f>
        <v>118.64999999999998</v>
      </c>
      <c r="AD4972" s="122">
        <f>SQRT(MIN((E4970*E4970+E4971*E4971),(F4970*F4970+F4971*F4971),(G4970*G4970+G4971*G4971),(H4970*H4970+H4971*H4971),(I4970*I4970+I4971*I4971),(J4970*J4970+J4971*J4971),(K4970*K4970+K4971*K4971),(L4970*L4970+L4971*L4971),(M4970*M4970+M4971*M4971),(N4970*N4970+N4971*N4971),(O4970*O4970+O4971*O4971),(P4970*P4970+P4971*P4971),(R4970*R4970+R4971*R4971),(S4970*S4970+S4971*S4971),(T4970*T4970+T4971*T4971),(U4970*U4970+U4971*U4971),(V4970*V4970+V4971*V4971),(W4970*W4970+W4971*W4971),(X4970*X4970+X4971*X4971),(V4970*V4970+V4971*V4971),(Z4970*Z4970+Z4971*Z4971),(AA4970*AA4970+AA4971*AA4971),(AB4970*AB4970+AB4971*AB4971)))/AD4970</f>
        <v>0.15522810570254345</v>
      </c>
      <c r="AE4972" s="122">
        <f>SQRT(MAX((E4970*E4970+E4971*E4971),(F4970*F4970+F4971*F4971),(G4970*G4970+G4971*G4971),(H4970*H4970+H4971*H4971),(I4970*I4970+I4971*I4971),(J4970*J4970+J4971*J4971),(K4970*K4970+K4971*K4971),(L4970*L4970+L4971*L4971),(M4970*M4970+M4971*M4971),(N4970*N4970+N4971*N4971),(O4970*O4970+O4971*O4971),(P4970*P4970+P4971*P4971),(R4970*R4970+R4971*R4971),(S4970*S4970+S4971*S4971),(T4970*T4970+T4971*T4971),(U4970*U4970+U4971*U4971),(V4970*V4970+V4971*V4971),(W4970*W4970+W4971*W4971),(X4970*X4970+X4971*X4971),(V4970*V4970+V4971*V4971),(Z4970*Z4970+Z4971*Z4971),(AA4970*AA4970+AA4971*AA4971),(AB4970*AB4970+AB4971*AB4971)))/AD4970</f>
        <v>0.24543916557876413</v>
      </c>
      <c r="AF4972" s="123"/>
    </row>
    <row r="4973" ht="16.5">
      <c r="A4973" s="265"/>
      <c r="B4973" s="74"/>
      <c r="C4973" s="75" t="s">
        <v>23</v>
      </c>
      <c r="D4973" s="76"/>
      <c r="E4973" s="82">
        <f t="shared" ref="E4973:AB4973" si="4585">E4971/E4970</f>
        <v>0.53507565337001384</v>
      </c>
      <c r="F4973" s="83">
        <f t="shared" si="4585"/>
        <v>0.61101973684210531</v>
      </c>
      <c r="G4973" s="83">
        <f t="shared" si="4585"/>
        <v>0.63660017346053777</v>
      </c>
      <c r="H4973" s="83">
        <f t="shared" si="4585"/>
        <v>0.67132216014897583</v>
      </c>
      <c r="I4973" s="83">
        <f t="shared" si="4585"/>
        <v>0.66820276497695852</v>
      </c>
      <c r="J4973" s="83">
        <f t="shared" si="4585"/>
        <v>0.61065573770491799</v>
      </c>
      <c r="K4973" s="83">
        <f t="shared" si="4585"/>
        <v>0.56531365313653137</v>
      </c>
      <c r="L4973" s="83">
        <f t="shared" si="4585"/>
        <v>0.53170409511228534</v>
      </c>
      <c r="M4973" s="83">
        <f t="shared" si="4585"/>
        <v>0.48047337278106506</v>
      </c>
      <c r="N4973" s="83">
        <f t="shared" si="4585"/>
        <v>0.4583093732029902</v>
      </c>
      <c r="O4973" s="83">
        <f t="shared" si="4585"/>
        <v>0.45076835515082525</v>
      </c>
      <c r="P4973" s="83">
        <f t="shared" si="4585"/>
        <v>0.44969083754918487</v>
      </c>
      <c r="Q4973" s="83">
        <f t="shared" si="4585"/>
        <v>0.45966337782936739</v>
      </c>
      <c r="R4973" s="83">
        <f t="shared" si="4585"/>
        <v>0.4583093732029902</v>
      </c>
      <c r="S4973" s="83">
        <f t="shared" si="4585"/>
        <v>0.45980335454019661</v>
      </c>
      <c r="T4973" s="83">
        <f t="shared" si="4585"/>
        <v>0.45799769850402766</v>
      </c>
      <c r="U4973" s="83">
        <f t="shared" si="4585"/>
        <v>0.47567258156840297</v>
      </c>
      <c r="V4973" s="83">
        <f t="shared" si="4585"/>
        <v>0.45424292845257902</v>
      </c>
      <c r="W4973" s="83">
        <f t="shared" si="4585"/>
        <v>0.4420995670995671</v>
      </c>
      <c r="X4973" s="83">
        <f t="shared" si="4585"/>
        <v>0.44017094017094011</v>
      </c>
      <c r="Y4973" s="83">
        <f t="shared" si="4585"/>
        <v>0.43709327548806942</v>
      </c>
      <c r="Z4973" s="83">
        <f t="shared" si="4585"/>
        <v>0.44581695676586192</v>
      </c>
      <c r="AA4973" s="83">
        <f t="shared" si="4585"/>
        <v>0.46003450258769402</v>
      </c>
      <c r="AB4973" s="84">
        <f t="shared" si="4585"/>
        <v>0.48251333728512147</v>
      </c>
      <c r="AC4973" s="676">
        <f>MAX(E4973:AB4973)</f>
        <v>0.67132216014897583</v>
      </c>
      <c r="AD4973" s="655">
        <f>MIN(E4972:AB4972)/(AD4970/(SQRT(3)*AD4983))</f>
        <v>0.15334985488838651</v>
      </c>
      <c r="AE4973" s="656">
        <f>MAX(E4972:AB4972)/(AD4970/(SQRT(3)*AD4983))</f>
        <v>0.24134447914188964</v>
      </c>
      <c r="AF4973" s="79"/>
    </row>
    <row r="4974" hidden="1">
      <c r="A4974" s="2019"/>
      <c r="B4974" s="74"/>
      <c r="C4974" s="211" t="s">
        <v>25</v>
      </c>
      <c r="D4974" s="1394"/>
      <c r="E4974" s="2020"/>
      <c r="F4974" s="2021"/>
      <c r="G4974" s="2021"/>
      <c r="H4974" s="2021"/>
      <c r="I4974" s="2021"/>
      <c r="J4974" s="2021"/>
      <c r="K4974" s="2021"/>
      <c r="L4974" s="2021"/>
      <c r="M4974" s="2021"/>
      <c r="N4974" s="2021"/>
      <c r="O4974" s="2021"/>
      <c r="P4974" s="2021"/>
      <c r="Q4974" s="2021"/>
      <c r="R4974" s="2021"/>
      <c r="S4974" s="2021"/>
      <c r="T4974" s="2021"/>
      <c r="U4974" s="2021"/>
      <c r="V4974" s="2021"/>
      <c r="W4974" s="2021"/>
      <c r="X4974" s="83"/>
      <c r="Y4974" s="2021"/>
      <c r="Z4974" s="83"/>
      <c r="AA4974" s="2021"/>
      <c r="AB4974" s="2022"/>
      <c r="AC4974" s="124"/>
      <c r="AD4974" s="117"/>
      <c r="AE4974" s="78"/>
      <c r="AF4974" s="79"/>
    </row>
    <row r="4975" hidden="1">
      <c r="A4975" s="2019"/>
      <c r="B4975" s="74"/>
      <c r="C4975" s="211" t="s">
        <v>26</v>
      </c>
      <c r="D4975" s="1394"/>
      <c r="E4975" s="2020"/>
      <c r="F4975" s="2021"/>
      <c r="G4975" s="2021"/>
      <c r="H4975" s="2021"/>
      <c r="I4975" s="2021"/>
      <c r="J4975" s="2021"/>
      <c r="K4975" s="2021"/>
      <c r="L4975" s="2021"/>
      <c r="M4975" s="2021"/>
      <c r="N4975" s="2021"/>
      <c r="O4975" s="2021"/>
      <c r="P4975" s="2021"/>
      <c r="Q4975" s="2021"/>
      <c r="R4975" s="2021"/>
      <c r="S4975" s="2021"/>
      <c r="T4975" s="2021"/>
      <c r="U4975" s="2021"/>
      <c r="V4975" s="2021"/>
      <c r="W4975" s="2021"/>
      <c r="X4975" s="2021"/>
      <c r="Y4975" s="2021"/>
      <c r="Z4975" s="2021"/>
      <c r="AA4975" s="2021"/>
      <c r="AB4975" s="2022"/>
      <c r="AC4975" s="124"/>
      <c r="AD4975" s="117"/>
      <c r="AE4975" s="78"/>
      <c r="AF4975" s="79"/>
    </row>
    <row r="4976" ht="16.5">
      <c r="A4976" s="614"/>
      <c r="B4976" s="530" t="s">
        <v>148</v>
      </c>
      <c r="C4976" s="615"/>
      <c r="D4976" s="94"/>
      <c r="E4976" s="128">
        <f t="shared" ref="E4976:AB4976" si="4586">SQRT(E4970*E4970+E4971*E4971)/E4983/1.73</f>
        <v>111.3784695417374</v>
      </c>
      <c r="F4976" s="129">
        <f t="shared" si="4586"/>
        <v>96.153577510558193</v>
      </c>
      <c r="G4976" s="129">
        <f t="shared" si="4586"/>
        <v>92.225208114411373</v>
      </c>
      <c r="H4976" s="129">
        <f t="shared" si="4586"/>
        <v>87.19847301243334</v>
      </c>
      <c r="I4976" s="129">
        <f t="shared" si="4586"/>
        <v>87.793967255697694</v>
      </c>
      <c r="J4976" s="129">
        <f t="shared" si="4586"/>
        <v>95.987387721943634</v>
      </c>
      <c r="K4976" s="129">
        <f t="shared" si="4586"/>
        <v>104.51819500183866</v>
      </c>
      <c r="L4976" s="129">
        <f t="shared" si="4586"/>
        <v>115.3629797870117</v>
      </c>
      <c r="M4976" s="129">
        <f t="shared" si="4586"/>
        <v>126.75872850705282</v>
      </c>
      <c r="N4976" s="129">
        <f t="shared" si="4586"/>
        <v>129.32681145598866</v>
      </c>
      <c r="O4976" s="129">
        <f t="shared" si="4586"/>
        <v>130.54926631842736</v>
      </c>
      <c r="P4976" s="129">
        <f t="shared" si="4586"/>
        <v>132.00170291061588</v>
      </c>
      <c r="Q4976" s="129">
        <f t="shared" si="4586"/>
        <v>128.20270864299334</v>
      </c>
      <c r="R4976" s="129">
        <f t="shared" si="4586"/>
        <v>129.45298395497011</v>
      </c>
      <c r="S4976" s="129">
        <f t="shared" si="4586"/>
        <v>128.78150128594589</v>
      </c>
      <c r="T4976" s="129">
        <f t="shared" si="4586"/>
        <v>129.36327434674487</v>
      </c>
      <c r="U4976" s="129">
        <f t="shared" si="4586"/>
        <v>130.917059917377</v>
      </c>
      <c r="V4976" s="129">
        <f t="shared" si="4586"/>
        <v>132.07839701011284</v>
      </c>
      <c r="W4976" s="129">
        <f t="shared" si="4586"/>
        <v>136.86841236004636</v>
      </c>
      <c r="X4976" s="129">
        <f t="shared" si="4586"/>
        <v>138.00812261238173</v>
      </c>
      <c r="Y4976" s="129">
        <f t="shared" si="4586"/>
        <v>136.98940181058322</v>
      </c>
      <c r="Z4976" s="129">
        <f t="shared" si="4586"/>
        <v>131.06422836165751</v>
      </c>
      <c r="AA4976" s="129">
        <f t="shared" si="4586"/>
        <v>129.53769978761321</v>
      </c>
      <c r="AB4976" s="131">
        <f t="shared" si="4586"/>
        <v>126.51134201084608</v>
      </c>
      <c r="AC4976" s="284">
        <f>AVERAGE(E4976:AB4976)</f>
        <v>120.29291246829121</v>
      </c>
      <c r="AD4976" s="190">
        <f>(AC4972-AC4976)/AC4972</f>
        <v>-0.013846712754245505</v>
      </c>
      <c r="AE4976" s="129"/>
      <c r="AF4976" s="131"/>
    </row>
    <row r="4977" ht="16.5">
      <c r="A4977" s="181" t="s">
        <v>163</v>
      </c>
      <c r="B4977" s="100" t="s">
        <v>242</v>
      </c>
      <c r="C4977" s="1935"/>
      <c r="D4977" s="102" t="s">
        <v>22</v>
      </c>
      <c r="E4977" s="735">
        <v>0</v>
      </c>
      <c r="F4977" s="365">
        <v>0</v>
      </c>
      <c r="G4977" s="365">
        <v>0</v>
      </c>
      <c r="H4977" s="365">
        <v>0</v>
      </c>
      <c r="I4977" s="365">
        <v>0</v>
      </c>
      <c r="J4977" s="365">
        <v>0</v>
      </c>
      <c r="K4977" s="365">
        <v>0</v>
      </c>
      <c r="L4977" s="365">
        <v>0</v>
      </c>
      <c r="M4977" s="365">
        <v>0</v>
      </c>
      <c r="N4977" s="365">
        <v>0</v>
      </c>
      <c r="O4977" s="365">
        <v>0</v>
      </c>
      <c r="P4977" s="365">
        <v>0</v>
      </c>
      <c r="Q4977" s="365">
        <v>0</v>
      </c>
      <c r="R4977" s="365">
        <v>0</v>
      </c>
      <c r="S4977" s="365">
        <v>0</v>
      </c>
      <c r="T4977" s="365">
        <v>0</v>
      </c>
      <c r="U4977" s="365">
        <v>0</v>
      </c>
      <c r="V4977" s="365">
        <v>0</v>
      </c>
      <c r="W4977" s="365">
        <v>0</v>
      </c>
      <c r="X4977" s="365">
        <v>0</v>
      </c>
      <c r="Y4977" s="365">
        <v>0</v>
      </c>
      <c r="Z4977" s="365">
        <v>0</v>
      </c>
      <c r="AA4977" s="365">
        <v>0</v>
      </c>
      <c r="AB4977" s="736">
        <v>0</v>
      </c>
      <c r="AC4977" s="787"/>
      <c r="AD4977" s="364"/>
      <c r="AE4977" s="365"/>
      <c r="AF4977" s="366"/>
    </row>
    <row r="4978">
      <c r="A4978" s="285" t="s">
        <v>31</v>
      </c>
      <c r="B4978" s="286"/>
      <c r="C4978" s="287"/>
      <c r="D4978" s="141"/>
      <c r="E4978" s="289">
        <f t="shared" ref="E4978:E4979" si="4587">E4963+E4970</f>
        <v>3812.3999999999996</v>
      </c>
      <c r="F4978" s="290">
        <f t="shared" ref="F4978:F4979" si="4588">F4963+F4970</f>
        <v>3313.1999999999998</v>
      </c>
      <c r="G4978" s="290">
        <f t="shared" ref="G4978:G4979" si="4589">G4963+G4970</f>
        <v>3144</v>
      </c>
      <c r="H4978" s="290">
        <f t="shared" ref="H4978:H4979" si="4590">H4963+H4970</f>
        <v>3055.1999999999998</v>
      </c>
      <c r="I4978" s="290">
        <f t="shared" ref="I4978:I4979" si="4591">I4963+I4970</f>
        <v>3081.5999999999999</v>
      </c>
      <c r="J4978" s="290">
        <f t="shared" ref="J4978:J4979" si="4592">J4963+J4970</f>
        <v>3498</v>
      </c>
      <c r="K4978" s="290">
        <f t="shared" ref="K4978:K4979" si="4593">K4963+K4970</f>
        <v>3994.8000000000002</v>
      </c>
      <c r="L4978" s="290">
        <f t="shared" ref="L4978:L4979" si="4594">L4963+L4970</f>
        <v>4428</v>
      </c>
      <c r="M4978" s="290">
        <f t="shared" ref="M4978:M4979" si="4595">M4963+M4970</f>
        <v>4840.8000000000002</v>
      </c>
      <c r="N4978" s="290">
        <f t="shared" ref="N4978:N4979" si="4596">N4963+N4970</f>
        <v>5090.3999999999996</v>
      </c>
      <c r="O4978" s="290">
        <f t="shared" ref="O4978:O4979" si="4597">O4963+O4970</f>
        <v>5078.3999999999996</v>
      </c>
      <c r="P4978" s="290">
        <f t="shared" ref="P4978:P4979" si="4598">P4963+P4970</f>
        <v>5134.8000000000002</v>
      </c>
      <c r="Q4978" s="290">
        <f t="shared" ref="Q4978:Q4979" si="4599">Q4963+Q4970</f>
        <v>5016</v>
      </c>
      <c r="R4978" s="290">
        <f t="shared" ref="R4978:R4979" si="4600">R4963+R4970</f>
        <v>5169.6000000000004</v>
      </c>
      <c r="S4978" s="290">
        <f t="shared" ref="S4978:S4979" si="4601">S4963+S4970</f>
        <v>5064</v>
      </c>
      <c r="T4978" s="290">
        <f t="shared" ref="T4978:T4979" si="4602">T4963+T4970</f>
        <v>5030.3999999999996</v>
      </c>
      <c r="U4978" s="290">
        <f t="shared" ref="U4978:U4979" si="4603">U4963+U4970</f>
        <v>5082</v>
      </c>
      <c r="V4978" s="290">
        <f t="shared" ref="V4978:V4979" si="4604">V4963+V4970</f>
        <v>5162.3999999999996</v>
      </c>
      <c r="W4978" s="290">
        <f t="shared" ref="W4978:W4979" si="4605">W4963+W4970</f>
        <v>5313.6000000000004</v>
      </c>
      <c r="X4978" s="290">
        <f t="shared" ref="X4978:X4979" si="4606">X4963+X4970</f>
        <v>5292</v>
      </c>
      <c r="Y4978" s="290">
        <f t="shared" ref="Y4978:Y4979" si="4607">Y4963+Y4970</f>
        <v>5148</v>
      </c>
      <c r="Z4978" s="290">
        <f t="shared" ref="Z4978:Z4979" si="4608">Z4963+Z4970</f>
        <v>5035.1999999999998</v>
      </c>
      <c r="AA4978" s="290">
        <f t="shared" ref="AA4978:AA4979" si="4609">AA4963+AA4970</f>
        <v>4766.3999999999996</v>
      </c>
      <c r="AB4978" s="1441">
        <f t="shared" ref="AB4978:AB4979" si="4610">AB4963+AB4970</f>
        <v>4408.8000000000002</v>
      </c>
      <c r="AC4978" s="291"/>
      <c r="AD4978" s="145">
        <f t="shared" ref="AD4978:AD4980" si="4611">MIN(E4978:AB4978)</f>
        <v>3055.1999999999998</v>
      </c>
      <c r="AE4978" s="146"/>
      <c r="AF4978" s="147"/>
    </row>
    <row r="4979">
      <c r="A4979" s="148" t="s">
        <v>972</v>
      </c>
      <c r="B4979" s="149"/>
      <c r="C4979" s="150"/>
      <c r="D4979" s="151"/>
      <c r="E4979" s="293">
        <f t="shared" si="4587"/>
        <v>1813.2</v>
      </c>
      <c r="F4979" s="152">
        <f t="shared" si="4588"/>
        <v>1754.4000000000001</v>
      </c>
      <c r="G4979" s="152">
        <f t="shared" si="4589"/>
        <v>1725.5999999999999</v>
      </c>
      <c r="H4979" s="152">
        <f t="shared" si="4590"/>
        <v>1699.2</v>
      </c>
      <c r="I4979" s="152">
        <f t="shared" si="4591"/>
        <v>1708.8</v>
      </c>
      <c r="J4979" s="152">
        <f t="shared" si="4592"/>
        <v>1759.2</v>
      </c>
      <c r="K4979" s="152">
        <f t="shared" si="4593"/>
        <v>1843.2</v>
      </c>
      <c r="L4979" s="152">
        <f t="shared" si="4594"/>
        <v>1950</v>
      </c>
      <c r="M4979" s="152">
        <f t="shared" si="4595"/>
        <v>2026.8000000000002</v>
      </c>
      <c r="N4979" s="152">
        <f t="shared" si="4596"/>
        <v>2038.8000000000002</v>
      </c>
      <c r="O4979" s="152">
        <f t="shared" si="4597"/>
        <v>2022</v>
      </c>
      <c r="P4979" s="152">
        <f t="shared" si="4598"/>
        <v>2047.2</v>
      </c>
      <c r="Q4979" s="152">
        <f t="shared" si="4599"/>
        <v>1965.5999999999999</v>
      </c>
      <c r="R4979" s="152">
        <f t="shared" si="4600"/>
        <v>2053.1999999999998</v>
      </c>
      <c r="S4979" s="152">
        <f t="shared" si="4601"/>
        <v>2035.2</v>
      </c>
      <c r="T4979" s="152">
        <f t="shared" si="4602"/>
        <v>2044.8</v>
      </c>
      <c r="U4979" s="152">
        <f t="shared" si="4603"/>
        <v>2108.4000000000001</v>
      </c>
      <c r="V4979" s="152">
        <f t="shared" si="4604"/>
        <v>2084.3999999999996</v>
      </c>
      <c r="W4979" s="152">
        <f t="shared" si="4605"/>
        <v>2113.1999999999998</v>
      </c>
      <c r="X4979" s="152">
        <f t="shared" si="4606"/>
        <v>2092.8000000000002</v>
      </c>
      <c r="Y4979" s="152">
        <f t="shared" si="4607"/>
        <v>1948.8000000000002</v>
      </c>
      <c r="Z4979" s="152">
        <f t="shared" si="4608"/>
        <v>1915.1999999999998</v>
      </c>
      <c r="AA4979" s="152">
        <f t="shared" si="4609"/>
        <v>1934.4000000000001</v>
      </c>
      <c r="AB4979" s="810">
        <f t="shared" si="4610"/>
        <v>1927.1999999999998</v>
      </c>
      <c r="AC4979" s="294"/>
      <c r="AD4979" s="155">
        <f t="shared" si="4611"/>
        <v>1699.2</v>
      </c>
      <c r="AE4979" s="156"/>
      <c r="AF4979" s="157"/>
    </row>
    <row r="4980">
      <c r="A4980" s="158" t="s">
        <v>33</v>
      </c>
      <c r="B4980" s="159"/>
      <c r="C4980" s="160"/>
      <c r="D4980" s="161"/>
      <c r="E4980" s="296">
        <f t="shared" ref="E4980:AB4980" si="4612">SQRT(E4979*E4979+E4978*E4978)</f>
        <v>4221.6214894279665</v>
      </c>
      <c r="F4980" s="162">
        <f t="shared" si="4612"/>
        <v>3749.0283541205708</v>
      </c>
      <c r="G4980" s="162">
        <f t="shared" si="4612"/>
        <v>3586.4231986758059</v>
      </c>
      <c r="H4980" s="162">
        <f t="shared" si="4612"/>
        <v>3495.9301594854551</v>
      </c>
      <c r="I4980" s="162">
        <f t="shared" si="4612"/>
        <v>3523.6708132287272</v>
      </c>
      <c r="J4980" s="162">
        <f t="shared" si="4612"/>
        <v>3915.4550999851858</v>
      </c>
      <c r="K4980" s="162">
        <f t="shared" si="4612"/>
        <v>4399.5242106391461</v>
      </c>
      <c r="L4980" s="162">
        <f t="shared" si="4612"/>
        <v>4838.3555057477952</v>
      </c>
      <c r="M4980" s="162">
        <f t="shared" si="4612"/>
        <v>5247.9770273887443</v>
      </c>
      <c r="N4980" s="162">
        <f t="shared" si="4612"/>
        <v>5483.5096060825863</v>
      </c>
      <c r="O4980" s="162">
        <f t="shared" si="4612"/>
        <v>5466.1348830778034</v>
      </c>
      <c r="P4980" s="162">
        <f t="shared" si="4612"/>
        <v>5527.8566262159875</v>
      </c>
      <c r="Q4980" s="162">
        <f t="shared" si="4612"/>
        <v>5387.3777814443274</v>
      </c>
      <c r="R4980" s="162">
        <f t="shared" si="4612"/>
        <v>5562.4090464474111</v>
      </c>
      <c r="S4980" s="162">
        <f t="shared" si="4612"/>
        <v>5457.6675457561541</v>
      </c>
      <c r="T4980" s="162">
        <f t="shared" si="4612"/>
        <v>5430.1133689822718</v>
      </c>
      <c r="U4980" s="162">
        <f t="shared" si="4612"/>
        <v>5502.0064122100039</v>
      </c>
      <c r="V4980" s="162">
        <f t="shared" si="4612"/>
        <v>5567.3240537981974</v>
      </c>
      <c r="W4980" s="162">
        <f t="shared" si="4612"/>
        <v>5718.3878147603809</v>
      </c>
      <c r="X4980" s="162">
        <f t="shared" si="4612"/>
        <v>5690.7886834778883</v>
      </c>
      <c r="Y4980" s="162">
        <f t="shared" si="4612"/>
        <v>5504.51863835522</v>
      </c>
      <c r="Z4980" s="162">
        <f t="shared" si="4612"/>
        <v>5387.1356099508021</v>
      </c>
      <c r="AA4980" s="162">
        <f t="shared" si="4612"/>
        <v>5143.9743700761182</v>
      </c>
      <c r="AB4980" s="840">
        <f t="shared" si="4612"/>
        <v>4811.6127524978565</v>
      </c>
      <c r="AC4980" s="297"/>
      <c r="AD4980" s="165">
        <f t="shared" si="4611"/>
        <v>3495.9301594854551</v>
      </c>
      <c r="AE4980" s="166"/>
      <c r="AF4980" s="167"/>
    </row>
    <row r="4981">
      <c r="A4981" s="841" t="s">
        <v>69</v>
      </c>
      <c r="B4981" s="842"/>
      <c r="C4981" s="540"/>
      <c r="D4981" s="559"/>
      <c r="E4981" s="560">
        <v>1</v>
      </c>
      <c r="F4981" s="561">
        <v>2</v>
      </c>
      <c r="G4981" s="561">
        <v>3</v>
      </c>
      <c r="H4981" s="561">
        <v>4</v>
      </c>
      <c r="I4981" s="561">
        <v>5</v>
      </c>
      <c r="J4981" s="561">
        <v>6</v>
      </c>
      <c r="K4981" s="561">
        <v>7</v>
      </c>
      <c r="L4981" s="561">
        <v>8</v>
      </c>
      <c r="M4981" s="561">
        <v>9</v>
      </c>
      <c r="N4981" s="561">
        <v>10</v>
      </c>
      <c r="O4981" s="561">
        <v>11</v>
      </c>
      <c r="P4981" s="561">
        <v>12</v>
      </c>
      <c r="Q4981" s="561">
        <v>13</v>
      </c>
      <c r="R4981" s="561">
        <v>14</v>
      </c>
      <c r="S4981" s="561">
        <v>15</v>
      </c>
      <c r="T4981" s="561">
        <v>16</v>
      </c>
      <c r="U4981" s="561">
        <v>17</v>
      </c>
      <c r="V4981" s="561">
        <v>18</v>
      </c>
      <c r="W4981" s="561">
        <v>19</v>
      </c>
      <c r="X4981" s="561">
        <v>20</v>
      </c>
      <c r="Y4981" s="561">
        <v>21</v>
      </c>
      <c r="Z4981" s="561">
        <v>22</v>
      </c>
      <c r="AA4981" s="561">
        <v>23</v>
      </c>
      <c r="AB4981" s="562">
        <v>24</v>
      </c>
      <c r="AC4981" s="559"/>
    </row>
    <row r="4982">
      <c r="A4982" s="721" t="s">
        <v>70</v>
      </c>
      <c r="B4982" s="302"/>
      <c r="C4982" s="722" t="s">
        <v>24</v>
      </c>
      <c r="D4982" s="1269" t="s">
        <v>22</v>
      </c>
      <c r="E4982" s="545">
        <v>10.35</v>
      </c>
      <c r="F4982" s="302">
        <v>10.35</v>
      </c>
      <c r="G4982" s="302">
        <v>10.359999999999999</v>
      </c>
      <c r="H4982" s="302">
        <v>10.380000000000001</v>
      </c>
      <c r="I4982" s="302">
        <v>10.380000000000001</v>
      </c>
      <c r="J4982" s="302">
        <v>10.390000000000001</v>
      </c>
      <c r="K4982" s="302">
        <v>10.390000000000001</v>
      </c>
      <c r="L4982" s="302">
        <v>10.380000000000001</v>
      </c>
      <c r="M4982" s="302">
        <v>10.31</v>
      </c>
      <c r="N4982" s="302">
        <v>10.32</v>
      </c>
      <c r="O4982" s="302">
        <v>10.300000000000001</v>
      </c>
      <c r="P4982" s="302">
        <v>10.31</v>
      </c>
      <c r="Q4982" s="302">
        <v>10.33</v>
      </c>
      <c r="R4982" s="302">
        <v>10.300000000000001</v>
      </c>
      <c r="S4982" s="302">
        <v>10.31</v>
      </c>
      <c r="T4982" s="302">
        <v>10.31</v>
      </c>
      <c r="U4982" s="302">
        <v>10.32</v>
      </c>
      <c r="V4982" s="302">
        <v>10.289999999999999</v>
      </c>
      <c r="W4982" s="302">
        <v>10.279999999999999</v>
      </c>
      <c r="X4982" s="302">
        <v>10.35</v>
      </c>
      <c r="Y4982" s="302">
        <v>10.27</v>
      </c>
      <c r="Z4982" s="302">
        <v>10.390000000000001</v>
      </c>
      <c r="AA4982" s="302">
        <v>10.300000000000001</v>
      </c>
      <c r="AB4982" s="950">
        <v>10.359999999999999</v>
      </c>
      <c r="AC4982" s="1401"/>
      <c r="AD4982" s="2023">
        <f t="shared" ref="AD4982:AD4983" si="4613">AVERAGE(D4982:AB4982)</f>
        <v>10.334583333333335</v>
      </c>
    </row>
    <row r="4983">
      <c r="A4983" s="730" t="s">
        <v>34</v>
      </c>
      <c r="B4983" s="272"/>
      <c r="C4983" s="731" t="s">
        <v>24</v>
      </c>
      <c r="D4983" s="1274" t="s">
        <v>22</v>
      </c>
      <c r="E4983" s="271">
        <v>10.27</v>
      </c>
      <c r="F4983" s="272">
        <v>10.279999999999999</v>
      </c>
      <c r="G4983" s="272">
        <v>10.279999999999999</v>
      </c>
      <c r="H4983" s="272">
        <v>10.289999999999999</v>
      </c>
      <c r="I4983" s="272">
        <v>10.31</v>
      </c>
      <c r="J4983" s="272">
        <v>10.33</v>
      </c>
      <c r="K4983" s="272">
        <v>10.33</v>
      </c>
      <c r="L4983" s="272">
        <v>10.31</v>
      </c>
      <c r="M4983" s="272">
        <v>10.26</v>
      </c>
      <c r="N4983" s="272">
        <v>10.26</v>
      </c>
      <c r="O4983" s="272">
        <v>10.24</v>
      </c>
      <c r="P4983" s="272">
        <v>10.25</v>
      </c>
      <c r="Q4983" s="272">
        <v>10.26</v>
      </c>
      <c r="R4983" s="272">
        <v>10.25</v>
      </c>
      <c r="S4983" s="272">
        <v>10.25</v>
      </c>
      <c r="T4983" s="272">
        <v>10.25</v>
      </c>
      <c r="U4983" s="272">
        <v>10.25</v>
      </c>
      <c r="V4983" s="272">
        <v>10.4</v>
      </c>
      <c r="W4983" s="272">
        <v>10.24</v>
      </c>
      <c r="X4983" s="272">
        <v>10.279999999999999</v>
      </c>
      <c r="Y4983" s="272">
        <v>10.19</v>
      </c>
      <c r="Z4983" s="272">
        <v>10.32</v>
      </c>
      <c r="AA4983" s="272">
        <v>10.25</v>
      </c>
      <c r="AB4983" s="274">
        <v>10.27</v>
      </c>
      <c r="AC4983" s="2113"/>
      <c r="AD4983" s="1356">
        <f t="shared" si="4613"/>
        <v>10.275833333333335</v>
      </c>
    </row>
    <row r="4984">
      <c r="A4984" s="700" t="s">
        <v>60</v>
      </c>
      <c r="B4984" s="1135" t="s">
        <v>1048</v>
      </c>
      <c r="C4984" s="221" t="s">
        <v>18</v>
      </c>
      <c r="D4984" s="222" t="s">
        <v>29</v>
      </c>
      <c r="E4984" s="223">
        <v>48.799999999999997</v>
      </c>
      <c r="F4984" s="431">
        <v>38.799999999999997</v>
      </c>
      <c r="G4984" s="431">
        <v>34</v>
      </c>
      <c r="H4984" s="431">
        <v>34</v>
      </c>
      <c r="I4984" s="431">
        <v>33.600000000000001</v>
      </c>
      <c r="J4984" s="431">
        <v>42</v>
      </c>
      <c r="K4984" s="431">
        <v>63.600000000000001</v>
      </c>
      <c r="L4984" s="431">
        <v>59.200000000000003</v>
      </c>
      <c r="M4984" s="431">
        <v>77.599999999999994</v>
      </c>
      <c r="N4984" s="431">
        <v>79.200000000000003</v>
      </c>
      <c r="O4984" s="431">
        <v>77.200000000000003</v>
      </c>
      <c r="P4984" s="431">
        <v>77.200000000000003</v>
      </c>
      <c r="Q4984" s="431">
        <v>77.200000000000003</v>
      </c>
      <c r="R4984" s="431">
        <v>74.400000000000006</v>
      </c>
      <c r="S4984" s="431">
        <v>68.400000000000006</v>
      </c>
      <c r="T4984" s="431">
        <v>66.799999999999997</v>
      </c>
      <c r="U4984" s="431">
        <v>53.600000000000001</v>
      </c>
      <c r="V4984" s="431">
        <v>55.200000000000003</v>
      </c>
      <c r="W4984" s="431">
        <v>68.799999999999997</v>
      </c>
      <c r="X4984" s="431">
        <v>58</v>
      </c>
      <c r="Y4984" s="431">
        <v>60.799999999999997</v>
      </c>
      <c r="Z4984" s="431">
        <v>65.599999999999994</v>
      </c>
      <c r="AA4984" s="431">
        <v>52</v>
      </c>
      <c r="AB4984" s="432">
        <v>44.799999999999997</v>
      </c>
      <c r="AC4984" s="278">
        <f t="shared" ref="AC4984:AC4985" si="4614">SUM(E4984:AB4984)</f>
        <v>1410.7999999999997</v>
      </c>
      <c r="AD4984" s="223">
        <f>MIN(E4984:AB4984)</f>
        <v>33.600000000000001</v>
      </c>
      <c r="AE4984" s="70"/>
      <c r="AF4984" s="71"/>
    </row>
    <row r="4985">
      <c r="A4985" s="653"/>
      <c r="B4985" s="316"/>
      <c r="C4985" s="75" t="s">
        <v>20</v>
      </c>
      <c r="D4985" s="76" t="s">
        <v>29</v>
      </c>
      <c r="E4985" s="113">
        <v>12.800000000000001</v>
      </c>
      <c r="F4985" s="114">
        <v>12</v>
      </c>
      <c r="G4985" s="114">
        <v>11.6</v>
      </c>
      <c r="H4985" s="114">
        <v>12</v>
      </c>
      <c r="I4985" s="114">
        <v>12</v>
      </c>
      <c r="J4985" s="114">
        <v>13.199999999999999</v>
      </c>
      <c r="K4985" s="114">
        <v>18</v>
      </c>
      <c r="L4985" s="114">
        <v>21.199999999999999</v>
      </c>
      <c r="M4985" s="114">
        <v>17.600000000000001</v>
      </c>
      <c r="N4985" s="114">
        <v>16</v>
      </c>
      <c r="O4985" s="114">
        <v>14.800000000000001</v>
      </c>
      <c r="P4985" s="114">
        <v>15.199999999999999</v>
      </c>
      <c r="Q4985" s="114">
        <v>16</v>
      </c>
      <c r="R4985" s="114">
        <v>15.6</v>
      </c>
      <c r="S4985" s="114">
        <v>15.6</v>
      </c>
      <c r="T4985" s="114">
        <v>16</v>
      </c>
      <c r="U4985" s="114">
        <v>16.800000000000001</v>
      </c>
      <c r="V4985" s="114">
        <v>16.800000000000001</v>
      </c>
      <c r="W4985" s="114">
        <v>17.600000000000001</v>
      </c>
      <c r="X4985" s="114">
        <v>16</v>
      </c>
      <c r="Y4985" s="114">
        <v>16.399999999999999</v>
      </c>
      <c r="Z4985" s="114">
        <v>17.600000000000001</v>
      </c>
      <c r="AA4985" s="114">
        <v>16.399999999999999</v>
      </c>
      <c r="AB4985" s="496">
        <v>14</v>
      </c>
      <c r="AC4985" s="280">
        <f t="shared" si="4614"/>
        <v>371.19999999999999</v>
      </c>
      <c r="AD4985" s="77"/>
      <c r="AE4985" s="78"/>
      <c r="AF4985" s="79"/>
    </row>
    <row r="4986">
      <c r="A4986" s="653"/>
      <c r="B4986" s="316"/>
      <c r="C4986" s="75" t="s">
        <v>21</v>
      </c>
      <c r="D4986" s="76" t="s">
        <v>22</v>
      </c>
      <c r="E4986" s="118">
        <v>2.3599999999999999</v>
      </c>
      <c r="F4986" s="119">
        <v>1.6399999999999999</v>
      </c>
      <c r="G4986" s="119">
        <v>1.5600000000000001</v>
      </c>
      <c r="H4986" s="119">
        <v>1.6399999999999999</v>
      </c>
      <c r="I4986" s="119">
        <v>1.6799999999999999</v>
      </c>
      <c r="J4986" s="119">
        <v>2.96</v>
      </c>
      <c r="K4986" s="119">
        <v>2.3599999999999999</v>
      </c>
      <c r="L4986" s="119">
        <v>2.4399999999999999</v>
      </c>
      <c r="M4986" s="119">
        <v>6.7599999999999998</v>
      </c>
      <c r="N4986" s="119">
        <v>5.96</v>
      </c>
      <c r="O4986" s="119">
        <v>3.96</v>
      </c>
      <c r="P4986" s="119">
        <v>4.1600000000000001</v>
      </c>
      <c r="Q4986" s="119">
        <v>3</v>
      </c>
      <c r="R4986" s="119">
        <v>4</v>
      </c>
      <c r="S4986" s="119">
        <v>3.3999999999999999</v>
      </c>
      <c r="T4986" s="119">
        <v>2.3199999999999998</v>
      </c>
      <c r="U4986" s="119">
        <v>2.7599999999999998</v>
      </c>
      <c r="V4986" s="119">
        <v>2.96</v>
      </c>
      <c r="W4986" s="119">
        <v>3.7200000000000002</v>
      </c>
      <c r="X4986" s="119">
        <v>2.96</v>
      </c>
      <c r="Y4986" s="119">
        <v>3</v>
      </c>
      <c r="Z4986" s="119">
        <v>3.1200000000000001</v>
      </c>
      <c r="AA4986" s="119">
        <v>1.96</v>
      </c>
      <c r="AB4986" s="310">
        <v>2.2400000000000002</v>
      </c>
      <c r="AC4986" s="280">
        <f>AVERAGE(E4986:AB4986)</f>
        <v>3.0383333333333327</v>
      </c>
      <c r="AD4986" s="77"/>
      <c r="AE4986" s="78"/>
      <c r="AF4986" s="79"/>
    </row>
    <row r="4987" ht="16.5">
      <c r="A4987" s="701"/>
      <c r="B4987" s="861"/>
      <c r="C4987" s="127" t="s">
        <v>23</v>
      </c>
      <c r="D4987" s="94"/>
      <c r="E4987" s="691">
        <f t="shared" ref="E4987:AB4987" si="4615">E4985/E4984</f>
        <v>0.26229508196721313</v>
      </c>
      <c r="F4987" s="499">
        <f t="shared" si="4615"/>
        <v>0.30927835051546393</v>
      </c>
      <c r="G4987" s="499">
        <f t="shared" si="4615"/>
        <v>0.3411764705882353</v>
      </c>
      <c r="H4987" s="499">
        <f t="shared" si="4615"/>
        <v>0.35294117647058826</v>
      </c>
      <c r="I4987" s="499">
        <f t="shared" si="4615"/>
        <v>0.35714285714285715</v>
      </c>
      <c r="J4987" s="499">
        <f t="shared" si="4615"/>
        <v>0.31428571428571428</v>
      </c>
      <c r="K4987" s="499">
        <f t="shared" si="4615"/>
        <v>0.28301886792452829</v>
      </c>
      <c r="L4987" s="499">
        <f t="shared" si="4615"/>
        <v>0.35810810810810806</v>
      </c>
      <c r="M4987" s="499">
        <f t="shared" si="4615"/>
        <v>0.22680412371134023</v>
      </c>
      <c r="N4987" s="499">
        <f t="shared" si="4615"/>
        <v>0.20202020202020202</v>
      </c>
      <c r="O4987" s="499">
        <f t="shared" si="4615"/>
        <v>0.19170984455958551</v>
      </c>
      <c r="P4987" s="499">
        <f t="shared" si="4615"/>
        <v>0.19689119170984454</v>
      </c>
      <c r="Q4987" s="499">
        <f t="shared" si="4615"/>
        <v>0.20725388601036268</v>
      </c>
      <c r="R4987" s="499">
        <f t="shared" si="4615"/>
        <v>0.20967741935483869</v>
      </c>
      <c r="S4987" s="499">
        <f t="shared" si="4615"/>
        <v>0.22807017543859648</v>
      </c>
      <c r="T4987" s="499">
        <f t="shared" si="4615"/>
        <v>0.23952095808383234</v>
      </c>
      <c r="U4987" s="499">
        <f t="shared" si="4615"/>
        <v>0.31343283582089554</v>
      </c>
      <c r="V4987" s="499">
        <f t="shared" si="4615"/>
        <v>0.30434782608695654</v>
      </c>
      <c r="W4987" s="499">
        <f t="shared" si="4615"/>
        <v>0.2558139534883721</v>
      </c>
      <c r="X4987" s="499">
        <f t="shared" si="4615"/>
        <v>0.27586206896551724</v>
      </c>
      <c r="Y4987" s="499">
        <f t="shared" si="4615"/>
        <v>0.26973684210526316</v>
      </c>
      <c r="Z4987" s="499">
        <f t="shared" si="4615"/>
        <v>0.26829268292682934</v>
      </c>
      <c r="AA4987" s="499">
        <f t="shared" si="4615"/>
        <v>0.31538461538461537</v>
      </c>
      <c r="AB4987" s="500">
        <f t="shared" si="4615"/>
        <v>0.3125</v>
      </c>
      <c r="AC4987" s="591">
        <f>MAX(E4987:AB4987)</f>
        <v>0.35810810810810806</v>
      </c>
      <c r="AD4987" s="95"/>
      <c r="AE4987" s="96"/>
      <c r="AF4987" s="97"/>
    </row>
    <row r="4988" hidden="1">
      <c r="A4988" s="1522"/>
      <c r="B4988" s="967"/>
      <c r="C4988" s="1947" t="s">
        <v>25</v>
      </c>
      <c r="D4988" s="68"/>
      <c r="E4988" s="69"/>
      <c r="F4988" s="70"/>
      <c r="G4988" s="70"/>
      <c r="H4988" s="70"/>
      <c r="I4988" s="70"/>
      <c r="J4988" s="70"/>
      <c r="K4988" s="70"/>
      <c r="L4988" s="70"/>
      <c r="M4988" s="70"/>
      <c r="N4988" s="70"/>
      <c r="O4988" s="70"/>
      <c r="P4988" s="70"/>
      <c r="Q4988" s="70"/>
      <c r="R4988" s="70"/>
      <c r="S4988" s="70"/>
      <c r="T4988" s="70"/>
      <c r="U4988" s="70"/>
      <c r="V4988" s="70"/>
      <c r="W4988" s="70"/>
      <c r="X4988" s="70"/>
      <c r="Y4988" s="70"/>
      <c r="Z4988" s="70"/>
      <c r="AA4988" s="70"/>
      <c r="AB4988" s="334"/>
      <c r="AC4988" s="2088"/>
      <c r="AD4988" s="69"/>
      <c r="AE4988" s="70"/>
      <c r="AF4988" s="71"/>
    </row>
    <row r="4989" hidden="1">
      <c r="A4989" s="1551"/>
      <c r="B4989" s="971"/>
      <c r="C4989" s="211" t="s">
        <v>26</v>
      </c>
      <c r="D4989" s="76"/>
      <c r="E4989" s="77"/>
      <c r="F4989" s="78"/>
      <c r="G4989" s="78"/>
      <c r="H4989" s="78"/>
      <c r="I4989" s="78"/>
      <c r="J4989" s="78"/>
      <c r="K4989" s="78"/>
      <c r="L4989" s="78"/>
      <c r="M4989" s="78"/>
      <c r="N4989" s="78"/>
      <c r="O4989" s="78"/>
      <c r="P4989" s="78"/>
      <c r="Q4989" s="78"/>
      <c r="R4989" s="78"/>
      <c r="S4989" s="78"/>
      <c r="T4989" s="78"/>
      <c r="U4989" s="78"/>
      <c r="V4989" s="78"/>
      <c r="W4989" s="78"/>
      <c r="X4989" s="78"/>
      <c r="Y4989" s="78"/>
      <c r="Z4989" s="78"/>
      <c r="AA4989" s="78"/>
      <c r="AB4989" s="314"/>
      <c r="AC4989" s="312"/>
      <c r="AD4989" s="77"/>
      <c r="AE4989" s="78"/>
      <c r="AF4989" s="79"/>
    </row>
    <row r="4990" ht="16.5">
      <c r="A4990" s="614"/>
      <c r="B4990" s="530" t="s">
        <v>148</v>
      </c>
      <c r="C4990" s="615"/>
      <c r="D4990" s="94"/>
      <c r="E4990" s="128">
        <f t="shared" ref="E4990:AB4990" si="4616">SQRT(E4984*E4984+E4985*E4985)/E4983/1.73</f>
        <v>2.8395612160323407</v>
      </c>
      <c r="F4990" s="129">
        <f t="shared" si="4616"/>
        <v>2.2836473715567913</v>
      </c>
      <c r="G4990" s="129">
        <f t="shared" si="4616"/>
        <v>2.0199930833150588</v>
      </c>
      <c r="H4990" s="129">
        <f t="shared" si="4616"/>
        <v>2.0253971673851314</v>
      </c>
      <c r="I4990" s="129">
        <f t="shared" si="4616"/>
        <v>2.0003344299862871</v>
      </c>
      <c r="J4990" s="129">
        <f t="shared" si="4616"/>
        <v>2.4635271411527087</v>
      </c>
      <c r="K4990" s="129">
        <f t="shared" si="4616"/>
        <v>3.6986446624858274</v>
      </c>
      <c r="L4990" s="129">
        <f t="shared" si="4616"/>
        <v>3.5254775827751943</v>
      </c>
      <c r="M4990" s="129">
        <f t="shared" si="4616"/>
        <v>4.4829152403696568</v>
      </c>
      <c r="N4990" s="129">
        <f t="shared" si="4616"/>
        <v>4.5521639680447104</v>
      </c>
      <c r="O4990" s="129">
        <f t="shared" si="4616"/>
        <v>4.4371981236135456</v>
      </c>
      <c r="P4990" s="129">
        <f t="shared" si="4616"/>
        <v>4.4371715984681215</v>
      </c>
      <c r="Q4990" s="129">
        <f t="shared" si="4616"/>
        <v>4.4417739173736939</v>
      </c>
      <c r="R4990" s="129">
        <f t="shared" si="4616"/>
        <v>4.2869247218732225</v>
      </c>
      <c r="S4990" s="129">
        <f t="shared" si="4616"/>
        <v>3.9563737044843452</v>
      </c>
      <c r="T4990" s="129">
        <f t="shared" si="4616"/>
        <v>3.8736470356567985</v>
      </c>
      <c r="U4990" s="129">
        <f t="shared" si="4616"/>
        <v>3.1676958680915983</v>
      </c>
      <c r="V4990" s="129">
        <f t="shared" si="4616"/>
        <v>3.2069760640741598</v>
      </c>
      <c r="W4990" s="129">
        <f t="shared" si="4616"/>
        <v>4.0087321208764717</v>
      </c>
      <c r="X4990" s="129">
        <f t="shared" si="4616"/>
        <v>3.3831018097864023</v>
      </c>
      <c r="Y4990" s="129">
        <f t="shared" si="4616"/>
        <v>3.5721868368981129</v>
      </c>
      <c r="Z4990" s="129">
        <f t="shared" si="4616"/>
        <v>3.8042721291914012</v>
      </c>
      <c r="AA4990" s="129">
        <f t="shared" si="4616"/>
        <v>3.074854460279937</v>
      </c>
      <c r="AB4990" s="616">
        <f t="shared" si="4616"/>
        <v>2.6417678135358384</v>
      </c>
      <c r="AC4990" s="284">
        <f>AVERAGE(E4990:AB4990)</f>
        <v>3.4243474194711392</v>
      </c>
      <c r="AD4990" s="190">
        <f>(AC4986-AC4990)/AC4986</f>
        <v>-0.12704797130152715</v>
      </c>
      <c r="AE4990" s="129"/>
      <c r="AF4990" s="131"/>
    </row>
    <row r="4991">
      <c r="A4991" s="700" t="s">
        <v>74</v>
      </c>
      <c r="B4991" s="1135" t="s">
        <v>570</v>
      </c>
      <c r="C4991" s="221" t="s">
        <v>18</v>
      </c>
      <c r="D4991" s="222" t="s">
        <v>29</v>
      </c>
      <c r="E4991" s="223">
        <v>0</v>
      </c>
      <c r="F4991" s="431">
        <v>0</v>
      </c>
      <c r="G4991" s="431">
        <v>0</v>
      </c>
      <c r="H4991" s="431">
        <v>0</v>
      </c>
      <c r="I4991" s="431">
        <v>0</v>
      </c>
      <c r="J4991" s="431">
        <v>0</v>
      </c>
      <c r="K4991" s="431">
        <v>0</v>
      </c>
      <c r="L4991" s="431">
        <v>0</v>
      </c>
      <c r="M4991" s="431">
        <v>0</v>
      </c>
      <c r="N4991" s="431">
        <v>0</v>
      </c>
      <c r="O4991" s="431">
        <v>0</v>
      </c>
      <c r="P4991" s="431">
        <v>0</v>
      </c>
      <c r="Q4991" s="431">
        <v>0</v>
      </c>
      <c r="R4991" s="431">
        <v>0</v>
      </c>
      <c r="S4991" s="431">
        <v>0</v>
      </c>
      <c r="T4991" s="431">
        <v>0</v>
      </c>
      <c r="U4991" s="431">
        <v>0</v>
      </c>
      <c r="V4991" s="431">
        <v>0</v>
      </c>
      <c r="W4991" s="431">
        <v>0</v>
      </c>
      <c r="X4991" s="431">
        <v>0</v>
      </c>
      <c r="Y4991" s="431">
        <v>0</v>
      </c>
      <c r="Z4991" s="431">
        <v>0</v>
      </c>
      <c r="AA4991" s="431">
        <v>0</v>
      </c>
      <c r="AB4991" s="432">
        <v>0</v>
      </c>
      <c r="AC4991" s="308">
        <f t="shared" ref="AC4991:AC4992" si="4617">SUM(E4991:AB4991)</f>
        <v>0</v>
      </c>
      <c r="AD4991" s="223">
        <f>MIN(E4991:AB4991)</f>
        <v>0</v>
      </c>
      <c r="AE4991" s="208"/>
      <c r="AF4991" s="209"/>
    </row>
    <row r="4992">
      <c r="A4992" s="653"/>
      <c r="B4992" s="316"/>
      <c r="C4992" s="75" t="s">
        <v>20</v>
      </c>
      <c r="D4992" s="76" t="s">
        <v>29</v>
      </c>
      <c r="E4992" s="223">
        <v>0</v>
      </c>
      <c r="F4992" s="431">
        <v>0</v>
      </c>
      <c r="G4992" s="431">
        <v>0</v>
      </c>
      <c r="H4992" s="431">
        <v>0</v>
      </c>
      <c r="I4992" s="431">
        <v>0</v>
      </c>
      <c r="J4992" s="431">
        <v>0</v>
      </c>
      <c r="K4992" s="431">
        <v>0</v>
      </c>
      <c r="L4992" s="431">
        <v>0</v>
      </c>
      <c r="M4992" s="431">
        <v>0</v>
      </c>
      <c r="N4992" s="431">
        <v>0</v>
      </c>
      <c r="O4992" s="431">
        <v>0</v>
      </c>
      <c r="P4992" s="431">
        <v>0</v>
      </c>
      <c r="Q4992" s="431">
        <v>0</v>
      </c>
      <c r="R4992" s="431">
        <v>0</v>
      </c>
      <c r="S4992" s="431">
        <v>0</v>
      </c>
      <c r="T4992" s="431">
        <v>0</v>
      </c>
      <c r="U4992" s="431">
        <v>0</v>
      </c>
      <c r="V4992" s="431">
        <v>0</v>
      </c>
      <c r="W4992" s="431">
        <v>0</v>
      </c>
      <c r="X4992" s="431">
        <v>0</v>
      </c>
      <c r="Y4992" s="431">
        <v>0</v>
      </c>
      <c r="Z4992" s="431">
        <v>0</v>
      </c>
      <c r="AA4992" s="431">
        <v>0</v>
      </c>
      <c r="AB4992" s="432">
        <v>0</v>
      </c>
      <c r="AC4992" s="280">
        <f t="shared" si="4617"/>
        <v>0</v>
      </c>
      <c r="AD4992" s="77"/>
      <c r="AE4992" s="78"/>
      <c r="AF4992" s="79"/>
    </row>
    <row r="4993">
      <c r="A4993" s="653"/>
      <c r="B4993" s="316"/>
      <c r="C4993" s="75" t="s">
        <v>21</v>
      </c>
      <c r="D4993" s="76" t="s">
        <v>22</v>
      </c>
      <c r="E4993" s="118">
        <v>0.17999999999999999</v>
      </c>
      <c r="F4993" s="119">
        <v>0.16</v>
      </c>
      <c r="G4993" s="119">
        <v>0.16</v>
      </c>
      <c r="H4993" s="119">
        <v>0.17999999999999999</v>
      </c>
      <c r="I4993" s="119">
        <v>0.22</v>
      </c>
      <c r="J4993" s="119">
        <v>0.14000000000000001</v>
      </c>
      <c r="K4993" s="119">
        <v>0.17999999999999999</v>
      </c>
      <c r="L4993" s="119">
        <v>0.16</v>
      </c>
      <c r="M4993" s="119">
        <v>0.16</v>
      </c>
      <c r="N4993" s="119">
        <v>0.14000000000000001</v>
      </c>
      <c r="O4993" s="119">
        <v>0</v>
      </c>
      <c r="P4993" s="119">
        <v>0</v>
      </c>
      <c r="Q4993" s="119">
        <v>0.17999999999999999</v>
      </c>
      <c r="R4993" s="119">
        <v>0.14000000000000001</v>
      </c>
      <c r="S4993" s="119">
        <v>0.16</v>
      </c>
      <c r="T4993" s="119">
        <v>0</v>
      </c>
      <c r="U4993" s="119">
        <v>0.14000000000000001</v>
      </c>
      <c r="V4993" s="119">
        <v>0.16</v>
      </c>
      <c r="W4993" s="119">
        <v>0.14000000000000001</v>
      </c>
      <c r="X4993" s="119">
        <v>0.14000000000000001</v>
      </c>
      <c r="Y4993" s="119">
        <v>0</v>
      </c>
      <c r="Z4993" s="119">
        <v>0.17999999999999999</v>
      </c>
      <c r="AA4993" s="119">
        <v>0.14000000000000001</v>
      </c>
      <c r="AB4993" s="310">
        <v>0.17999999999999999</v>
      </c>
      <c r="AC4993" s="280">
        <f>AVERAGE(E4993:AB4993)</f>
        <v>0.13500000000000004</v>
      </c>
      <c r="AD4993" s="77"/>
      <c r="AE4993" s="78"/>
      <c r="AF4993" s="79"/>
    </row>
    <row r="4994" ht="16.5">
      <c r="A4994" s="701"/>
      <c r="B4994" s="861"/>
      <c r="C4994" s="127" t="s">
        <v>23</v>
      </c>
      <c r="D4994" s="94"/>
      <c r="E4994" s="691" t="e">
        <f t="shared" ref="E4994:AB4994" si="4618">E4992/E4991</f>
        <v>#DIV/0!</v>
      </c>
      <c r="F4994" s="499" t="e">
        <f t="shared" si="4618"/>
        <v>#DIV/0!</v>
      </c>
      <c r="G4994" s="499" t="e">
        <f t="shared" si="4618"/>
        <v>#DIV/0!</v>
      </c>
      <c r="H4994" s="499" t="e">
        <f t="shared" si="4618"/>
        <v>#DIV/0!</v>
      </c>
      <c r="I4994" s="499" t="e">
        <f t="shared" si="4618"/>
        <v>#DIV/0!</v>
      </c>
      <c r="J4994" s="499" t="e">
        <f t="shared" si="4618"/>
        <v>#DIV/0!</v>
      </c>
      <c r="K4994" s="499" t="e">
        <f t="shared" si="4618"/>
        <v>#DIV/0!</v>
      </c>
      <c r="L4994" s="499" t="e">
        <f t="shared" si="4618"/>
        <v>#DIV/0!</v>
      </c>
      <c r="M4994" s="499" t="e">
        <f t="shared" si="4618"/>
        <v>#DIV/0!</v>
      </c>
      <c r="N4994" s="499" t="e">
        <f t="shared" si="4618"/>
        <v>#DIV/0!</v>
      </c>
      <c r="O4994" s="499" t="e">
        <f t="shared" si="4618"/>
        <v>#DIV/0!</v>
      </c>
      <c r="P4994" s="499" t="e">
        <f t="shared" si="4618"/>
        <v>#DIV/0!</v>
      </c>
      <c r="Q4994" s="499" t="e">
        <f t="shared" si="4618"/>
        <v>#DIV/0!</v>
      </c>
      <c r="R4994" s="499" t="e">
        <f t="shared" si="4618"/>
        <v>#DIV/0!</v>
      </c>
      <c r="S4994" s="499" t="e">
        <f t="shared" si="4618"/>
        <v>#DIV/0!</v>
      </c>
      <c r="T4994" s="499" t="e">
        <f t="shared" si="4618"/>
        <v>#DIV/0!</v>
      </c>
      <c r="U4994" s="499" t="e">
        <f t="shared" si="4618"/>
        <v>#DIV/0!</v>
      </c>
      <c r="V4994" s="499" t="e">
        <f t="shared" si="4618"/>
        <v>#DIV/0!</v>
      </c>
      <c r="W4994" s="499" t="e">
        <f t="shared" si="4618"/>
        <v>#DIV/0!</v>
      </c>
      <c r="X4994" s="499" t="e">
        <f t="shared" si="4618"/>
        <v>#DIV/0!</v>
      </c>
      <c r="Y4994" s="499" t="e">
        <f t="shared" si="4618"/>
        <v>#DIV/0!</v>
      </c>
      <c r="Z4994" s="499" t="e">
        <f t="shared" si="4618"/>
        <v>#DIV/0!</v>
      </c>
      <c r="AA4994" s="499" t="e">
        <f t="shared" si="4618"/>
        <v>#DIV/0!</v>
      </c>
      <c r="AB4994" s="500" t="e">
        <f t="shared" si="4618"/>
        <v>#DIV/0!</v>
      </c>
      <c r="AC4994" s="902" t="e">
        <f>MAX(E4994:AB4994)</f>
        <v>#DIV/0!</v>
      </c>
      <c r="AD4994" s="673"/>
      <c r="AE4994" s="674"/>
      <c r="AF4994" s="675"/>
    </row>
    <row r="4995" hidden="1">
      <c r="A4995" s="1522"/>
      <c r="B4995" s="967"/>
      <c r="C4995" s="1947" t="s">
        <v>25</v>
      </c>
      <c r="D4995" s="68"/>
      <c r="E4995" s="69"/>
      <c r="F4995" s="70"/>
      <c r="G4995" s="70"/>
      <c r="H4995" s="70"/>
      <c r="I4995" s="70"/>
      <c r="J4995" s="70"/>
      <c r="K4995" s="70"/>
      <c r="L4995" s="70"/>
      <c r="M4995" s="70"/>
      <c r="N4995" s="70"/>
      <c r="O4995" s="70"/>
      <c r="P4995" s="70"/>
      <c r="Q4995" s="70"/>
      <c r="R4995" s="70"/>
      <c r="S4995" s="70"/>
      <c r="T4995" s="70"/>
      <c r="U4995" s="70"/>
      <c r="V4995" s="70"/>
      <c r="W4995" s="70"/>
      <c r="X4995" s="70"/>
      <c r="Y4995" s="70"/>
      <c r="Z4995" s="70"/>
      <c r="AA4995" s="70"/>
      <c r="AB4995" s="334"/>
      <c r="AC4995" s="318"/>
      <c r="AD4995" s="69"/>
      <c r="AE4995" s="70"/>
      <c r="AF4995" s="71"/>
    </row>
    <row r="4996" hidden="1">
      <c r="A4996" s="1551"/>
      <c r="B4996" s="971"/>
      <c r="C4996" s="211" t="s">
        <v>26</v>
      </c>
      <c r="D4996" s="76"/>
      <c r="E4996" s="77"/>
      <c r="F4996" s="78"/>
      <c r="G4996" s="78"/>
      <c r="H4996" s="78"/>
      <c r="I4996" s="78"/>
      <c r="J4996" s="78"/>
      <c r="K4996" s="78"/>
      <c r="L4996" s="78"/>
      <c r="M4996" s="78"/>
      <c r="N4996" s="78"/>
      <c r="O4996" s="78"/>
      <c r="P4996" s="78"/>
      <c r="Q4996" s="78"/>
      <c r="R4996" s="78"/>
      <c r="S4996" s="78"/>
      <c r="T4996" s="78"/>
      <c r="U4996" s="78"/>
      <c r="V4996" s="78"/>
      <c r="W4996" s="78"/>
      <c r="X4996" s="78"/>
      <c r="Y4996" s="78"/>
      <c r="Z4996" s="78"/>
      <c r="AA4996" s="78"/>
      <c r="AB4996" s="314"/>
      <c r="AC4996" s="312"/>
      <c r="AD4996" s="77"/>
      <c r="AE4996" s="78"/>
      <c r="AF4996" s="79"/>
    </row>
    <row r="4997" ht="16.5">
      <c r="A4997" s="614"/>
      <c r="B4997" s="530" t="s">
        <v>148</v>
      </c>
      <c r="C4997" s="615"/>
      <c r="D4997" s="94"/>
      <c r="E4997" s="128">
        <f t="shared" ref="E4997:AB4997" si="4619">SQRT(E4991*E4991+E4992*E4992)/E4983/1.73</f>
        <v>0</v>
      </c>
      <c r="F4997" s="129">
        <f t="shared" si="4619"/>
        <v>0</v>
      </c>
      <c r="G4997" s="129">
        <f t="shared" si="4619"/>
        <v>0</v>
      </c>
      <c r="H4997" s="129">
        <f t="shared" si="4619"/>
        <v>0</v>
      </c>
      <c r="I4997" s="129">
        <f t="shared" si="4619"/>
        <v>0</v>
      </c>
      <c r="J4997" s="129">
        <f t="shared" si="4619"/>
        <v>0</v>
      </c>
      <c r="K4997" s="129">
        <f t="shared" si="4619"/>
        <v>0</v>
      </c>
      <c r="L4997" s="129">
        <f t="shared" si="4619"/>
        <v>0</v>
      </c>
      <c r="M4997" s="129">
        <f t="shared" si="4619"/>
        <v>0</v>
      </c>
      <c r="N4997" s="129">
        <f t="shared" si="4619"/>
        <v>0</v>
      </c>
      <c r="O4997" s="129">
        <f t="shared" si="4619"/>
        <v>0</v>
      </c>
      <c r="P4997" s="129">
        <f t="shared" si="4619"/>
        <v>0</v>
      </c>
      <c r="Q4997" s="129">
        <f t="shared" si="4619"/>
        <v>0</v>
      </c>
      <c r="R4997" s="129">
        <f t="shared" si="4619"/>
        <v>0</v>
      </c>
      <c r="S4997" s="129">
        <f t="shared" si="4619"/>
        <v>0</v>
      </c>
      <c r="T4997" s="129">
        <f t="shared" si="4619"/>
        <v>0</v>
      </c>
      <c r="U4997" s="129">
        <f t="shared" si="4619"/>
        <v>0</v>
      </c>
      <c r="V4997" s="129">
        <f t="shared" si="4619"/>
        <v>0</v>
      </c>
      <c r="W4997" s="129">
        <f t="shared" si="4619"/>
        <v>0</v>
      </c>
      <c r="X4997" s="129">
        <f t="shared" si="4619"/>
        <v>0</v>
      </c>
      <c r="Y4997" s="129">
        <f t="shared" si="4619"/>
        <v>0</v>
      </c>
      <c r="Z4997" s="129">
        <f t="shared" si="4619"/>
        <v>0</v>
      </c>
      <c r="AA4997" s="129">
        <f t="shared" si="4619"/>
        <v>0</v>
      </c>
      <c r="AB4997" s="616">
        <f t="shared" si="4619"/>
        <v>0</v>
      </c>
      <c r="AC4997" s="576">
        <f>AVERAGE(E4997:AB4997)</f>
        <v>0</v>
      </c>
      <c r="AD4997" s="190">
        <f>(AC4993-AC4997)/AC4993</f>
        <v>1</v>
      </c>
      <c r="AE4997" s="129"/>
      <c r="AF4997" s="131"/>
    </row>
    <row r="4998">
      <c r="A4998" s="700" t="s">
        <v>55</v>
      </c>
      <c r="B4998" s="1135" t="s">
        <v>1049</v>
      </c>
      <c r="C4998" s="221" t="s">
        <v>18</v>
      </c>
      <c r="D4998" s="222" t="s">
        <v>29</v>
      </c>
      <c r="E4998" s="223">
        <v>1179</v>
      </c>
      <c r="F4998" s="431">
        <v>1045.8</v>
      </c>
      <c r="G4998" s="431">
        <v>986.39999999999998</v>
      </c>
      <c r="H4998" s="431">
        <v>1001.4</v>
      </c>
      <c r="I4998" s="431">
        <v>1007.4</v>
      </c>
      <c r="J4998" s="431">
        <v>1165.2</v>
      </c>
      <c r="K4998" s="431">
        <v>1362.5999999999999</v>
      </c>
      <c r="L4998" s="431">
        <v>1531.8</v>
      </c>
      <c r="M4998" s="431">
        <v>1564.2</v>
      </c>
      <c r="N4998" s="431">
        <v>1672.2</v>
      </c>
      <c r="O4998" s="431">
        <v>1676.4000000000001</v>
      </c>
      <c r="P4998" s="431">
        <v>1645.2</v>
      </c>
      <c r="Q4998" s="431">
        <v>1702.2</v>
      </c>
      <c r="R4998" s="431">
        <v>1720.2</v>
      </c>
      <c r="S4998" s="431">
        <v>1671</v>
      </c>
      <c r="T4998" s="431">
        <v>1645.8</v>
      </c>
      <c r="U4998" s="431">
        <v>1679.4000000000001</v>
      </c>
      <c r="V4998" s="431">
        <v>1733.4000000000001</v>
      </c>
      <c r="W4998" s="431">
        <v>1737</v>
      </c>
      <c r="X4998" s="431">
        <v>1721.4000000000001</v>
      </c>
      <c r="Y4998" s="431">
        <v>1719.5999999999999</v>
      </c>
      <c r="Z4998" s="431">
        <v>1687.2</v>
      </c>
      <c r="AA4998" s="431">
        <v>1547.4000000000001</v>
      </c>
      <c r="AB4998" s="432">
        <v>1351.8</v>
      </c>
      <c r="AC4998" s="278">
        <f t="shared" ref="AC4998:AC4999" si="4620">SUM(E4998:AB4998)</f>
        <v>35754.000000000007</v>
      </c>
      <c r="AD4998" s="223">
        <f>MIN(E4998:AB4998)</f>
        <v>986.39999999999998</v>
      </c>
      <c r="AE4998" s="208"/>
      <c r="AF4998" s="209"/>
    </row>
    <row r="4999">
      <c r="A4999" s="653"/>
      <c r="B4999" s="316"/>
      <c r="C4999" s="75" t="s">
        <v>20</v>
      </c>
      <c r="D4999" s="222" t="s">
        <v>29</v>
      </c>
      <c r="E4999" s="113">
        <v>364.80000000000001</v>
      </c>
      <c r="F4999" s="114">
        <v>348.60000000000002</v>
      </c>
      <c r="G4999" s="114">
        <v>341.39999999999998</v>
      </c>
      <c r="H4999" s="114">
        <v>340.19999999999999</v>
      </c>
      <c r="I4999" s="114">
        <v>340.19999999999999</v>
      </c>
      <c r="J4999" s="114">
        <v>364.19999999999999</v>
      </c>
      <c r="K4999" s="114">
        <v>412.19999999999999</v>
      </c>
      <c r="L4999" s="114">
        <v>454.19999999999999</v>
      </c>
      <c r="M4999" s="114">
        <v>430.19999999999999</v>
      </c>
      <c r="N4999" s="114">
        <v>430.80000000000001</v>
      </c>
      <c r="O4999" s="114">
        <v>438</v>
      </c>
      <c r="P4999" s="114">
        <v>428.39999999999998</v>
      </c>
      <c r="Q4999" s="114">
        <v>444</v>
      </c>
      <c r="R4999" s="114">
        <v>436.19999999999999</v>
      </c>
      <c r="S4999" s="114">
        <v>434.39999999999998</v>
      </c>
      <c r="T4999" s="114">
        <v>442.80000000000001</v>
      </c>
      <c r="U4999" s="114">
        <v>453</v>
      </c>
      <c r="V4999" s="114">
        <v>472.19999999999999</v>
      </c>
      <c r="W4999" s="114">
        <v>459.60000000000002</v>
      </c>
      <c r="X4999" s="114">
        <v>465</v>
      </c>
      <c r="Y4999" s="114">
        <v>445.80000000000001</v>
      </c>
      <c r="Z4999" s="114">
        <v>424.19999999999999</v>
      </c>
      <c r="AA4999" s="114">
        <v>416.39999999999998</v>
      </c>
      <c r="AB4999" s="496">
        <v>393.60000000000002</v>
      </c>
      <c r="AC4999" s="280">
        <f t="shared" si="4620"/>
        <v>9980.3999999999978</v>
      </c>
      <c r="AD4999" s="77"/>
      <c r="AE4999" s="78"/>
      <c r="AF4999" s="79"/>
    </row>
    <row r="5000">
      <c r="A5000" s="653"/>
      <c r="B5000" s="316"/>
      <c r="C5000" s="75" t="s">
        <v>21</v>
      </c>
      <c r="D5000" s="76" t="s">
        <v>22</v>
      </c>
      <c r="E5000" s="118">
        <v>63.119999999999997</v>
      </c>
      <c r="F5000" s="118">
        <v>58.439999999999998</v>
      </c>
      <c r="G5000" s="118">
        <v>59.039999999999999</v>
      </c>
      <c r="H5000" s="118">
        <v>56.880000000000003</v>
      </c>
      <c r="I5000" s="118">
        <v>64.5</v>
      </c>
      <c r="J5000" s="118">
        <v>73.799999999999997</v>
      </c>
      <c r="K5000" s="118">
        <v>83.340000000000003</v>
      </c>
      <c r="L5000" s="118">
        <v>91.799999999999997</v>
      </c>
      <c r="M5000" s="118">
        <v>91.019999999999996</v>
      </c>
      <c r="N5000" s="118">
        <v>90.599999999999994</v>
      </c>
      <c r="O5000" s="118">
        <v>94.5</v>
      </c>
      <c r="P5000" s="118">
        <v>92.219999999999999</v>
      </c>
      <c r="Q5000" s="118">
        <v>97.260000000000005</v>
      </c>
      <c r="R5000" s="118">
        <v>99.959999999999994</v>
      </c>
      <c r="S5000" s="118">
        <v>99.959999999999994</v>
      </c>
      <c r="T5000" s="118">
        <v>91.560000000000002</v>
      </c>
      <c r="U5000" s="118">
        <v>100.26000000000001</v>
      </c>
      <c r="V5000" s="118">
        <v>98.879999999999995</v>
      </c>
      <c r="W5000" s="118">
        <v>97.319999999999993</v>
      </c>
      <c r="X5000" s="118">
        <v>100.98</v>
      </c>
      <c r="Y5000" s="118">
        <v>99.359999999999999</v>
      </c>
      <c r="Z5000" s="118">
        <v>92.700000000000003</v>
      </c>
      <c r="AA5000" s="118">
        <v>94.019999999999996</v>
      </c>
      <c r="AB5000" s="1458">
        <v>70.319999999999993</v>
      </c>
      <c r="AC5000" s="280">
        <f>AVERAGE(E5000:AB5000)</f>
        <v>85.909999999999982</v>
      </c>
      <c r="AD5000" s="77"/>
      <c r="AE5000" s="78"/>
      <c r="AF5000" s="79"/>
    </row>
    <row r="5001" ht="16.5">
      <c r="A5001" s="701"/>
      <c r="B5001" s="861"/>
      <c r="C5001" s="127" t="s">
        <v>23</v>
      </c>
      <c r="D5001" s="94"/>
      <c r="E5001" s="691">
        <f t="shared" ref="E5001:AB5001" si="4621">E4999/E4998</f>
        <v>0.30941475826972009</v>
      </c>
      <c r="F5001" s="499">
        <f t="shared" si="4621"/>
        <v>0.33333333333333337</v>
      </c>
      <c r="G5001" s="499">
        <f t="shared" si="4621"/>
        <v>0.34610705596107055</v>
      </c>
      <c r="H5001" s="499">
        <f t="shared" si="4621"/>
        <v>0.33972438585979631</v>
      </c>
      <c r="I5001" s="499">
        <f t="shared" si="4621"/>
        <v>0.33770101250744489</v>
      </c>
      <c r="J5001" s="499">
        <f t="shared" si="4621"/>
        <v>0.31256436663233778</v>
      </c>
      <c r="K5001" s="499">
        <f t="shared" si="4621"/>
        <v>0.30250990752972262</v>
      </c>
      <c r="L5001" s="499">
        <f t="shared" si="4621"/>
        <v>0.29651390520955739</v>
      </c>
      <c r="M5001" s="499">
        <f t="shared" si="4621"/>
        <v>0.27502876869965476</v>
      </c>
      <c r="N5001" s="499">
        <f t="shared" si="4621"/>
        <v>0.25762468604233946</v>
      </c>
      <c r="O5001" s="499">
        <f t="shared" si="4621"/>
        <v>0.26127415891195416</v>
      </c>
      <c r="P5001" s="499">
        <f t="shared" si="4621"/>
        <v>0.26039387308533912</v>
      </c>
      <c r="Q5001" s="499">
        <f t="shared" si="4621"/>
        <v>0.26083891434614026</v>
      </c>
      <c r="R5001" s="499">
        <f t="shared" si="4621"/>
        <v>0.25357516567840949</v>
      </c>
      <c r="S5001" s="499">
        <f t="shared" si="4621"/>
        <v>0.25996409335727111</v>
      </c>
      <c r="T5001" s="499">
        <f t="shared" si="4621"/>
        <v>0.26904848705796575</v>
      </c>
      <c r="U5001" s="499">
        <f t="shared" si="4621"/>
        <v>0.26973919256877454</v>
      </c>
      <c r="V5001" s="499">
        <f t="shared" si="4621"/>
        <v>0.27241259951540325</v>
      </c>
      <c r="W5001" s="499">
        <f t="shared" si="4621"/>
        <v>0.26459412780656305</v>
      </c>
      <c r="X5001" s="499">
        <f t="shared" si="4621"/>
        <v>0.27012896479609616</v>
      </c>
      <c r="Y5001" s="499">
        <f t="shared" si="4621"/>
        <v>0.25924633635729244</v>
      </c>
      <c r="Z5001" s="499">
        <f t="shared" si="4621"/>
        <v>0.25142247510668564</v>
      </c>
      <c r="AA5001" s="499">
        <f t="shared" si="4621"/>
        <v>0.26909654905001934</v>
      </c>
      <c r="AB5001" s="500">
        <f t="shared" si="4621"/>
        <v>0.29116733244562809</v>
      </c>
      <c r="AC5001" s="591">
        <f>MAX(E5001:AB5001)</f>
        <v>0.34610705596107055</v>
      </c>
      <c r="AD5001" s="673"/>
      <c r="AE5001" s="674"/>
      <c r="AF5001" s="675"/>
    </row>
    <row r="5002" hidden="1">
      <c r="A5002" s="1522"/>
      <c r="B5002" s="967"/>
      <c r="C5002" s="1947" t="s">
        <v>25</v>
      </c>
      <c r="D5002" s="68"/>
      <c r="E5002" s="69"/>
      <c r="F5002" s="70"/>
      <c r="G5002" s="70"/>
      <c r="H5002" s="70"/>
      <c r="I5002" s="70"/>
      <c r="J5002" s="70"/>
      <c r="K5002" s="70"/>
      <c r="L5002" s="70"/>
      <c r="M5002" s="70"/>
      <c r="N5002" s="70"/>
      <c r="O5002" s="70"/>
      <c r="P5002" s="70"/>
      <c r="Q5002" s="70"/>
      <c r="R5002" s="70"/>
      <c r="S5002" s="70"/>
      <c r="T5002" s="70"/>
      <c r="U5002" s="70"/>
      <c r="V5002" s="70"/>
      <c r="W5002" s="70"/>
      <c r="X5002" s="70"/>
      <c r="Y5002" s="70"/>
      <c r="Z5002" s="70"/>
      <c r="AA5002" s="70"/>
      <c r="AB5002" s="334"/>
      <c r="AC5002" s="2088"/>
      <c r="AD5002" s="69"/>
      <c r="AE5002" s="70"/>
      <c r="AF5002" s="71"/>
    </row>
    <row r="5003" hidden="1">
      <c r="A5003" s="1551"/>
      <c r="B5003" s="971"/>
      <c r="C5003" s="211" t="s">
        <v>26</v>
      </c>
      <c r="D5003" s="76"/>
      <c r="E5003" s="77"/>
      <c r="F5003" s="78"/>
      <c r="G5003" s="78"/>
      <c r="H5003" s="78"/>
      <c r="I5003" s="78"/>
      <c r="J5003" s="78"/>
      <c r="K5003" s="78"/>
      <c r="L5003" s="78"/>
      <c r="M5003" s="78"/>
      <c r="N5003" s="78"/>
      <c r="O5003" s="78"/>
      <c r="P5003" s="78"/>
      <c r="Q5003" s="78"/>
      <c r="R5003" s="78"/>
      <c r="S5003" s="78"/>
      <c r="T5003" s="78"/>
      <c r="U5003" s="78"/>
      <c r="V5003" s="78"/>
      <c r="W5003" s="78"/>
      <c r="X5003" s="78"/>
      <c r="Y5003" s="78"/>
      <c r="Z5003" s="78"/>
      <c r="AA5003" s="78"/>
      <c r="AB5003" s="314"/>
      <c r="AC5003" s="312"/>
      <c r="AD5003" s="77"/>
      <c r="AE5003" s="78"/>
      <c r="AF5003" s="79"/>
    </row>
    <row r="5004" ht="16.5">
      <c r="A5004" s="614"/>
      <c r="B5004" s="530" t="s">
        <v>148</v>
      </c>
      <c r="C5004" s="615"/>
      <c r="D5004" s="94"/>
      <c r="E5004" s="128">
        <f t="shared" ref="E5004:AB5004" si="4622">SQRT(E4998*E4998+E4999*E4999)/E4983/1.73</f>
        <v>69.462517531679168</v>
      </c>
      <c r="F5004" s="129">
        <f t="shared" si="4622"/>
        <v>61.985222573418106</v>
      </c>
      <c r="G5004" s="129">
        <f t="shared" si="4622"/>
        <v>58.692438893771325</v>
      </c>
      <c r="H5004" s="129">
        <f t="shared" si="4622"/>
        <v>59.410593864170885</v>
      </c>
      <c r="I5004" s="129">
        <f t="shared" si="4622"/>
        <v>59.613957710129299</v>
      </c>
      <c r="J5004" s="129">
        <f t="shared" si="4622"/>
        <v>68.311714855177627</v>
      </c>
      <c r="K5004" s="129">
        <f t="shared" si="4622"/>
        <v>79.659259665937881</v>
      </c>
      <c r="L5004" s="129">
        <f t="shared" si="4622"/>
        <v>89.576868541009446</v>
      </c>
      <c r="M5004" s="129">
        <f t="shared" si="4622"/>
        <v>91.397108418099492</v>
      </c>
      <c r="N5004" s="129">
        <f t="shared" si="4622"/>
        <v>97.285656072250916</v>
      </c>
      <c r="O5004" s="129">
        <f t="shared" si="4622"/>
        <v>97.807222650124857</v>
      </c>
      <c r="P5004" s="129">
        <f t="shared" si="4622"/>
        <v>95.872643222394544</v>
      </c>
      <c r="Q5004" s="129">
        <f t="shared" si="4622"/>
        <v>99.108353002939765</v>
      </c>
      <c r="R5004" s="129">
        <f t="shared" si="4622"/>
        <v>100.07856748577417</v>
      </c>
      <c r="S5004" s="129">
        <f t="shared" si="4622"/>
        <v>97.365918794666868</v>
      </c>
      <c r="T5004" s="129">
        <f t="shared" si="4622"/>
        <v>96.113164755952056</v>
      </c>
      <c r="U5004" s="129">
        <f t="shared" si="4622"/>
        <v>98.092388762732725</v>
      </c>
      <c r="V5004" s="129">
        <f t="shared" si="4622"/>
        <v>99.853586250480305</v>
      </c>
      <c r="W5004" s="129">
        <f t="shared" si="4622"/>
        <v>101.4256238324205</v>
      </c>
      <c r="X5004" s="129">
        <f t="shared" si="4622"/>
        <v>100.26198561165768</v>
      </c>
      <c r="Y5004" s="129">
        <f t="shared" si="4622"/>
        <v>100.7701303330328</v>
      </c>
      <c r="Z5004" s="129">
        <f t="shared" si="4622"/>
        <v>97.443070106627474</v>
      </c>
      <c r="AA5004" s="129">
        <f t="shared" si="4622"/>
        <v>90.367787487852951</v>
      </c>
      <c r="AB5004" s="616">
        <f t="shared" si="4622"/>
        <v>79.244004318116453</v>
      </c>
      <c r="AC5004" s="1549">
        <f>AVERAGE(E5004:AB5004)</f>
        <v>87.049991030850705</v>
      </c>
      <c r="AD5004" s="190">
        <f>(AC5000-AC5004)/AC5000</f>
        <v>-0.013269596448035425</v>
      </c>
      <c r="AE5004" s="129"/>
      <c r="AF5004" s="131"/>
    </row>
    <row r="5005">
      <c r="A5005" s="700" t="s">
        <v>89</v>
      </c>
      <c r="B5005" s="1135" t="s">
        <v>1050</v>
      </c>
      <c r="C5005" s="221" t="s">
        <v>18</v>
      </c>
      <c r="D5005" s="222" t="s">
        <v>29</v>
      </c>
      <c r="E5005" s="223">
        <v>13.800000000000001</v>
      </c>
      <c r="F5005" s="431">
        <v>13.199999999999999</v>
      </c>
      <c r="G5005" s="431">
        <v>12</v>
      </c>
      <c r="H5005" s="431">
        <v>12</v>
      </c>
      <c r="I5005" s="431">
        <v>12.6</v>
      </c>
      <c r="J5005" s="431">
        <v>14.4</v>
      </c>
      <c r="K5005" s="431">
        <v>13.800000000000001</v>
      </c>
      <c r="L5005" s="431">
        <v>15.6</v>
      </c>
      <c r="M5005" s="431">
        <v>16.199999999999999</v>
      </c>
      <c r="N5005" s="431">
        <v>15.6</v>
      </c>
      <c r="O5005" s="431">
        <v>16.199999999999999</v>
      </c>
      <c r="P5005" s="431">
        <v>15.6</v>
      </c>
      <c r="Q5005" s="431">
        <v>16.800000000000001</v>
      </c>
      <c r="R5005" s="431">
        <v>15.6</v>
      </c>
      <c r="S5005" s="431">
        <v>15</v>
      </c>
      <c r="T5005" s="431">
        <v>16.199999999999999</v>
      </c>
      <c r="U5005" s="431">
        <v>15.6</v>
      </c>
      <c r="V5005" s="431">
        <v>16.800000000000001</v>
      </c>
      <c r="W5005" s="431">
        <v>16.800000000000001</v>
      </c>
      <c r="X5005" s="431">
        <v>18</v>
      </c>
      <c r="Y5005" s="431">
        <v>19.800000000000001</v>
      </c>
      <c r="Z5005" s="431">
        <v>17.399999999999999</v>
      </c>
      <c r="AA5005" s="431">
        <v>19.199999999999999</v>
      </c>
      <c r="AB5005" s="432">
        <v>19.199999999999999</v>
      </c>
      <c r="AC5005" s="308">
        <f t="shared" ref="AC5005:AC5006" si="4623">SUM(E5005:AB5005)</f>
        <v>377.39999999999992</v>
      </c>
      <c r="AD5005" s="223">
        <f>MIN(E5005:AB5005)</f>
        <v>12</v>
      </c>
      <c r="AE5005" s="208"/>
      <c r="AF5005" s="209"/>
    </row>
    <row r="5006">
      <c r="A5006" s="653"/>
      <c r="B5006" s="316"/>
      <c r="C5006" s="75" t="s">
        <v>20</v>
      </c>
      <c r="D5006" s="222" t="s">
        <v>29</v>
      </c>
      <c r="E5006" s="113">
        <v>6</v>
      </c>
      <c r="F5006" s="114">
        <v>6.5999999999999996</v>
      </c>
      <c r="G5006" s="114">
        <v>6.5999999999999996</v>
      </c>
      <c r="H5006" s="114">
        <v>6.5999999999999996</v>
      </c>
      <c r="I5006" s="114">
        <v>6.5999999999999996</v>
      </c>
      <c r="J5006" s="114">
        <v>6.5999999999999996</v>
      </c>
      <c r="K5006" s="114">
        <v>7.2000000000000002</v>
      </c>
      <c r="L5006" s="114">
        <v>6.5999999999999996</v>
      </c>
      <c r="M5006" s="114">
        <v>6.5999999999999996</v>
      </c>
      <c r="N5006" s="114">
        <v>6.5999999999999996</v>
      </c>
      <c r="O5006" s="114">
        <v>6.5999999999999996</v>
      </c>
      <c r="P5006" s="114">
        <v>6.5999999999999996</v>
      </c>
      <c r="Q5006" s="114">
        <v>6.5999999999999996</v>
      </c>
      <c r="R5006" s="114">
        <v>6.5999999999999996</v>
      </c>
      <c r="S5006" s="114">
        <v>6.5999999999999996</v>
      </c>
      <c r="T5006" s="114">
        <v>6.5999999999999996</v>
      </c>
      <c r="U5006" s="114">
        <v>7.2000000000000002</v>
      </c>
      <c r="V5006" s="114">
        <v>7.7999999999999998</v>
      </c>
      <c r="W5006" s="114">
        <v>7.2000000000000002</v>
      </c>
      <c r="X5006" s="114">
        <v>7.2000000000000002</v>
      </c>
      <c r="Y5006" s="114">
        <v>6.5999999999999996</v>
      </c>
      <c r="Z5006" s="114">
        <v>6.5999999999999996</v>
      </c>
      <c r="AA5006" s="114">
        <v>6.5999999999999996</v>
      </c>
      <c r="AB5006" s="496">
        <v>7.2000000000000002</v>
      </c>
      <c r="AC5006" s="280">
        <f t="shared" si="4623"/>
        <v>161.99999999999994</v>
      </c>
      <c r="AD5006" s="77"/>
      <c r="AE5006" s="78"/>
      <c r="AF5006" s="79"/>
    </row>
    <row r="5007">
      <c r="A5007" s="653"/>
      <c r="B5007" s="316"/>
      <c r="C5007" s="75" t="s">
        <v>21</v>
      </c>
      <c r="D5007" s="76" t="s">
        <v>22</v>
      </c>
      <c r="E5007" s="118">
        <v>0.47999999999999998</v>
      </c>
      <c r="F5007" s="119">
        <v>0</v>
      </c>
      <c r="G5007" s="119">
        <v>0.47999999999999998</v>
      </c>
      <c r="H5007" s="119">
        <v>0.54000000000000004</v>
      </c>
      <c r="I5007" s="119">
        <v>0.41999999999999998</v>
      </c>
      <c r="J5007" s="119">
        <v>0.47999999999999998</v>
      </c>
      <c r="K5007" s="119">
        <v>0.78000000000000003</v>
      </c>
      <c r="L5007" s="119">
        <v>0.66000000000000003</v>
      </c>
      <c r="M5007" s="119">
        <v>0.66000000000000003</v>
      </c>
      <c r="N5007" s="119">
        <v>0.47999999999999998</v>
      </c>
      <c r="O5007" s="119">
        <v>0.78000000000000003</v>
      </c>
      <c r="P5007" s="119">
        <v>0.47999999999999998</v>
      </c>
      <c r="Q5007" s="119">
        <v>1.02</v>
      </c>
      <c r="R5007" s="119">
        <v>0.71999999999999997</v>
      </c>
      <c r="S5007" s="119">
        <v>0.54000000000000004</v>
      </c>
      <c r="T5007" s="119">
        <v>0.66000000000000003</v>
      </c>
      <c r="U5007" s="119">
        <v>0.41999999999999998</v>
      </c>
      <c r="V5007" s="119">
        <v>0.54000000000000004</v>
      </c>
      <c r="W5007" s="119">
        <v>0.78000000000000003</v>
      </c>
      <c r="X5007" s="119">
        <v>1.74</v>
      </c>
      <c r="Y5007" s="119">
        <v>0.54000000000000004</v>
      </c>
      <c r="Z5007" s="119">
        <v>0.78000000000000003</v>
      </c>
      <c r="AA5007" s="119">
        <v>0.95999999999999996</v>
      </c>
      <c r="AB5007" s="310">
        <v>0.83999999999999997</v>
      </c>
      <c r="AC5007" s="280">
        <f>AVERAGE(E5007:AB5007)</f>
        <v>0.65749999999999986</v>
      </c>
      <c r="AD5007" s="77"/>
      <c r="AE5007" s="78"/>
      <c r="AF5007" s="79"/>
    </row>
    <row r="5008" ht="16.5">
      <c r="A5008" s="701"/>
      <c r="B5008" s="861"/>
      <c r="C5008" s="127" t="s">
        <v>23</v>
      </c>
      <c r="D5008" s="94"/>
      <c r="E5008" s="691">
        <f t="shared" ref="E5008:AB5008" si="4624">E5006/E5005</f>
        <v>0.43478260869565216</v>
      </c>
      <c r="F5008" s="499">
        <f t="shared" si="4624"/>
        <v>0.5</v>
      </c>
      <c r="G5008" s="499">
        <f t="shared" si="4624"/>
        <v>0.54999999999999993</v>
      </c>
      <c r="H5008" s="499">
        <f t="shared" si="4624"/>
        <v>0.54999999999999993</v>
      </c>
      <c r="I5008" s="499">
        <f t="shared" si="4624"/>
        <v>0.52380952380952384</v>
      </c>
      <c r="J5008" s="499">
        <f t="shared" si="4624"/>
        <v>0.45833333333333331</v>
      </c>
      <c r="K5008" s="499">
        <f t="shared" si="4624"/>
        <v>0.52173913043478259</v>
      </c>
      <c r="L5008" s="499">
        <f t="shared" si="4624"/>
        <v>0.42307692307692307</v>
      </c>
      <c r="M5008" s="499">
        <f t="shared" si="4624"/>
        <v>0.40740740740740738</v>
      </c>
      <c r="N5008" s="499">
        <f t="shared" si="4624"/>
        <v>0.42307692307692307</v>
      </c>
      <c r="O5008" s="499">
        <f t="shared" si="4624"/>
        <v>0.40740740740740738</v>
      </c>
      <c r="P5008" s="499">
        <f t="shared" si="4624"/>
        <v>0.42307692307692307</v>
      </c>
      <c r="Q5008" s="499">
        <f t="shared" si="4624"/>
        <v>0.39285714285714279</v>
      </c>
      <c r="R5008" s="499">
        <f t="shared" si="4624"/>
        <v>0.42307692307692307</v>
      </c>
      <c r="S5008" s="499">
        <f t="shared" si="4624"/>
        <v>0.44</v>
      </c>
      <c r="T5008" s="499">
        <f t="shared" si="4624"/>
        <v>0.40740740740740738</v>
      </c>
      <c r="U5008" s="499">
        <f t="shared" si="4624"/>
        <v>0.46153846153846156</v>
      </c>
      <c r="V5008" s="499">
        <f t="shared" si="4624"/>
        <v>0.46428571428571425</v>
      </c>
      <c r="W5008" s="499">
        <f t="shared" si="4624"/>
        <v>0.42857142857142855</v>
      </c>
      <c r="X5008" s="499">
        <f t="shared" si="4624"/>
        <v>0.40000000000000002</v>
      </c>
      <c r="Y5008" s="499">
        <f t="shared" si="4624"/>
        <v>0.33333333333333331</v>
      </c>
      <c r="Z5008" s="499">
        <f t="shared" si="4624"/>
        <v>0.37931034482758624</v>
      </c>
      <c r="AA5008" s="499">
        <f t="shared" si="4624"/>
        <v>0.34375</v>
      </c>
      <c r="AB5008" s="500">
        <f t="shared" si="4624"/>
        <v>0.375</v>
      </c>
      <c r="AC5008" s="902">
        <f>MAX(E5008:AB5008)</f>
        <v>0.54999999999999993</v>
      </c>
      <c r="AD5008" s="673"/>
      <c r="AE5008" s="674"/>
      <c r="AF5008" s="675"/>
    </row>
    <row r="5009" hidden="1">
      <c r="A5009" s="1522"/>
      <c r="B5009" s="967"/>
      <c r="C5009" s="1947" t="s">
        <v>25</v>
      </c>
      <c r="D5009" s="68"/>
      <c r="E5009" s="69"/>
      <c r="F5009" s="70"/>
      <c r="G5009" s="70"/>
      <c r="H5009" s="70"/>
      <c r="I5009" s="70"/>
      <c r="J5009" s="70"/>
      <c r="K5009" s="70"/>
      <c r="L5009" s="70"/>
      <c r="M5009" s="70"/>
      <c r="N5009" s="70"/>
      <c r="O5009" s="70"/>
      <c r="P5009" s="70"/>
      <c r="Q5009" s="70"/>
      <c r="R5009" s="70"/>
      <c r="S5009" s="70"/>
      <c r="T5009" s="70"/>
      <c r="U5009" s="70"/>
      <c r="V5009" s="70"/>
      <c r="W5009" s="70"/>
      <c r="X5009" s="70"/>
      <c r="Y5009" s="70"/>
      <c r="Z5009" s="70"/>
      <c r="AA5009" s="70"/>
      <c r="AB5009" s="334"/>
      <c r="AC5009" s="318"/>
      <c r="AD5009" s="69"/>
      <c r="AE5009" s="70"/>
      <c r="AF5009" s="71"/>
    </row>
    <row r="5010" hidden="1">
      <c r="A5010" s="1551"/>
      <c r="B5010" s="971"/>
      <c r="C5010" s="211" t="s">
        <v>26</v>
      </c>
      <c r="D5010" s="76"/>
      <c r="E5010" s="77"/>
      <c r="F5010" s="78"/>
      <c r="G5010" s="78"/>
      <c r="H5010" s="78"/>
      <c r="I5010" s="78"/>
      <c r="J5010" s="78"/>
      <c r="K5010" s="78"/>
      <c r="L5010" s="78"/>
      <c r="M5010" s="78"/>
      <c r="N5010" s="78"/>
      <c r="O5010" s="78"/>
      <c r="P5010" s="78"/>
      <c r="Q5010" s="78"/>
      <c r="R5010" s="78"/>
      <c r="S5010" s="78"/>
      <c r="T5010" s="78"/>
      <c r="U5010" s="78"/>
      <c r="V5010" s="78"/>
      <c r="W5010" s="78"/>
      <c r="X5010" s="78"/>
      <c r="Y5010" s="78"/>
      <c r="Z5010" s="78"/>
      <c r="AA5010" s="78"/>
      <c r="AB5010" s="314"/>
      <c r="AC5010" s="312"/>
      <c r="AD5010" s="77"/>
      <c r="AE5010" s="78"/>
      <c r="AF5010" s="79"/>
    </row>
    <row r="5011" ht="16.5">
      <c r="A5011" s="614"/>
      <c r="B5011" s="530" t="s">
        <v>148</v>
      </c>
      <c r="C5011" s="615"/>
      <c r="D5011" s="94"/>
      <c r="E5011" s="128">
        <f t="shared" ref="E5011:AB5011" si="4625">SQRT(E5005*E5005+E5006*E5006)/E4983/1.73</f>
        <v>0.84695439575289966</v>
      </c>
      <c r="F5011" s="129">
        <f t="shared" si="4625"/>
        <v>0.82983112455290109</v>
      </c>
      <c r="G5011" s="129">
        <f t="shared" si="4625"/>
        <v>0.77007122267920169</v>
      </c>
      <c r="H5011" s="129">
        <f t="shared" si="4625"/>
        <v>0.76932285414404211</v>
      </c>
      <c r="I5011" s="129">
        <f t="shared" si="4625"/>
        <v>0.79747052411966823</v>
      </c>
      <c r="J5011" s="129">
        <f t="shared" si="4625"/>
        <v>0.88638258503673029</v>
      </c>
      <c r="K5011" s="129">
        <f t="shared" si="4625"/>
        <v>0.87098837357309467</v>
      </c>
      <c r="L5011" s="129">
        <f t="shared" si="4625"/>
        <v>0.94967639343315169</v>
      </c>
      <c r="M5011" s="129">
        <f t="shared" si="4625"/>
        <v>0.98552410080879238</v>
      </c>
      <c r="N5011" s="129">
        <f t="shared" si="4625"/>
        <v>0.95430444603272846</v>
      </c>
      <c r="O5011" s="129">
        <f t="shared" si="4625"/>
        <v>0.98744895256818443</v>
      </c>
      <c r="P5011" s="129">
        <f t="shared" si="4625"/>
        <v>0.95523547476056525</v>
      </c>
      <c r="Q5011" s="129">
        <f t="shared" si="4625"/>
        <v>1.016908965046907</v>
      </c>
      <c r="R5011" s="129">
        <f t="shared" si="4625"/>
        <v>0.95523547476056525</v>
      </c>
      <c r="S5011" s="129">
        <f t="shared" si="4625"/>
        <v>0.92416750827560668</v>
      </c>
      <c r="T5011" s="129">
        <f t="shared" si="4625"/>
        <v>0.9864855877364106</v>
      </c>
      <c r="U5011" s="129">
        <f t="shared" si="4625"/>
        <v>0.96892064153005075</v>
      </c>
      <c r="V5011" s="129">
        <f t="shared" si="4625"/>
        <v>1.0294808163917164</v>
      </c>
      <c r="W5011" s="129">
        <f t="shared" si="4625"/>
        <v>1.0317611686051178</v>
      </c>
      <c r="X5011" s="129">
        <f t="shared" si="4625"/>
        <v>1.090089814988654</v>
      </c>
      <c r="Y5011" s="129">
        <f t="shared" si="4625"/>
        <v>1.1839235200049523</v>
      </c>
      <c r="Z5011" s="129">
        <f t="shared" si="4625"/>
        <v>1.042348596536552</v>
      </c>
      <c r="AA5011" s="129">
        <f t="shared" si="4625"/>
        <v>1.1449434190794507</v>
      </c>
      <c r="AB5011" s="616">
        <f t="shared" si="4625"/>
        <v>1.1541337071757392</v>
      </c>
      <c r="AC5011" s="576">
        <f>AVERAGE(E5011:AB5011)</f>
        <v>0.96381706948307022</v>
      </c>
      <c r="AD5011" s="190">
        <f>(AC5007-AC5011)/AC5007</f>
        <v>-0.46588147449896644</v>
      </c>
      <c r="AE5011" s="129"/>
      <c r="AF5011" s="131"/>
    </row>
    <row r="5012">
      <c r="A5012" s="700" t="s">
        <v>91</v>
      </c>
      <c r="B5012" s="1135" t="s">
        <v>1051</v>
      </c>
      <c r="C5012" s="221" t="s">
        <v>18</v>
      </c>
      <c r="D5012" s="222" t="s">
        <v>29</v>
      </c>
      <c r="E5012" s="223">
        <v>128</v>
      </c>
      <c r="F5012" s="431">
        <v>113.59999999999999</v>
      </c>
      <c r="G5012" s="431">
        <v>109.2</v>
      </c>
      <c r="H5012" s="431">
        <v>108.40000000000001</v>
      </c>
      <c r="I5012" s="431">
        <v>110.40000000000001</v>
      </c>
      <c r="J5012" s="431">
        <v>141.19999999999999</v>
      </c>
      <c r="K5012" s="431">
        <v>171.19999999999999</v>
      </c>
      <c r="L5012" s="431">
        <v>189.19999999999999</v>
      </c>
      <c r="M5012" s="431">
        <v>168</v>
      </c>
      <c r="N5012" s="431">
        <v>170.80000000000001</v>
      </c>
      <c r="O5012" s="431">
        <v>165.59999999999999</v>
      </c>
      <c r="P5012" s="431">
        <v>182</v>
      </c>
      <c r="Q5012" s="431">
        <v>179.19999999999999</v>
      </c>
      <c r="R5012" s="431">
        <v>167.19999999999999</v>
      </c>
      <c r="S5012" s="431">
        <v>164.40000000000001</v>
      </c>
      <c r="T5012" s="431">
        <v>170.80000000000001</v>
      </c>
      <c r="U5012" s="431">
        <v>183.19999999999999</v>
      </c>
      <c r="V5012" s="431">
        <v>185.19999999999999</v>
      </c>
      <c r="W5012" s="431">
        <v>188</v>
      </c>
      <c r="X5012" s="431">
        <v>198.80000000000001</v>
      </c>
      <c r="Y5012" s="431">
        <v>200</v>
      </c>
      <c r="Z5012" s="431">
        <v>192.80000000000001</v>
      </c>
      <c r="AA5012" s="431">
        <v>182.80000000000001</v>
      </c>
      <c r="AB5012" s="432">
        <v>156.40000000000001</v>
      </c>
      <c r="AC5012" s="278">
        <f t="shared" ref="AC5012:AC5013" si="4626">SUM(E5012:AB5012)</f>
        <v>3926.4000000000005</v>
      </c>
      <c r="AD5012" s="223">
        <f>MIN(E5012:AB5012)</f>
        <v>108.40000000000001</v>
      </c>
      <c r="AE5012" s="208"/>
      <c r="AF5012" s="209"/>
    </row>
    <row r="5013">
      <c r="A5013" s="653"/>
      <c r="B5013" s="316"/>
      <c r="C5013" s="75" t="s">
        <v>20</v>
      </c>
      <c r="D5013" s="76" t="s">
        <v>29</v>
      </c>
      <c r="E5013" s="113">
        <v>23.600000000000001</v>
      </c>
      <c r="F5013" s="114">
        <v>20.800000000000001</v>
      </c>
      <c r="G5013" s="114">
        <v>19.600000000000001</v>
      </c>
      <c r="H5013" s="114">
        <v>19.600000000000001</v>
      </c>
      <c r="I5013" s="114">
        <v>20</v>
      </c>
      <c r="J5013" s="114">
        <v>22.399999999999999</v>
      </c>
      <c r="K5013" s="114">
        <v>25.600000000000001</v>
      </c>
      <c r="L5013" s="114">
        <v>28</v>
      </c>
      <c r="M5013" s="114">
        <v>24</v>
      </c>
      <c r="N5013" s="114">
        <v>23.600000000000001</v>
      </c>
      <c r="O5013" s="114">
        <v>25.199999999999999</v>
      </c>
      <c r="P5013" s="114">
        <v>26</v>
      </c>
      <c r="Q5013" s="114">
        <v>25.600000000000001</v>
      </c>
      <c r="R5013" s="114">
        <v>24</v>
      </c>
      <c r="S5013" s="114">
        <v>23.600000000000001</v>
      </c>
      <c r="T5013" s="114">
        <v>24.399999999999999</v>
      </c>
      <c r="U5013" s="114">
        <v>27.600000000000001</v>
      </c>
      <c r="V5013" s="114">
        <v>27.199999999999999</v>
      </c>
      <c r="W5013" s="114">
        <v>28</v>
      </c>
      <c r="X5013" s="114">
        <v>29.199999999999999</v>
      </c>
      <c r="Y5013" s="114">
        <v>28.399999999999999</v>
      </c>
      <c r="Z5013" s="114">
        <v>29.600000000000001</v>
      </c>
      <c r="AA5013" s="114">
        <v>30</v>
      </c>
      <c r="AB5013" s="496">
        <v>26.399999999999999</v>
      </c>
      <c r="AC5013" s="280">
        <f t="shared" si="4626"/>
        <v>602.39999999999998</v>
      </c>
      <c r="AD5013" s="77"/>
      <c r="AE5013" s="78"/>
      <c r="AF5013" s="79"/>
    </row>
    <row r="5014">
      <c r="A5014" s="653"/>
      <c r="B5014" s="316"/>
      <c r="C5014" s="75" t="s">
        <v>21</v>
      </c>
      <c r="D5014" s="76" t="s">
        <v>22</v>
      </c>
      <c r="E5014" s="1208">
        <v>6.96</v>
      </c>
      <c r="F5014" s="1209">
        <v>6.04</v>
      </c>
      <c r="G5014" s="1209">
        <v>6.04</v>
      </c>
      <c r="H5014" s="1209">
        <v>6.3200000000000003</v>
      </c>
      <c r="I5014" s="1209">
        <v>6</v>
      </c>
      <c r="J5014" s="1209">
        <v>7.6399999999999997</v>
      </c>
      <c r="K5014" s="1209">
        <v>10.52</v>
      </c>
      <c r="L5014" s="1209">
        <v>9.6799999999999997</v>
      </c>
      <c r="M5014" s="1209">
        <v>10.279999999999999</v>
      </c>
      <c r="N5014" s="1209">
        <v>10.16</v>
      </c>
      <c r="O5014" s="1209">
        <v>9.2799999999999994</v>
      </c>
      <c r="P5014" s="1209">
        <v>9.2400000000000002</v>
      </c>
      <c r="Q5014" s="1209">
        <v>10.16</v>
      </c>
      <c r="R5014" s="1209">
        <v>9.7599999999999998</v>
      </c>
      <c r="S5014" s="1209">
        <v>8.6799999999999997</v>
      </c>
      <c r="T5014" s="1209">
        <v>10.24</v>
      </c>
      <c r="U5014" s="1209">
        <v>10.199999999999999</v>
      </c>
      <c r="V5014" s="1209">
        <v>10.16</v>
      </c>
      <c r="W5014" s="1209">
        <v>11.800000000000001</v>
      </c>
      <c r="X5014" s="1209">
        <v>12.44</v>
      </c>
      <c r="Y5014" s="1209">
        <v>11.84</v>
      </c>
      <c r="Z5014" s="1209">
        <v>10.880000000000001</v>
      </c>
      <c r="AA5014" s="1209">
        <v>8.9600000000000009</v>
      </c>
      <c r="AB5014" s="1688">
        <v>7.7999999999999998</v>
      </c>
      <c r="AC5014" s="280">
        <f>AVERAGE(E5014:AB5014)</f>
        <v>9.2116666666666678</v>
      </c>
      <c r="AD5014" s="77"/>
      <c r="AE5014" s="78"/>
      <c r="AF5014" s="79"/>
    </row>
    <row r="5015" ht="16.5">
      <c r="A5015" s="701"/>
      <c r="B5015" s="861"/>
      <c r="C5015" s="127" t="s">
        <v>23</v>
      </c>
      <c r="D5015" s="94"/>
      <c r="E5015" s="691">
        <f t="shared" ref="E5015:AB5015" si="4627">E5013/E5012</f>
        <v>0.18437500000000001</v>
      </c>
      <c r="F5015" s="499">
        <f t="shared" si="4627"/>
        <v>0.18309859154929578</v>
      </c>
      <c r="G5015" s="499">
        <f t="shared" si="4627"/>
        <v>0.17948717948717949</v>
      </c>
      <c r="H5015" s="499">
        <f t="shared" si="4627"/>
        <v>0.18081180811808117</v>
      </c>
      <c r="I5015" s="499">
        <f t="shared" si="4627"/>
        <v>0.18115942028985507</v>
      </c>
      <c r="J5015" s="499">
        <f t="shared" si="4627"/>
        <v>0.15864022662889518</v>
      </c>
      <c r="K5015" s="499">
        <f t="shared" si="4627"/>
        <v>0.14953271028037385</v>
      </c>
      <c r="L5015" s="499">
        <f t="shared" si="4627"/>
        <v>0.14799154334038056</v>
      </c>
      <c r="M5015" s="499">
        <f t="shared" si="4627"/>
        <v>0.14285714285714285</v>
      </c>
      <c r="N5015" s="499">
        <f t="shared" si="4627"/>
        <v>0.13817330210772832</v>
      </c>
      <c r="O5015" s="499">
        <f t="shared" si="4627"/>
        <v>0.15217391304347827</v>
      </c>
      <c r="P5015" s="499">
        <f t="shared" si="4627"/>
        <v>0.14285714285714285</v>
      </c>
      <c r="Q5015" s="499">
        <f t="shared" si="4627"/>
        <v>0.14285714285714288</v>
      </c>
      <c r="R5015" s="499">
        <f t="shared" si="4627"/>
        <v>0.14354066985645933</v>
      </c>
      <c r="S5015" s="499">
        <f t="shared" si="4627"/>
        <v>0.14355231143552311</v>
      </c>
      <c r="T5015" s="499">
        <f t="shared" si="4627"/>
        <v>0.14285714285714285</v>
      </c>
      <c r="U5015" s="499">
        <f t="shared" si="4627"/>
        <v>0.15065502183406115</v>
      </c>
      <c r="V5015" s="499">
        <f t="shared" si="4627"/>
        <v>0.14686825053995681</v>
      </c>
      <c r="W5015" s="499">
        <f t="shared" si="4627"/>
        <v>0.14893617021276595</v>
      </c>
      <c r="X5015" s="499">
        <f t="shared" si="4627"/>
        <v>0.14688128772635814</v>
      </c>
      <c r="Y5015" s="499">
        <f t="shared" si="4627"/>
        <v>0.14199999999999999</v>
      </c>
      <c r="Z5015" s="499">
        <f t="shared" si="4627"/>
        <v>0.15352697095435686</v>
      </c>
      <c r="AA5015" s="499">
        <f t="shared" si="4627"/>
        <v>0.16411378555798686</v>
      </c>
      <c r="AB5015" s="500">
        <f t="shared" si="4627"/>
        <v>0.16879795396419436</v>
      </c>
      <c r="AC5015" s="591">
        <f>MAX(E5015:AB5015)</f>
        <v>0.18437500000000001</v>
      </c>
      <c r="AD5015" s="673"/>
      <c r="AE5015" s="674"/>
      <c r="AF5015" s="675"/>
    </row>
    <row r="5016" hidden="1">
      <c r="A5016" s="1522"/>
      <c r="B5016" s="967"/>
      <c r="C5016" s="1947" t="s">
        <v>25</v>
      </c>
      <c r="D5016" s="68"/>
      <c r="E5016" s="69"/>
      <c r="F5016" s="70"/>
      <c r="G5016" s="70"/>
      <c r="H5016" s="70"/>
      <c r="I5016" s="70"/>
      <c r="J5016" s="70"/>
      <c r="K5016" s="70"/>
      <c r="L5016" s="70"/>
      <c r="M5016" s="70"/>
      <c r="N5016" s="70"/>
      <c r="O5016" s="70"/>
      <c r="P5016" s="70"/>
      <c r="Q5016" s="70"/>
      <c r="R5016" s="70"/>
      <c r="S5016" s="70"/>
      <c r="T5016" s="70"/>
      <c r="U5016" s="70"/>
      <c r="V5016" s="70"/>
      <c r="W5016" s="70"/>
      <c r="X5016" s="70"/>
      <c r="Y5016" s="70"/>
      <c r="Z5016" s="70"/>
      <c r="AA5016" s="70"/>
      <c r="AB5016" s="334"/>
      <c r="AC5016" s="2088"/>
      <c r="AD5016" s="69"/>
      <c r="AE5016" s="70"/>
      <c r="AF5016" s="71"/>
    </row>
    <row r="5017" hidden="1">
      <c r="A5017" s="1551"/>
      <c r="B5017" s="971"/>
      <c r="C5017" s="211" t="s">
        <v>26</v>
      </c>
      <c r="D5017" s="76"/>
      <c r="E5017" s="77"/>
      <c r="F5017" s="78"/>
      <c r="G5017" s="78"/>
      <c r="H5017" s="78"/>
      <c r="I5017" s="78"/>
      <c r="J5017" s="78"/>
      <c r="K5017" s="78"/>
      <c r="L5017" s="78"/>
      <c r="M5017" s="78"/>
      <c r="N5017" s="78"/>
      <c r="O5017" s="78"/>
      <c r="P5017" s="78"/>
      <c r="Q5017" s="78"/>
      <c r="R5017" s="78"/>
      <c r="S5017" s="78"/>
      <c r="T5017" s="78"/>
      <c r="U5017" s="78"/>
      <c r="V5017" s="78"/>
      <c r="W5017" s="78"/>
      <c r="X5017" s="78"/>
      <c r="Y5017" s="78"/>
      <c r="Z5017" s="78"/>
      <c r="AA5017" s="78"/>
      <c r="AB5017" s="314"/>
      <c r="AC5017" s="312"/>
      <c r="AD5017" s="77"/>
      <c r="AE5017" s="78"/>
      <c r="AF5017" s="79"/>
    </row>
    <row r="5018" ht="16.5">
      <c r="A5018" s="614"/>
      <c r="B5018" s="530" t="s">
        <v>148</v>
      </c>
      <c r="C5018" s="615"/>
      <c r="D5018" s="94"/>
      <c r="E5018" s="128">
        <f t="shared" ref="E5018:AB5018" si="4628">SQRT(E5012*E5012+E5013*E5013)/E4982/1.73</f>
        <v>7.2691320053493236</v>
      </c>
      <c r="F5018" s="129">
        <f t="shared" si="4628"/>
        <v>6.4498912383769769</v>
      </c>
      <c r="G5018" s="129">
        <f t="shared" si="4628"/>
        <v>6.1901617735225596</v>
      </c>
      <c r="H5018" s="129">
        <f t="shared" si="4628"/>
        <v>6.1343905650168189</v>
      </c>
      <c r="I5018" s="129">
        <f t="shared" si="4628"/>
        <v>6.2479518001518759</v>
      </c>
      <c r="J5018" s="129">
        <f t="shared" si="4628"/>
        <v>7.9537199596857624</v>
      </c>
      <c r="K5018" s="129">
        <f t="shared" si="4628"/>
        <v>9.6303936803029266</v>
      </c>
      <c r="L5018" s="129">
        <f t="shared" si="4628"/>
        <v>10.65079910419335</v>
      </c>
      <c r="M5018" s="129">
        <f t="shared" si="4628"/>
        <v>9.5146206043165567</v>
      </c>
      <c r="N5018" s="129">
        <f t="shared" si="4628"/>
        <v>9.6575892996246644</v>
      </c>
      <c r="O5018" s="129">
        <f t="shared" si="4628"/>
        <v>9.4004387332341039</v>
      </c>
      <c r="P5018" s="129">
        <f t="shared" si="4628"/>
        <v>10.307505654676271</v>
      </c>
      <c r="Q5018" s="129">
        <f t="shared" si="4628"/>
        <v>10.129279218380505</v>
      </c>
      <c r="R5018" s="129">
        <f t="shared" si="4628"/>
        <v>9.4794155552509132</v>
      </c>
      <c r="S5018" s="129">
        <f t="shared" si="4628"/>
        <v>9.3116441918739472</v>
      </c>
      <c r="T5018" s="129">
        <f t="shared" si="4628"/>
        <v>9.6731976143884992</v>
      </c>
      <c r="U5018" s="129">
        <f t="shared" si="4628"/>
        <v>10.377031766922752</v>
      </c>
      <c r="V5018" s="129">
        <f t="shared" si="4628"/>
        <v>10.515105392628415</v>
      </c>
      <c r="W5018" s="129">
        <f t="shared" si="4628"/>
        <v>10.687662779079844</v>
      </c>
      <c r="X5018" s="129">
        <f t="shared" si="4628"/>
        <v>11.221860527049881</v>
      </c>
      <c r="Y5018" s="129">
        <f t="shared" si="4628"/>
        <v>11.369685347314871</v>
      </c>
      <c r="Z5018" s="129">
        <f t="shared" si="4628"/>
        <v>10.851862086365044</v>
      </c>
      <c r="AA5018" s="129">
        <f t="shared" si="4628"/>
        <v>10.395945385198564</v>
      </c>
      <c r="AB5018" s="616">
        <f t="shared" si="4628"/>
        <v>8.8497602911243352</v>
      </c>
      <c r="AC5018" s="576">
        <f>AVERAGE(E5018:AB5018)</f>
        <v>9.2612101905845297</v>
      </c>
      <c r="AD5018" s="190">
        <f>(AC5014-AC5018)/AC5014</f>
        <v>-0.0053783452778572681</v>
      </c>
      <c r="AE5018" s="129"/>
      <c r="AF5018" s="131"/>
    </row>
    <row r="5019">
      <c r="A5019" s="700" t="s">
        <v>79</v>
      </c>
      <c r="B5019" s="1135" t="s">
        <v>1052</v>
      </c>
      <c r="C5019" s="221" t="s">
        <v>18</v>
      </c>
      <c r="D5019" s="222" t="s">
        <v>29</v>
      </c>
      <c r="E5019" s="223">
        <v>700.79999999999995</v>
      </c>
      <c r="F5019" s="431">
        <v>646</v>
      </c>
      <c r="G5019" s="431">
        <v>621.60000000000002</v>
      </c>
      <c r="H5019" s="431">
        <v>612.79999999999995</v>
      </c>
      <c r="I5019" s="431">
        <v>618.39999999999998</v>
      </c>
      <c r="J5019" s="431">
        <v>673.60000000000002</v>
      </c>
      <c r="K5019" s="431">
        <v>760.39999999999998</v>
      </c>
      <c r="L5019" s="431">
        <v>818.39999999999998</v>
      </c>
      <c r="M5019" s="431">
        <v>990.79999999999995</v>
      </c>
      <c r="N5019" s="431">
        <v>1069.2</v>
      </c>
      <c r="O5019" s="431">
        <v>1039.2</v>
      </c>
      <c r="P5019" s="431">
        <v>1084.4000000000001</v>
      </c>
      <c r="Q5019" s="431">
        <v>977.60000000000002</v>
      </c>
      <c r="R5019" s="431">
        <v>1110.4000000000001</v>
      </c>
      <c r="S5019" s="431">
        <v>1076.4000000000001</v>
      </c>
      <c r="T5019" s="431">
        <v>1049.5999999999999</v>
      </c>
      <c r="U5019" s="431">
        <v>1060</v>
      </c>
      <c r="V5019" s="431">
        <v>1013.2</v>
      </c>
      <c r="W5019" s="431">
        <v>1090.4000000000001</v>
      </c>
      <c r="X5019" s="431">
        <v>1056</v>
      </c>
      <c r="Y5019" s="431">
        <v>938.39999999999998</v>
      </c>
      <c r="Z5019" s="431">
        <v>940.79999999999995</v>
      </c>
      <c r="AA5019" s="431">
        <v>881.60000000000002</v>
      </c>
      <c r="AB5019" s="432">
        <v>817.60000000000002</v>
      </c>
      <c r="AC5019" s="278">
        <f t="shared" ref="AC5019:AC5020" si="4629">SUM(E5019:AB5019)</f>
        <v>21647.599999999999</v>
      </c>
      <c r="AD5019" s="223">
        <f>MIN(E5019:AB5019)</f>
        <v>612.79999999999995</v>
      </c>
      <c r="AE5019" s="208"/>
      <c r="AF5019" s="209"/>
    </row>
    <row r="5020">
      <c r="A5020" s="653"/>
      <c r="B5020" s="316"/>
      <c r="C5020" s="75" t="s">
        <v>20</v>
      </c>
      <c r="D5020" s="76" t="s">
        <v>29</v>
      </c>
      <c r="E5020" s="113">
        <v>485.19999999999999</v>
      </c>
      <c r="F5020" s="114">
        <v>487.60000000000002</v>
      </c>
      <c r="G5020" s="114">
        <v>476</v>
      </c>
      <c r="H5020" s="114">
        <v>466.39999999999998</v>
      </c>
      <c r="I5020" s="114">
        <v>471.19999999999999</v>
      </c>
      <c r="J5020" s="114">
        <v>471.19999999999999</v>
      </c>
      <c r="K5020" s="114">
        <v>477.19999999999999</v>
      </c>
      <c r="L5020" s="114">
        <v>486.80000000000001</v>
      </c>
      <c r="M5020" s="114">
        <v>591.20000000000005</v>
      </c>
      <c r="N5020" s="114">
        <v>624.79999999999995</v>
      </c>
      <c r="O5020" s="114">
        <v>606.39999999999998</v>
      </c>
      <c r="P5020" s="114">
        <v>631.60000000000002</v>
      </c>
      <c r="Q5020" s="114">
        <v>542.39999999999998</v>
      </c>
      <c r="R5020" s="114">
        <v>636.79999999999995</v>
      </c>
      <c r="S5020" s="114">
        <v>621.60000000000002</v>
      </c>
      <c r="T5020" s="114">
        <v>617.60000000000002</v>
      </c>
      <c r="U5020" s="114">
        <v>624</v>
      </c>
      <c r="V5020" s="114">
        <v>596.39999999999998</v>
      </c>
      <c r="W5020" s="114">
        <v>642</v>
      </c>
      <c r="X5020" s="114">
        <v>605.20000000000005</v>
      </c>
      <c r="Y5020" s="114">
        <v>504</v>
      </c>
      <c r="Z5020" s="114">
        <v>506.80000000000001</v>
      </c>
      <c r="AA5020" s="114">
        <v>524.39999999999998</v>
      </c>
      <c r="AB5020" s="496">
        <v>527.20000000000005</v>
      </c>
      <c r="AC5020" s="280">
        <f t="shared" si="4629"/>
        <v>13224</v>
      </c>
      <c r="AD5020" s="77"/>
      <c r="AE5020" s="78"/>
      <c r="AF5020" s="79"/>
    </row>
    <row r="5021">
      <c r="A5021" s="653"/>
      <c r="B5021" s="316"/>
      <c r="C5021" s="75" t="s">
        <v>21</v>
      </c>
      <c r="D5021" s="76" t="s">
        <v>22</v>
      </c>
      <c r="E5021" s="118">
        <v>46.640000000000001</v>
      </c>
      <c r="F5021" s="119">
        <v>42.200000000000003</v>
      </c>
      <c r="G5021" s="119">
        <v>43.079999999999998</v>
      </c>
      <c r="H5021" s="119">
        <v>39.280000000000001</v>
      </c>
      <c r="I5021" s="119">
        <v>45.200000000000003</v>
      </c>
      <c r="J5021" s="119">
        <v>49.880000000000003</v>
      </c>
      <c r="K5021" s="119">
        <v>52.159999999999997</v>
      </c>
      <c r="L5021" s="119">
        <v>51.439999999999998</v>
      </c>
      <c r="M5021" s="119">
        <v>67.159999999999997</v>
      </c>
      <c r="N5021" s="119">
        <v>66.239999999999995</v>
      </c>
      <c r="O5021" s="119">
        <v>69.159999999999997</v>
      </c>
      <c r="P5021" s="119">
        <v>64.280000000000001</v>
      </c>
      <c r="Q5021" s="119">
        <v>63.119999999999997</v>
      </c>
      <c r="R5021" s="119">
        <v>73.760000000000005</v>
      </c>
      <c r="S5021" s="119">
        <v>63.799999999999997</v>
      </c>
      <c r="T5021" s="119">
        <v>68</v>
      </c>
      <c r="U5021" s="119">
        <v>60.640000000000001</v>
      </c>
      <c r="V5021" s="119">
        <v>71.599999999999994</v>
      </c>
      <c r="W5021" s="119">
        <v>79.159999999999997</v>
      </c>
      <c r="X5021" s="119">
        <v>60.960000000000001</v>
      </c>
      <c r="Y5021" s="119">
        <v>59.960000000000001</v>
      </c>
      <c r="Z5021" s="119">
        <v>58.439999999999998</v>
      </c>
      <c r="AA5021" s="119">
        <v>54.719999999999999</v>
      </c>
      <c r="AB5021" s="310">
        <v>50.240000000000002</v>
      </c>
      <c r="AC5021" s="280">
        <f>AVERAGE(E5021:AB5021)</f>
        <v>58.380000000000003</v>
      </c>
      <c r="AD5021" s="77"/>
      <c r="AE5021" s="78"/>
      <c r="AF5021" s="79"/>
    </row>
    <row r="5022" ht="16.5">
      <c r="A5022" s="701"/>
      <c r="B5022" s="861"/>
      <c r="C5022" s="127" t="s">
        <v>23</v>
      </c>
      <c r="D5022" s="94"/>
      <c r="E5022" s="691">
        <f t="shared" ref="E5022:AB5022" si="4630">E5020/E5019</f>
        <v>0.69235159817351599</v>
      </c>
      <c r="F5022" s="499">
        <f t="shared" si="4630"/>
        <v>0.75479876160990711</v>
      </c>
      <c r="G5022" s="499">
        <f t="shared" si="4630"/>
        <v>0.76576576576576572</v>
      </c>
      <c r="H5022" s="499">
        <f t="shared" si="4630"/>
        <v>0.7610966057441253</v>
      </c>
      <c r="I5022" s="499">
        <f t="shared" si="4630"/>
        <v>0.76196636481241919</v>
      </c>
      <c r="J5022" s="499">
        <f t="shared" si="4630"/>
        <v>0.6995249406175772</v>
      </c>
      <c r="K5022" s="499">
        <f t="shared" si="4630"/>
        <v>0.62756443976854293</v>
      </c>
      <c r="L5022" s="499">
        <f t="shared" si="4630"/>
        <v>0.59481915933528839</v>
      </c>
      <c r="M5022" s="499">
        <f t="shared" si="4630"/>
        <v>0.59668954380298755</v>
      </c>
      <c r="N5022" s="499">
        <f t="shared" si="4630"/>
        <v>0.58436213991769537</v>
      </c>
      <c r="O5022" s="499">
        <f t="shared" si="4630"/>
        <v>0.58352578906851416</v>
      </c>
      <c r="P5022" s="499">
        <f t="shared" si="4630"/>
        <v>0.58244190335669488</v>
      </c>
      <c r="Q5022" s="499">
        <f t="shared" si="4630"/>
        <v>0.55482815057283141</v>
      </c>
      <c r="R5022" s="499">
        <f t="shared" si="4630"/>
        <v>0.57348703170028814</v>
      </c>
      <c r="S5022" s="499">
        <f t="shared" si="4630"/>
        <v>0.57748049052396877</v>
      </c>
      <c r="T5022" s="499">
        <f t="shared" si="4630"/>
        <v>0.58841463414634154</v>
      </c>
      <c r="U5022" s="499">
        <f t="shared" si="4630"/>
        <v>0.58867924528301885</v>
      </c>
      <c r="V5022" s="499">
        <f t="shared" si="4630"/>
        <v>0.58863008290564545</v>
      </c>
      <c r="W5022" s="499">
        <f t="shared" si="4630"/>
        <v>0.58877476155539243</v>
      </c>
      <c r="X5022" s="499">
        <f t="shared" si="4630"/>
        <v>0.57310606060606062</v>
      </c>
      <c r="Y5022" s="499">
        <f t="shared" si="4630"/>
        <v>0.53708439897698212</v>
      </c>
      <c r="Z5022" s="499">
        <f t="shared" si="4630"/>
        <v>0.53869047619047628</v>
      </c>
      <c r="AA5022" s="499">
        <f t="shared" si="4630"/>
        <v>0.59482758620689646</v>
      </c>
      <c r="AB5022" s="500">
        <f t="shared" si="4630"/>
        <v>0.64481409001956946</v>
      </c>
      <c r="AC5022" s="591">
        <f>MAX(E5022:AB5022)</f>
        <v>0.76576576576576572</v>
      </c>
      <c r="AD5022" s="673"/>
      <c r="AE5022" s="674"/>
      <c r="AF5022" s="675"/>
    </row>
    <row r="5023" hidden="1">
      <c r="A5023" s="1522"/>
      <c r="B5023" s="967"/>
      <c r="C5023" s="1947" t="s">
        <v>25</v>
      </c>
      <c r="D5023" s="68"/>
      <c r="E5023" s="69"/>
      <c r="F5023" s="70"/>
      <c r="G5023" s="70"/>
      <c r="H5023" s="70"/>
      <c r="I5023" s="70"/>
      <c r="J5023" s="70"/>
      <c r="K5023" s="70"/>
      <c r="L5023" s="70"/>
      <c r="M5023" s="70"/>
      <c r="N5023" s="70"/>
      <c r="O5023" s="70"/>
      <c r="P5023" s="70"/>
      <c r="Q5023" s="70"/>
      <c r="R5023" s="70"/>
      <c r="S5023" s="70"/>
      <c r="T5023" s="70"/>
      <c r="U5023" s="70"/>
      <c r="V5023" s="70"/>
      <c r="W5023" s="70"/>
      <c r="X5023" s="70"/>
      <c r="Y5023" s="70"/>
      <c r="Z5023" s="70"/>
      <c r="AA5023" s="70"/>
      <c r="AB5023" s="334"/>
      <c r="AC5023" s="2088"/>
      <c r="AD5023" s="69"/>
      <c r="AE5023" s="70"/>
      <c r="AF5023" s="71"/>
    </row>
    <row r="5024" hidden="1">
      <c r="A5024" s="1551"/>
      <c r="B5024" s="971"/>
      <c r="C5024" s="211" t="s">
        <v>26</v>
      </c>
      <c r="D5024" s="76"/>
      <c r="E5024" s="77"/>
      <c r="F5024" s="78"/>
      <c r="G5024" s="78"/>
      <c r="H5024" s="78"/>
      <c r="I5024" s="78"/>
      <c r="J5024" s="78"/>
      <c r="K5024" s="78"/>
      <c r="L5024" s="78"/>
      <c r="M5024" s="78"/>
      <c r="N5024" s="78"/>
      <c r="O5024" s="78"/>
      <c r="P5024" s="78"/>
      <c r="Q5024" s="78"/>
      <c r="R5024" s="78"/>
      <c r="S5024" s="78"/>
      <c r="T5024" s="78"/>
      <c r="U5024" s="78"/>
      <c r="V5024" s="78"/>
      <c r="W5024" s="78"/>
      <c r="X5024" s="78"/>
      <c r="Y5024" s="78"/>
      <c r="Z5024" s="78"/>
      <c r="AA5024" s="78"/>
      <c r="AB5024" s="314"/>
      <c r="AC5024" s="312"/>
      <c r="AD5024" s="77"/>
      <c r="AE5024" s="78"/>
      <c r="AF5024" s="79"/>
    </row>
    <row r="5025" ht="16.5">
      <c r="A5025" s="614"/>
      <c r="B5025" s="530" t="s">
        <v>148</v>
      </c>
      <c r="C5025" s="615"/>
      <c r="D5025" s="94"/>
      <c r="E5025" s="128">
        <f t="shared" ref="E5025:AB5025" si="4631">SQRT(E5019*E5019+E5020*E5020)/E4982/1.73</f>
        <v>47.603974756798088</v>
      </c>
      <c r="F5025" s="129">
        <f t="shared" si="4631"/>
        <v>45.201965850515279</v>
      </c>
      <c r="G5025" s="129">
        <f t="shared" si="4631"/>
        <v>43.682865126874816</v>
      </c>
      <c r="H5025" s="129">
        <f t="shared" si="4631"/>
        <v>42.884783676219335</v>
      </c>
      <c r="I5025" s="129">
        <f t="shared" si="4631"/>
        <v>43.294827719518373</v>
      </c>
      <c r="J5025" s="129">
        <f t="shared" si="4631"/>
        <v>45.733732419818089</v>
      </c>
      <c r="K5025" s="129">
        <f t="shared" si="4631"/>
        <v>49.944362213012823</v>
      </c>
      <c r="L5025" s="129">
        <f t="shared" si="4631"/>
        <v>53.027480877611566</v>
      </c>
      <c r="M5025" s="129">
        <f t="shared" si="4631"/>
        <v>64.687032037807356</v>
      </c>
      <c r="N5025" s="129">
        <f t="shared" si="4631"/>
        <v>69.362558929195146</v>
      </c>
      <c r="O5025" s="129">
        <f t="shared" si="4631"/>
        <v>67.522668841896774</v>
      </c>
      <c r="P5025" s="129">
        <f t="shared" si="4631"/>
        <v>70.358037128844003</v>
      </c>
      <c r="Q5025" s="129">
        <f t="shared" si="4631"/>
        <v>62.559191301207463</v>
      </c>
      <c r="R5025" s="129">
        <f t="shared" si="4631"/>
        <v>71.835680979573453</v>
      </c>
      <c r="S5025" s="129">
        <f t="shared" si="4631"/>
        <v>69.688766759985086</v>
      </c>
      <c r="T5025" s="129">
        <f t="shared" si="4631"/>
        <v>68.277714167340193</v>
      </c>
      <c r="U5025" s="129">
        <f t="shared" si="4631"/>
        <v>68.895398906716949</v>
      </c>
      <c r="V5025" s="129">
        <f t="shared" si="4631"/>
        <v>66.044175603044295</v>
      </c>
      <c r="W5025" s="129">
        <f t="shared" si="4631"/>
        <v>71.150001745421918</v>
      </c>
      <c r="X5025" s="129">
        <f t="shared" si="4631"/>
        <v>67.975148158229686</v>
      </c>
      <c r="Y5025" s="129">
        <f t="shared" si="4631"/>
        <v>59.952440111440602</v>
      </c>
      <c r="Z5025" s="129">
        <f t="shared" si="4631"/>
        <v>59.451396571174875</v>
      </c>
      <c r="AA5025" s="129">
        <f t="shared" si="4631"/>
        <v>57.566349969005522</v>
      </c>
      <c r="AB5025" s="616">
        <f t="shared" si="4631"/>
        <v>54.279233970273026</v>
      </c>
      <c r="AC5025" s="284">
        <f>AVERAGE(E5025:AB5025)</f>
        <v>59.207491159230194</v>
      </c>
      <c r="AD5025" s="190">
        <f>(AC5021-AC5025)/AC5021</f>
        <v>-0.014174223350979648</v>
      </c>
      <c r="AE5025" s="129"/>
      <c r="AF5025" s="131"/>
    </row>
    <row r="5026">
      <c r="A5026" s="700" t="s">
        <v>35</v>
      </c>
      <c r="B5026" s="1135" t="s">
        <v>1053</v>
      </c>
      <c r="C5026" s="221" t="s">
        <v>18</v>
      </c>
      <c r="D5026" s="222" t="s">
        <v>29</v>
      </c>
      <c r="E5026" s="223">
        <v>132</v>
      </c>
      <c r="F5026" s="431">
        <v>114.8</v>
      </c>
      <c r="G5026" s="431">
        <v>113.2</v>
      </c>
      <c r="H5026" s="431">
        <v>108.40000000000001</v>
      </c>
      <c r="I5026" s="431">
        <v>107.59999999999999</v>
      </c>
      <c r="J5026" s="431">
        <v>144</v>
      </c>
      <c r="K5026" s="431">
        <v>167.59999999999999</v>
      </c>
      <c r="L5026" s="431">
        <v>185.59999999999999</v>
      </c>
      <c r="M5026" s="431">
        <v>176.80000000000001</v>
      </c>
      <c r="N5026" s="431">
        <v>180.40000000000001</v>
      </c>
      <c r="O5026" s="431">
        <v>172</v>
      </c>
      <c r="P5026" s="431">
        <v>171.19999999999999</v>
      </c>
      <c r="Q5026" s="431">
        <v>166.80000000000001</v>
      </c>
      <c r="R5026" s="431">
        <v>164</v>
      </c>
      <c r="S5026" s="431">
        <v>167.59999999999999</v>
      </c>
      <c r="T5026" s="431">
        <v>163.59999999999999</v>
      </c>
      <c r="U5026" s="431">
        <v>170.40000000000001</v>
      </c>
      <c r="V5026" s="431">
        <v>178.40000000000001</v>
      </c>
      <c r="W5026" s="431">
        <v>195.19999999999999</v>
      </c>
      <c r="X5026" s="431">
        <v>204</v>
      </c>
      <c r="Y5026" s="431">
        <v>209.59999999999999</v>
      </c>
      <c r="Z5026" s="431">
        <v>214.40000000000001</v>
      </c>
      <c r="AA5026" s="431">
        <v>179.19999999999999</v>
      </c>
      <c r="AB5026" s="432">
        <v>159.59999999999999</v>
      </c>
      <c r="AC5026" s="308">
        <f t="shared" ref="AC5026:AC5027" si="4632">SUM(E5026:AB5026)</f>
        <v>3946.3999999999996</v>
      </c>
      <c r="AD5026" s="223">
        <f>MIN(E5026:AB5026)</f>
        <v>107.59999999999999</v>
      </c>
      <c r="AE5026" s="208"/>
      <c r="AF5026" s="209"/>
    </row>
    <row r="5027">
      <c r="A5027" s="653"/>
      <c r="B5027" s="316"/>
      <c r="C5027" s="75" t="s">
        <v>20</v>
      </c>
      <c r="D5027" s="76" t="s">
        <v>29</v>
      </c>
      <c r="E5027" s="113">
        <v>14</v>
      </c>
      <c r="F5027" s="114">
        <v>12</v>
      </c>
      <c r="G5027" s="114">
        <v>12.800000000000001</v>
      </c>
      <c r="H5027" s="114">
        <v>12.4</v>
      </c>
      <c r="I5027" s="114">
        <v>12</v>
      </c>
      <c r="J5027" s="114">
        <v>14</v>
      </c>
      <c r="K5027" s="114">
        <v>17.600000000000001</v>
      </c>
      <c r="L5027" s="114">
        <v>22.800000000000001</v>
      </c>
      <c r="M5027" s="114">
        <v>14.800000000000001</v>
      </c>
      <c r="N5027" s="114">
        <v>12.4</v>
      </c>
      <c r="O5027" s="114">
        <v>15.6</v>
      </c>
      <c r="P5027" s="114">
        <v>14.800000000000001</v>
      </c>
      <c r="Q5027" s="114">
        <v>17.600000000000001</v>
      </c>
      <c r="R5027" s="114">
        <v>16.800000000000001</v>
      </c>
      <c r="S5027" s="114">
        <v>18.399999999999999</v>
      </c>
      <c r="T5027" s="114">
        <v>16</v>
      </c>
      <c r="U5027" s="114">
        <v>22.800000000000001</v>
      </c>
      <c r="V5027" s="114">
        <v>22.399999999999999</v>
      </c>
      <c r="W5027" s="114">
        <v>26</v>
      </c>
      <c r="X5027" s="114">
        <v>26.800000000000001</v>
      </c>
      <c r="Y5027" s="114">
        <v>25.600000000000001</v>
      </c>
      <c r="Z5027" s="114">
        <v>24.800000000000001</v>
      </c>
      <c r="AA5027" s="114">
        <v>20</v>
      </c>
      <c r="AB5027" s="496">
        <v>18.399999999999999</v>
      </c>
      <c r="AC5027" s="280">
        <f t="shared" si="4632"/>
        <v>430.80000000000001</v>
      </c>
      <c r="AD5027" s="77"/>
      <c r="AE5027" s="78"/>
      <c r="AF5027" s="79"/>
    </row>
    <row r="5028">
      <c r="A5028" s="653"/>
      <c r="B5028" s="316"/>
      <c r="C5028" s="75" t="s">
        <v>21</v>
      </c>
      <c r="D5028" s="76" t="s">
        <v>22</v>
      </c>
      <c r="E5028" s="1208">
        <v>6.7599999999999998</v>
      </c>
      <c r="F5028" s="1209">
        <v>6.3200000000000003</v>
      </c>
      <c r="G5028" s="1209">
        <v>5.7599999999999998</v>
      </c>
      <c r="H5028" s="1209">
        <v>5.7599999999999998</v>
      </c>
      <c r="I5028" s="1209">
        <v>5.5599999999999996</v>
      </c>
      <c r="J5028" s="1209">
        <v>9.0399999999999991</v>
      </c>
      <c r="K5028" s="1209">
        <v>9.5600000000000005</v>
      </c>
      <c r="L5028" s="1209">
        <v>9.1999999999999993</v>
      </c>
      <c r="M5028" s="1209">
        <v>9.6799999999999997</v>
      </c>
      <c r="N5028" s="1209">
        <v>8.8399999999999999</v>
      </c>
      <c r="O5028" s="1209">
        <v>10.08</v>
      </c>
      <c r="P5028" s="1209">
        <v>10.16</v>
      </c>
      <c r="Q5028" s="1209">
        <v>8.5999999999999996</v>
      </c>
      <c r="R5028" s="1209">
        <v>8.8800000000000008</v>
      </c>
      <c r="S5028" s="1209">
        <v>8.5600000000000005</v>
      </c>
      <c r="T5028" s="1209">
        <v>8.7599999999999998</v>
      </c>
      <c r="U5028" s="1209">
        <v>9.3599999999999994</v>
      </c>
      <c r="V5028" s="1209">
        <v>9.5600000000000005</v>
      </c>
      <c r="W5028" s="1209">
        <v>12.84</v>
      </c>
      <c r="X5028" s="1209">
        <v>11.039999999999999</v>
      </c>
      <c r="Y5028" s="1209">
        <v>12.800000000000001</v>
      </c>
      <c r="Z5028" s="1209">
        <v>10.199999999999999</v>
      </c>
      <c r="AA5028" s="1209">
        <v>8.7599999999999998</v>
      </c>
      <c r="AB5028" s="1688">
        <v>7.7199999999999998</v>
      </c>
      <c r="AC5028" s="280">
        <f>AVERAGE(E5028:AB5028)</f>
        <v>8.9083333333333332</v>
      </c>
      <c r="AD5028" s="77"/>
      <c r="AE5028" s="78"/>
      <c r="AF5028" s="79"/>
    </row>
    <row r="5029" ht="16.5">
      <c r="A5029" s="701"/>
      <c r="B5029" s="861"/>
      <c r="C5029" s="127" t="s">
        <v>23</v>
      </c>
      <c r="D5029" s="94"/>
      <c r="E5029" s="691">
        <f t="shared" ref="E5029:AB5029" si="4633">E5027/E5026</f>
        <v>0.10606060606060606</v>
      </c>
      <c r="F5029" s="499">
        <f t="shared" si="4633"/>
        <v>0.10452961672473868</v>
      </c>
      <c r="G5029" s="499">
        <f t="shared" si="4633"/>
        <v>0.11307420494699646</v>
      </c>
      <c r="H5029" s="499">
        <f t="shared" si="4633"/>
        <v>0.11439114391143911</v>
      </c>
      <c r="I5029" s="499">
        <f t="shared" si="4633"/>
        <v>0.11152416356877325</v>
      </c>
      <c r="J5029" s="499">
        <f t="shared" si="4633"/>
        <v>0.097222222222222224</v>
      </c>
      <c r="K5029" s="499">
        <f t="shared" si="4633"/>
        <v>0.10501193317422436</v>
      </c>
      <c r="L5029" s="499">
        <f t="shared" si="4633"/>
        <v>0.12284482758620691</v>
      </c>
      <c r="M5029" s="499">
        <f t="shared" si="4633"/>
        <v>0.083710407239818999</v>
      </c>
      <c r="N5029" s="499">
        <f t="shared" si="4633"/>
        <v>0.068736141906873618</v>
      </c>
      <c r="O5029" s="499">
        <f t="shared" si="4633"/>
        <v>0.090697674418604643</v>
      </c>
      <c r="P5029" s="499">
        <f t="shared" si="4633"/>
        <v>0.086448598130841131</v>
      </c>
      <c r="Q5029" s="499">
        <f t="shared" si="4633"/>
        <v>0.10551558752997602</v>
      </c>
      <c r="R5029" s="499">
        <f t="shared" si="4633"/>
        <v>0.10243902439024391</v>
      </c>
      <c r="S5029" s="499">
        <f t="shared" si="4633"/>
        <v>0.1097852028639618</v>
      </c>
      <c r="T5029" s="499">
        <f t="shared" si="4633"/>
        <v>0.097799511002444994</v>
      </c>
      <c r="U5029" s="499">
        <f t="shared" si="4633"/>
        <v>0.13380281690140844</v>
      </c>
      <c r="V5029" s="499">
        <f t="shared" si="4633"/>
        <v>0.12556053811659193</v>
      </c>
      <c r="W5029" s="499">
        <f t="shared" si="4633"/>
        <v>0.13319672131147542</v>
      </c>
      <c r="X5029" s="499">
        <f t="shared" si="4633"/>
        <v>0.13137254901960785</v>
      </c>
      <c r="Y5029" s="499">
        <f t="shared" si="4633"/>
        <v>0.12213740458015268</v>
      </c>
      <c r="Z5029" s="499">
        <f t="shared" si="4633"/>
        <v>0.11567164179104478</v>
      </c>
      <c r="AA5029" s="499">
        <f t="shared" si="4633"/>
        <v>0.11160714285714286</v>
      </c>
      <c r="AB5029" s="500">
        <f t="shared" si="4633"/>
        <v>0.11528822055137844</v>
      </c>
      <c r="AC5029" s="902">
        <f>MAX(E5029:AB5029)</f>
        <v>0.13380281690140844</v>
      </c>
      <c r="AD5029" s="673"/>
      <c r="AE5029" s="674"/>
      <c r="AF5029" s="675"/>
    </row>
    <row r="5030" hidden="1">
      <c r="A5030" s="1522"/>
      <c r="B5030" s="967"/>
      <c r="C5030" s="1947" t="s">
        <v>25</v>
      </c>
      <c r="D5030" s="68"/>
      <c r="E5030" s="69"/>
      <c r="F5030" s="70"/>
      <c r="G5030" s="70"/>
      <c r="H5030" s="70"/>
      <c r="I5030" s="70"/>
      <c r="J5030" s="70"/>
      <c r="K5030" s="70"/>
      <c r="L5030" s="70"/>
      <c r="M5030" s="70"/>
      <c r="N5030" s="70"/>
      <c r="O5030" s="70"/>
      <c r="P5030" s="70"/>
      <c r="Q5030" s="70"/>
      <c r="R5030" s="70"/>
      <c r="S5030" s="70"/>
      <c r="T5030" s="70"/>
      <c r="U5030" s="70"/>
      <c r="V5030" s="70"/>
      <c r="W5030" s="70"/>
      <c r="X5030" s="70"/>
      <c r="Y5030" s="70"/>
      <c r="Z5030" s="70"/>
      <c r="AA5030" s="70"/>
      <c r="AB5030" s="334"/>
      <c r="AC5030" s="318"/>
      <c r="AD5030" s="69"/>
      <c r="AE5030" s="70"/>
      <c r="AF5030" s="71"/>
    </row>
    <row r="5031" hidden="1">
      <c r="A5031" s="1551"/>
      <c r="B5031" s="971"/>
      <c r="C5031" s="211" t="s">
        <v>26</v>
      </c>
      <c r="D5031" s="76"/>
      <c r="E5031" s="77"/>
      <c r="F5031" s="78"/>
      <c r="G5031" s="78"/>
      <c r="H5031" s="78"/>
      <c r="I5031" s="78"/>
      <c r="J5031" s="78"/>
      <c r="K5031" s="78"/>
      <c r="L5031" s="78"/>
      <c r="M5031" s="78"/>
      <c r="N5031" s="78"/>
      <c r="O5031" s="78"/>
      <c r="P5031" s="78"/>
      <c r="Q5031" s="78"/>
      <c r="R5031" s="78"/>
      <c r="S5031" s="78"/>
      <c r="T5031" s="78"/>
      <c r="U5031" s="78"/>
      <c r="V5031" s="78"/>
      <c r="W5031" s="78"/>
      <c r="X5031" s="78"/>
      <c r="Y5031" s="78"/>
      <c r="Z5031" s="78"/>
      <c r="AA5031" s="78"/>
      <c r="AB5031" s="314"/>
      <c r="AC5031" s="312"/>
      <c r="AD5031" s="77"/>
      <c r="AE5031" s="78"/>
      <c r="AF5031" s="79"/>
    </row>
    <row r="5032" ht="16.5">
      <c r="A5032" s="1956"/>
      <c r="B5032" s="1957" t="s">
        <v>148</v>
      </c>
      <c r="C5032" s="1958"/>
      <c r="D5032" s="450"/>
      <c r="E5032" s="521">
        <f t="shared" ref="E5032:AB5032" si="4634">SQRT(E5026*E5026+E5027*E5027)/E4982/1.73</f>
        <v>7.413384046709723</v>
      </c>
      <c r="F5032" s="461">
        <f t="shared" si="4634"/>
        <v>6.4463697630076551</v>
      </c>
      <c r="G5032" s="461">
        <f t="shared" si="4634"/>
        <v>6.3562265045740327</v>
      </c>
      <c r="H5032" s="461">
        <f t="shared" si="4634"/>
        <v>6.0758751287592787</v>
      </c>
      <c r="I5032" s="461">
        <f t="shared" si="4634"/>
        <v>6.0291065062269373</v>
      </c>
      <c r="J5032" s="461">
        <f t="shared" si="4634"/>
        <v>8.0490330815676803</v>
      </c>
      <c r="K5032" s="461">
        <f t="shared" si="4634"/>
        <v>9.3754872859919658</v>
      </c>
      <c r="L5032" s="461">
        <f t="shared" si="4634"/>
        <v>10.413266235860403</v>
      </c>
      <c r="M5032" s="461">
        <f t="shared" si="4634"/>
        <v>9.9470392176892428</v>
      </c>
      <c r="N5032" s="461">
        <f t="shared" si="4634"/>
        <v>10.128246510264047</v>
      </c>
      <c r="O5032" s="461">
        <f t="shared" si="4634"/>
        <v>9.6922382259134814</v>
      </c>
      <c r="P5032" s="461">
        <f t="shared" si="4634"/>
        <v>9.6342026573763757</v>
      </c>
      <c r="Q5032" s="461">
        <f t="shared" si="4634"/>
        <v>9.3854236206268311</v>
      </c>
      <c r="R5032" s="461">
        <f t="shared" si="4634"/>
        <v>9.2518234544855673</v>
      </c>
      <c r="S5032" s="461">
        <f t="shared" si="4634"/>
        <v>9.4530254967959326</v>
      </c>
      <c r="T5032" s="461">
        <f t="shared" si="4634"/>
        <v>9.2160669044236556</v>
      </c>
      <c r="U5032" s="461">
        <f t="shared" si="4634"/>
        <v>9.6293512447199916</v>
      </c>
      <c r="V5032" s="461">
        <f t="shared" si="4634"/>
        <v>10.100202713294273</v>
      </c>
      <c r="W5032" s="461">
        <f t="shared" si="4634"/>
        <v>11.072847254314253</v>
      </c>
      <c r="X5032" s="461">
        <f t="shared" si="4634"/>
        <v>11.491042498812304</v>
      </c>
      <c r="Y5032" s="461">
        <f t="shared" si="4634"/>
        <v>11.884751675613398</v>
      </c>
      <c r="Z5032" s="461">
        <f t="shared" si="4634"/>
        <v>12.007408323177589</v>
      </c>
      <c r="AA5032" s="461">
        <f t="shared" si="4634"/>
        <v>10.119121017882</v>
      </c>
      <c r="AB5032" s="991">
        <f t="shared" si="4634"/>
        <v>8.9638421719206978</v>
      </c>
      <c r="AC5032" s="576">
        <f>AVERAGE(E5032:AB5032)</f>
        <v>9.2556408975003048</v>
      </c>
      <c r="AD5032" s="190">
        <f>(AC5028-AC5032)/AC5028</f>
        <v>-0.038986817305927589</v>
      </c>
      <c r="AE5032" s="129"/>
      <c r="AF5032" s="131"/>
    </row>
    <row r="5033">
      <c r="A5033" s="652" t="s">
        <v>1054</v>
      </c>
      <c r="B5033" s="315" t="s">
        <v>572</v>
      </c>
      <c r="C5033" s="67" t="s">
        <v>18</v>
      </c>
      <c r="D5033" s="587" t="s">
        <v>29</v>
      </c>
      <c r="E5033" s="112">
        <v>0</v>
      </c>
      <c r="F5033" s="109">
        <v>0</v>
      </c>
      <c r="G5033" s="109">
        <v>0</v>
      </c>
      <c r="H5033" s="109">
        <v>0</v>
      </c>
      <c r="I5033" s="109">
        <v>0</v>
      </c>
      <c r="J5033" s="109">
        <v>0</v>
      </c>
      <c r="K5033" s="109">
        <v>0</v>
      </c>
      <c r="L5033" s="109">
        <v>0</v>
      </c>
      <c r="M5033" s="109">
        <v>0</v>
      </c>
      <c r="N5033" s="109">
        <v>0</v>
      </c>
      <c r="O5033" s="109">
        <v>0</v>
      </c>
      <c r="P5033" s="109">
        <v>0</v>
      </c>
      <c r="Q5033" s="109">
        <v>0</v>
      </c>
      <c r="R5033" s="109">
        <v>0</v>
      </c>
      <c r="S5033" s="109">
        <v>0</v>
      </c>
      <c r="T5033" s="109">
        <v>0</v>
      </c>
      <c r="U5033" s="109">
        <v>0</v>
      </c>
      <c r="V5033" s="109">
        <v>0</v>
      </c>
      <c r="W5033" s="109">
        <v>0</v>
      </c>
      <c r="X5033" s="109">
        <v>0</v>
      </c>
      <c r="Y5033" s="109">
        <v>0</v>
      </c>
      <c r="Z5033" s="109">
        <v>0</v>
      </c>
      <c r="AA5033" s="109">
        <v>0</v>
      </c>
      <c r="AB5033" s="110">
        <v>0</v>
      </c>
      <c r="AC5033" s="111">
        <f t="shared" ref="AC5033:AC5034" si="4635">SUM(E5033:AB5033)</f>
        <v>0</v>
      </c>
      <c r="AD5033" s="223">
        <f>MIN(E5033:AB5033)</f>
        <v>0</v>
      </c>
      <c r="AE5033" s="208"/>
      <c r="AF5033" s="209"/>
    </row>
    <row r="5034">
      <c r="A5034" s="653"/>
      <c r="B5034" s="316"/>
      <c r="C5034" s="75" t="s">
        <v>20</v>
      </c>
      <c r="D5034" s="1255" t="s">
        <v>29</v>
      </c>
      <c r="E5034" s="495">
        <v>0</v>
      </c>
      <c r="F5034" s="114">
        <v>0</v>
      </c>
      <c r="G5034" s="114">
        <v>0</v>
      </c>
      <c r="H5034" s="114">
        <v>0</v>
      </c>
      <c r="I5034" s="114">
        <v>0</v>
      </c>
      <c r="J5034" s="114">
        <v>0</v>
      </c>
      <c r="K5034" s="114">
        <v>0</v>
      </c>
      <c r="L5034" s="114">
        <v>0</v>
      </c>
      <c r="M5034" s="114">
        <v>0</v>
      </c>
      <c r="N5034" s="114">
        <v>0</v>
      </c>
      <c r="O5034" s="114">
        <v>0</v>
      </c>
      <c r="P5034" s="114">
        <v>0</v>
      </c>
      <c r="Q5034" s="114">
        <v>0</v>
      </c>
      <c r="R5034" s="114">
        <v>0</v>
      </c>
      <c r="S5034" s="114">
        <v>0</v>
      </c>
      <c r="T5034" s="114">
        <v>0</v>
      </c>
      <c r="U5034" s="114">
        <v>0</v>
      </c>
      <c r="V5034" s="114">
        <v>0</v>
      </c>
      <c r="W5034" s="114">
        <v>0</v>
      </c>
      <c r="X5034" s="114">
        <v>0</v>
      </c>
      <c r="Y5034" s="114">
        <v>0</v>
      </c>
      <c r="Z5034" s="114">
        <v>0</v>
      </c>
      <c r="AA5034" s="114">
        <v>0</v>
      </c>
      <c r="AB5034" s="115">
        <v>0</v>
      </c>
      <c r="AC5034" s="116">
        <f t="shared" si="4635"/>
        <v>0</v>
      </c>
      <c r="AD5034" s="77"/>
      <c r="AE5034" s="78"/>
      <c r="AF5034" s="79"/>
    </row>
    <row r="5035">
      <c r="A5035" s="653"/>
      <c r="B5035" s="316"/>
      <c r="C5035" s="75" t="s">
        <v>21</v>
      </c>
      <c r="D5035" s="1255" t="s">
        <v>22</v>
      </c>
      <c r="E5035" s="582">
        <v>0</v>
      </c>
      <c r="F5035" s="119">
        <v>0.14000000000000001</v>
      </c>
      <c r="G5035" s="119">
        <v>0.14000000000000001</v>
      </c>
      <c r="H5035" s="119">
        <v>0.14000000000000001</v>
      </c>
      <c r="I5035" s="119">
        <v>0.16</v>
      </c>
      <c r="J5035" s="119">
        <v>0.16</v>
      </c>
      <c r="K5035" s="119">
        <v>0.16</v>
      </c>
      <c r="L5035" s="119">
        <v>0.16</v>
      </c>
      <c r="M5035" s="119">
        <v>0</v>
      </c>
      <c r="N5035" s="119">
        <v>0.23999999999999999</v>
      </c>
      <c r="O5035" s="119">
        <v>0.23999999999999999</v>
      </c>
      <c r="P5035" s="119">
        <v>0.17999999999999999</v>
      </c>
      <c r="Q5035" s="119">
        <v>0.23999999999999999</v>
      </c>
      <c r="R5035" s="119">
        <v>0.23999999999999999</v>
      </c>
      <c r="S5035" s="119">
        <v>0.22</v>
      </c>
      <c r="T5035" s="119">
        <v>0.23999999999999999</v>
      </c>
      <c r="U5035" s="119">
        <v>0</v>
      </c>
      <c r="V5035" s="119">
        <v>0.22</v>
      </c>
      <c r="W5035" s="119">
        <v>0</v>
      </c>
      <c r="X5035" s="119">
        <v>0</v>
      </c>
      <c r="Y5035" s="119">
        <v>0</v>
      </c>
      <c r="Z5035" s="119">
        <v>0</v>
      </c>
      <c r="AA5035" s="119">
        <v>0</v>
      </c>
      <c r="AB5035" s="120">
        <v>0</v>
      </c>
      <c r="AC5035" s="116">
        <f>AVERAGE(E5035:AB5035)</f>
        <v>0.12000000000000001</v>
      </c>
      <c r="AD5035" s="77"/>
      <c r="AE5035" s="78"/>
      <c r="AF5035" s="79"/>
    </row>
    <row r="5036" ht="16.5">
      <c r="A5036" s="701"/>
      <c r="B5036" s="861"/>
      <c r="C5036" s="127" t="s">
        <v>23</v>
      </c>
      <c r="D5036" s="589"/>
      <c r="E5036" s="498" t="e">
        <f t="shared" ref="E5036:AB5043" si="4636">E5034/E5033</f>
        <v>#DIV/0!</v>
      </c>
      <c r="F5036" s="499" t="e">
        <f t="shared" si="4636"/>
        <v>#DIV/0!</v>
      </c>
      <c r="G5036" s="499" t="e">
        <f t="shared" si="4636"/>
        <v>#DIV/0!</v>
      </c>
      <c r="H5036" s="499" t="e">
        <f t="shared" si="4636"/>
        <v>#DIV/0!</v>
      </c>
      <c r="I5036" s="499" t="e">
        <f t="shared" si="4636"/>
        <v>#DIV/0!</v>
      </c>
      <c r="J5036" s="499" t="e">
        <f t="shared" si="4636"/>
        <v>#DIV/0!</v>
      </c>
      <c r="K5036" s="499" t="e">
        <f t="shared" si="4636"/>
        <v>#DIV/0!</v>
      </c>
      <c r="L5036" s="499" t="e">
        <f t="shared" si="4636"/>
        <v>#DIV/0!</v>
      </c>
      <c r="M5036" s="499" t="e">
        <f t="shared" si="4636"/>
        <v>#DIV/0!</v>
      </c>
      <c r="N5036" s="499" t="e">
        <f t="shared" si="4636"/>
        <v>#DIV/0!</v>
      </c>
      <c r="O5036" s="499" t="e">
        <f t="shared" si="4636"/>
        <v>#DIV/0!</v>
      </c>
      <c r="P5036" s="499" t="e">
        <f t="shared" si="4636"/>
        <v>#DIV/0!</v>
      </c>
      <c r="Q5036" s="499" t="e">
        <f t="shared" si="4636"/>
        <v>#DIV/0!</v>
      </c>
      <c r="R5036" s="499" t="e">
        <f t="shared" si="4636"/>
        <v>#DIV/0!</v>
      </c>
      <c r="S5036" s="499" t="e">
        <f t="shared" si="4636"/>
        <v>#DIV/0!</v>
      </c>
      <c r="T5036" s="499" t="e">
        <f t="shared" si="4636"/>
        <v>#DIV/0!</v>
      </c>
      <c r="U5036" s="499" t="e">
        <f t="shared" si="4636"/>
        <v>#DIV/0!</v>
      </c>
      <c r="V5036" s="499" t="e">
        <f t="shared" si="4636"/>
        <v>#DIV/0!</v>
      </c>
      <c r="W5036" s="499" t="e">
        <f t="shared" si="4636"/>
        <v>#DIV/0!</v>
      </c>
      <c r="X5036" s="499" t="e">
        <f t="shared" si="4636"/>
        <v>#DIV/0!</v>
      </c>
      <c r="Y5036" s="499" t="e">
        <f t="shared" si="4636"/>
        <v>#DIV/0!</v>
      </c>
      <c r="Z5036" s="499" t="e">
        <f t="shared" si="4636"/>
        <v>#DIV/0!</v>
      </c>
      <c r="AA5036" s="499" t="e">
        <f t="shared" si="4636"/>
        <v>#DIV/0!</v>
      </c>
      <c r="AB5036" s="590" t="e">
        <f t="shared" si="4636"/>
        <v>#DIV/0!</v>
      </c>
      <c r="AC5036" s="654" t="e">
        <f>MAX(E5036:AB5036)</f>
        <v>#DIV/0!</v>
      </c>
      <c r="AD5036" s="673"/>
      <c r="AE5036" s="674"/>
      <c r="AF5036" s="675"/>
    </row>
    <row r="5037" hidden="1">
      <c r="A5037" s="1522"/>
      <c r="B5037" s="967"/>
      <c r="C5037" s="1947" t="s">
        <v>25</v>
      </c>
      <c r="D5037" s="68"/>
      <c r="E5037" s="207"/>
      <c r="F5037" s="208"/>
      <c r="G5037" s="208"/>
      <c r="H5037" s="208"/>
      <c r="I5037" s="208"/>
      <c r="J5037" s="208"/>
      <c r="K5037" s="208"/>
      <c r="L5037" s="208"/>
      <c r="M5037" s="208"/>
      <c r="N5037" s="208"/>
      <c r="O5037" s="208"/>
      <c r="P5037" s="208"/>
      <c r="Q5037" s="208"/>
      <c r="R5037" s="208"/>
      <c r="S5037" s="208"/>
      <c r="T5037" s="208"/>
      <c r="U5037" s="208"/>
      <c r="V5037" s="208"/>
      <c r="W5037" s="208"/>
      <c r="X5037" s="208"/>
      <c r="Y5037" s="208"/>
      <c r="Z5037" s="208"/>
      <c r="AA5037" s="208"/>
      <c r="AB5037" s="213"/>
      <c r="AC5037" s="318"/>
      <c r="AD5037" s="69"/>
      <c r="AE5037" s="70"/>
      <c r="AF5037" s="71"/>
    </row>
    <row r="5038" hidden="1">
      <c r="A5038" s="1551"/>
      <c r="B5038" s="971"/>
      <c r="C5038" s="211" t="s">
        <v>26</v>
      </c>
      <c r="D5038" s="76"/>
      <c r="E5038" s="77"/>
      <c r="F5038" s="78"/>
      <c r="G5038" s="78"/>
      <c r="H5038" s="78"/>
      <c r="I5038" s="78"/>
      <c r="J5038" s="78"/>
      <c r="K5038" s="78"/>
      <c r="L5038" s="78"/>
      <c r="M5038" s="78"/>
      <c r="N5038" s="78"/>
      <c r="O5038" s="78"/>
      <c r="P5038" s="78"/>
      <c r="Q5038" s="78"/>
      <c r="R5038" s="78"/>
      <c r="S5038" s="78"/>
      <c r="T5038" s="78"/>
      <c r="U5038" s="78"/>
      <c r="V5038" s="78"/>
      <c r="W5038" s="78"/>
      <c r="X5038" s="78"/>
      <c r="Y5038" s="78"/>
      <c r="Z5038" s="78"/>
      <c r="AA5038" s="78"/>
      <c r="AB5038" s="314"/>
      <c r="AC5038" s="312"/>
      <c r="AD5038" s="77"/>
      <c r="AE5038" s="78"/>
      <c r="AF5038" s="79"/>
    </row>
    <row r="5039" ht="16.5">
      <c r="A5039" s="614"/>
      <c r="B5039" s="530" t="s">
        <v>148</v>
      </c>
      <c r="C5039" s="615"/>
      <c r="D5039" s="94"/>
      <c r="E5039" s="128"/>
      <c r="F5039" s="129"/>
      <c r="G5039" s="129"/>
      <c r="H5039" s="129"/>
      <c r="I5039" s="129"/>
      <c r="J5039" s="129"/>
      <c r="K5039" s="129"/>
      <c r="L5039" s="129"/>
      <c r="M5039" s="129"/>
      <c r="N5039" s="129"/>
      <c r="O5039" s="129"/>
      <c r="P5039" s="129"/>
      <c r="Q5039" s="129"/>
      <c r="R5039" s="129"/>
      <c r="S5039" s="129"/>
      <c r="T5039" s="129"/>
      <c r="U5039" s="129"/>
      <c r="V5039" s="129"/>
      <c r="W5039" s="129"/>
      <c r="X5039" s="129"/>
      <c r="Y5039" s="129"/>
      <c r="Z5039" s="129"/>
      <c r="AA5039" s="129"/>
      <c r="AB5039" s="616"/>
      <c r="AC5039" s="284"/>
      <c r="AD5039" s="190">
        <f>(AC5035-AC5039)/AC5035</f>
        <v>1</v>
      </c>
      <c r="AE5039" s="129"/>
      <c r="AF5039" s="131"/>
    </row>
    <row r="5040">
      <c r="A5040" s="700" t="s">
        <v>127</v>
      </c>
      <c r="B5040" s="1135" t="s">
        <v>1055</v>
      </c>
      <c r="C5040" s="221" t="s">
        <v>18</v>
      </c>
      <c r="D5040" s="222" t="s">
        <v>29</v>
      </c>
      <c r="E5040" s="223">
        <v>685.79999999999995</v>
      </c>
      <c r="F5040" s="431">
        <v>601.20000000000005</v>
      </c>
      <c r="G5040" s="431">
        <v>570</v>
      </c>
      <c r="H5040" s="431">
        <v>555</v>
      </c>
      <c r="I5040" s="431">
        <v>564</v>
      </c>
      <c r="J5040" s="431">
        <v>633.60000000000002</v>
      </c>
      <c r="K5040" s="431">
        <v>713.39999999999998</v>
      </c>
      <c r="L5040" s="431">
        <v>746.39999999999998</v>
      </c>
      <c r="M5040" s="431">
        <v>875.39999999999998</v>
      </c>
      <c r="N5040" s="431">
        <v>951</v>
      </c>
      <c r="O5040" s="431">
        <v>975</v>
      </c>
      <c r="P5040" s="431">
        <v>980.39999999999998</v>
      </c>
      <c r="Q5040" s="431">
        <v>991.20000000000005</v>
      </c>
      <c r="R5040" s="431">
        <v>990</v>
      </c>
      <c r="S5040" s="431">
        <v>1003.2</v>
      </c>
      <c r="T5040" s="431">
        <v>1024.8</v>
      </c>
      <c r="U5040" s="431">
        <v>1031.4000000000001</v>
      </c>
      <c r="V5040" s="431">
        <v>1047</v>
      </c>
      <c r="W5040" s="431">
        <v>1057.8</v>
      </c>
      <c r="X5040" s="431">
        <v>1033.8</v>
      </c>
      <c r="Y5040" s="431">
        <v>999.60000000000002</v>
      </c>
      <c r="Z5040" s="431">
        <v>930.60000000000002</v>
      </c>
      <c r="AA5040" s="431">
        <v>889.79999999999995</v>
      </c>
      <c r="AB5040" s="432">
        <v>811.20000000000005</v>
      </c>
      <c r="AC5040" s="308">
        <f t="shared" ref="AC5040:AC5041" si="4637">SUM(E5040:AB5040)</f>
        <v>20661.599999999995</v>
      </c>
      <c r="AD5040" s="223">
        <f>MIN(E5040:AB5040)</f>
        <v>555</v>
      </c>
      <c r="AE5040" s="208"/>
      <c r="AF5040" s="209"/>
    </row>
    <row r="5041">
      <c r="A5041" s="653"/>
      <c r="B5041" s="316"/>
      <c r="C5041" s="75" t="s">
        <v>20</v>
      </c>
      <c r="D5041" s="76" t="s">
        <v>29</v>
      </c>
      <c r="E5041" s="113">
        <v>225</v>
      </c>
      <c r="F5041" s="114">
        <v>212.40000000000001</v>
      </c>
      <c r="G5041" s="114">
        <v>207</v>
      </c>
      <c r="H5041" s="114">
        <v>205.19999999999999</v>
      </c>
      <c r="I5041" s="114">
        <v>204</v>
      </c>
      <c r="J5041" s="114">
        <v>216</v>
      </c>
      <c r="K5041" s="114">
        <v>229.80000000000001</v>
      </c>
      <c r="L5041" s="114">
        <v>234.59999999999999</v>
      </c>
      <c r="M5041" s="114">
        <v>243</v>
      </c>
      <c r="N5041" s="114">
        <v>241.80000000000001</v>
      </c>
      <c r="O5041" s="114">
        <v>240</v>
      </c>
      <c r="P5041" s="114">
        <v>245.40000000000001</v>
      </c>
      <c r="Q5041" s="114">
        <v>245.40000000000001</v>
      </c>
      <c r="R5041" s="114">
        <v>245.40000000000001</v>
      </c>
      <c r="S5041" s="114">
        <v>250.80000000000001</v>
      </c>
      <c r="T5041" s="114">
        <v>253.19999999999999</v>
      </c>
      <c r="U5041" s="114">
        <v>271.19999999999999</v>
      </c>
      <c r="V5041" s="114">
        <v>264</v>
      </c>
      <c r="W5041" s="114">
        <v>262.19999999999999</v>
      </c>
      <c r="X5041" s="114">
        <v>258</v>
      </c>
      <c r="Y5041" s="114">
        <v>247.80000000000001</v>
      </c>
      <c r="Z5041" s="114">
        <v>228.59999999999999</v>
      </c>
      <c r="AA5041" s="114">
        <v>237.59999999999999</v>
      </c>
      <c r="AB5041" s="496">
        <v>239.40000000000001</v>
      </c>
      <c r="AC5041" s="280">
        <f t="shared" si="4637"/>
        <v>5707.8000000000002</v>
      </c>
      <c r="AD5041" s="77"/>
      <c r="AE5041" s="78"/>
      <c r="AF5041" s="79"/>
    </row>
    <row r="5042">
      <c r="A5042" s="653"/>
      <c r="B5042" s="316"/>
      <c r="C5042" s="75" t="s">
        <v>21</v>
      </c>
      <c r="D5042" s="76" t="s">
        <v>22</v>
      </c>
      <c r="E5042" s="118">
        <v>42.359999999999999</v>
      </c>
      <c r="F5042" s="119">
        <v>33.539999999999999</v>
      </c>
      <c r="G5042" s="119">
        <v>33.420000000000002</v>
      </c>
      <c r="H5042" s="119">
        <v>31.440000000000001</v>
      </c>
      <c r="I5042" s="119">
        <v>34.32</v>
      </c>
      <c r="J5042" s="119">
        <v>37.920000000000002</v>
      </c>
      <c r="K5042" s="119">
        <v>42.840000000000003</v>
      </c>
      <c r="L5042" s="119">
        <v>46.619999999999997</v>
      </c>
      <c r="M5042" s="119">
        <v>52.5</v>
      </c>
      <c r="N5042" s="119">
        <v>56.759999999999998</v>
      </c>
      <c r="O5042" s="119">
        <v>52.020000000000003</v>
      </c>
      <c r="P5042" s="119">
        <v>55.32</v>
      </c>
      <c r="Q5042" s="119">
        <v>53.759999999999998</v>
      </c>
      <c r="R5042" s="119">
        <v>56.460000000000001</v>
      </c>
      <c r="S5042" s="119">
        <v>60.119999999999997</v>
      </c>
      <c r="T5042" s="119">
        <v>60.359999999999999</v>
      </c>
      <c r="U5042" s="119">
        <v>60.539999999999999</v>
      </c>
      <c r="V5042" s="119">
        <v>60.539999999999999</v>
      </c>
      <c r="W5042" s="119">
        <v>58.920000000000002</v>
      </c>
      <c r="X5042" s="119">
        <v>58.68</v>
      </c>
      <c r="Y5042" s="119">
        <v>55.020000000000003</v>
      </c>
      <c r="Z5042" s="119">
        <v>52.859999999999999</v>
      </c>
      <c r="AA5042" s="119">
        <v>49.380000000000003</v>
      </c>
      <c r="AB5042" s="310">
        <v>44.340000000000003</v>
      </c>
      <c r="AC5042" s="280">
        <f>AVERAGE(E5042:AB5042)</f>
        <v>49.584999999999987</v>
      </c>
      <c r="AD5042" s="77"/>
      <c r="AE5042" s="78"/>
      <c r="AF5042" s="79"/>
    </row>
    <row r="5043" ht="16.5">
      <c r="A5043" s="701"/>
      <c r="B5043" s="861"/>
      <c r="C5043" s="127" t="s">
        <v>23</v>
      </c>
      <c r="D5043" s="94"/>
      <c r="E5043" s="691">
        <f t="shared" si="4636"/>
        <v>0.32808398950131235</v>
      </c>
      <c r="F5043" s="499">
        <f t="shared" si="4636"/>
        <v>0.3532934131736527</v>
      </c>
      <c r="G5043" s="499">
        <f t="shared" si="4636"/>
        <v>0.36315789473684212</v>
      </c>
      <c r="H5043" s="499">
        <f t="shared" si="4636"/>
        <v>0.36972972972972973</v>
      </c>
      <c r="I5043" s="499">
        <f t="shared" si="4636"/>
        <v>0.36170212765957449</v>
      </c>
      <c r="J5043" s="499">
        <f t="shared" si="4636"/>
        <v>0.34090909090909088</v>
      </c>
      <c r="K5043" s="499">
        <f t="shared" si="4636"/>
        <v>0.32211942809083266</v>
      </c>
      <c r="L5043" s="499">
        <f t="shared" si="4636"/>
        <v>0.31430868167202575</v>
      </c>
      <c r="M5043" s="499">
        <f t="shared" si="4636"/>
        <v>0.27758738862234406</v>
      </c>
      <c r="N5043" s="499">
        <f t="shared" si="4636"/>
        <v>0.25425867507886435</v>
      </c>
      <c r="O5043" s="499">
        <f t="shared" si="4636"/>
        <v>0.24615384615384617</v>
      </c>
      <c r="P5043" s="499">
        <f t="shared" si="4636"/>
        <v>0.2503059975520196</v>
      </c>
      <c r="Q5043" s="499">
        <f t="shared" si="4636"/>
        <v>0.24757869249394673</v>
      </c>
      <c r="R5043" s="499">
        <f t="shared" si="4636"/>
        <v>0.24787878787878789</v>
      </c>
      <c r="S5043" s="499">
        <f t="shared" si="4636"/>
        <v>0.25</v>
      </c>
      <c r="T5043" s="499">
        <f t="shared" si="4636"/>
        <v>0.24707259953161592</v>
      </c>
      <c r="U5043" s="499">
        <f t="shared" si="4636"/>
        <v>0.26294357184409539</v>
      </c>
      <c r="V5043" s="499">
        <f t="shared" si="4636"/>
        <v>0.25214899713467048</v>
      </c>
      <c r="W5043" s="499">
        <f t="shared" si="4636"/>
        <v>0.24787294384571754</v>
      </c>
      <c r="X5043" s="499">
        <f t="shared" si="4636"/>
        <v>0.24956471271038888</v>
      </c>
      <c r="Y5043" s="499">
        <f t="shared" si="4636"/>
        <v>0.24789915966386555</v>
      </c>
      <c r="Z5043" s="499">
        <f t="shared" si="4636"/>
        <v>0.24564796905222436</v>
      </c>
      <c r="AA5043" s="499">
        <f t="shared" si="4636"/>
        <v>0.2670262980445044</v>
      </c>
      <c r="AB5043" s="500">
        <f t="shared" si="4636"/>
        <v>0.29511834319526625</v>
      </c>
      <c r="AC5043" s="902">
        <f>MAX(E5043:AB5043)</f>
        <v>0.36972972972972973</v>
      </c>
      <c r="AD5043" s="673"/>
      <c r="AE5043" s="674"/>
      <c r="AF5043" s="675"/>
    </row>
    <row r="5044" hidden="1">
      <c r="A5044" s="1522"/>
      <c r="B5044" s="967"/>
      <c r="C5044" s="1947" t="s">
        <v>25</v>
      </c>
      <c r="D5044" s="68"/>
      <c r="E5044" s="69"/>
      <c r="F5044" s="70"/>
      <c r="G5044" s="70"/>
      <c r="H5044" s="70"/>
      <c r="I5044" s="70"/>
      <c r="J5044" s="70"/>
      <c r="K5044" s="70"/>
      <c r="L5044" s="70"/>
      <c r="M5044" s="70"/>
      <c r="N5044" s="70"/>
      <c r="O5044" s="70"/>
      <c r="P5044" s="70"/>
      <c r="Q5044" s="70"/>
      <c r="R5044" s="70"/>
      <c r="S5044" s="70"/>
      <c r="T5044" s="70"/>
      <c r="U5044" s="70"/>
      <c r="V5044" s="70"/>
      <c r="W5044" s="70"/>
      <c r="X5044" s="70"/>
      <c r="Y5044" s="70"/>
      <c r="Z5044" s="70"/>
      <c r="AA5044" s="70"/>
      <c r="AB5044" s="334"/>
      <c r="AC5044" s="318"/>
      <c r="AD5044" s="69"/>
      <c r="AE5044" s="70"/>
      <c r="AF5044" s="71"/>
    </row>
    <row r="5045" hidden="1">
      <c r="A5045" s="1551"/>
      <c r="B5045" s="971"/>
      <c r="C5045" s="211" t="s">
        <v>26</v>
      </c>
      <c r="D5045" s="76"/>
      <c r="E5045" s="77"/>
      <c r="F5045" s="78"/>
      <c r="G5045" s="78"/>
      <c r="H5045" s="78"/>
      <c r="I5045" s="78"/>
      <c r="J5045" s="78"/>
      <c r="K5045" s="78"/>
      <c r="L5045" s="78"/>
      <c r="M5045" s="78"/>
      <c r="N5045" s="78"/>
      <c r="O5045" s="78"/>
      <c r="P5045" s="78"/>
      <c r="Q5045" s="78"/>
      <c r="R5045" s="78"/>
      <c r="S5045" s="78"/>
      <c r="T5045" s="78"/>
      <c r="U5045" s="78"/>
      <c r="V5045" s="78"/>
      <c r="W5045" s="78"/>
      <c r="X5045" s="78"/>
      <c r="Y5045" s="78"/>
      <c r="Z5045" s="78"/>
      <c r="AA5045" s="78"/>
      <c r="AB5045" s="314"/>
      <c r="AC5045" s="312"/>
      <c r="AD5045" s="77"/>
      <c r="AE5045" s="78"/>
      <c r="AF5045" s="79"/>
    </row>
    <row r="5046" ht="16.5">
      <c r="A5046" s="614"/>
      <c r="B5046" s="530" t="s">
        <v>148</v>
      </c>
      <c r="C5046" s="615"/>
      <c r="D5046" s="94"/>
      <c r="E5046" s="128">
        <f t="shared" ref="E5046:AB5046" si="4638">SQRT(E5040*E5040+E5041*E5041)/E4982/1.73</f>
        <v>40.309755850405701</v>
      </c>
      <c r="F5046" s="129">
        <f t="shared" si="4638"/>
        <v>35.610109342228114</v>
      </c>
      <c r="G5046" s="129">
        <f t="shared" si="4638"/>
        <v>33.835289107284645</v>
      </c>
      <c r="H5046" s="129">
        <f t="shared" si="4638"/>
        <v>32.951293725974615</v>
      </c>
      <c r="I5046" s="129">
        <f t="shared" si="4638"/>
        <v>33.39904173102957</v>
      </c>
      <c r="J5046" s="129">
        <f t="shared" si="4638"/>
        <v>37.241590882304621</v>
      </c>
      <c r="K5046" s="129">
        <f t="shared" si="4638"/>
        <v>41.697398685523808</v>
      </c>
      <c r="L5046" s="129">
        <f t="shared" si="4638"/>
        <v>43.569794628471591</v>
      </c>
      <c r="M5046" s="129">
        <f t="shared" si="4638"/>
        <v>50.935510794428268</v>
      </c>
      <c r="N5046" s="129">
        <f t="shared" si="4638"/>
        <v>54.961380228770309</v>
      </c>
      <c r="O5046" s="129">
        <f t="shared" si="4638"/>
        <v>56.350192394117158</v>
      </c>
      <c r="P5046" s="129">
        <f t="shared" si="4638"/>
        <v>56.662311770557913</v>
      </c>
      <c r="Q5046" s="129">
        <f t="shared" si="4638"/>
        <v>57.139044090679491</v>
      </c>
      <c r="R5046" s="129">
        <f t="shared" si="4638"/>
        <v>57.24010057853944</v>
      </c>
      <c r="S5046" s="129">
        <f t="shared" si="4638"/>
        <v>57.975863318340089</v>
      </c>
      <c r="T5046" s="129">
        <f t="shared" si="4638"/>
        <v>59.183578801077552</v>
      </c>
      <c r="U5046" s="129">
        <f t="shared" si="4638"/>
        <v>59.733570928167481</v>
      </c>
      <c r="V5046" s="129">
        <f t="shared" si="4638"/>
        <v>60.655488465403863</v>
      </c>
      <c r="W5046" s="129">
        <f t="shared" si="4638"/>
        <v>61.279085241158775</v>
      </c>
      <c r="X5046" s="129">
        <f t="shared" si="4638"/>
        <v>59.507279737792302</v>
      </c>
      <c r="Y5046" s="129">
        <f t="shared" si="4638"/>
        <v>57.964259004569975</v>
      </c>
      <c r="Z5046" s="129">
        <f t="shared" si="4638"/>
        <v>53.311950104330371</v>
      </c>
      <c r="AA5046" s="129">
        <f t="shared" si="4638"/>
        <v>51.685085971864673</v>
      </c>
      <c r="AB5046" s="616">
        <f t="shared" si="4638"/>
        <v>47.190632678914788</v>
      </c>
      <c r="AC5046" s="576">
        <f>AVERAGE(E5046:AB5046)</f>
        <v>50.016233669247306</v>
      </c>
      <c r="AD5046" s="190">
        <f>(AC5042-AC5046)/AC5042</f>
        <v>-0.0086968573005408827</v>
      </c>
      <c r="AE5046" s="129"/>
      <c r="AF5046" s="131"/>
    </row>
    <row r="5047">
      <c r="A5047" s="700" t="s">
        <v>131</v>
      </c>
      <c r="B5047" s="1135" t="s">
        <v>1056</v>
      </c>
      <c r="C5047" s="221" t="s">
        <v>18</v>
      </c>
      <c r="D5047" s="222" t="s">
        <v>29</v>
      </c>
      <c r="E5047" s="223">
        <v>717.60000000000002</v>
      </c>
      <c r="F5047" s="431">
        <v>568.79999999999995</v>
      </c>
      <c r="G5047" s="431">
        <v>537</v>
      </c>
      <c r="H5047" s="431">
        <v>463.19999999999999</v>
      </c>
      <c r="I5047" s="431">
        <v>464.39999999999998</v>
      </c>
      <c r="J5047" s="431">
        <v>495</v>
      </c>
      <c r="K5047" s="431">
        <v>522.60000000000002</v>
      </c>
      <c r="L5047" s="431">
        <v>641.39999999999998</v>
      </c>
      <c r="M5047" s="431">
        <v>743.39999999999998</v>
      </c>
      <c r="N5047" s="431">
        <v>705</v>
      </c>
      <c r="O5047" s="431">
        <v>704.39999999999998</v>
      </c>
      <c r="P5047" s="431">
        <v>715.79999999999995</v>
      </c>
      <c r="Q5047" s="431">
        <v>660</v>
      </c>
      <c r="R5047" s="431">
        <v>685.20000000000005</v>
      </c>
      <c r="S5047" s="431">
        <v>647.39999999999998</v>
      </c>
      <c r="T5047" s="431">
        <v>631.20000000000005</v>
      </c>
      <c r="U5047" s="431">
        <v>632.39999999999998</v>
      </c>
      <c r="V5047" s="431">
        <v>663</v>
      </c>
      <c r="W5047" s="431">
        <v>673.20000000000005</v>
      </c>
      <c r="X5047" s="431">
        <v>708.60000000000002</v>
      </c>
      <c r="Y5047" s="431">
        <v>708</v>
      </c>
      <c r="Z5047" s="431">
        <v>711</v>
      </c>
      <c r="AA5047" s="431">
        <v>748.20000000000005</v>
      </c>
      <c r="AB5047" s="432">
        <v>803.39999999999998</v>
      </c>
      <c r="AC5047" s="278">
        <f t="shared" ref="AC5047:AC5048" si="4639">SUM(E5047:AB5047)</f>
        <v>15550.200000000001</v>
      </c>
      <c r="AD5047" s="223">
        <f>MIN(E5047:AB5047)</f>
        <v>463.19999999999999</v>
      </c>
      <c r="AE5047" s="208"/>
      <c r="AF5047" s="209"/>
    </row>
    <row r="5048">
      <c r="A5048" s="653"/>
      <c r="B5048" s="316"/>
      <c r="C5048" s="75" t="s">
        <v>20</v>
      </c>
      <c r="D5048" s="76" t="s">
        <v>29</v>
      </c>
      <c r="E5048" s="113">
        <v>662.39999999999998</v>
      </c>
      <c r="F5048" s="114">
        <v>633</v>
      </c>
      <c r="G5048" s="114">
        <v>627.60000000000002</v>
      </c>
      <c r="H5048" s="114">
        <v>613.20000000000005</v>
      </c>
      <c r="I5048" s="114">
        <v>616.79999999999995</v>
      </c>
      <c r="J5048" s="114">
        <v>624</v>
      </c>
      <c r="K5048" s="114">
        <v>628.79999999999995</v>
      </c>
      <c r="L5048" s="114">
        <v>652.79999999999995</v>
      </c>
      <c r="M5048" s="114">
        <v>663.60000000000002</v>
      </c>
      <c r="N5048" s="114">
        <v>651.60000000000002</v>
      </c>
      <c r="O5048" s="114">
        <v>651</v>
      </c>
      <c r="P5048" s="114">
        <v>651.60000000000002</v>
      </c>
      <c r="Q5048" s="114">
        <v>641.39999999999998</v>
      </c>
      <c r="R5048" s="114">
        <v>647.39999999999998</v>
      </c>
      <c r="S5048" s="114">
        <v>637.79999999999995</v>
      </c>
      <c r="T5048" s="114">
        <v>634.79999999999995</v>
      </c>
      <c r="U5048" s="114">
        <v>651.60000000000002</v>
      </c>
      <c r="V5048" s="114">
        <v>644.39999999999998</v>
      </c>
      <c r="W5048" s="114">
        <v>642.60000000000002</v>
      </c>
      <c r="X5048" s="114">
        <v>651</v>
      </c>
      <c r="Y5048" s="114">
        <v>645.60000000000002</v>
      </c>
      <c r="Z5048" s="114">
        <v>655.79999999999995</v>
      </c>
      <c r="AA5048" s="114">
        <v>666</v>
      </c>
      <c r="AB5048" s="496">
        <v>683.39999999999998</v>
      </c>
      <c r="AC5048" s="280">
        <f t="shared" si="4639"/>
        <v>15478.199999999999</v>
      </c>
      <c r="AD5048" s="77"/>
      <c r="AE5048" s="78"/>
      <c r="AF5048" s="79"/>
    </row>
    <row r="5049">
      <c r="A5049" s="653"/>
      <c r="B5049" s="316"/>
      <c r="C5049" s="75" t="s">
        <v>21</v>
      </c>
      <c r="D5049" s="76" t="s">
        <v>22</v>
      </c>
      <c r="E5049" s="118">
        <v>47.700000000000003</v>
      </c>
      <c r="F5049" s="119">
        <v>47.460000000000001</v>
      </c>
      <c r="G5049" s="119">
        <v>42.840000000000003</v>
      </c>
      <c r="H5049" s="119">
        <v>43.020000000000003</v>
      </c>
      <c r="I5049" s="119">
        <v>43.079999999999998</v>
      </c>
      <c r="J5049" s="119">
        <v>47.399999999999999</v>
      </c>
      <c r="K5049" s="119">
        <v>44.399999999999999</v>
      </c>
      <c r="L5049" s="119">
        <v>56.700000000000003</v>
      </c>
      <c r="M5049" s="119">
        <v>53.520000000000003</v>
      </c>
      <c r="N5049" s="119">
        <v>54.359999999999999</v>
      </c>
      <c r="O5049" s="119">
        <v>55.5</v>
      </c>
      <c r="P5049" s="119">
        <v>51.119999999999997</v>
      </c>
      <c r="Q5049" s="119">
        <v>54.539999999999999</v>
      </c>
      <c r="R5049" s="119">
        <v>48.539999999999999</v>
      </c>
      <c r="S5049" s="119">
        <v>52.439999999999998</v>
      </c>
      <c r="T5049" s="119">
        <v>56.219999999999999</v>
      </c>
      <c r="U5049" s="119">
        <v>49.140000000000001</v>
      </c>
      <c r="V5049" s="119">
        <v>48</v>
      </c>
      <c r="W5049" s="119">
        <v>50.82</v>
      </c>
      <c r="X5049" s="119">
        <v>54.539999999999999</v>
      </c>
      <c r="Y5049" s="119">
        <v>54.600000000000001</v>
      </c>
      <c r="Z5049" s="119">
        <v>54.299999999999997</v>
      </c>
      <c r="AA5049" s="119">
        <v>54.299999999999997</v>
      </c>
      <c r="AB5049" s="310">
        <v>59.219999999999999</v>
      </c>
      <c r="AC5049" s="280">
        <f>AVERAGE(E5049:AB5049)</f>
        <v>50.989999999999988</v>
      </c>
      <c r="AD5049" s="77"/>
      <c r="AE5049" s="78"/>
      <c r="AF5049" s="79"/>
    </row>
    <row r="5050" ht="16.5">
      <c r="A5050" s="701"/>
      <c r="B5050" s="861"/>
      <c r="C5050" s="127" t="s">
        <v>23</v>
      </c>
      <c r="D5050" s="94"/>
      <c r="E5050" s="691">
        <f t="shared" ref="E5050:AB5050" si="4640">E5048/E5047</f>
        <v>0.92307692307692302</v>
      </c>
      <c r="F5050" s="499">
        <f t="shared" si="4640"/>
        <v>1.1128691983122363</v>
      </c>
      <c r="G5050" s="499">
        <f t="shared" si="4640"/>
        <v>1.1687150837988827</v>
      </c>
      <c r="H5050" s="499">
        <f t="shared" si="4640"/>
        <v>1.3238341968911918</v>
      </c>
      <c r="I5050" s="499">
        <f t="shared" si="4640"/>
        <v>1.3281653746770026</v>
      </c>
      <c r="J5050" s="499">
        <f t="shared" si="4640"/>
        <v>1.2606060606060605</v>
      </c>
      <c r="K5050" s="499">
        <f t="shared" si="4640"/>
        <v>1.2032146957520091</v>
      </c>
      <c r="L5050" s="499">
        <f t="shared" si="4640"/>
        <v>1.0177736202057999</v>
      </c>
      <c r="M5050" s="499">
        <f t="shared" si="4640"/>
        <v>0.89265536723163852</v>
      </c>
      <c r="N5050" s="499">
        <f t="shared" si="4640"/>
        <v>0.92425531914893622</v>
      </c>
      <c r="O5050" s="499">
        <f t="shared" si="4640"/>
        <v>0.924190800681431</v>
      </c>
      <c r="P5050" s="499">
        <f t="shared" si="4640"/>
        <v>0.91031014249790454</v>
      </c>
      <c r="Q5050" s="499">
        <f t="shared" si="4640"/>
        <v>0.9718181818181818</v>
      </c>
      <c r="R5050" s="499">
        <f t="shared" si="4640"/>
        <v>0.94483362521891412</v>
      </c>
      <c r="S5050" s="499">
        <f t="shared" si="4640"/>
        <v>0.98517145505097303</v>
      </c>
      <c r="T5050" s="499">
        <f t="shared" si="4640"/>
        <v>1.0057034220532317</v>
      </c>
      <c r="U5050" s="499">
        <f t="shared" si="4640"/>
        <v>1.0303605313092981</v>
      </c>
      <c r="V5050" s="499">
        <f t="shared" si="4640"/>
        <v>0.97194570135746605</v>
      </c>
      <c r="W5050" s="499">
        <f t="shared" si="4640"/>
        <v>0.95454545454545447</v>
      </c>
      <c r="X5050" s="499">
        <f t="shared" si="4640"/>
        <v>0.91871295512277729</v>
      </c>
      <c r="Y5050" s="499">
        <f t="shared" si="4640"/>
        <v>0.91186440677966107</v>
      </c>
      <c r="Z5050" s="499">
        <f t="shared" si="4640"/>
        <v>0.92236286919831212</v>
      </c>
      <c r="AA5050" s="499">
        <f t="shared" si="4640"/>
        <v>0.89013632718524449</v>
      </c>
      <c r="AB5050" s="500">
        <f t="shared" si="4640"/>
        <v>0.85063480209111275</v>
      </c>
      <c r="AC5050" s="591">
        <f>MAX(E5050:AB5050)</f>
        <v>1.3281653746770026</v>
      </c>
      <c r="AD5050" s="673"/>
      <c r="AE5050" s="674"/>
      <c r="AF5050" s="675"/>
    </row>
    <row r="5051" hidden="1">
      <c r="A5051" s="1522"/>
      <c r="B5051" s="967"/>
      <c r="C5051" s="1947" t="s">
        <v>25</v>
      </c>
      <c r="D5051" s="68"/>
      <c r="E5051" s="69"/>
      <c r="F5051" s="70"/>
      <c r="G5051" s="70"/>
      <c r="H5051" s="70"/>
      <c r="I5051" s="70"/>
      <c r="J5051" s="70"/>
      <c r="K5051" s="70"/>
      <c r="L5051" s="70"/>
      <c r="M5051" s="70"/>
      <c r="N5051" s="70"/>
      <c r="O5051" s="70"/>
      <c r="P5051" s="70"/>
      <c r="Q5051" s="70"/>
      <c r="R5051" s="70"/>
      <c r="S5051" s="70"/>
      <c r="T5051" s="70"/>
      <c r="U5051" s="70"/>
      <c r="V5051" s="70"/>
      <c r="W5051" s="70"/>
      <c r="X5051" s="70"/>
      <c r="Y5051" s="70"/>
      <c r="Z5051" s="70"/>
      <c r="AA5051" s="70"/>
      <c r="AB5051" s="334"/>
      <c r="AC5051" s="2088"/>
      <c r="AD5051" s="69"/>
      <c r="AE5051" s="70"/>
      <c r="AF5051" s="71"/>
    </row>
    <row r="5052" hidden="1">
      <c r="A5052" s="1551"/>
      <c r="B5052" s="971"/>
      <c r="C5052" s="211" t="s">
        <v>26</v>
      </c>
      <c r="D5052" s="76"/>
      <c r="E5052" s="77"/>
      <c r="F5052" s="78"/>
      <c r="G5052" s="78"/>
      <c r="H5052" s="78"/>
      <c r="I5052" s="78"/>
      <c r="J5052" s="78"/>
      <c r="K5052" s="78"/>
      <c r="L5052" s="78"/>
      <c r="M5052" s="78"/>
      <c r="N5052" s="78"/>
      <c r="O5052" s="78"/>
      <c r="P5052" s="78"/>
      <c r="Q5052" s="78"/>
      <c r="R5052" s="78"/>
      <c r="S5052" s="78"/>
      <c r="T5052" s="78"/>
      <c r="U5052" s="78"/>
      <c r="V5052" s="78"/>
      <c r="W5052" s="78"/>
      <c r="X5052" s="78"/>
      <c r="Y5052" s="78"/>
      <c r="Z5052" s="78"/>
      <c r="AA5052" s="78"/>
      <c r="AB5052" s="314"/>
      <c r="AC5052" s="312"/>
      <c r="AD5052" s="77"/>
      <c r="AE5052" s="78"/>
      <c r="AF5052" s="79"/>
    </row>
    <row r="5053" ht="16.5">
      <c r="A5053" s="614"/>
      <c r="B5053" s="530" t="s">
        <v>148</v>
      </c>
      <c r="C5053" s="615"/>
      <c r="D5053" s="94"/>
      <c r="E5053" s="128">
        <f t="shared" ref="E5053:AB5053" si="4641">SQRT(E5047*E5047+E5048*E5048)/E4982/1.73</f>
        <v>54.541213142055128</v>
      </c>
      <c r="F5053" s="129">
        <f t="shared" si="4641"/>
        <v>47.527999600767302</v>
      </c>
      <c r="G5053" s="129">
        <f t="shared" si="4641"/>
        <v>46.085696509938863</v>
      </c>
      <c r="H5053" s="129">
        <f t="shared" si="4641"/>
        <v>42.794866442383345</v>
      </c>
      <c r="I5053" s="129">
        <f t="shared" si="4641"/>
        <v>42.995163156406626</v>
      </c>
      <c r="J5053" s="129">
        <f t="shared" si="4641"/>
        <v>44.311890480608795</v>
      </c>
      <c r="K5053" s="129">
        <f t="shared" si="4641"/>
        <v>45.487191176930075</v>
      </c>
      <c r="L5053" s="129">
        <f t="shared" si="4641"/>
        <v>50.963563677416957</v>
      </c>
      <c r="M5053" s="129">
        <f t="shared" si="4641"/>
        <v>55.869105613149365</v>
      </c>
      <c r="N5053" s="129">
        <f t="shared" si="4641"/>
        <v>53.770888643854747</v>
      </c>
      <c r="O5053" s="129">
        <f t="shared" si="4641"/>
        <v>53.827715727603852</v>
      </c>
      <c r="P5053" s="129">
        <f t="shared" si="4641"/>
        <v>54.269266188204078</v>
      </c>
      <c r="Q5053" s="129">
        <f t="shared" si="4641"/>
        <v>51.498399506226029</v>
      </c>
      <c r="R5053" s="129">
        <f t="shared" si="4641"/>
        <v>52.902492132195611</v>
      </c>
      <c r="S5053" s="129">
        <f t="shared" si="4641"/>
        <v>50.952214734866111</v>
      </c>
      <c r="T5053" s="129">
        <f t="shared" si="4641"/>
        <v>50.189826605808541</v>
      </c>
      <c r="U5053" s="129">
        <f t="shared" si="4641"/>
        <v>50.859580563005167</v>
      </c>
      <c r="V5053" s="129">
        <f t="shared" si="4641"/>
        <v>51.936891260695681</v>
      </c>
      <c r="W5053" s="129">
        <f t="shared" si="4641"/>
        <v>52.330281996335422</v>
      </c>
      <c r="X5053" s="129">
        <f t="shared" si="4641"/>
        <v>53.740177630909415</v>
      </c>
      <c r="Y5053" s="129">
        <f t="shared" si="4641"/>
        <v>53.928678818284396</v>
      </c>
      <c r="Z5053" s="129">
        <f t="shared" si="4641"/>
        <v>53.812381427359867</v>
      </c>
      <c r="AA5053" s="129">
        <f t="shared" si="4641"/>
        <v>56.214053078319374</v>
      </c>
      <c r="AB5053" s="616">
        <f t="shared" si="4641"/>
        <v>58.849345513157083</v>
      </c>
      <c r="AC5053" s="284">
        <f>AVERAGE(E5053:AB5053)</f>
        <v>51.235786817770077</v>
      </c>
      <c r="AD5053" s="190">
        <f>(AC5049-AC5053)/AC5049</f>
        <v>-0.0048202945238299448</v>
      </c>
      <c r="AE5053" s="129"/>
      <c r="AF5053" s="131"/>
    </row>
    <row r="5054">
      <c r="A5054" s="700" t="s">
        <v>133</v>
      </c>
      <c r="B5054" s="1135" t="s">
        <v>1057</v>
      </c>
      <c r="C5054" s="221" t="s">
        <v>18</v>
      </c>
      <c r="D5054" s="222" t="s">
        <v>29</v>
      </c>
      <c r="E5054" s="223">
        <v>130.40000000000001</v>
      </c>
      <c r="F5054" s="431">
        <v>116.8</v>
      </c>
      <c r="G5054" s="431">
        <v>111.59999999999999</v>
      </c>
      <c r="H5054" s="431">
        <v>111.2</v>
      </c>
      <c r="I5054" s="431">
        <v>113.2</v>
      </c>
      <c r="J5054" s="431">
        <v>130.40000000000001</v>
      </c>
      <c r="K5054" s="431">
        <v>147.59999999999999</v>
      </c>
      <c r="L5054" s="431">
        <v>159.19999999999999</v>
      </c>
      <c r="M5054" s="431">
        <v>160.80000000000001</v>
      </c>
      <c r="N5054" s="431">
        <v>175.59999999999999</v>
      </c>
      <c r="O5054" s="431">
        <v>180.40000000000001</v>
      </c>
      <c r="P5054" s="431">
        <v>186.40000000000001</v>
      </c>
      <c r="Q5054" s="431">
        <v>169.59999999999999</v>
      </c>
      <c r="R5054" s="431">
        <v>168.40000000000001</v>
      </c>
      <c r="S5054" s="431">
        <v>175.19999999999999</v>
      </c>
      <c r="T5054" s="431">
        <v>180</v>
      </c>
      <c r="U5054" s="431">
        <v>176.80000000000001</v>
      </c>
      <c r="V5054" s="431">
        <v>181.59999999999999</v>
      </c>
      <c r="W5054" s="431">
        <v>188.40000000000001</v>
      </c>
      <c r="X5054" s="431">
        <v>190</v>
      </c>
      <c r="Y5054" s="431">
        <v>182.40000000000001</v>
      </c>
      <c r="Z5054" s="431">
        <v>180.80000000000001</v>
      </c>
      <c r="AA5054" s="431">
        <v>162.40000000000001</v>
      </c>
      <c r="AB5054" s="432">
        <v>143.59999999999999</v>
      </c>
      <c r="AC5054" s="308">
        <f t="shared" ref="AC5054:AC5055" si="4642">SUM(E5054:AB5054)</f>
        <v>3822.8000000000002</v>
      </c>
      <c r="AD5054" s="223">
        <f>MIN(E5054:AB5054)</f>
        <v>111.2</v>
      </c>
      <c r="AE5054" s="208"/>
      <c r="AF5054" s="209"/>
    </row>
    <row r="5055">
      <c r="A5055" s="653"/>
      <c r="B5055" s="316"/>
      <c r="C5055" s="75" t="s">
        <v>20</v>
      </c>
      <c r="D5055" s="76" t="s">
        <v>29</v>
      </c>
      <c r="E5055" s="113">
        <v>32.799999999999997</v>
      </c>
      <c r="F5055" s="114">
        <v>31.600000000000001</v>
      </c>
      <c r="G5055" s="114">
        <v>31.600000000000001</v>
      </c>
      <c r="H5055" s="114">
        <v>32.399999999999999</v>
      </c>
      <c r="I5055" s="114">
        <v>34.799999999999997</v>
      </c>
      <c r="J5055" s="114">
        <v>37.200000000000003</v>
      </c>
      <c r="K5055" s="114">
        <v>40</v>
      </c>
      <c r="L5055" s="114">
        <v>48.399999999999999</v>
      </c>
      <c r="M5055" s="114">
        <v>46</v>
      </c>
      <c r="N5055" s="114">
        <v>46</v>
      </c>
      <c r="O5055" s="114">
        <v>43.200000000000003</v>
      </c>
      <c r="P5055" s="114">
        <v>44.399999999999999</v>
      </c>
      <c r="Q5055" s="114">
        <v>42.799999999999997</v>
      </c>
      <c r="R5055" s="114">
        <v>42.799999999999997</v>
      </c>
      <c r="S5055" s="114">
        <v>43.600000000000001</v>
      </c>
      <c r="T5055" s="114">
        <v>45.600000000000001</v>
      </c>
      <c r="U5055" s="114">
        <v>50.399999999999999</v>
      </c>
      <c r="V5055" s="114">
        <v>48.799999999999997</v>
      </c>
      <c r="W5055" s="114">
        <v>46</v>
      </c>
      <c r="X5055" s="114">
        <v>48.799999999999997</v>
      </c>
      <c r="Y5055" s="114">
        <v>47.600000000000001</v>
      </c>
      <c r="Z5055" s="114">
        <v>45.200000000000003</v>
      </c>
      <c r="AA5055" s="114">
        <v>38.799999999999997</v>
      </c>
      <c r="AB5055" s="496">
        <v>34</v>
      </c>
      <c r="AC5055" s="280">
        <f t="shared" si="4642"/>
        <v>1002.7999999999998</v>
      </c>
      <c r="AD5055" s="77"/>
      <c r="AE5055" s="78"/>
      <c r="AF5055" s="79"/>
    </row>
    <row r="5056">
      <c r="A5056" s="653"/>
      <c r="B5056" s="316"/>
      <c r="C5056" s="75" t="s">
        <v>21</v>
      </c>
      <c r="D5056" s="76" t="s">
        <v>22</v>
      </c>
      <c r="E5056" s="118">
        <v>6.5199999999999996</v>
      </c>
      <c r="F5056" s="119">
        <v>5.7599999999999998</v>
      </c>
      <c r="G5056" s="119">
        <v>6.3200000000000003</v>
      </c>
      <c r="H5056" s="119">
        <v>6.7599999999999998</v>
      </c>
      <c r="I5056" s="119">
        <v>6.1600000000000001</v>
      </c>
      <c r="J5056" s="119">
        <v>7.3200000000000003</v>
      </c>
      <c r="K5056" s="119">
        <v>8.4399999999999995</v>
      </c>
      <c r="L5056" s="119">
        <v>9.0800000000000001</v>
      </c>
      <c r="M5056" s="119">
        <v>8.8399999999999999</v>
      </c>
      <c r="N5056" s="119">
        <v>9.7599999999999998</v>
      </c>
      <c r="O5056" s="119">
        <v>9.7599999999999998</v>
      </c>
      <c r="P5056" s="119">
        <v>8.8800000000000008</v>
      </c>
      <c r="Q5056" s="119">
        <v>9.0800000000000001</v>
      </c>
      <c r="R5056" s="119">
        <v>11.199999999999999</v>
      </c>
      <c r="S5056" s="119">
        <v>9.5999999999999996</v>
      </c>
      <c r="T5056" s="119">
        <v>9.4000000000000004</v>
      </c>
      <c r="U5056" s="119">
        <v>10.800000000000001</v>
      </c>
      <c r="V5056" s="119">
        <v>9.1600000000000001</v>
      </c>
      <c r="W5056" s="119">
        <v>11.44</v>
      </c>
      <c r="X5056" s="119">
        <v>10.199999999999999</v>
      </c>
      <c r="Y5056" s="119">
        <v>10.800000000000001</v>
      </c>
      <c r="Z5056" s="119">
        <v>9.5600000000000005</v>
      </c>
      <c r="AA5056" s="119">
        <v>9.0399999999999991</v>
      </c>
      <c r="AB5056" s="310">
        <v>6.7199999999999998</v>
      </c>
      <c r="AC5056" s="280">
        <f>AVERAGE(E5056:AB5056)</f>
        <v>8.7750000000000004</v>
      </c>
      <c r="AD5056" s="77"/>
      <c r="AE5056" s="78"/>
      <c r="AF5056" s="79"/>
    </row>
    <row r="5057" ht="16.5">
      <c r="A5057" s="701"/>
      <c r="B5057" s="861"/>
      <c r="C5057" s="127" t="s">
        <v>23</v>
      </c>
      <c r="D5057" s="94"/>
      <c r="E5057" s="691">
        <f t="shared" ref="E5057:AB5057" si="4643">E5055/E5054</f>
        <v>0.25153374233128833</v>
      </c>
      <c r="F5057" s="499">
        <f t="shared" si="4643"/>
        <v>0.27054794520547948</v>
      </c>
      <c r="G5057" s="499">
        <f t="shared" si="4643"/>
        <v>0.28315412186379929</v>
      </c>
      <c r="H5057" s="499">
        <f t="shared" si="4643"/>
        <v>0.29136690647482011</v>
      </c>
      <c r="I5057" s="499">
        <f t="shared" si="4643"/>
        <v>0.30742049469964661</v>
      </c>
      <c r="J5057" s="499">
        <f t="shared" si="4643"/>
        <v>0.28527607361963192</v>
      </c>
      <c r="K5057" s="499">
        <f t="shared" si="4643"/>
        <v>0.2710027100271003</v>
      </c>
      <c r="L5057" s="499">
        <f t="shared" si="4643"/>
        <v>0.3040201005025126</v>
      </c>
      <c r="M5057" s="499">
        <f t="shared" si="4643"/>
        <v>0.28606965174129351</v>
      </c>
      <c r="N5057" s="499">
        <f t="shared" si="4643"/>
        <v>0.26195899772209569</v>
      </c>
      <c r="O5057" s="499">
        <f t="shared" si="4643"/>
        <v>0.23946784922394679</v>
      </c>
      <c r="P5057" s="499">
        <f t="shared" si="4643"/>
        <v>0.23819742489270385</v>
      </c>
      <c r="Q5057" s="499">
        <f t="shared" si="4643"/>
        <v>0.25235849056603771</v>
      </c>
      <c r="R5057" s="499">
        <f t="shared" si="4643"/>
        <v>0.25415676959619948</v>
      </c>
      <c r="S5057" s="499">
        <f t="shared" si="4643"/>
        <v>0.24885844748858449</v>
      </c>
      <c r="T5057" s="499">
        <f t="shared" si="4643"/>
        <v>0.25333333333333335</v>
      </c>
      <c r="U5057" s="499">
        <f t="shared" si="4643"/>
        <v>0.28506787330316741</v>
      </c>
      <c r="V5057" s="499">
        <f t="shared" si="4643"/>
        <v>0.2687224669603524</v>
      </c>
      <c r="W5057" s="499">
        <f t="shared" si="4643"/>
        <v>0.24416135881104034</v>
      </c>
      <c r="X5057" s="499">
        <f t="shared" si="4643"/>
        <v>0.25684210526315787</v>
      </c>
      <c r="Y5057" s="499">
        <f t="shared" si="4643"/>
        <v>0.26096491228070173</v>
      </c>
      <c r="Z5057" s="499">
        <f t="shared" si="4643"/>
        <v>0.25</v>
      </c>
      <c r="AA5057" s="499">
        <f t="shared" si="4643"/>
        <v>0.23891625615763545</v>
      </c>
      <c r="AB5057" s="500">
        <f t="shared" si="4643"/>
        <v>0.23676880222841226</v>
      </c>
      <c r="AC5057" s="902">
        <f>MAX(E5057:AB5057)</f>
        <v>0.30742049469964661</v>
      </c>
      <c r="AD5057" s="673"/>
      <c r="AE5057" s="674"/>
      <c r="AF5057" s="675"/>
    </row>
    <row r="5058" hidden="1">
      <c r="A5058" s="1522"/>
      <c r="B5058" s="967"/>
      <c r="C5058" s="1947" t="s">
        <v>25</v>
      </c>
      <c r="D5058" s="68"/>
      <c r="E5058" s="69"/>
      <c r="F5058" s="70"/>
      <c r="G5058" s="70"/>
      <c r="H5058" s="70"/>
      <c r="I5058" s="70"/>
      <c r="J5058" s="70"/>
      <c r="K5058" s="70"/>
      <c r="L5058" s="70"/>
      <c r="M5058" s="70"/>
      <c r="N5058" s="70"/>
      <c r="O5058" s="70"/>
      <c r="P5058" s="70"/>
      <c r="Q5058" s="70"/>
      <c r="R5058" s="70"/>
      <c r="S5058" s="70"/>
      <c r="T5058" s="70"/>
      <c r="U5058" s="70"/>
      <c r="V5058" s="70"/>
      <c r="W5058" s="70"/>
      <c r="X5058" s="70"/>
      <c r="Y5058" s="70"/>
      <c r="Z5058" s="70"/>
      <c r="AA5058" s="70"/>
      <c r="AB5058" s="334"/>
      <c r="AC5058" s="318"/>
      <c r="AD5058" s="69"/>
      <c r="AE5058" s="70"/>
      <c r="AF5058" s="71"/>
    </row>
    <row r="5059" hidden="1">
      <c r="A5059" s="1551"/>
      <c r="B5059" s="971"/>
      <c r="C5059" s="211" t="s">
        <v>26</v>
      </c>
      <c r="D5059" s="76"/>
      <c r="E5059" s="77"/>
      <c r="F5059" s="78"/>
      <c r="G5059" s="78"/>
      <c r="H5059" s="78"/>
      <c r="I5059" s="78"/>
      <c r="J5059" s="78"/>
      <c r="K5059" s="78"/>
      <c r="L5059" s="78"/>
      <c r="M5059" s="78"/>
      <c r="N5059" s="78"/>
      <c r="O5059" s="78"/>
      <c r="P5059" s="78"/>
      <c r="Q5059" s="78"/>
      <c r="R5059" s="78"/>
      <c r="S5059" s="78"/>
      <c r="T5059" s="78"/>
      <c r="U5059" s="78"/>
      <c r="V5059" s="78"/>
      <c r="W5059" s="78"/>
      <c r="X5059" s="78"/>
      <c r="Y5059" s="78"/>
      <c r="Z5059" s="78"/>
      <c r="AA5059" s="78"/>
      <c r="AB5059" s="314"/>
      <c r="AC5059" s="312"/>
      <c r="AD5059" s="77"/>
      <c r="AE5059" s="78"/>
      <c r="AF5059" s="79"/>
    </row>
    <row r="5060" ht="16.5">
      <c r="A5060" s="614"/>
      <c r="B5060" s="530" t="s">
        <v>148</v>
      </c>
      <c r="C5060" s="615"/>
      <c r="D5060" s="94"/>
      <c r="E5060" s="128">
        <f t="shared" ref="E5060:AB5060" si="4644">SQRT(E5054*E5054+E5055*E5055)/E4982/1.73</f>
        <v>7.5095300612534075</v>
      </c>
      <c r="F5060" s="129">
        <f t="shared" si="4644"/>
        <v>6.7576539918403071</v>
      </c>
      <c r="G5060" s="129">
        <f t="shared" si="4644"/>
        <v>6.471510341162741</v>
      </c>
      <c r="H5060" s="129">
        <f t="shared" si="4644"/>
        <v>6.4499317507267193</v>
      </c>
      <c r="I5060" s="129">
        <f t="shared" si="4644"/>
        <v>6.5949622427688013</v>
      </c>
      <c r="J5060" s="129">
        <f t="shared" si="4644"/>
        <v>7.5440680434984406</v>
      </c>
      <c r="K5060" s="129">
        <f t="shared" si="4644"/>
        <v>8.507737732944971</v>
      </c>
      <c r="L5060" s="129">
        <f t="shared" si="4644"/>
        <v>9.2660803598750885</v>
      </c>
      <c r="M5060" s="129">
        <f t="shared" si="4644"/>
        <v>9.3769577596770475</v>
      </c>
      <c r="N5060" s="129">
        <f t="shared" si="4644"/>
        <v>10.167422518926331</v>
      </c>
      <c r="O5060" s="129">
        <f t="shared" si="4644"/>
        <v>10.410258954611811</v>
      </c>
      <c r="P5060" s="129">
        <f t="shared" si="4644"/>
        <v>10.742980927976733</v>
      </c>
      <c r="Q5060" s="129">
        <f t="shared" si="4644"/>
        <v>9.7878183657616482</v>
      </c>
      <c r="R5060" s="129">
        <f t="shared" si="4644"/>
        <v>9.7510437666666743</v>
      </c>
      <c r="S5060" s="129">
        <f t="shared" si="4644"/>
        <v>10.122257617182941</v>
      </c>
      <c r="T5060" s="129">
        <f t="shared" si="4644"/>
        <v>10.410577691858352</v>
      </c>
      <c r="U5060" s="129">
        <f t="shared" si="4644"/>
        <v>10.297274030484564</v>
      </c>
      <c r="V5060" s="129">
        <f t="shared" si="4644"/>
        <v>10.563179268086227</v>
      </c>
      <c r="W5060" s="129">
        <f t="shared" si="4644"/>
        <v>10.904749213128522</v>
      </c>
      <c r="X5060" s="129">
        <f t="shared" si="4644"/>
        <v>10.955676621303288</v>
      </c>
      <c r="Y5060" s="129">
        <f t="shared" si="4644"/>
        <v>10.609985509199767</v>
      </c>
      <c r="Z5060" s="129">
        <f t="shared" si="4644"/>
        <v>10.368149358705194</v>
      </c>
      <c r="AA5060" s="129">
        <f t="shared" si="4644"/>
        <v>9.3703718561422207</v>
      </c>
      <c r="AB5060" s="616">
        <f t="shared" si="4644"/>
        <v>8.2336569448380708</v>
      </c>
      <c r="AC5060" s="576">
        <f>AVERAGE(E5060:AB5060)</f>
        <v>9.2155764553591606</v>
      </c>
      <c r="AD5060" s="190">
        <f>(AC5056-AC5060)/AC5056</f>
        <v>-0.050208143060872956</v>
      </c>
      <c r="AE5060" s="129"/>
      <c r="AF5060" s="131"/>
    </row>
    <row r="5061">
      <c r="A5061" s="700" t="s">
        <v>777</v>
      </c>
      <c r="B5061" s="1135" t="s">
        <v>1058</v>
      </c>
      <c r="C5061" s="221" t="s">
        <v>18</v>
      </c>
      <c r="D5061" s="222" t="s">
        <v>29</v>
      </c>
      <c r="E5061" s="223">
        <v>76.799999999999997</v>
      </c>
      <c r="F5061" s="431">
        <v>56.399999999999999</v>
      </c>
      <c r="G5061" s="431">
        <v>50.799999999999997</v>
      </c>
      <c r="H5061" s="431">
        <v>49.600000000000001</v>
      </c>
      <c r="I5061" s="431">
        <v>50.799999999999997</v>
      </c>
      <c r="J5061" s="431">
        <v>59.600000000000001</v>
      </c>
      <c r="K5061" s="431">
        <v>73.599999999999994</v>
      </c>
      <c r="L5061" s="431">
        <v>82.400000000000006</v>
      </c>
      <c r="M5061" s="431">
        <v>70</v>
      </c>
      <c r="N5061" s="431">
        <v>71.200000000000003</v>
      </c>
      <c r="O5061" s="431">
        <v>76.799999999999997</v>
      </c>
      <c r="P5061" s="431">
        <v>80</v>
      </c>
      <c r="Q5061" s="431">
        <v>79.200000000000003</v>
      </c>
      <c r="R5061" s="431">
        <v>78.799999999999997</v>
      </c>
      <c r="S5061" s="431">
        <v>80.799999999999997</v>
      </c>
      <c r="T5061" s="431">
        <v>84.400000000000006</v>
      </c>
      <c r="U5061" s="431">
        <v>84.400000000000006</v>
      </c>
      <c r="V5061" s="431">
        <v>92</v>
      </c>
      <c r="W5061" s="431">
        <v>100.8</v>
      </c>
      <c r="X5061" s="431">
        <v>107.2</v>
      </c>
      <c r="Y5061" s="431">
        <v>110.8</v>
      </c>
      <c r="Z5061" s="431">
        <v>96.799999999999997</v>
      </c>
      <c r="AA5061" s="431">
        <v>104.40000000000001</v>
      </c>
      <c r="AB5061" s="432">
        <v>104</v>
      </c>
      <c r="AC5061" s="278">
        <f t="shared" ref="AC5061:AC5062" si="4645">SUM(E5061:AB5061)</f>
        <v>1921.6000000000001</v>
      </c>
      <c r="AD5061" s="223">
        <f>MIN(E5061:AB5061)</f>
        <v>49.600000000000001</v>
      </c>
      <c r="AE5061" s="208"/>
      <c r="AF5061" s="209"/>
    </row>
    <row r="5062">
      <c r="A5062" s="653"/>
      <c r="B5062" s="316"/>
      <c r="C5062" s="75" t="s">
        <v>20</v>
      </c>
      <c r="D5062" s="76" t="s">
        <v>29</v>
      </c>
      <c r="E5062" s="113">
        <v>5.2000000000000002</v>
      </c>
      <c r="F5062" s="114">
        <v>6.4000000000000004</v>
      </c>
      <c r="G5062" s="114">
        <v>5.2000000000000002</v>
      </c>
      <c r="H5062" s="114">
        <v>5.2000000000000002</v>
      </c>
      <c r="I5062" s="114">
        <v>4.4000000000000004</v>
      </c>
      <c r="J5062" s="114">
        <v>5.2000000000000002</v>
      </c>
      <c r="K5062" s="114">
        <v>7.2000000000000002</v>
      </c>
      <c r="L5062" s="114">
        <v>10.800000000000001</v>
      </c>
      <c r="M5062" s="114">
        <v>7.2000000000000002</v>
      </c>
      <c r="N5062" s="114">
        <v>6.4000000000000004</v>
      </c>
      <c r="O5062" s="114">
        <v>5.5999999999999996</v>
      </c>
      <c r="P5062" s="114">
        <v>8</v>
      </c>
      <c r="Q5062" s="114">
        <v>6.7999999999999998</v>
      </c>
      <c r="R5062" s="114">
        <v>7.5999999999999996</v>
      </c>
      <c r="S5062" s="114">
        <v>8</v>
      </c>
      <c r="T5062" s="114">
        <v>8.4000000000000004</v>
      </c>
      <c r="U5062" s="114">
        <v>6</v>
      </c>
      <c r="V5062" s="114">
        <v>8</v>
      </c>
      <c r="W5062" s="114">
        <v>11.6</v>
      </c>
      <c r="X5062" s="114">
        <v>12</v>
      </c>
      <c r="Y5062" s="114">
        <v>12.4</v>
      </c>
      <c r="Z5062" s="114">
        <v>7.5999999999999996</v>
      </c>
      <c r="AA5062" s="114">
        <v>8.4000000000000004</v>
      </c>
      <c r="AB5062" s="496">
        <v>8.4000000000000004</v>
      </c>
      <c r="AC5062" s="280">
        <f t="shared" si="4645"/>
        <v>182</v>
      </c>
      <c r="AD5062" s="77"/>
      <c r="AE5062" s="78"/>
      <c r="AF5062" s="79"/>
    </row>
    <row r="5063">
      <c r="A5063" s="653"/>
      <c r="B5063" s="316"/>
      <c r="C5063" s="75" t="s">
        <v>21</v>
      </c>
      <c r="D5063" s="76" t="s">
        <v>22</v>
      </c>
      <c r="E5063" s="118">
        <v>2.5600000000000001</v>
      </c>
      <c r="F5063" s="119">
        <v>2.7999999999999998</v>
      </c>
      <c r="G5063" s="119">
        <v>2.1200000000000001</v>
      </c>
      <c r="H5063" s="119">
        <v>2.52</v>
      </c>
      <c r="I5063" s="119">
        <v>2.3199999999999998</v>
      </c>
      <c r="J5063" s="119">
        <v>2.48</v>
      </c>
      <c r="K5063" s="119">
        <v>3.3599999999999999</v>
      </c>
      <c r="L5063" s="119">
        <v>4.3600000000000003</v>
      </c>
      <c r="M5063" s="119">
        <v>3.5600000000000001</v>
      </c>
      <c r="N5063" s="119">
        <v>3.8799999999999999</v>
      </c>
      <c r="O5063" s="119">
        <v>3</v>
      </c>
      <c r="P5063" s="119">
        <v>3.52</v>
      </c>
      <c r="Q5063" s="119">
        <v>3.6800000000000002</v>
      </c>
      <c r="R5063" s="119">
        <v>3.7200000000000002</v>
      </c>
      <c r="S5063" s="119">
        <v>3.96</v>
      </c>
      <c r="T5063" s="119">
        <v>3.9199999999999999</v>
      </c>
      <c r="U5063" s="119">
        <v>4.8799999999999999</v>
      </c>
      <c r="V5063" s="119">
        <v>4.4000000000000004</v>
      </c>
      <c r="W5063" s="119">
        <v>5.3600000000000003</v>
      </c>
      <c r="X5063" s="119">
        <v>4.4800000000000004</v>
      </c>
      <c r="Y5063" s="119">
        <v>5.8399999999999999</v>
      </c>
      <c r="Z5063" s="119">
        <v>4.6799999999999997</v>
      </c>
      <c r="AA5063" s="119">
        <v>5.5599999999999996</v>
      </c>
      <c r="AB5063" s="310">
        <v>4.2800000000000002</v>
      </c>
      <c r="AC5063" s="280">
        <f>AVERAGE(E5063:AB5063)</f>
        <v>3.8016666666666672</v>
      </c>
      <c r="AD5063" s="77"/>
      <c r="AE5063" s="78"/>
      <c r="AF5063" s="79"/>
    </row>
    <row r="5064" ht="16.5">
      <c r="A5064" s="701"/>
      <c r="B5064" s="861"/>
      <c r="C5064" s="127" t="s">
        <v>23</v>
      </c>
      <c r="D5064" s="94"/>
      <c r="E5064" s="691">
        <f t="shared" ref="E5064:AB5064" si="4646">E5062/E5061</f>
        <v>0.067708333333333343</v>
      </c>
      <c r="F5064" s="499">
        <f t="shared" si="4646"/>
        <v>0.11347517730496455</v>
      </c>
      <c r="G5064" s="499">
        <f t="shared" si="4646"/>
        <v>0.10236220472440946</v>
      </c>
      <c r="H5064" s="499">
        <f t="shared" si="4646"/>
        <v>0.10483870967741936</v>
      </c>
      <c r="I5064" s="499">
        <f t="shared" si="4646"/>
        <v>0.086614173228346469</v>
      </c>
      <c r="J5064" s="499">
        <f t="shared" si="4646"/>
        <v>0.087248322147651006</v>
      </c>
      <c r="K5064" s="499">
        <f t="shared" si="4646"/>
        <v>0.097826086956521743</v>
      </c>
      <c r="L5064" s="499">
        <f t="shared" si="4646"/>
        <v>0.13106796116504854</v>
      </c>
      <c r="M5064" s="499">
        <f t="shared" si="4646"/>
        <v>0.10285714285714286</v>
      </c>
      <c r="N5064" s="499">
        <f t="shared" si="4646"/>
        <v>0.0898876404494382</v>
      </c>
      <c r="O5064" s="499">
        <f t="shared" si="4646"/>
        <v>0.072916666666666671</v>
      </c>
      <c r="P5064" s="499">
        <f t="shared" si="4646"/>
        <v>0.10000000000000001</v>
      </c>
      <c r="Q5064" s="499">
        <f t="shared" si="4646"/>
        <v>0.085858585858585856</v>
      </c>
      <c r="R5064" s="499">
        <f t="shared" si="4646"/>
        <v>0.096446700507614211</v>
      </c>
      <c r="S5064" s="499">
        <f t="shared" si="4646"/>
        <v>0.099009900990099015</v>
      </c>
      <c r="T5064" s="499">
        <f t="shared" si="4646"/>
        <v>0.099526066350710901</v>
      </c>
      <c r="U5064" s="499">
        <f t="shared" si="4646"/>
        <v>0.071090047393364927</v>
      </c>
      <c r="V5064" s="499">
        <f t="shared" si="4646"/>
        <v>0.086956521739130432</v>
      </c>
      <c r="W5064" s="499">
        <f t="shared" si="4646"/>
        <v>0.11507936507936507</v>
      </c>
      <c r="X5064" s="499">
        <f t="shared" si="4646"/>
        <v>0.11194029850746269</v>
      </c>
      <c r="Y5064" s="499">
        <f t="shared" si="4646"/>
        <v>0.11191335740072203</v>
      </c>
      <c r="Z5064" s="499">
        <f t="shared" si="4646"/>
        <v>0.078512396694214878</v>
      </c>
      <c r="AA5064" s="499">
        <f t="shared" si="4646"/>
        <v>0.080459770114942528</v>
      </c>
      <c r="AB5064" s="500">
        <f t="shared" si="4646"/>
        <v>0.080769230769230774</v>
      </c>
      <c r="AC5064" s="591">
        <f>MAX(E5064:AB5064)</f>
        <v>0.13106796116504854</v>
      </c>
      <c r="AD5064" s="673"/>
      <c r="AE5064" s="674"/>
      <c r="AF5064" s="675"/>
    </row>
    <row r="5065" hidden="1">
      <c r="A5065" s="1522"/>
      <c r="B5065" s="967"/>
      <c r="C5065" s="1947" t="s">
        <v>25</v>
      </c>
      <c r="D5065" s="68"/>
      <c r="E5065" s="69"/>
      <c r="F5065" s="70"/>
      <c r="G5065" s="70"/>
      <c r="H5065" s="70"/>
      <c r="I5065" s="70"/>
      <c r="J5065" s="70"/>
      <c r="K5065" s="70"/>
      <c r="L5065" s="70"/>
      <c r="M5065" s="70"/>
      <c r="N5065" s="70"/>
      <c r="O5065" s="70"/>
      <c r="P5065" s="70"/>
      <c r="Q5065" s="70"/>
      <c r="R5065" s="70"/>
      <c r="S5065" s="70"/>
      <c r="T5065" s="70"/>
      <c r="U5065" s="70"/>
      <c r="V5065" s="70"/>
      <c r="W5065" s="70"/>
      <c r="X5065" s="70"/>
      <c r="Y5065" s="70"/>
      <c r="Z5065" s="70"/>
      <c r="AA5065" s="70"/>
      <c r="AB5065" s="334"/>
      <c r="AC5065" s="2088"/>
      <c r="AD5065" s="69"/>
      <c r="AE5065" s="70"/>
      <c r="AF5065" s="71"/>
    </row>
    <row r="5066" hidden="1">
      <c r="A5066" s="1551"/>
      <c r="B5066" s="971"/>
      <c r="C5066" s="211" t="s">
        <v>26</v>
      </c>
      <c r="D5066" s="76"/>
      <c r="E5066" s="77"/>
      <c r="F5066" s="78"/>
      <c r="G5066" s="78"/>
      <c r="H5066" s="78"/>
      <c r="I5066" s="78"/>
      <c r="J5066" s="78"/>
      <c r="K5066" s="78"/>
      <c r="L5066" s="78"/>
      <c r="M5066" s="78"/>
      <c r="N5066" s="78"/>
      <c r="O5066" s="78"/>
      <c r="P5066" s="78"/>
      <c r="Q5066" s="78"/>
      <c r="R5066" s="78"/>
      <c r="S5066" s="78"/>
      <c r="T5066" s="78"/>
      <c r="U5066" s="78"/>
      <c r="V5066" s="78"/>
      <c r="W5066" s="78"/>
      <c r="X5066" s="78"/>
      <c r="Y5066" s="78"/>
      <c r="Z5066" s="78"/>
      <c r="AA5066" s="78"/>
      <c r="AB5066" s="314"/>
      <c r="AC5066" s="312"/>
      <c r="AD5066" s="77"/>
      <c r="AE5066" s="78"/>
      <c r="AF5066" s="79"/>
    </row>
    <row r="5067" ht="16.5">
      <c r="A5067" s="614"/>
      <c r="B5067" s="530" t="s">
        <v>148</v>
      </c>
      <c r="C5067" s="615"/>
      <c r="D5067" s="94"/>
      <c r="E5067" s="128">
        <f t="shared" ref="E5067:AB5067" si="4647">SQRT(E5061*E5061+E5062*E5062)/E4982/1.73</f>
        <v>4.2990053539785418</v>
      </c>
      <c r="F5067" s="129">
        <f t="shared" si="4647"/>
        <v>3.170085118669447</v>
      </c>
      <c r="G5067" s="129">
        <f t="shared" si="4647"/>
        <v>2.8491892004208825</v>
      </c>
      <c r="H5067" s="129">
        <f t="shared" si="4647"/>
        <v>2.7772303194907164</v>
      </c>
      <c r="I5067" s="129">
        <f t="shared" si="4647"/>
        <v>2.8395087894643907</v>
      </c>
      <c r="J5067" s="129">
        <f t="shared" si="4647"/>
        <v>3.3283679599871832</v>
      </c>
      <c r="K5067" s="129">
        <f t="shared" si="4647"/>
        <v>4.1141902423781413</v>
      </c>
      <c r="L5067" s="129">
        <f t="shared" si="4647"/>
        <v>4.6278833892060867</v>
      </c>
      <c r="M5067" s="129">
        <f t="shared" si="4647"/>
        <v>3.9452863818733754</v>
      </c>
      <c r="N5067" s="129">
        <f t="shared" si="4647"/>
        <v>4.004069866382598</v>
      </c>
      <c r="O5067" s="129">
        <f t="shared" si="4647"/>
        <v>4.3214487909159933</v>
      </c>
      <c r="P5067" s="129">
        <f t="shared" si="4647"/>
        <v>4.5076055554664984</v>
      </c>
      <c r="Q5067" s="129">
        <f t="shared" si="4647"/>
        <v>4.4480906490898775</v>
      </c>
      <c r="R5067" s="129">
        <f t="shared" si="4647"/>
        <v>4.4427660988982316</v>
      </c>
      <c r="S5067" s="129">
        <f t="shared" si="4647"/>
        <v>4.5522375011741234</v>
      </c>
      <c r="T5067" s="129">
        <f t="shared" si="4647"/>
        <v>4.7553012358048923</v>
      </c>
      <c r="U5067" s="129">
        <f t="shared" si="4647"/>
        <v>4.7392683472822545</v>
      </c>
      <c r="V5067" s="129">
        <f t="shared" si="4647"/>
        <v>5.1875478771646293</v>
      </c>
      <c r="W5067" s="129">
        <f t="shared" si="4647"/>
        <v>5.7052959330935344</v>
      </c>
      <c r="X5067" s="129">
        <f t="shared" si="4647"/>
        <v>6.0243808241773849</v>
      </c>
      <c r="Y5067" s="129">
        <f t="shared" si="4647"/>
        <v>6.2751773630602665</v>
      </c>
      <c r="Z5067" s="129">
        <f t="shared" si="4647"/>
        <v>5.4019198513191791</v>
      </c>
      <c r="AA5067" s="129">
        <f t="shared" si="4647"/>
        <v>5.877848693829093</v>
      </c>
      <c r="AB5067" s="616">
        <f t="shared" si="4647"/>
        <v>5.8215613246399629</v>
      </c>
      <c r="AC5067" s="284">
        <f>AVERAGE(E5067:AB5067)</f>
        <v>4.5006361111569708</v>
      </c>
      <c r="AD5067" s="190">
        <f>(AC5063-AC5067)/AC5063</f>
        <v>-0.18385868772213157</v>
      </c>
      <c r="AE5067" s="129"/>
      <c r="AF5067" s="131"/>
    </row>
    <row r="5068" ht="16.5">
      <c r="A5068" s="263"/>
      <c r="B5068" s="879" t="s">
        <v>63</v>
      </c>
      <c r="C5068" s="409" t="s">
        <v>18</v>
      </c>
      <c r="D5068" s="68" t="s">
        <v>29</v>
      </c>
      <c r="E5068" s="263">
        <v>1.3500000000000001</v>
      </c>
      <c r="F5068" s="70">
        <v>1.3500000000000001</v>
      </c>
      <c r="G5068" s="70">
        <v>1.3600000000000001</v>
      </c>
      <c r="H5068" s="70">
        <v>1.3500000000000001</v>
      </c>
      <c r="I5068" s="70">
        <v>1.3600000000000001</v>
      </c>
      <c r="J5068" s="70">
        <v>1.3600000000000001</v>
      </c>
      <c r="K5068" s="70">
        <v>1.3600000000000001</v>
      </c>
      <c r="L5068" s="70">
        <v>1.3799999999999999</v>
      </c>
      <c r="M5068" s="70">
        <v>1.3400000000000001</v>
      </c>
      <c r="N5068" s="70">
        <v>1.3500000000000001</v>
      </c>
      <c r="O5068" s="70">
        <v>1.3400000000000001</v>
      </c>
      <c r="P5068" s="70">
        <v>1.3400000000000001</v>
      </c>
      <c r="Q5068" s="70">
        <v>1.3400000000000001</v>
      </c>
      <c r="R5068" s="70">
        <v>1.3400000000000001</v>
      </c>
      <c r="S5068" s="70">
        <v>1.3400000000000001</v>
      </c>
      <c r="T5068" s="70">
        <v>1.3400000000000001</v>
      </c>
      <c r="U5068" s="70">
        <v>1.3400000000000001</v>
      </c>
      <c r="V5068" s="70">
        <v>1.3400000000000001</v>
      </c>
      <c r="W5068" s="70">
        <v>1.3300000000000001</v>
      </c>
      <c r="X5068" s="70">
        <v>1.3300000000000001</v>
      </c>
      <c r="Y5068" s="70">
        <v>1.3400000000000001</v>
      </c>
      <c r="Z5068" s="70">
        <v>1.3400000000000001</v>
      </c>
      <c r="AA5068" s="70">
        <v>1.3999999999999999</v>
      </c>
      <c r="AB5068" s="71">
        <v>1.3500000000000001</v>
      </c>
      <c r="AC5068" s="318">
        <f>SUM(E5068:AB5068)</f>
        <v>32.369999999999997</v>
      </c>
      <c r="AD5068" s="581"/>
      <c r="AE5068" s="217"/>
      <c r="AF5068" s="218"/>
    </row>
    <row r="5069" hidden="1">
      <c r="A5069" s="117"/>
      <c r="B5069" s="1197"/>
      <c r="C5069" s="1704" t="s">
        <v>25</v>
      </c>
      <c r="D5069" s="76"/>
      <c r="E5069" s="117"/>
      <c r="F5069" s="78"/>
      <c r="G5069" s="78"/>
      <c r="H5069" s="78"/>
      <c r="I5069" s="78"/>
      <c r="J5069" s="78"/>
      <c r="K5069" s="78"/>
      <c r="L5069" s="78"/>
      <c r="M5069" s="78"/>
      <c r="N5069" s="78"/>
      <c r="O5069" s="78"/>
      <c r="P5069" s="78"/>
      <c r="Q5069" s="78"/>
      <c r="R5069" s="78"/>
      <c r="S5069" s="78"/>
      <c r="T5069" s="78"/>
      <c r="U5069" s="78"/>
      <c r="V5069" s="78"/>
      <c r="W5069" s="78"/>
      <c r="X5069" s="78"/>
      <c r="Y5069" s="78"/>
      <c r="Z5069" s="78"/>
      <c r="AA5069" s="78"/>
      <c r="AB5069" s="79"/>
      <c r="AC5069" s="312"/>
      <c r="AD5069" s="1705"/>
      <c r="AE5069" s="330"/>
      <c r="AF5069" s="331"/>
    </row>
    <row r="5070" ht="16.5">
      <c r="A5070" s="117"/>
      <c r="B5070" s="1197" t="s">
        <v>41</v>
      </c>
      <c r="C5070" s="410" t="s">
        <v>18</v>
      </c>
      <c r="D5070" s="76" t="s">
        <v>29</v>
      </c>
      <c r="E5070" s="117">
        <v>0.19</v>
      </c>
      <c r="F5070" s="78">
        <v>0.25</v>
      </c>
      <c r="G5070" s="78">
        <v>0.17999999999999999</v>
      </c>
      <c r="H5070" s="78">
        <v>0.25</v>
      </c>
      <c r="I5070" s="78">
        <v>0.19</v>
      </c>
      <c r="J5070" s="78">
        <v>0.19</v>
      </c>
      <c r="K5070" s="78">
        <v>0.19</v>
      </c>
      <c r="L5070" s="78">
        <v>0.17999999999999999</v>
      </c>
      <c r="M5070" s="78">
        <v>0.19</v>
      </c>
      <c r="N5070" s="78">
        <v>0.17999999999999999</v>
      </c>
      <c r="O5070" s="78">
        <v>0.19</v>
      </c>
      <c r="P5070" s="78">
        <v>0.17999999999999999</v>
      </c>
      <c r="Q5070" s="78">
        <v>0.17999999999999999</v>
      </c>
      <c r="R5070" s="78">
        <v>0.19</v>
      </c>
      <c r="S5070" s="78">
        <v>0.17999999999999999</v>
      </c>
      <c r="T5070" s="78">
        <v>0.17999999999999999</v>
      </c>
      <c r="U5070" s="78">
        <v>0.17999999999999999</v>
      </c>
      <c r="V5070" s="78">
        <v>0.17999999999999999</v>
      </c>
      <c r="W5070" s="78">
        <v>0.17999999999999999</v>
      </c>
      <c r="X5070" s="78">
        <v>0.17999999999999999</v>
      </c>
      <c r="Y5070" s="78">
        <v>0.17999999999999999</v>
      </c>
      <c r="Z5070" s="78">
        <v>0.19</v>
      </c>
      <c r="AA5070" s="78">
        <v>0.19</v>
      </c>
      <c r="AB5070" s="79">
        <v>0.19</v>
      </c>
      <c r="AC5070" s="312">
        <f>SUM(E5070:AB5070)</f>
        <v>4.5600000000000023</v>
      </c>
      <c r="AD5070" s="581"/>
      <c r="AE5070" s="217"/>
      <c r="AF5070" s="218"/>
    </row>
    <row r="5071" hidden="1">
      <c r="A5071" s="370"/>
      <c r="B5071" s="814"/>
      <c r="C5071" s="1032" t="s">
        <v>25</v>
      </c>
      <c r="D5071" s="94"/>
      <c r="E5071" s="370"/>
      <c r="F5071" s="96"/>
      <c r="G5071" s="96"/>
      <c r="H5071" s="96"/>
      <c r="I5071" s="96"/>
      <c r="J5071" s="96"/>
      <c r="K5071" s="96"/>
      <c r="L5071" s="96"/>
      <c r="M5071" s="96"/>
      <c r="N5071" s="96"/>
      <c r="O5071" s="96"/>
      <c r="P5071" s="96"/>
      <c r="Q5071" s="96"/>
      <c r="R5071" s="96"/>
      <c r="S5071" s="96"/>
      <c r="T5071" s="96"/>
      <c r="U5071" s="96"/>
      <c r="V5071" s="96"/>
      <c r="W5071" s="96"/>
      <c r="X5071" s="96"/>
      <c r="Y5071" s="96"/>
      <c r="Z5071" s="96"/>
      <c r="AA5071" s="96"/>
      <c r="AB5071" s="97"/>
      <c r="AC5071" s="328"/>
      <c r="AD5071" s="1705"/>
      <c r="AE5071" s="1379"/>
      <c r="AF5071" s="1380"/>
    </row>
    <row r="5072" ht="15.75" customHeight="1">
      <c r="A5072" s="689" t="s">
        <v>42</v>
      </c>
      <c r="B5072" s="955"/>
      <c r="C5072" s="67" t="s">
        <v>18</v>
      </c>
      <c r="D5072" s="68"/>
      <c r="E5072" s="108">
        <f t="shared" ref="E5072:AC5072" si="4648">SUM(E4984,E4991,E4998,E5005,E5012,E5019,E5026,E5033,E5040,E5047,E5054,E5061,E5068,E5070)</f>
        <v>3814.54</v>
      </c>
      <c r="F5072" s="108">
        <f t="shared" si="4648"/>
        <v>3317</v>
      </c>
      <c r="G5072" s="108">
        <f t="shared" si="4648"/>
        <v>3147.3400000000006</v>
      </c>
      <c r="H5072" s="108">
        <f t="shared" si="4648"/>
        <v>3057.5999999999995</v>
      </c>
      <c r="I5072" s="108">
        <f t="shared" si="4648"/>
        <v>3083.9500000000003</v>
      </c>
      <c r="J5072" s="108">
        <f t="shared" si="4648"/>
        <v>3500.5500000000002</v>
      </c>
      <c r="K5072" s="108">
        <f t="shared" si="4648"/>
        <v>3997.9499999999998</v>
      </c>
      <c r="L5072" s="108">
        <f t="shared" si="4648"/>
        <v>4430.7599999999993</v>
      </c>
      <c r="M5072" s="108">
        <f t="shared" si="4648"/>
        <v>4844.7300000000005</v>
      </c>
      <c r="N5072" s="108">
        <f t="shared" si="4648"/>
        <v>5091.7300000000005</v>
      </c>
      <c r="O5072" s="108">
        <f t="shared" si="4648"/>
        <v>5084.7299999999996</v>
      </c>
      <c r="P5072" s="108">
        <f t="shared" si="4648"/>
        <v>5139.7200000000003</v>
      </c>
      <c r="Q5072" s="108">
        <f t="shared" si="4648"/>
        <v>5021.3200000000006</v>
      </c>
      <c r="R5072" s="108">
        <f t="shared" si="4648"/>
        <v>5175.7299999999996</v>
      </c>
      <c r="S5072" s="108">
        <f t="shared" si="4648"/>
        <v>5070.9200000000001</v>
      </c>
      <c r="T5072" s="108">
        <f t="shared" si="4648"/>
        <v>5034.7199999999993</v>
      </c>
      <c r="U5072" s="108">
        <f t="shared" si="4648"/>
        <v>5088.7200000000003</v>
      </c>
      <c r="V5072" s="108">
        <f t="shared" si="4648"/>
        <v>5167.3200000000015</v>
      </c>
      <c r="W5072" s="108">
        <f t="shared" si="4648"/>
        <v>5317.9099999999999</v>
      </c>
      <c r="X5072" s="108">
        <f t="shared" si="4648"/>
        <v>5297.3100000000004</v>
      </c>
      <c r="Y5072" s="108">
        <f t="shared" si="4648"/>
        <v>5150.5200000000004</v>
      </c>
      <c r="Z5072" s="108">
        <f t="shared" si="4648"/>
        <v>5038.9300000000003</v>
      </c>
      <c r="AA5072" s="108">
        <f t="shared" si="4648"/>
        <v>4768.5899999999983</v>
      </c>
      <c r="AB5072" s="968">
        <f t="shared" si="4648"/>
        <v>4413.1400000000003</v>
      </c>
      <c r="AC5072" s="278">
        <f t="shared" si="4648"/>
        <v>109055.73</v>
      </c>
    </row>
    <row r="5073" ht="16.5">
      <c r="A5073" s="1329"/>
      <c r="B5073" s="1330"/>
      <c r="C5073" s="127" t="s">
        <v>20</v>
      </c>
      <c r="D5073" s="94"/>
      <c r="E5073" s="128">
        <f t="shared" ref="E5073:AC5073" si="4649">SUM(E4985,E4992,E4999,E5006,E5013,E5020,E5027,E5034,E5041,E5048,E5055,E5062)</f>
        <v>1831.8000000000002</v>
      </c>
      <c r="F5073" s="128">
        <f t="shared" si="4649"/>
        <v>1771.0000000000002</v>
      </c>
      <c r="G5073" s="128">
        <f t="shared" si="4649"/>
        <v>1739.3999999999999</v>
      </c>
      <c r="H5073" s="128">
        <f t="shared" si="4649"/>
        <v>1713.2</v>
      </c>
      <c r="I5073" s="128">
        <f t="shared" si="4649"/>
        <v>1722</v>
      </c>
      <c r="J5073" s="128">
        <f t="shared" si="4649"/>
        <v>1774</v>
      </c>
      <c r="K5073" s="128">
        <f t="shared" si="4649"/>
        <v>1863.6000000000001</v>
      </c>
      <c r="L5073" s="128">
        <f t="shared" si="4649"/>
        <v>1966.1999999999998</v>
      </c>
      <c r="M5073" s="128">
        <f t="shared" si="4649"/>
        <v>2044.2</v>
      </c>
      <c r="N5073" s="128">
        <f t="shared" si="4649"/>
        <v>2060</v>
      </c>
      <c r="O5073" s="128">
        <f t="shared" si="4649"/>
        <v>2046.3999999999999</v>
      </c>
      <c r="P5073" s="128">
        <f t="shared" si="4649"/>
        <v>2072</v>
      </c>
      <c r="Q5073" s="128">
        <f t="shared" si="4649"/>
        <v>1988.5999999999999</v>
      </c>
      <c r="R5073" s="128">
        <f t="shared" si="4649"/>
        <v>2079.2000000000003</v>
      </c>
      <c r="S5073" s="128">
        <f t="shared" si="4649"/>
        <v>2060.4000000000001</v>
      </c>
      <c r="T5073" s="128">
        <f t="shared" si="4649"/>
        <v>2065.4000000000001</v>
      </c>
      <c r="U5073" s="128">
        <f t="shared" si="4649"/>
        <v>2130.5999999999999</v>
      </c>
      <c r="V5073" s="128">
        <f t="shared" si="4649"/>
        <v>2108.0000000000005</v>
      </c>
      <c r="W5073" s="128">
        <f t="shared" si="4649"/>
        <v>2142.8000000000002</v>
      </c>
      <c r="X5073" s="128">
        <f t="shared" si="4649"/>
        <v>2119.1999999999998</v>
      </c>
      <c r="Y5073" s="128">
        <f t="shared" si="4649"/>
        <v>1980.1999999999998</v>
      </c>
      <c r="Z5073" s="128">
        <f t="shared" si="4649"/>
        <v>1946.8</v>
      </c>
      <c r="AA5073" s="128">
        <f t="shared" si="4649"/>
        <v>1964.5999999999999</v>
      </c>
      <c r="AB5073" s="2114">
        <f t="shared" si="4649"/>
        <v>1952</v>
      </c>
      <c r="AC5073" s="284">
        <f t="shared" si="4649"/>
        <v>47141.599999999999</v>
      </c>
    </row>
    <row r="5074" ht="15.75" customHeight="1">
      <c r="A5074" s="689" t="s">
        <v>43</v>
      </c>
      <c r="B5074" s="690"/>
      <c r="C5074" s="67" t="s">
        <v>44</v>
      </c>
      <c r="D5074" s="68"/>
      <c r="E5074" s="231">
        <f t="shared" ref="E5074:E5075" si="4650">100-(E5072/(E4963+E4970))*100</f>
        <v>-0.056132619872002465</v>
      </c>
      <c r="F5074" s="232">
        <f t="shared" ref="F5074:F5075" si="4651">100-(F5072/(F4963+F4970))*100</f>
        <v>-0.11469274417481756</v>
      </c>
      <c r="G5074" s="232">
        <f t="shared" ref="G5074:G5075" si="4652">100-(G5072/(G4963+G4970))*100</f>
        <v>-0.10623409669211981</v>
      </c>
      <c r="H5074" s="232">
        <f t="shared" ref="H5074:H5075" si="4653">100-(H5072/(H4963+H4970))*100</f>
        <v>-0.078554595443819153</v>
      </c>
      <c r="I5074" s="232">
        <f t="shared" ref="I5074:I5075" si="4654">100-(I5072/(I4963+I4970))*100</f>
        <v>-0.076259086188997571</v>
      </c>
      <c r="J5074" s="232">
        <f t="shared" ref="J5074:J5075" si="4655">100-(J5072/(J4963+J4970))*100</f>
        <v>-0.072898799313890095</v>
      </c>
      <c r="K5074" s="232">
        <f t="shared" ref="K5074:K5075" si="4656">100-(K5072/(K4963+K4970))*100</f>
        <v>-0.078852508260737864</v>
      </c>
      <c r="L5074" s="232">
        <f t="shared" ref="L5074:L5075" si="4657">100-(L5072/(L4963+L4970))*100</f>
        <v>-0.062330623306223742</v>
      </c>
      <c r="M5074" s="232">
        <f t="shared" ref="M5074:M5075" si="4658">100-(M5072/(M4963+M4970))*100</f>
        <v>-0.081184928111071031</v>
      </c>
      <c r="N5074" s="232">
        <f t="shared" ref="N5074:N5075" si="4659">100-(N5072/(N4963+N4970))*100</f>
        <v>-0.026127612761285945</v>
      </c>
      <c r="O5074" s="232">
        <f t="shared" ref="O5074:O5075" si="4660">100-(O5072/(O4963+O4970))*100</f>
        <v>-0.12464555765593843</v>
      </c>
      <c r="P5074" s="232">
        <f t="shared" ref="P5074:P5075" si="4661">100-(P5072/(P4963+P4970))*100</f>
        <v>-0.095816779621401338</v>
      </c>
      <c r="Q5074" s="232">
        <f t="shared" ref="Q5074:Q5075" si="4662">100-(Q5072/(Q4963+Q4970))*100</f>
        <v>-0.10606060606062329</v>
      </c>
      <c r="R5074" s="232">
        <f t="shared" ref="R5074:R5075" si="4663">100-(R5072/(R4963+R4970))*100</f>
        <v>-0.1185778396780961</v>
      </c>
      <c r="S5074" s="232">
        <f t="shared" ref="S5074:S5075" si="4664">100-(S5072/(S4963+S4970))*100</f>
        <v>-0.13665086887834832</v>
      </c>
      <c r="T5074" s="232">
        <f t="shared" ref="T5074:T5075" si="4665">100-(T5072/(T4963+T4970))*100</f>
        <v>-0.085877862595424403</v>
      </c>
      <c r="U5074" s="232">
        <f t="shared" ref="U5074:U5075" si="4666">100-(U5072/(U4963+U4970))*100</f>
        <v>-0.1322314049586879</v>
      </c>
      <c r="V5074" s="232">
        <f t="shared" ref="V5074:V5075" si="4667">100-(V5072/(V4963+V4970))*100</f>
        <v>-0.095304509530478754</v>
      </c>
      <c r="W5074" s="232">
        <f t="shared" ref="W5074:W5075" si="4668">100-(W5072/(W4963+W4970))*100</f>
        <v>-0.08111261668170755</v>
      </c>
      <c r="X5074" s="232">
        <f t="shared" ref="X5074:X5075" si="4669">100-(X5072/(X4963+X4970))*100</f>
        <v>-0.10034013605442738</v>
      </c>
      <c r="Y5074" s="232">
        <f t="shared" ref="Y5074:Y5075" si="4670">100-(Y5072/(Y4963+Y4970))*100</f>
        <v>-0.048951048951067833</v>
      </c>
      <c r="Z5074" s="232">
        <f t="shared" ref="Z5074:Z5075" si="4671">100-(Z5072/(Z4963+Z4970))*100</f>
        <v>-0.074078487448375085</v>
      </c>
      <c r="AA5074" s="232">
        <f t="shared" ref="AA5074:AA5075" si="4672">100-(AA5072/(AA4963+AA4970))*100</f>
        <v>-0.045946626384662181</v>
      </c>
      <c r="AB5074" s="340">
        <f t="shared" ref="AB5074:AB5075" si="4673">100-(AB5072/(AB4963+AB4970))*100</f>
        <v>-0.098439484667039778</v>
      </c>
      <c r="AC5074" s="818">
        <f t="shared" ref="AC5074:AC5075" si="4674">100-(AC5072/(AC4963+AC4970))*100</f>
        <v>-0.087857929515422484</v>
      </c>
    </row>
    <row r="5075">
      <c r="A5075" s="687"/>
      <c r="B5075" s="688"/>
      <c r="C5075" s="127" t="s">
        <v>45</v>
      </c>
      <c r="D5075" s="94"/>
      <c r="E5075" s="691">
        <f t="shared" si="4650"/>
        <v>-1.0258107213765726</v>
      </c>
      <c r="F5075" s="499">
        <f t="shared" si="4651"/>
        <v>-0.94619243046057022</v>
      </c>
      <c r="G5075" s="499">
        <f t="shared" si="4652"/>
        <v>-0.79972183588317591</v>
      </c>
      <c r="H5075" s="499">
        <f t="shared" si="4653"/>
        <v>-0.82391713747644246</v>
      </c>
      <c r="I5075" s="499">
        <f t="shared" si="4654"/>
        <v>-0.77247191011235827</v>
      </c>
      <c r="J5075" s="499">
        <f t="shared" si="4655"/>
        <v>-0.84129149613461607</v>
      </c>
      <c r="K5075" s="499">
        <f t="shared" si="4656"/>
        <v>-1.1067708333333428</v>
      </c>
      <c r="L5075" s="499">
        <f t="shared" si="4657"/>
        <v>-0.8307692307692065</v>
      </c>
      <c r="M5075" s="499">
        <f t="shared" si="4658"/>
        <v>-0.8584961515689713</v>
      </c>
      <c r="N5075" s="499">
        <f t="shared" si="4659"/>
        <v>-1.0398273494212305</v>
      </c>
      <c r="O5075" s="499">
        <f t="shared" si="4660"/>
        <v>-1.206726013847657</v>
      </c>
      <c r="P5075" s="499">
        <f t="shared" si="4661"/>
        <v>-1.2114107073075502</v>
      </c>
      <c r="Q5075" s="499">
        <f t="shared" si="4662"/>
        <v>-1.1701261701261672</v>
      </c>
      <c r="R5075" s="499">
        <f t="shared" si="4663"/>
        <v>-1.2663159945451241</v>
      </c>
      <c r="S5075" s="499">
        <f t="shared" si="4664"/>
        <v>-1.2382075471698073</v>
      </c>
      <c r="T5075" s="499">
        <f t="shared" si="4665"/>
        <v>-1.0074334898278607</v>
      </c>
      <c r="U5075" s="499">
        <f t="shared" si="4666"/>
        <v>-1.0529311326124002</v>
      </c>
      <c r="V5075" s="499">
        <f t="shared" si="4667"/>
        <v>-1.1322203032047895</v>
      </c>
      <c r="W5075" s="499">
        <f t="shared" si="4668"/>
        <v>-1.4007192882831845</v>
      </c>
      <c r="X5075" s="499">
        <f t="shared" si="4669"/>
        <v>-1.2614678899082463</v>
      </c>
      <c r="Y5075" s="499">
        <f t="shared" si="4670"/>
        <v>-1.6112479474548138</v>
      </c>
      <c r="Z5075" s="499">
        <f t="shared" si="4671"/>
        <v>-1.6499582289056178</v>
      </c>
      <c r="AA5075" s="499">
        <f t="shared" si="4672"/>
        <v>-1.5612076095947032</v>
      </c>
      <c r="AB5075" s="500">
        <f t="shared" si="4673"/>
        <v>-1.2868410128684218</v>
      </c>
      <c r="AC5075" s="692">
        <f t="shared" si="4674"/>
        <v>-1.1370560118081983</v>
      </c>
    </row>
    <row r="5076">
      <c r="A5076" s="242"/>
      <c r="B5076" s="1228"/>
      <c r="C5076" s="244"/>
      <c r="D5076" s="245" t="s">
        <v>46</v>
      </c>
      <c r="E5076" s="602">
        <f t="shared" ref="E5076:AC5076" si="4675">(E4965+E4972-E4986-E4993-E5000-E5007-E5014-E5021-E5028-E5035-E5042-E5049-E5056-E5063)/(E4965+E4972)</f>
        <v>-0.019703543022415174</v>
      </c>
      <c r="F5076" s="602">
        <f t="shared" si="4675"/>
        <v>-0.020459081836327234</v>
      </c>
      <c r="G5076" s="602">
        <f t="shared" si="4675"/>
        <v>-0.024887800897592811</v>
      </c>
      <c r="H5076" s="602">
        <f t="shared" si="4675"/>
        <v>-0.025738396624472505</v>
      </c>
      <c r="I5076" s="602">
        <f t="shared" si="4675"/>
        <v>-0.029365547043802828</v>
      </c>
      <c r="J5076" s="602">
        <f t="shared" si="4675"/>
        <v>-0.022307692307692046</v>
      </c>
      <c r="K5076" s="602">
        <f t="shared" si="4675"/>
        <v>-0.023718864033000265</v>
      </c>
      <c r="L5076" s="602">
        <f t="shared" si="4675"/>
        <v>-0.015759930915371374</v>
      </c>
      <c r="M5076" s="602">
        <f t="shared" si="4675"/>
        <v>-0.021152296535052472</v>
      </c>
      <c r="N5076" s="602">
        <f t="shared" si="4675"/>
        <v>-0.016600529100528921</v>
      </c>
      <c r="O5076" s="602">
        <f t="shared" si="4675"/>
        <v>-0.018232263178755398</v>
      </c>
      <c r="P5076" s="602">
        <f t="shared" si="4675"/>
        <v>-0.014357307327644698</v>
      </c>
      <c r="Q5076" s="602">
        <f t="shared" si="4675"/>
        <v>-0.017094017094017141</v>
      </c>
      <c r="R5076" s="602">
        <f t="shared" si="4675"/>
        <v>-0.043738489871086257</v>
      </c>
      <c r="S5076" s="602">
        <f t="shared" si="4675"/>
        <v>-0.016581799190494666</v>
      </c>
      <c r="T5076" s="602">
        <f t="shared" si="4675"/>
        <v>-0.018562091503267972</v>
      </c>
      <c r="U5076" s="602">
        <f t="shared" si="4675"/>
        <v>-0.017041716015264909</v>
      </c>
      <c r="V5076" s="602">
        <f t="shared" si="4675"/>
        <v>-0.020462174025303224</v>
      </c>
      <c r="W5076" s="602">
        <f t="shared" si="4675"/>
        <v>-0.020702789040422713</v>
      </c>
      <c r="X5076" s="602">
        <f t="shared" si="4675"/>
        <v>-0.016615541922290259</v>
      </c>
      <c r="Y5076" s="602">
        <f t="shared" si="4675"/>
        <v>-0.014616479110076326</v>
      </c>
      <c r="Z5076" s="602">
        <f t="shared" si="4675"/>
        <v>-0.017569045665846293</v>
      </c>
      <c r="AA5076" s="602">
        <f t="shared" si="4675"/>
        <v>-0.012809684684684703</v>
      </c>
      <c r="AB5076" s="603">
        <f t="shared" si="4675"/>
        <v>-0.013815684395464128</v>
      </c>
      <c r="AC5076" s="1279">
        <f t="shared" si="4675"/>
        <v>-0.019802251126475295</v>
      </c>
    </row>
    <row r="5077">
      <c r="A5077" s="1150"/>
      <c r="B5077" s="1151"/>
      <c r="C5077" s="251"/>
      <c r="D5077" s="252" t="s">
        <v>987</v>
      </c>
      <c r="E5077" s="253">
        <f t="shared" ref="E5077:AC5077" si="4676">(E4969+E4976-E4990-E4997-E5004-E5011-E5018-E5025-E5032-E5039-E5046-E5053-E5060-E5067)/(E4969+E4976)</f>
        <v>-0.02207428266733006</v>
      </c>
      <c r="F5077" s="253">
        <f t="shared" si="4676"/>
        <v>-0.028058393940687282</v>
      </c>
      <c r="G5077" s="253">
        <f t="shared" si="4676"/>
        <v>-0.028744265542874885</v>
      </c>
      <c r="H5077" s="253">
        <f t="shared" si="4676"/>
        <v>-0.03212720872167648</v>
      </c>
      <c r="I5077" s="253">
        <f t="shared" si="4676"/>
        <v>-0.032735945983355587</v>
      </c>
      <c r="J5077" s="253">
        <f t="shared" si="4676"/>
        <v>-0.031355584802148603</v>
      </c>
      <c r="K5077" s="253">
        <f t="shared" si="4676"/>
        <v>-0.028503648141812308</v>
      </c>
      <c r="L5077" s="253">
        <f t="shared" si="4676"/>
        <v>-0.021477083838979113</v>
      </c>
      <c r="M5077" s="253">
        <f t="shared" si="4676"/>
        <v>-0.020346439134112996</v>
      </c>
      <c r="N5077" s="253">
        <f t="shared" si="4676"/>
        <v>-0.021716320664411724</v>
      </c>
      <c r="O5077" s="253">
        <f t="shared" si="4676"/>
        <v>-0.022792491142990944</v>
      </c>
      <c r="P5077" s="253">
        <f t="shared" si="4676"/>
        <v>-0.022015375246672443</v>
      </c>
      <c r="Q5077" s="253">
        <f t="shared" si="4676"/>
        <v>-0.022538112343000485</v>
      </c>
      <c r="R5077" s="253">
        <f t="shared" si="4676"/>
        <v>-0.022809751039849065</v>
      </c>
      <c r="S5077" s="253">
        <f t="shared" si="4676"/>
        <v>-0.023792316452455373</v>
      </c>
      <c r="T5077" s="253">
        <f t="shared" si="4676"/>
        <v>-0.023822508521993635</v>
      </c>
      <c r="U5077" s="253">
        <f t="shared" si="4676"/>
        <v>-0.023952756793357941</v>
      </c>
      <c r="V5077" s="253">
        <f t="shared" si="4676"/>
        <v>-0.024240653781765365</v>
      </c>
      <c r="W5077" s="253">
        <f t="shared" si="4676"/>
        <v>-0.022825862466225342</v>
      </c>
      <c r="X5077" s="253">
        <f t="shared" si="4676"/>
        <v>-0.021068461669698859</v>
      </c>
      <c r="Y5077" s="253">
        <f t="shared" si="4676"/>
        <v>-0.020322937065124048</v>
      </c>
      <c r="Z5077" s="253">
        <f t="shared" si="4676"/>
        <v>-0.021751164942630231</v>
      </c>
      <c r="AA5077" s="253">
        <f t="shared" si="4676"/>
        <v>-0.021640591756415979</v>
      </c>
      <c r="AB5077" s="254">
        <f t="shared" si="4676"/>
        <v>-0.020393239492526725</v>
      </c>
      <c r="AC5077" s="1234">
        <f t="shared" si="4676"/>
        <v>-0.023740323587145427</v>
      </c>
    </row>
    <row r="5078" ht="39" customHeight="1">
      <c r="H5078" s="1"/>
      <c r="N5078" s="1"/>
      <c r="V5078" s="1"/>
    </row>
    <row r="5079">
      <c r="A5079" s="2115" t="s">
        <v>1059</v>
      </c>
      <c r="B5079" s="2116"/>
      <c r="C5079" s="2117"/>
      <c r="D5079" s="260">
        <v>0</v>
      </c>
      <c r="E5079" s="476">
        <v>1</v>
      </c>
      <c r="F5079" s="477">
        <v>2</v>
      </c>
      <c r="G5079" s="477">
        <v>3</v>
      </c>
      <c r="H5079" s="477">
        <v>4</v>
      </c>
      <c r="I5079" s="477">
        <v>5</v>
      </c>
      <c r="J5079" s="477">
        <v>6</v>
      </c>
      <c r="K5079" s="477">
        <v>7</v>
      </c>
      <c r="L5079" s="477">
        <v>8</v>
      </c>
      <c r="M5079" s="477">
        <v>9</v>
      </c>
      <c r="N5079" s="477">
        <v>10</v>
      </c>
      <c r="O5079" s="477">
        <v>11</v>
      </c>
      <c r="P5079" s="477">
        <v>12</v>
      </c>
      <c r="Q5079" s="477">
        <v>13</v>
      </c>
      <c r="R5079" s="477">
        <v>14</v>
      </c>
      <c r="S5079" s="477">
        <v>15</v>
      </c>
      <c r="T5079" s="477">
        <v>16</v>
      </c>
      <c r="U5079" s="477">
        <v>17</v>
      </c>
      <c r="V5079" s="477">
        <v>18</v>
      </c>
      <c r="W5079" s="477">
        <v>19</v>
      </c>
      <c r="X5079" s="477">
        <v>20</v>
      </c>
      <c r="Y5079" s="477">
        <v>21</v>
      </c>
      <c r="Z5079" s="477">
        <v>22</v>
      </c>
      <c r="AA5079" s="477">
        <v>23</v>
      </c>
      <c r="AB5079" s="474">
        <v>24</v>
      </c>
      <c r="AC5079" s="819"/>
      <c r="AD5079" s="64"/>
      <c r="AE5079" s="64"/>
      <c r="AF5079" s="64"/>
      <c r="AG5079" s="64"/>
    </row>
    <row r="5080">
      <c r="A5080" s="694" t="s">
        <v>49</v>
      </c>
      <c r="B5080" s="444"/>
      <c r="C5080" s="820"/>
      <c r="D5080" s="592" t="s">
        <v>22</v>
      </c>
      <c r="E5080" s="478">
        <v>9</v>
      </c>
      <c r="F5080" s="444">
        <v>9</v>
      </c>
      <c r="G5080" s="444">
        <v>8</v>
      </c>
      <c r="H5080" s="444">
        <v>8</v>
      </c>
      <c r="I5080" s="444">
        <v>8</v>
      </c>
      <c r="J5080" s="444">
        <v>8</v>
      </c>
      <c r="K5080" s="444">
        <v>8</v>
      </c>
      <c r="L5080" s="444">
        <v>8</v>
      </c>
      <c r="M5080" s="444">
        <v>8</v>
      </c>
      <c r="N5080" s="444">
        <v>8</v>
      </c>
      <c r="O5080" s="444">
        <v>8</v>
      </c>
      <c r="P5080" s="444">
        <v>8</v>
      </c>
      <c r="Q5080" s="444">
        <v>8</v>
      </c>
      <c r="R5080" s="444">
        <v>8</v>
      </c>
      <c r="S5080" s="444">
        <v>8</v>
      </c>
      <c r="T5080" s="444">
        <v>8</v>
      </c>
      <c r="U5080" s="444">
        <v>8</v>
      </c>
      <c r="V5080" s="444">
        <v>7</v>
      </c>
      <c r="W5080" s="444">
        <v>7</v>
      </c>
      <c r="X5080" s="444">
        <v>6</v>
      </c>
      <c r="Y5080" s="444">
        <v>6</v>
      </c>
      <c r="Z5080" s="444">
        <v>6</v>
      </c>
      <c r="AA5080" s="444">
        <v>6</v>
      </c>
      <c r="AB5080" s="822">
        <v>6</v>
      </c>
      <c r="AC5080" s="823"/>
      <c r="AD5080" s="64"/>
      <c r="AE5080" s="64"/>
      <c r="AF5080" s="64"/>
      <c r="AG5080" s="64"/>
    </row>
    <row r="5081">
      <c r="A5081" s="1068" t="s">
        <v>14</v>
      </c>
      <c r="B5081" s="1069"/>
      <c r="C5081" s="1070"/>
      <c r="D5081" s="2118" t="s">
        <v>22</v>
      </c>
      <c r="E5081" s="489">
        <v>9</v>
      </c>
      <c r="F5081" s="490">
        <v>9</v>
      </c>
      <c r="G5081" s="490">
        <v>8</v>
      </c>
      <c r="H5081" s="490">
        <v>8</v>
      </c>
      <c r="I5081" s="490">
        <v>8</v>
      </c>
      <c r="J5081" s="490">
        <v>8</v>
      </c>
      <c r="K5081" s="490">
        <v>8</v>
      </c>
      <c r="L5081" s="490">
        <v>8</v>
      </c>
      <c r="M5081" s="490">
        <v>8</v>
      </c>
      <c r="N5081" s="490">
        <v>8</v>
      </c>
      <c r="O5081" s="490">
        <v>8</v>
      </c>
      <c r="P5081" s="490">
        <v>8</v>
      </c>
      <c r="Q5081" s="490">
        <v>8</v>
      </c>
      <c r="R5081" s="490">
        <v>8</v>
      </c>
      <c r="S5081" s="490">
        <v>8</v>
      </c>
      <c r="T5081" s="490">
        <v>8</v>
      </c>
      <c r="U5081" s="490">
        <v>8</v>
      </c>
      <c r="V5081" s="490">
        <v>7</v>
      </c>
      <c r="W5081" s="490">
        <v>7</v>
      </c>
      <c r="X5081" s="490">
        <v>6</v>
      </c>
      <c r="Y5081" s="490">
        <v>6</v>
      </c>
      <c r="Z5081" s="490">
        <v>6</v>
      </c>
      <c r="AA5081" s="490">
        <v>7</v>
      </c>
      <c r="AB5081" s="826">
        <v>7</v>
      </c>
      <c r="AC5081" s="1560"/>
      <c r="AD5081" s="64"/>
      <c r="AE5081" s="64"/>
      <c r="AF5081" s="64"/>
      <c r="AJ5081" s="64"/>
      <c r="AK5081" s="64"/>
      <c r="AL5081" s="9"/>
      <c r="AM5081" s="64"/>
    </row>
    <row r="5082">
      <c r="A5082" s="612" t="s">
        <v>473</v>
      </c>
      <c r="B5082" s="307" t="s">
        <v>51</v>
      </c>
      <c r="C5082" s="67" t="s">
        <v>18</v>
      </c>
      <c r="D5082" s="68" t="s">
        <v>19</v>
      </c>
      <c r="E5082" s="207"/>
      <c r="F5082" s="208"/>
      <c r="G5082" s="208"/>
      <c r="H5082" s="208"/>
      <c r="I5082" s="208"/>
      <c r="J5082" s="208"/>
      <c r="K5082" s="208"/>
      <c r="L5082" s="208"/>
      <c r="M5082" s="208"/>
      <c r="N5082" s="208"/>
      <c r="O5082" s="208"/>
      <c r="P5082" s="208"/>
      <c r="Q5082" s="208"/>
      <c r="R5082" s="208"/>
      <c r="S5082" s="208"/>
      <c r="T5082" s="208"/>
      <c r="U5082" s="208"/>
      <c r="V5082" s="208"/>
      <c r="W5082" s="208"/>
      <c r="X5082" s="208"/>
      <c r="Y5082" s="208"/>
      <c r="Z5082" s="208"/>
      <c r="AA5082" s="208"/>
      <c r="AB5082" s="213"/>
      <c r="AC5082" s="68">
        <f t="shared" ref="AC5082:AC5083" si="4677">SUM(E5082:AB5082)</f>
        <v>0</v>
      </c>
      <c r="AJ5082" s="81"/>
      <c r="AK5082" s="497"/>
      <c r="AL5082" s="81"/>
      <c r="AM5082" s="9"/>
    </row>
    <row r="5083">
      <c r="A5083" s="613"/>
      <c r="B5083" s="309"/>
      <c r="C5083" s="75" t="s">
        <v>20</v>
      </c>
      <c r="D5083" s="76"/>
      <c r="E5083" s="77"/>
      <c r="F5083" s="78"/>
      <c r="G5083" s="78"/>
      <c r="H5083" s="78"/>
      <c r="I5083" s="78"/>
      <c r="J5083" s="78"/>
      <c r="K5083" s="78"/>
      <c r="L5083" s="78"/>
      <c r="M5083" s="78"/>
      <c r="N5083" s="78"/>
      <c r="O5083" s="78"/>
      <c r="P5083" s="78"/>
      <c r="Q5083" s="78"/>
      <c r="R5083" s="78"/>
      <c r="S5083" s="78"/>
      <c r="T5083" s="78"/>
      <c r="U5083" s="78"/>
      <c r="V5083" s="78"/>
      <c r="W5083" s="78"/>
      <c r="X5083" s="78"/>
      <c r="Y5083" s="78"/>
      <c r="Z5083" s="78"/>
      <c r="AA5083" s="78"/>
      <c r="AB5083" s="314"/>
      <c r="AC5083" s="76">
        <f t="shared" si="4677"/>
        <v>0</v>
      </c>
      <c r="AJ5083" s="9"/>
      <c r="AK5083" s="9"/>
      <c r="AL5083" s="9"/>
      <c r="AM5083" s="9"/>
    </row>
    <row r="5084">
      <c r="A5084" s="613"/>
      <c r="B5084" s="309"/>
      <c r="C5084" s="75" t="s">
        <v>21</v>
      </c>
      <c r="D5084" s="450"/>
      <c r="E5084" s="673"/>
      <c r="F5084" s="674"/>
      <c r="G5084" s="674"/>
      <c r="H5084" s="674"/>
      <c r="I5084" s="674"/>
      <c r="J5084" s="674"/>
      <c r="K5084" s="674"/>
      <c r="L5084" s="674"/>
      <c r="M5084" s="674"/>
      <c r="N5084" s="674"/>
      <c r="O5084" s="674"/>
      <c r="P5084" s="674"/>
      <c r="Q5084" s="674"/>
      <c r="R5084" s="674"/>
      <c r="S5084" s="674"/>
      <c r="T5084" s="674"/>
      <c r="U5084" s="674"/>
      <c r="V5084" s="674"/>
      <c r="W5084" s="674"/>
      <c r="X5084" s="674"/>
      <c r="Y5084" s="674"/>
      <c r="Z5084" s="674"/>
      <c r="AA5084" s="674"/>
      <c r="AB5084" s="704"/>
      <c r="AC5084" s="76"/>
      <c r="AJ5084" s="9"/>
      <c r="AK5084" s="9"/>
      <c r="AL5084" s="9"/>
      <c r="AM5084" s="9"/>
    </row>
    <row r="5085">
      <c r="A5085" s="613"/>
      <c r="B5085" s="309"/>
      <c r="C5085" s="520" t="s">
        <v>23</v>
      </c>
      <c r="D5085" s="76"/>
      <c r="E5085" s="82" t="e">
        <f t="shared" ref="E5085:AC5098" si="4678">E5083/E5082</f>
        <v>#DIV/0!</v>
      </c>
      <c r="F5085" s="83" t="e">
        <f t="shared" si="4678"/>
        <v>#DIV/0!</v>
      </c>
      <c r="G5085" s="83" t="e">
        <f t="shared" si="4678"/>
        <v>#DIV/0!</v>
      </c>
      <c r="H5085" s="83" t="e">
        <f t="shared" si="4678"/>
        <v>#DIV/0!</v>
      </c>
      <c r="I5085" s="83" t="e">
        <f t="shared" si="4678"/>
        <v>#DIV/0!</v>
      </c>
      <c r="J5085" s="83" t="e">
        <f t="shared" si="4678"/>
        <v>#DIV/0!</v>
      </c>
      <c r="K5085" s="83" t="e">
        <f t="shared" si="4678"/>
        <v>#DIV/0!</v>
      </c>
      <c r="L5085" s="83" t="e">
        <f t="shared" si="4678"/>
        <v>#DIV/0!</v>
      </c>
      <c r="M5085" s="83" t="e">
        <f t="shared" si="4678"/>
        <v>#DIV/0!</v>
      </c>
      <c r="N5085" s="83" t="e">
        <f t="shared" si="4678"/>
        <v>#DIV/0!</v>
      </c>
      <c r="O5085" s="83" t="e">
        <f t="shared" si="4678"/>
        <v>#DIV/0!</v>
      </c>
      <c r="P5085" s="83" t="e">
        <f t="shared" si="4678"/>
        <v>#DIV/0!</v>
      </c>
      <c r="Q5085" s="83" t="e">
        <f t="shared" si="4678"/>
        <v>#DIV/0!</v>
      </c>
      <c r="R5085" s="83" t="e">
        <f t="shared" si="4678"/>
        <v>#DIV/0!</v>
      </c>
      <c r="S5085" s="83" t="e">
        <f t="shared" si="4678"/>
        <v>#DIV/0!</v>
      </c>
      <c r="T5085" s="83" t="e">
        <f t="shared" si="4678"/>
        <v>#DIV/0!</v>
      </c>
      <c r="U5085" s="83" t="e">
        <f t="shared" si="4678"/>
        <v>#DIV/0!</v>
      </c>
      <c r="V5085" s="83" t="e">
        <f t="shared" si="4678"/>
        <v>#DIV/0!</v>
      </c>
      <c r="W5085" s="83" t="e">
        <f t="shared" si="4678"/>
        <v>#DIV/0!</v>
      </c>
      <c r="X5085" s="83" t="e">
        <f t="shared" si="4678"/>
        <v>#DIV/0!</v>
      </c>
      <c r="Y5085" s="83" t="e">
        <f t="shared" si="4678"/>
        <v>#DIV/0!</v>
      </c>
      <c r="Z5085" s="83" t="e">
        <f t="shared" si="4678"/>
        <v>#DIV/0!</v>
      </c>
      <c r="AA5085" s="83" t="e">
        <f t="shared" si="4678"/>
        <v>#DIV/0!</v>
      </c>
      <c r="AB5085" s="311" t="e">
        <f t="shared" si="4678"/>
        <v>#DIV/0!</v>
      </c>
      <c r="AC5085" s="902" t="e">
        <f t="shared" si="4678"/>
        <v>#DIV/0!</v>
      </c>
      <c r="AJ5085" s="9"/>
      <c r="AK5085" s="9"/>
      <c r="AL5085" s="9"/>
      <c r="AM5085" s="9"/>
    </row>
    <row r="5086" ht="16.5">
      <c r="A5086" s="613"/>
      <c r="B5086" s="309"/>
      <c r="C5086" s="75" t="s">
        <v>24</v>
      </c>
      <c r="D5086" s="76"/>
      <c r="E5086" s="77"/>
      <c r="F5086" s="78"/>
      <c r="G5086" s="78"/>
      <c r="H5086" s="78"/>
      <c r="I5086" s="78"/>
      <c r="J5086" s="78"/>
      <c r="K5086" s="78"/>
      <c r="L5086" s="78"/>
      <c r="M5086" s="78"/>
      <c r="N5086" s="78"/>
      <c r="O5086" s="78"/>
      <c r="P5086" s="78"/>
      <c r="Q5086" s="78"/>
      <c r="R5086" s="78"/>
      <c r="S5086" s="78"/>
      <c r="T5086" s="78"/>
      <c r="U5086" s="78"/>
      <c r="V5086" s="78"/>
      <c r="W5086" s="78"/>
      <c r="X5086" s="78"/>
      <c r="Y5086" s="78"/>
      <c r="Z5086" s="78"/>
      <c r="AA5086" s="78"/>
      <c r="AB5086" s="314"/>
      <c r="AC5086" s="102"/>
      <c r="AJ5086" s="9"/>
      <c r="AK5086" s="9"/>
      <c r="AL5086" s="9"/>
      <c r="AM5086" s="9"/>
    </row>
    <row r="5087" hidden="1">
      <c r="A5087" s="1665"/>
      <c r="B5087" s="1666"/>
      <c r="C5087" s="211" t="s">
        <v>194</v>
      </c>
      <c r="D5087" s="76"/>
      <c r="E5087" s="77"/>
      <c r="F5087" s="78"/>
      <c r="G5087" s="78"/>
      <c r="H5087" s="78"/>
      <c r="I5087" s="78"/>
      <c r="J5087" s="78"/>
      <c r="K5087" s="78"/>
      <c r="L5087" s="78"/>
      <c r="M5087" s="78"/>
      <c r="N5087" s="78"/>
      <c r="O5087" s="78"/>
      <c r="P5087" s="78"/>
      <c r="Q5087" s="78"/>
      <c r="R5087" s="78"/>
      <c r="S5087" s="78"/>
      <c r="T5087" s="78"/>
      <c r="U5087" s="78"/>
      <c r="V5087" s="78"/>
      <c r="W5087" s="78"/>
      <c r="X5087" s="78"/>
      <c r="Y5087" s="78"/>
      <c r="Z5087" s="78"/>
      <c r="AA5087" s="78"/>
      <c r="AB5087" s="314"/>
      <c r="AC5087" s="76"/>
      <c r="AJ5087" s="9"/>
      <c r="AK5087" s="9"/>
      <c r="AL5087" s="9"/>
      <c r="AM5087" s="9"/>
    </row>
    <row r="5088" hidden="1">
      <c r="A5088" s="1665"/>
      <c r="B5088" s="1666"/>
      <c r="C5088" s="1670" t="s">
        <v>195</v>
      </c>
      <c r="D5088" s="450"/>
      <c r="E5088" s="673"/>
      <c r="F5088" s="674"/>
      <c r="G5088" s="674"/>
      <c r="H5088" s="674"/>
      <c r="I5088" s="674"/>
      <c r="J5088" s="674"/>
      <c r="K5088" s="674"/>
      <c r="L5088" s="674"/>
      <c r="M5088" s="674"/>
      <c r="N5088" s="674"/>
      <c r="O5088" s="674"/>
      <c r="P5088" s="674"/>
      <c r="Q5088" s="674"/>
      <c r="R5088" s="674"/>
      <c r="S5088" s="674"/>
      <c r="T5088" s="674"/>
      <c r="U5088" s="674"/>
      <c r="V5088" s="674"/>
      <c r="W5088" s="674"/>
      <c r="X5088" s="674"/>
      <c r="Y5088" s="674"/>
      <c r="Z5088" s="674"/>
      <c r="AA5088" s="674"/>
      <c r="AB5088" s="704"/>
      <c r="AC5088" s="450"/>
      <c r="AJ5088" s="64"/>
      <c r="AK5088" s="64"/>
      <c r="AL5088" s="9"/>
      <c r="AM5088" s="64"/>
    </row>
    <row r="5089">
      <c r="A5089" s="612" t="s">
        <v>95</v>
      </c>
      <c r="B5089" s="307" t="s">
        <v>96</v>
      </c>
      <c r="C5089" s="67" t="s">
        <v>18</v>
      </c>
      <c r="D5089" s="68" t="s">
        <v>19</v>
      </c>
      <c r="E5089" s="69"/>
      <c r="F5089" s="70"/>
      <c r="G5089" s="70"/>
      <c r="H5089" s="70"/>
      <c r="I5089" s="70"/>
      <c r="J5089" s="70"/>
      <c r="K5089" s="70"/>
      <c r="L5089" s="70"/>
      <c r="M5089" s="70"/>
      <c r="N5089" s="70"/>
      <c r="O5089" s="70"/>
      <c r="P5089" s="70"/>
      <c r="Q5089" s="70"/>
      <c r="R5089" s="70"/>
      <c r="S5089" s="70"/>
      <c r="T5089" s="70"/>
      <c r="U5089" s="70"/>
      <c r="V5089" s="70"/>
      <c r="W5089" s="70"/>
      <c r="X5089" s="70"/>
      <c r="Y5089" s="70"/>
      <c r="Z5089" s="70"/>
      <c r="AA5089" s="70"/>
      <c r="AB5089" s="334"/>
      <c r="AC5089" s="68">
        <f t="shared" ref="AC5089:AC5090" si="4679">SUM(E5089:AB5089)</f>
        <v>0</v>
      </c>
      <c r="AJ5089" s="81"/>
      <c r="AK5089" s="497"/>
      <c r="AL5089" s="81"/>
      <c r="AM5089" s="9"/>
    </row>
    <row r="5090">
      <c r="A5090" s="613"/>
      <c r="B5090" s="309"/>
      <c r="C5090" s="75" t="s">
        <v>20</v>
      </c>
      <c r="D5090" s="76"/>
      <c r="E5090" s="77"/>
      <c r="F5090" s="78"/>
      <c r="G5090" s="78"/>
      <c r="H5090" s="78"/>
      <c r="I5090" s="78"/>
      <c r="J5090" s="78"/>
      <c r="K5090" s="78"/>
      <c r="L5090" s="78"/>
      <c r="M5090" s="78"/>
      <c r="N5090" s="78"/>
      <c r="O5090" s="78"/>
      <c r="P5090" s="78"/>
      <c r="Q5090" s="78"/>
      <c r="R5090" s="78"/>
      <c r="S5090" s="78"/>
      <c r="T5090" s="78"/>
      <c r="U5090" s="78"/>
      <c r="V5090" s="78"/>
      <c r="W5090" s="78"/>
      <c r="X5090" s="78"/>
      <c r="Y5090" s="78"/>
      <c r="Z5090" s="78"/>
      <c r="AA5090" s="78"/>
      <c r="AB5090" s="314"/>
      <c r="AC5090" s="76">
        <f t="shared" si="4679"/>
        <v>0</v>
      </c>
      <c r="AJ5090" s="9"/>
      <c r="AK5090" s="9"/>
      <c r="AL5090" s="9"/>
      <c r="AM5090" s="9"/>
    </row>
    <row r="5091">
      <c r="A5091" s="613"/>
      <c r="B5091" s="309"/>
      <c r="C5091" s="75" t="s">
        <v>21</v>
      </c>
      <c r="D5091" s="76"/>
      <c r="E5091" s="77"/>
      <c r="F5091" s="78"/>
      <c r="G5091" s="78"/>
      <c r="H5091" s="78"/>
      <c r="I5091" s="78"/>
      <c r="J5091" s="78"/>
      <c r="K5091" s="78"/>
      <c r="L5091" s="78"/>
      <c r="M5091" s="78"/>
      <c r="N5091" s="78"/>
      <c r="O5091" s="78"/>
      <c r="P5091" s="78"/>
      <c r="Q5091" s="78"/>
      <c r="R5091" s="78"/>
      <c r="S5091" s="78"/>
      <c r="T5091" s="78"/>
      <c r="U5091" s="78"/>
      <c r="V5091" s="78"/>
      <c r="W5091" s="78"/>
      <c r="X5091" s="78"/>
      <c r="Y5091" s="78"/>
      <c r="Z5091" s="78"/>
      <c r="AA5091" s="78"/>
      <c r="AB5091" s="314"/>
      <c r="AC5091" s="76"/>
      <c r="AJ5091" s="9"/>
      <c r="AK5091" s="9"/>
      <c r="AL5091" s="9"/>
      <c r="AM5091" s="9"/>
    </row>
    <row r="5092" ht="16.5">
      <c r="A5092" s="700"/>
      <c r="B5092" s="1135"/>
      <c r="C5092" s="75" t="s">
        <v>23</v>
      </c>
      <c r="D5092" s="76"/>
      <c r="E5092" s="82" t="e">
        <f t="shared" si="4678"/>
        <v>#DIV/0!</v>
      </c>
      <c r="F5092" s="83" t="e">
        <f t="shared" si="4678"/>
        <v>#DIV/0!</v>
      </c>
      <c r="G5092" s="83" t="e">
        <f t="shared" si="4678"/>
        <v>#DIV/0!</v>
      </c>
      <c r="H5092" s="83" t="e">
        <f t="shared" si="4678"/>
        <v>#DIV/0!</v>
      </c>
      <c r="I5092" s="83" t="e">
        <f t="shared" si="4678"/>
        <v>#DIV/0!</v>
      </c>
      <c r="J5092" s="83" t="e">
        <f t="shared" si="4678"/>
        <v>#DIV/0!</v>
      </c>
      <c r="K5092" s="83" t="e">
        <f t="shared" si="4678"/>
        <v>#DIV/0!</v>
      </c>
      <c r="L5092" s="83" t="e">
        <f t="shared" si="4678"/>
        <v>#DIV/0!</v>
      </c>
      <c r="M5092" s="83" t="e">
        <f t="shared" si="4678"/>
        <v>#DIV/0!</v>
      </c>
      <c r="N5092" s="83" t="e">
        <f t="shared" si="4678"/>
        <v>#DIV/0!</v>
      </c>
      <c r="O5092" s="83" t="e">
        <f t="shared" si="4678"/>
        <v>#DIV/0!</v>
      </c>
      <c r="P5092" s="83" t="e">
        <f t="shared" si="4678"/>
        <v>#DIV/0!</v>
      </c>
      <c r="Q5092" s="83" t="e">
        <f t="shared" si="4678"/>
        <v>#DIV/0!</v>
      </c>
      <c r="R5092" s="83" t="e">
        <f t="shared" si="4678"/>
        <v>#DIV/0!</v>
      </c>
      <c r="S5092" s="83" t="e">
        <f t="shared" si="4678"/>
        <v>#DIV/0!</v>
      </c>
      <c r="T5092" s="83" t="e">
        <f t="shared" si="4678"/>
        <v>#DIV/0!</v>
      </c>
      <c r="U5092" s="83" t="e">
        <f t="shared" si="4678"/>
        <v>#DIV/0!</v>
      </c>
      <c r="V5092" s="83" t="e">
        <f t="shared" si="4678"/>
        <v>#DIV/0!</v>
      </c>
      <c r="W5092" s="83" t="e">
        <f t="shared" si="4678"/>
        <v>#DIV/0!</v>
      </c>
      <c r="X5092" s="83" t="e">
        <f t="shared" si="4678"/>
        <v>#DIV/0!</v>
      </c>
      <c r="Y5092" s="83" t="e">
        <f t="shared" si="4678"/>
        <v>#DIV/0!</v>
      </c>
      <c r="Z5092" s="83" t="e">
        <f t="shared" si="4678"/>
        <v>#DIV/0!</v>
      </c>
      <c r="AA5092" s="83" t="e">
        <f t="shared" si="4678"/>
        <v>#DIV/0!</v>
      </c>
      <c r="AB5092" s="311" t="e">
        <f t="shared" si="4678"/>
        <v>#DIV/0!</v>
      </c>
      <c r="AC5092" s="902" t="e">
        <f t="shared" si="4678"/>
        <v>#DIV/0!</v>
      </c>
      <c r="AJ5092" s="9"/>
      <c r="AK5092" s="9"/>
      <c r="AL5092" s="9"/>
      <c r="AM5092" s="9"/>
    </row>
    <row r="5093" hidden="1">
      <c r="A5093" s="1665"/>
      <c r="B5093" s="1666"/>
      <c r="C5093" s="206" t="s">
        <v>194</v>
      </c>
      <c r="D5093" s="222"/>
      <c r="E5093" s="207"/>
      <c r="F5093" s="208"/>
      <c r="G5093" s="208"/>
      <c r="H5093" s="208"/>
      <c r="I5093" s="208"/>
      <c r="J5093" s="208"/>
      <c r="K5093" s="208"/>
      <c r="L5093" s="208"/>
      <c r="M5093" s="208"/>
      <c r="N5093" s="208"/>
      <c r="O5093" s="208"/>
      <c r="P5093" s="208"/>
      <c r="Q5093" s="208"/>
      <c r="R5093" s="208"/>
      <c r="S5093" s="208"/>
      <c r="T5093" s="208"/>
      <c r="U5093" s="208"/>
      <c r="V5093" s="208"/>
      <c r="W5093" s="208"/>
      <c r="X5093" s="208"/>
      <c r="Y5093" s="208"/>
      <c r="Z5093" s="208"/>
      <c r="AA5093" s="208"/>
      <c r="AB5093" s="213"/>
      <c r="AC5093" s="222"/>
      <c r="AJ5093" s="9"/>
      <c r="AK5093" s="9"/>
      <c r="AL5093" s="9"/>
      <c r="AM5093" s="9"/>
    </row>
    <row r="5094" hidden="1">
      <c r="A5094" s="1665"/>
      <c r="B5094" s="1666"/>
      <c r="C5094" s="1670" t="s">
        <v>195</v>
      </c>
      <c r="D5094" s="94"/>
      <c r="E5094" s="673"/>
      <c r="F5094" s="674"/>
      <c r="G5094" s="674"/>
      <c r="H5094" s="674"/>
      <c r="I5094" s="674"/>
      <c r="J5094" s="674"/>
      <c r="K5094" s="674"/>
      <c r="L5094" s="674"/>
      <c r="M5094" s="674"/>
      <c r="N5094" s="674"/>
      <c r="O5094" s="674"/>
      <c r="P5094" s="674"/>
      <c r="Q5094" s="674"/>
      <c r="R5094" s="674"/>
      <c r="S5094" s="674"/>
      <c r="T5094" s="674"/>
      <c r="U5094" s="674"/>
      <c r="V5094" s="674"/>
      <c r="W5094" s="674"/>
      <c r="X5094" s="674"/>
      <c r="Y5094" s="674"/>
      <c r="Z5094" s="674"/>
      <c r="AA5094" s="674"/>
      <c r="AB5094" s="704"/>
      <c r="AC5094" s="94"/>
      <c r="AJ5094" s="64"/>
      <c r="AK5094" s="64"/>
      <c r="AL5094" s="9"/>
      <c r="AM5094" s="64"/>
    </row>
    <row r="5095">
      <c r="A5095" s="612" t="s">
        <v>1060</v>
      </c>
      <c r="B5095" s="355" t="s">
        <v>53</v>
      </c>
      <c r="C5095" s="67" t="s">
        <v>18</v>
      </c>
      <c r="D5095" s="68" t="s">
        <v>29</v>
      </c>
      <c r="E5095" s="108">
        <v>1490.4000000000001</v>
      </c>
      <c r="F5095" s="109">
        <v>1365.5999999999999</v>
      </c>
      <c r="G5095" s="109">
        <v>1293.5999999999999</v>
      </c>
      <c r="H5095" s="109">
        <v>1238.4000000000001</v>
      </c>
      <c r="I5095" s="109">
        <v>1255.2</v>
      </c>
      <c r="J5095" s="109">
        <v>1286.4000000000001</v>
      </c>
      <c r="K5095" s="109">
        <v>1497.5999999999999</v>
      </c>
      <c r="L5095" s="109">
        <v>1663.2</v>
      </c>
      <c r="M5095" s="109">
        <v>2246.4000000000001</v>
      </c>
      <c r="N5095" s="109">
        <v>2424</v>
      </c>
      <c r="O5095" s="109">
        <v>2556</v>
      </c>
      <c r="P5095" s="109">
        <v>2786.4000000000001</v>
      </c>
      <c r="Q5095" s="109">
        <v>2546.4000000000001</v>
      </c>
      <c r="R5095" s="109">
        <v>2637.5999999999999</v>
      </c>
      <c r="S5095" s="109">
        <v>2697.5999999999999</v>
      </c>
      <c r="T5095" s="109">
        <v>2704.8000000000002</v>
      </c>
      <c r="U5095" s="109">
        <v>2784</v>
      </c>
      <c r="V5095" s="109">
        <v>2652</v>
      </c>
      <c r="W5095" s="109">
        <v>2565.5999999999999</v>
      </c>
      <c r="X5095" s="109">
        <v>2239.1999999999998</v>
      </c>
      <c r="Y5095" s="109">
        <v>1958.4000000000001</v>
      </c>
      <c r="Z5095" s="109">
        <v>1855.2</v>
      </c>
      <c r="AA5095" s="109">
        <v>1696.8</v>
      </c>
      <c r="AB5095" s="501">
        <v>1531.2</v>
      </c>
      <c r="AC5095" s="278">
        <f t="shared" ref="AC5095:AC5096" si="4680">SUM(E5095:AB5095)</f>
        <v>48972</v>
      </c>
      <c r="AD5095" s="112">
        <v>10000</v>
      </c>
      <c r="AE5095" s="109">
        <v>100</v>
      </c>
      <c r="AF5095" s="110">
        <v>120</v>
      </c>
      <c r="AJ5095" s="81"/>
      <c r="AK5095" s="497"/>
      <c r="AL5095" s="81"/>
      <c r="AM5095" s="9"/>
    </row>
    <row r="5096">
      <c r="A5096" s="613"/>
      <c r="B5096" s="356"/>
      <c r="C5096" s="75" t="s">
        <v>20</v>
      </c>
      <c r="D5096" s="76" t="s">
        <v>29</v>
      </c>
      <c r="E5096" s="113">
        <v>888</v>
      </c>
      <c r="F5096" s="114">
        <v>871.20000000000005</v>
      </c>
      <c r="G5096" s="114">
        <v>871.20000000000005</v>
      </c>
      <c r="H5096" s="114">
        <v>832.79999999999995</v>
      </c>
      <c r="I5096" s="114">
        <v>811.20000000000005</v>
      </c>
      <c r="J5096" s="114">
        <v>832.79999999999995</v>
      </c>
      <c r="K5096" s="114">
        <v>864</v>
      </c>
      <c r="L5096" s="114">
        <v>948</v>
      </c>
      <c r="M5096" s="114">
        <v>1430.4000000000001</v>
      </c>
      <c r="N5096" s="114">
        <v>1562.4000000000001</v>
      </c>
      <c r="O5096" s="114">
        <v>1656</v>
      </c>
      <c r="P5096" s="114">
        <v>1824</v>
      </c>
      <c r="Q5096" s="114">
        <v>1610.4000000000001</v>
      </c>
      <c r="R5096" s="114">
        <v>1701.5999999999999</v>
      </c>
      <c r="S5096" s="114">
        <v>1800</v>
      </c>
      <c r="T5096" s="114">
        <v>1737.5999999999999</v>
      </c>
      <c r="U5096" s="114">
        <v>1867.2</v>
      </c>
      <c r="V5096" s="114">
        <v>1742.4000000000001</v>
      </c>
      <c r="W5096" s="114">
        <v>1624.8</v>
      </c>
      <c r="X5096" s="114">
        <v>1272</v>
      </c>
      <c r="Y5096" s="114">
        <v>1024.8</v>
      </c>
      <c r="Z5096" s="114">
        <v>924</v>
      </c>
      <c r="AA5096" s="114">
        <v>849.60000000000002</v>
      </c>
      <c r="AB5096" s="496">
        <v>830.39999999999998</v>
      </c>
      <c r="AC5096" s="280">
        <f t="shared" si="4680"/>
        <v>30376.799999999999</v>
      </c>
      <c r="AD5096" s="117"/>
      <c r="AE5096" s="78"/>
      <c r="AF5096" s="79"/>
      <c r="AJ5096" s="9"/>
      <c r="AK5096" s="9"/>
      <c r="AL5096" s="9"/>
      <c r="AM5096" s="9"/>
    </row>
    <row r="5097">
      <c r="A5097" s="613"/>
      <c r="B5097" s="356"/>
      <c r="C5097" s="75" t="s">
        <v>21</v>
      </c>
      <c r="D5097" s="76" t="s">
        <v>22</v>
      </c>
      <c r="E5097" s="118">
        <v>85</v>
      </c>
      <c r="F5097" s="119">
        <v>89</v>
      </c>
      <c r="G5097" s="119">
        <v>76</v>
      </c>
      <c r="H5097" s="119">
        <v>79</v>
      </c>
      <c r="I5097" s="119">
        <v>82</v>
      </c>
      <c r="J5097" s="119">
        <v>84</v>
      </c>
      <c r="K5097" s="119">
        <v>97</v>
      </c>
      <c r="L5097" s="119">
        <v>109</v>
      </c>
      <c r="M5097" s="119">
        <v>145</v>
      </c>
      <c r="N5097" s="119">
        <v>159</v>
      </c>
      <c r="O5097" s="119">
        <v>171</v>
      </c>
      <c r="P5097" s="119">
        <v>177</v>
      </c>
      <c r="Q5097" s="119">
        <v>153</v>
      </c>
      <c r="R5097" s="119">
        <v>169</v>
      </c>
      <c r="S5097" s="119">
        <v>168</v>
      </c>
      <c r="T5097" s="119">
        <v>175</v>
      </c>
      <c r="U5097" s="119">
        <v>190</v>
      </c>
      <c r="V5097" s="119">
        <v>166</v>
      </c>
      <c r="W5097" s="119">
        <v>156</v>
      </c>
      <c r="X5097" s="119">
        <v>129</v>
      </c>
      <c r="Y5097" s="119">
        <v>112</v>
      </c>
      <c r="Z5097" s="119">
        <v>110</v>
      </c>
      <c r="AA5097" s="119">
        <v>105</v>
      </c>
      <c r="AB5097" s="310">
        <v>87</v>
      </c>
      <c r="AC5097" s="280">
        <f>AVERAGE(E5097:AB5097)</f>
        <v>128.04166666666666</v>
      </c>
      <c r="AD5097" s="122">
        <f>SQRT(MIN((E5095*E5095+E5096*E5096),(F5095*F5095+F5096*F5096),(G5095*G5095+G5096*G5096),(H5095*H5095+H5096*H5096),(I5095*I5095+I5096*I5096),(J5095*J5095+J5096*J5096),(K5095*K5095+K5096*K5096),(L5095*L5095+L5096*L5096),(M5095*M5095+M5096*M5096),(N5095*N5095+N5096*N5096),(O5095*O5095+O5096*O5096),(P5095*P5095+P5096*P5096),(R5095*R5095+R5096*R5096),(S5095*S5095+S5096*S5096),(T5095*T5095+T5096*T5096),(U5095*U5095+U5096*U5096),(V5095*V5095+V5096*V5096),(W5095*W5095+W5096*W5096),(X5095*X5095+X5096*X5096),(V5095*V5095+V5096*V5096),(Z5095*Z5095+Z5096*Z5096),(AA5095*AA5095+AA5096*AA5096),(AB5095*AB5095+AB5096*AB5096)))/AD5095</f>
        <v>0.14923774321531399</v>
      </c>
      <c r="AE5097" s="122">
        <f>SQRT(MAX((E5095*E5095+E5096*E5096),(F5095*F5095+F5096*F5096),(G5095*G5095+G5096*G5096),(H5095*H5095+H5096*H5096),(I5095*I5095+I5096*I5096),(J5095*J5095+J5096*J5096),(K5095*K5095+K5096*K5096),(L5095*L5095+L5096*L5096),(M5095*M5095+M5096*M5096),(N5095*N5095+N5096*N5096),(O5095*O5095+O5096*O5096),(P5095*P5095+P5096*P5096),(R5095*R5095+R5096*R5096),(S5095*S5095+S5096*S5096),(T5095*T5095+T5096*T5096),(U5095*U5095+U5096*U5096),(V5095*V5095+V5096*V5096),(W5095*W5095+W5096*W5096),(X5095*X5095+X5096*X5096),(V5095*V5095+V5096*V5096),(Z5095*Z5095+Z5096*Z5096),(AA5095*AA5095+AA5096*AA5096),(AB5095*AB5095+AB5096*AB5096)))/AD5095</f>
        <v>0.3352177179088241</v>
      </c>
      <c r="AF5097" s="123"/>
      <c r="AJ5097" s="9"/>
      <c r="AK5097" s="9"/>
      <c r="AL5097" s="9"/>
      <c r="AM5097" s="9"/>
    </row>
    <row r="5098" ht="16.5">
      <c r="A5098" s="716"/>
      <c r="B5098" s="1456"/>
      <c r="C5098" s="127" t="s">
        <v>23</v>
      </c>
      <c r="D5098" s="94"/>
      <c r="E5098" s="691">
        <f t="shared" si="4678"/>
        <v>0.59581320450885666</v>
      </c>
      <c r="F5098" s="499">
        <f t="shared" si="4678"/>
        <v>0.63796133567662572</v>
      </c>
      <c r="G5098" s="499">
        <f t="shared" si="4678"/>
        <v>0.67346938775510212</v>
      </c>
      <c r="H5098" s="499">
        <f t="shared" si="4678"/>
        <v>0.67248062015503862</v>
      </c>
      <c r="I5098" s="499">
        <f t="shared" si="4678"/>
        <v>0.64627151051625242</v>
      </c>
      <c r="J5098" s="499">
        <f t="shared" si="4678"/>
        <v>0.64738805970149249</v>
      </c>
      <c r="K5098" s="499">
        <f t="shared" si="4678"/>
        <v>0.57692307692307698</v>
      </c>
      <c r="L5098" s="499">
        <f t="shared" si="4678"/>
        <v>0.56998556998556993</v>
      </c>
      <c r="M5098" s="499">
        <f t="shared" si="4678"/>
        <v>0.63675213675213682</v>
      </c>
      <c r="N5098" s="499">
        <f t="shared" si="4678"/>
        <v>0.64455445544554457</v>
      </c>
      <c r="O5098" s="499">
        <f t="shared" si="4678"/>
        <v>0.647887323943662</v>
      </c>
      <c r="P5098" s="499">
        <f t="shared" si="4678"/>
        <v>0.65460809646856155</v>
      </c>
      <c r="Q5098" s="499">
        <f t="shared" si="4678"/>
        <v>0.63242224316682372</v>
      </c>
      <c r="R5098" s="499">
        <f t="shared" si="4678"/>
        <v>0.64513193812556868</v>
      </c>
      <c r="S5098" s="499">
        <f t="shared" si="4678"/>
        <v>0.66725978647686834</v>
      </c>
      <c r="T5098" s="499">
        <f t="shared" si="4678"/>
        <v>0.64241348713398394</v>
      </c>
      <c r="U5098" s="499">
        <f t="shared" si="4678"/>
        <v>0.67068965517241386</v>
      </c>
      <c r="V5098" s="499">
        <f t="shared" si="4678"/>
        <v>0.65701357466063348</v>
      </c>
      <c r="W5098" s="499">
        <f t="shared" si="4678"/>
        <v>0.63330215154349856</v>
      </c>
      <c r="X5098" s="499">
        <f t="shared" si="4678"/>
        <v>0.56806002143622725</v>
      </c>
      <c r="Y5098" s="499">
        <f t="shared" si="4678"/>
        <v>0.52328431372549011</v>
      </c>
      <c r="Z5098" s="499">
        <f t="shared" si="4678"/>
        <v>0.49805950840879687</v>
      </c>
      <c r="AA5098" s="499">
        <f t="shared" si="4678"/>
        <v>0.50070721357850079</v>
      </c>
      <c r="AB5098" s="500">
        <f t="shared" si="4678"/>
        <v>0.54231974921630088</v>
      </c>
      <c r="AC5098" s="94"/>
      <c r="AD5098" s="370"/>
      <c r="AE5098" s="96"/>
      <c r="AF5098" s="97"/>
      <c r="AJ5098" s="9"/>
      <c r="AK5098" s="9"/>
      <c r="AL5098" s="9"/>
      <c r="AM5098" s="9"/>
    </row>
    <row r="5099" hidden="1">
      <c r="A5099" s="1551"/>
      <c r="B5099" s="971"/>
      <c r="C5099" s="211" t="s">
        <v>194</v>
      </c>
      <c r="D5099" s="222"/>
      <c r="E5099" s="77"/>
      <c r="F5099" s="78"/>
      <c r="G5099" s="78"/>
      <c r="H5099" s="78"/>
      <c r="I5099" s="78"/>
      <c r="J5099" s="78"/>
      <c r="K5099" s="78"/>
      <c r="L5099" s="78"/>
      <c r="M5099" s="78"/>
      <c r="N5099" s="78"/>
      <c r="O5099" s="78"/>
      <c r="P5099" s="78"/>
      <c r="Q5099" s="78"/>
      <c r="R5099" s="78"/>
      <c r="S5099" s="78"/>
      <c r="T5099" s="78"/>
      <c r="U5099" s="78"/>
      <c r="V5099" s="78"/>
      <c r="W5099" s="78"/>
      <c r="X5099" s="78"/>
      <c r="Y5099" s="78"/>
      <c r="Z5099" s="78"/>
      <c r="AA5099" s="78"/>
      <c r="AB5099" s="314"/>
      <c r="AC5099" s="76"/>
      <c r="AD5099" s="117"/>
      <c r="AE5099" s="78"/>
      <c r="AF5099" s="79"/>
      <c r="AJ5099" s="9"/>
      <c r="AK5099" s="9"/>
      <c r="AL5099" s="9"/>
      <c r="AM5099" s="9"/>
    </row>
    <row r="5100" hidden="1">
      <c r="A5100" s="1551"/>
      <c r="B5100" s="971"/>
      <c r="C5100" s="211" t="s">
        <v>195</v>
      </c>
      <c r="D5100" s="76"/>
      <c r="E5100" s="77"/>
      <c r="F5100" s="78"/>
      <c r="G5100" s="78"/>
      <c r="H5100" s="78"/>
      <c r="I5100" s="78"/>
      <c r="J5100" s="78"/>
      <c r="K5100" s="78"/>
      <c r="L5100" s="78"/>
      <c r="M5100" s="78"/>
      <c r="N5100" s="78"/>
      <c r="O5100" s="78"/>
      <c r="P5100" s="78"/>
      <c r="Q5100" s="78"/>
      <c r="R5100" s="78"/>
      <c r="S5100" s="78"/>
      <c r="T5100" s="78"/>
      <c r="U5100" s="78"/>
      <c r="V5100" s="78"/>
      <c r="W5100" s="78"/>
      <c r="X5100" s="78"/>
      <c r="Y5100" s="78"/>
      <c r="Z5100" s="78"/>
      <c r="AA5100" s="78"/>
      <c r="AB5100" s="314"/>
      <c r="AC5100" s="76"/>
      <c r="AD5100" s="117"/>
      <c r="AE5100" s="78"/>
      <c r="AF5100" s="79"/>
      <c r="AH5100" s="9"/>
      <c r="AI5100" s="136"/>
      <c r="AJ5100" s="136"/>
      <c r="AK5100" s="136"/>
      <c r="AL5100" s="137"/>
      <c r="AM5100" s="137"/>
    </row>
    <row r="5101" ht="16.5">
      <c r="A5101" s="1334" t="s">
        <v>148</v>
      </c>
      <c r="B5101" s="1671"/>
      <c r="C5101" s="1672"/>
      <c r="D5101" s="94"/>
      <c r="E5101" s="128">
        <f t="shared" ref="E5101:AB5101" si="4681">SQRT(E5095*E5095+E5096*E5096)/E5114/1.73</f>
        <v>94.339171977235949</v>
      </c>
      <c r="F5101" s="129">
        <f t="shared" si="4681"/>
        <v>88.082648753210037</v>
      </c>
      <c r="G5101" s="129">
        <f t="shared" si="4681"/>
        <v>84.72838125872201</v>
      </c>
      <c r="H5101" s="129">
        <f t="shared" si="4681"/>
        <v>81.07574384768678</v>
      </c>
      <c r="I5101" s="129">
        <f t="shared" si="4681"/>
        <v>81.191823221580592</v>
      </c>
      <c r="J5101" s="129">
        <f t="shared" si="4681"/>
        <v>82.94054880084775</v>
      </c>
      <c r="K5101" s="129">
        <f t="shared" si="4681"/>
        <v>93.664357064070217</v>
      </c>
      <c r="L5101" s="129">
        <f t="shared" si="4681"/>
        <v>103.7105190187651</v>
      </c>
      <c r="M5101" s="129">
        <f t="shared" si="4681"/>
        <v>145.36278482022323</v>
      </c>
      <c r="N5101" s="129">
        <f t="shared" si="4681"/>
        <v>157.70986495716474</v>
      </c>
      <c r="O5101" s="129">
        <f t="shared" si="4681"/>
        <v>166.70859373667395</v>
      </c>
      <c r="P5101" s="129">
        <f t="shared" si="4681"/>
        <v>182.81460866111865</v>
      </c>
      <c r="Q5101" s="129">
        <f t="shared" si="4681"/>
        <v>164.60853191450636</v>
      </c>
      <c r="R5101" s="129">
        <f t="shared" si="4681"/>
        <v>171.97761946797257</v>
      </c>
      <c r="S5101" s="129">
        <f t="shared" si="4681"/>
        <v>177.68399860079973</v>
      </c>
      <c r="T5101" s="129">
        <f t="shared" si="4681"/>
        <v>175.97434365342576</v>
      </c>
      <c r="U5101" s="129">
        <f t="shared" si="4681"/>
        <v>180.92200466789942</v>
      </c>
      <c r="V5101" s="129">
        <f t="shared" si="4681"/>
        <v>171.10142000376757</v>
      </c>
      <c r="W5101" s="129">
        <f t="shared" si="4681"/>
        <v>163.44390493656266</v>
      </c>
      <c r="X5101" s="129">
        <f t="shared" si="4681"/>
        <v>140.03703667285507</v>
      </c>
      <c r="Y5101" s="129">
        <f t="shared" si="4681"/>
        <v>121.10385637489107</v>
      </c>
      <c r="Z5101" s="129">
        <f t="shared" si="4681"/>
        <v>114.09684493420936</v>
      </c>
      <c r="AA5101" s="129">
        <f t="shared" si="4681"/>
        <v>105.16667859853118</v>
      </c>
      <c r="AB5101" s="616">
        <f t="shared" si="4681"/>
        <v>96.258668179393808</v>
      </c>
      <c r="AC5101" s="284">
        <f>AVERAGE(E5101:AB5101)</f>
        <v>131.02933142175473</v>
      </c>
      <c r="AD5101" s="373">
        <f>(AC5097-AC5101)/AC5097</f>
        <v>-0.023333535347254745</v>
      </c>
      <c r="AE5101" s="129"/>
      <c r="AF5101" s="131"/>
      <c r="AJ5101" s="64"/>
      <c r="AK5101" s="64"/>
      <c r="AL5101" s="9"/>
      <c r="AM5101" s="64"/>
    </row>
    <row r="5102">
      <c r="A5102" s="612" t="s">
        <v>1061</v>
      </c>
      <c r="B5102" s="355" t="s">
        <v>28</v>
      </c>
      <c r="C5102" s="67" t="s">
        <v>18</v>
      </c>
      <c r="D5102" s="68" t="s">
        <v>29</v>
      </c>
      <c r="E5102" s="108">
        <v>1792.8</v>
      </c>
      <c r="F5102" s="109">
        <v>1725.5999999999999</v>
      </c>
      <c r="G5102" s="109">
        <v>1692</v>
      </c>
      <c r="H5102" s="109">
        <v>1610.4000000000001</v>
      </c>
      <c r="I5102" s="109">
        <v>1627.2</v>
      </c>
      <c r="J5102" s="109">
        <v>1680</v>
      </c>
      <c r="K5102" s="109">
        <v>1790.4000000000001</v>
      </c>
      <c r="L5102" s="109">
        <v>1876.8</v>
      </c>
      <c r="M5102" s="109">
        <v>2695.1999999999998</v>
      </c>
      <c r="N5102" s="109">
        <v>2894.4000000000001</v>
      </c>
      <c r="O5102" s="109">
        <v>2992.8000000000002</v>
      </c>
      <c r="P5102" s="109">
        <v>2985.5999999999999</v>
      </c>
      <c r="Q5102" s="109">
        <v>2784</v>
      </c>
      <c r="R5102" s="109">
        <v>2942.4000000000001</v>
      </c>
      <c r="S5102" s="109">
        <v>3072</v>
      </c>
      <c r="T5102" s="109">
        <v>3074.4000000000001</v>
      </c>
      <c r="U5102" s="109">
        <v>3158.4000000000001</v>
      </c>
      <c r="V5102" s="109">
        <v>2856</v>
      </c>
      <c r="W5102" s="109">
        <v>2757.5999999999999</v>
      </c>
      <c r="X5102" s="109">
        <v>2440.8000000000002</v>
      </c>
      <c r="Y5102" s="109">
        <v>2121.5999999999999</v>
      </c>
      <c r="Z5102" s="109">
        <v>2052</v>
      </c>
      <c r="AA5102" s="109">
        <v>1867.2</v>
      </c>
      <c r="AB5102" s="501">
        <v>1783.2</v>
      </c>
      <c r="AC5102" s="278">
        <f t="shared" ref="AC5102:AC5103" si="4682">SUM(E5102:AB5102)</f>
        <v>56272.799999999996</v>
      </c>
      <c r="AD5102" s="112">
        <v>10000</v>
      </c>
      <c r="AE5102" s="109">
        <v>100</v>
      </c>
      <c r="AF5102" s="110">
        <v>120</v>
      </c>
      <c r="AJ5102" s="81"/>
      <c r="AK5102" s="497"/>
      <c r="AL5102" s="81"/>
      <c r="AM5102" s="9"/>
    </row>
    <row r="5103">
      <c r="A5103" s="613"/>
      <c r="B5103" s="356"/>
      <c r="C5103" s="75" t="s">
        <v>20</v>
      </c>
      <c r="D5103" s="76" t="s">
        <v>29</v>
      </c>
      <c r="E5103" s="113">
        <v>1276.8</v>
      </c>
      <c r="F5103" s="114">
        <v>1209.5999999999999</v>
      </c>
      <c r="G5103" s="114">
        <v>1216.8</v>
      </c>
      <c r="H5103" s="114">
        <v>1173.5999999999999</v>
      </c>
      <c r="I5103" s="114">
        <v>1149.5999999999999</v>
      </c>
      <c r="J5103" s="114">
        <v>1188</v>
      </c>
      <c r="K5103" s="114">
        <v>1231.2</v>
      </c>
      <c r="L5103" s="114">
        <v>1224</v>
      </c>
      <c r="M5103" s="114">
        <v>1934.4000000000001</v>
      </c>
      <c r="N5103" s="114">
        <v>1982.4000000000001</v>
      </c>
      <c r="O5103" s="114">
        <v>2138.4000000000001</v>
      </c>
      <c r="P5103" s="114">
        <v>2179.1999999999998</v>
      </c>
      <c r="Q5103" s="114">
        <v>1982.4000000000001</v>
      </c>
      <c r="R5103" s="114">
        <v>2167.1999999999998</v>
      </c>
      <c r="S5103" s="114">
        <v>2220</v>
      </c>
      <c r="T5103" s="114">
        <v>2275.1999999999998</v>
      </c>
      <c r="U5103" s="114">
        <v>2359.1999999999998</v>
      </c>
      <c r="V5103" s="114">
        <v>2035.2</v>
      </c>
      <c r="W5103" s="114">
        <v>2001.5999999999999</v>
      </c>
      <c r="X5103" s="114">
        <v>1708.8</v>
      </c>
      <c r="Y5103" s="114">
        <v>1437.5999999999999</v>
      </c>
      <c r="Z5103" s="114">
        <v>1341.5999999999999</v>
      </c>
      <c r="AA5103" s="114">
        <v>1228.8</v>
      </c>
      <c r="AB5103" s="496">
        <v>1228.8</v>
      </c>
      <c r="AC5103" s="280">
        <f t="shared" si="4682"/>
        <v>39890.400000000009</v>
      </c>
      <c r="AD5103" s="117"/>
      <c r="AE5103" s="78"/>
      <c r="AF5103" s="79"/>
      <c r="AJ5103" s="9"/>
      <c r="AK5103" s="9"/>
      <c r="AL5103" s="9"/>
      <c r="AM5103" s="9"/>
    </row>
    <row r="5104">
      <c r="A5104" s="613"/>
      <c r="B5104" s="356"/>
      <c r="C5104" s="75" t="s">
        <v>21</v>
      </c>
      <c r="D5104" s="76" t="s">
        <v>22</v>
      </c>
      <c r="E5104" s="118">
        <v>116</v>
      </c>
      <c r="F5104" s="119">
        <v>115</v>
      </c>
      <c r="G5104" s="119">
        <v>106</v>
      </c>
      <c r="H5104" s="119">
        <v>108</v>
      </c>
      <c r="I5104" s="119">
        <v>108</v>
      </c>
      <c r="J5104" s="119">
        <v>119</v>
      </c>
      <c r="K5104" s="119">
        <v>120</v>
      </c>
      <c r="L5104" s="119">
        <v>152</v>
      </c>
      <c r="M5104" s="119">
        <v>198</v>
      </c>
      <c r="N5104" s="119">
        <v>186</v>
      </c>
      <c r="O5104" s="119">
        <v>215</v>
      </c>
      <c r="P5104" s="119">
        <v>186</v>
      </c>
      <c r="Q5104" s="119">
        <v>189</v>
      </c>
      <c r="R5104" s="119">
        <v>202</v>
      </c>
      <c r="S5104" s="119">
        <v>211</v>
      </c>
      <c r="T5104" s="119">
        <v>208</v>
      </c>
      <c r="U5104" s="119">
        <v>193</v>
      </c>
      <c r="V5104" s="119">
        <v>193</v>
      </c>
      <c r="W5104" s="119">
        <v>182</v>
      </c>
      <c r="X5104" s="119">
        <v>151</v>
      </c>
      <c r="Y5104" s="119">
        <v>140</v>
      </c>
      <c r="Z5104" s="119">
        <v>126</v>
      </c>
      <c r="AA5104" s="119">
        <v>119</v>
      </c>
      <c r="AB5104" s="310">
        <v>123</v>
      </c>
      <c r="AC5104" s="280">
        <f>AVERAGE(E5104:AB5104)</f>
        <v>156.91666666666666</v>
      </c>
      <c r="AD5104" s="122">
        <f>SQRT(MIN((E5102*E5102+E5103*E5103),(F5102*F5102+F5103*F5103),(G5102*G5102+G5103*G5103),(H5102*H5102+H5103*H5103),(I5102*I5102+I5103*I5103),(J5102*J5102+J5103*J5103),(K5102*K5102+K5103*K5103),(L5102*L5102+L5103*L5103),(M5102*M5102+M5103*M5103),(N5102*N5102+N5103*N5103),(O5102*O5102+O5103*O5103),(P5102*P5102+P5103*P5103),(R5102*R5102+R5103*R5103),(S5102*S5102+S5103*S5103),(T5102*T5102+T5103*T5103),(U5102*U5102+U5103*U5103),(V5102*V5102+V5103*V5103),(W5102*W5102+W5103*W5103),(X5102*X5102+X5103*X5103),(V5102*V5102+V5103*V5103),(Z5102*Z5102+Z5103*Z5103),(AA5102*AA5102+AA5103*AA5103),(AB5102*AB5102+AB5103*AB5103)))/AD5102</f>
        <v>0.19923252746476916</v>
      </c>
      <c r="AE5104" s="122">
        <f>SQRT(MAX((E5102*E5102+E5103*E5103),(F5102*F5102+F5103*F5103),(G5102*G5102+G5103*G5103),(H5102*H5102+H5103*H5103),(I5102*I5102+I5103*I5103),(J5102*J5102+J5103*J5103),(K5102*K5102+K5103*K5103),(L5102*L5102+L5103*L5103),(M5102*M5102+M5103*M5103),(N5102*N5102+N5103*N5103),(O5102*O5102+O5103*O5103),(P5102*P5102+P5103*P5103),(R5102*R5102+R5103*R5103),(S5102*S5102+S5103*S5103),(T5102*T5102+T5103*T5103),(U5102*U5102+U5103*U5103),(V5102*V5102+V5103*V5103),(W5102*W5102+W5103*W5103),(X5102*X5102+X5103*X5103),(V5102*V5102+V5103*V5103),(Z5102*Z5102+Z5103*Z5103),(AA5102*AA5102+AA5103*AA5103),(AB5102*AB5102+AB5103*AB5103)))/AD5102</f>
        <v>0.39422474808159874</v>
      </c>
      <c r="AF5104" s="123"/>
      <c r="AG5104" s="9"/>
    </row>
    <row r="5105" ht="16.5">
      <c r="A5105" s="716"/>
      <c r="B5105" s="1456"/>
      <c r="C5105" s="127" t="s">
        <v>23</v>
      </c>
      <c r="D5105" s="94"/>
      <c r="E5105" s="691">
        <f t="shared" ref="E5105:AB5105" si="4683">E5103/E5102</f>
        <v>0.71218206157965191</v>
      </c>
      <c r="F5105" s="499">
        <f t="shared" si="4683"/>
        <v>0.70097357440890129</v>
      </c>
      <c r="G5105" s="499">
        <f t="shared" si="4683"/>
        <v>0.71914893617021269</v>
      </c>
      <c r="H5105" s="499">
        <f t="shared" si="4683"/>
        <v>0.72876304023844996</v>
      </c>
      <c r="I5105" s="499">
        <f t="shared" si="4683"/>
        <v>0.7064896755162241</v>
      </c>
      <c r="J5105" s="499">
        <f t="shared" si="4683"/>
        <v>0.70714285714285718</v>
      </c>
      <c r="K5105" s="499">
        <f t="shared" si="4683"/>
        <v>0.68766756032171583</v>
      </c>
      <c r="L5105" s="499">
        <f t="shared" si="4683"/>
        <v>0.65217391304347827</v>
      </c>
      <c r="M5105" s="499">
        <f t="shared" si="4683"/>
        <v>0.71772039180765812</v>
      </c>
      <c r="N5105" s="499">
        <f t="shared" si="4683"/>
        <v>0.68490878938640132</v>
      </c>
      <c r="O5105" s="499">
        <f t="shared" si="4683"/>
        <v>0.71451483560545304</v>
      </c>
      <c r="P5105" s="499">
        <f t="shared" si="4683"/>
        <v>0.72990353697749188</v>
      </c>
      <c r="Q5105" s="499">
        <f t="shared" si="4683"/>
        <v>0.71206896551724141</v>
      </c>
      <c r="R5105" s="499">
        <f t="shared" si="4683"/>
        <v>0.73654159869494285</v>
      </c>
      <c r="S5105" s="499">
        <f t="shared" si="4683"/>
        <v>0.72265625</v>
      </c>
      <c r="T5105" s="499">
        <f t="shared" si="4683"/>
        <v>0.74004683840749408</v>
      </c>
      <c r="U5105" s="499">
        <f t="shared" si="4683"/>
        <v>0.74696048632218837</v>
      </c>
      <c r="V5105" s="499">
        <f t="shared" si="4683"/>
        <v>0.71260504201680674</v>
      </c>
      <c r="W5105" s="499">
        <f t="shared" si="4683"/>
        <v>0.72584856396866837</v>
      </c>
      <c r="X5105" s="499">
        <f t="shared" si="4683"/>
        <v>0.70009832841691244</v>
      </c>
      <c r="Y5105" s="499">
        <f t="shared" si="4683"/>
        <v>0.67760180995475117</v>
      </c>
      <c r="Z5105" s="499">
        <f t="shared" si="4683"/>
        <v>0.65380116959064327</v>
      </c>
      <c r="AA5105" s="499">
        <f t="shared" si="4683"/>
        <v>0.65809768637532129</v>
      </c>
      <c r="AB5105" s="500">
        <f t="shared" si="4683"/>
        <v>0.68909825033647376</v>
      </c>
      <c r="AC5105" s="94"/>
      <c r="AD5105" s="370"/>
      <c r="AE5105" s="96"/>
      <c r="AF5105" s="97"/>
      <c r="AG5105" s="9"/>
    </row>
    <row r="5106" ht="18" hidden="1" customHeight="1">
      <c r="A5106" s="1551"/>
      <c r="B5106" s="971"/>
      <c r="C5106" s="211" t="s">
        <v>194</v>
      </c>
      <c r="D5106" s="76"/>
      <c r="E5106" s="77"/>
      <c r="F5106" s="78"/>
      <c r="G5106" s="78"/>
      <c r="H5106" s="78"/>
      <c r="I5106" s="78"/>
      <c r="J5106" s="78"/>
      <c r="K5106" s="78"/>
      <c r="L5106" s="78"/>
      <c r="M5106" s="78"/>
      <c r="N5106" s="78"/>
      <c r="O5106" s="78"/>
      <c r="P5106" s="78"/>
      <c r="Q5106" s="78"/>
      <c r="R5106" s="78"/>
      <c r="S5106" s="78"/>
      <c r="T5106" s="78"/>
      <c r="U5106" s="78"/>
      <c r="V5106" s="78"/>
      <c r="W5106" s="78"/>
      <c r="X5106" s="78"/>
      <c r="Y5106" s="78"/>
      <c r="Z5106" s="78"/>
      <c r="AA5106" s="78"/>
      <c r="AB5106" s="314"/>
      <c r="AC5106" s="76"/>
      <c r="AD5106" s="117"/>
      <c r="AE5106" s="78"/>
      <c r="AF5106" s="79"/>
      <c r="AG5106" s="9"/>
    </row>
    <row r="5107" ht="18" hidden="1" customHeight="1">
      <c r="A5107" s="1551"/>
      <c r="B5107" s="971"/>
      <c r="C5107" s="211" t="s">
        <v>195</v>
      </c>
      <c r="D5107" s="76"/>
      <c r="E5107" s="77"/>
      <c r="F5107" s="78"/>
      <c r="G5107" s="78"/>
      <c r="H5107" s="78"/>
      <c r="I5107" s="78"/>
      <c r="J5107" s="78"/>
      <c r="K5107" s="78"/>
      <c r="L5107" s="78"/>
      <c r="M5107" s="78"/>
      <c r="N5107" s="78"/>
      <c r="O5107" s="78"/>
      <c r="P5107" s="78"/>
      <c r="Q5107" s="78"/>
      <c r="R5107" s="78"/>
      <c r="S5107" s="78"/>
      <c r="T5107" s="78"/>
      <c r="U5107" s="78"/>
      <c r="V5107" s="78"/>
      <c r="W5107" s="78"/>
      <c r="X5107" s="78"/>
      <c r="Y5107" s="78"/>
      <c r="Z5107" s="78"/>
      <c r="AA5107" s="78"/>
      <c r="AB5107" s="314"/>
      <c r="AC5107" s="76"/>
      <c r="AD5107" s="117"/>
      <c r="AE5107" s="78"/>
      <c r="AF5107" s="79"/>
      <c r="AH5107" s="9"/>
      <c r="AI5107" s="136"/>
      <c r="AJ5107" s="136"/>
      <c r="AK5107" s="136"/>
      <c r="AL5107" s="137"/>
      <c r="AM5107" s="137"/>
    </row>
    <row r="5108" ht="18" customHeight="1">
      <c r="A5108" s="1334" t="s">
        <v>148</v>
      </c>
      <c r="B5108" s="1671"/>
      <c r="C5108" s="1672"/>
      <c r="D5108" s="94"/>
      <c r="E5108" s="128">
        <f t="shared" ref="E5108:AB5108" si="4684">SQRT(E5102*E5102+E5103*E5103)/E5115/1.73</f>
        <v>120.02336309849881</v>
      </c>
      <c r="F5108" s="129">
        <f t="shared" si="4684"/>
        <v>114.91586341084975</v>
      </c>
      <c r="G5108" s="129">
        <f t="shared" si="4684"/>
        <v>113.64916696365214</v>
      </c>
      <c r="H5108" s="129">
        <f t="shared" si="4684"/>
        <v>108.66331333061997</v>
      </c>
      <c r="I5108" s="129">
        <f t="shared" si="4684"/>
        <v>108.54223437632137</v>
      </c>
      <c r="J5108" s="129">
        <f t="shared" si="4684"/>
        <v>111.67773216917304</v>
      </c>
      <c r="K5108" s="129">
        <f t="shared" si="4684"/>
        <v>117.93399885413723</v>
      </c>
      <c r="L5108" s="129">
        <f t="shared" si="4684"/>
        <v>122.07151784695125</v>
      </c>
      <c r="M5108" s="129">
        <f t="shared" si="4684"/>
        <v>182.11277251619893</v>
      </c>
      <c r="N5108" s="129">
        <f t="shared" si="4684"/>
        <v>192.39665725711666</v>
      </c>
      <c r="O5108" s="129">
        <f t="shared" si="4684"/>
        <v>202.4916778640023</v>
      </c>
      <c r="P5108" s="129">
        <f t="shared" si="4684"/>
        <v>203.29175490285959</v>
      </c>
      <c r="Q5108" s="129">
        <f t="shared" si="4684"/>
        <v>187.61064004435474</v>
      </c>
      <c r="R5108" s="129">
        <f t="shared" si="4684"/>
        <v>201.17684120121066</v>
      </c>
      <c r="S5108" s="129">
        <f t="shared" si="4684"/>
        <v>208.65377227127766</v>
      </c>
      <c r="T5108" s="129">
        <f t="shared" si="4684"/>
        <v>210.15397825068263</v>
      </c>
      <c r="U5108" s="129">
        <f t="shared" si="4684"/>
        <v>212.96782890259777</v>
      </c>
      <c r="V5108" s="129">
        <f t="shared" si="4684"/>
        <v>189.63003297110265</v>
      </c>
      <c r="W5108" s="129">
        <f t="shared" si="4684"/>
        <v>184.07739054575265</v>
      </c>
      <c r="X5108" s="129">
        <f t="shared" si="4684"/>
        <v>162.47757291624944</v>
      </c>
      <c r="Y5108" s="129">
        <f t="shared" si="4684"/>
        <v>141.08382093446446</v>
      </c>
      <c r="Z5108" s="129">
        <f t="shared" si="4684"/>
        <v>135.2232380128753</v>
      </c>
      <c r="AA5108" s="129">
        <f t="shared" si="4684"/>
        <v>122.12264144358059</v>
      </c>
      <c r="AB5108" s="616">
        <f t="shared" si="4684"/>
        <v>118.09267369673701</v>
      </c>
      <c r="AC5108" s="284">
        <f>AVERAGE(E5108:AB5108)</f>
        <v>157.12668682421943</v>
      </c>
      <c r="AD5108" s="373">
        <f>(AC5104-AC5108)/AC5104</f>
        <v>-0.0013384184230660198</v>
      </c>
      <c r="AE5108" s="129"/>
      <c r="AF5108" s="131"/>
      <c r="AG5108" s="9"/>
    </row>
    <row r="5109" ht="18" customHeight="1">
      <c r="A5109" s="1019" t="s">
        <v>1062</v>
      </c>
      <c r="B5109" s="938" t="s">
        <v>477</v>
      </c>
      <c r="C5109" s="41"/>
      <c r="D5109" s="102" t="s">
        <v>22</v>
      </c>
      <c r="E5109" s="735">
        <v>0</v>
      </c>
      <c r="F5109" s="365">
        <v>0</v>
      </c>
      <c r="G5109" s="365">
        <v>0</v>
      </c>
      <c r="H5109" s="365">
        <v>0</v>
      </c>
      <c r="I5109" s="365">
        <v>0</v>
      </c>
      <c r="J5109" s="365">
        <v>0</v>
      </c>
      <c r="K5109" s="365">
        <v>0</v>
      </c>
      <c r="L5109" s="365">
        <v>0</v>
      </c>
      <c r="M5109" s="365">
        <v>0</v>
      </c>
      <c r="N5109" s="365">
        <v>0</v>
      </c>
      <c r="O5109" s="365">
        <v>0</v>
      </c>
      <c r="P5109" s="365">
        <v>0</v>
      </c>
      <c r="Q5109" s="365">
        <v>0</v>
      </c>
      <c r="R5109" s="365">
        <v>0</v>
      </c>
      <c r="S5109" s="365">
        <v>0</v>
      </c>
      <c r="T5109" s="365">
        <v>0</v>
      </c>
      <c r="U5109" s="365">
        <v>0</v>
      </c>
      <c r="V5109" s="365">
        <v>0</v>
      </c>
      <c r="W5109" s="365">
        <v>0</v>
      </c>
      <c r="X5109" s="365">
        <v>0</v>
      </c>
      <c r="Y5109" s="365">
        <v>0</v>
      </c>
      <c r="Z5109" s="365">
        <v>0</v>
      </c>
      <c r="AA5109" s="365">
        <v>0</v>
      </c>
      <c r="AB5109" s="736">
        <v>0</v>
      </c>
      <c r="AC5109" s="787"/>
      <c r="AD5109" s="364"/>
      <c r="AE5109" s="365"/>
      <c r="AF5109" s="366"/>
      <c r="AG5109" s="9"/>
    </row>
    <row r="5110">
      <c r="A5110" s="1460" t="s">
        <v>31</v>
      </c>
      <c r="B5110" s="286"/>
      <c r="C5110" s="287"/>
      <c r="D5110" s="288"/>
      <c r="E5110" s="289">
        <f t="shared" ref="E5110:E5111" si="4685">E5095+E5102</f>
        <v>3283.1999999999998</v>
      </c>
      <c r="F5110" s="290">
        <f t="shared" ref="F5110:F5111" si="4686">F5095+F5102</f>
        <v>3091.1999999999998</v>
      </c>
      <c r="G5110" s="290">
        <f t="shared" ref="G5110:G5111" si="4687">G5095+G5102</f>
        <v>2985.5999999999999</v>
      </c>
      <c r="H5110" s="290">
        <f t="shared" ref="H5110:H5111" si="4688">H5095+H5102</f>
        <v>2848.8000000000002</v>
      </c>
      <c r="I5110" s="290">
        <f t="shared" ref="I5110:I5111" si="4689">I5095+I5102</f>
        <v>2882.4000000000001</v>
      </c>
      <c r="J5110" s="290">
        <f t="shared" ref="J5110:J5111" si="4690">J5095+J5102</f>
        <v>2966.4000000000001</v>
      </c>
      <c r="K5110" s="290">
        <f t="shared" ref="K5110:K5111" si="4691">K5095+K5102</f>
        <v>3288</v>
      </c>
      <c r="L5110" s="290">
        <f t="shared" ref="L5110:L5111" si="4692">L5095+L5102</f>
        <v>3540</v>
      </c>
      <c r="M5110" s="290">
        <f t="shared" ref="M5110:M5111" si="4693">M5095+M5102</f>
        <v>4941.6000000000004</v>
      </c>
      <c r="N5110" s="290">
        <f t="shared" ref="N5110:N5111" si="4694">N5095+N5102</f>
        <v>5318.3999999999996</v>
      </c>
      <c r="O5110" s="290">
        <f t="shared" ref="O5110:O5111" si="4695">O5095+O5102</f>
        <v>5548.8000000000002</v>
      </c>
      <c r="P5110" s="290">
        <f t="shared" ref="P5110:P5111" si="4696">P5095+P5102</f>
        <v>5772</v>
      </c>
      <c r="Q5110" s="290">
        <f t="shared" ref="Q5110:Q5111" si="4697">Q5095+Q5102</f>
        <v>5330.3999999999996</v>
      </c>
      <c r="R5110" s="290">
        <f t="shared" ref="R5110:R5111" si="4698">R5095+R5102</f>
        <v>5580</v>
      </c>
      <c r="S5110" s="290">
        <f t="shared" ref="S5110:S5111" si="4699">S5095+S5102</f>
        <v>5769.6000000000004</v>
      </c>
      <c r="T5110" s="290">
        <f t="shared" ref="T5110:T5111" si="4700">T5095+T5102</f>
        <v>5779.2000000000007</v>
      </c>
      <c r="U5110" s="290">
        <f t="shared" ref="U5110:U5111" si="4701">U5095+U5102</f>
        <v>5942.3999999999996</v>
      </c>
      <c r="V5110" s="290">
        <f t="shared" ref="V5110:V5111" si="4702">V5095+V5102</f>
        <v>5508</v>
      </c>
      <c r="W5110" s="290">
        <f t="shared" ref="W5110:W5111" si="4703">W5095+W5102</f>
        <v>5323.1999999999998</v>
      </c>
      <c r="X5110" s="290">
        <f t="shared" ref="X5110:X5111" si="4704">X5095+X5102</f>
        <v>4680</v>
      </c>
      <c r="Y5110" s="290">
        <f t="shared" ref="Y5110:Y5111" si="4705">Y5095+Y5102</f>
        <v>4080</v>
      </c>
      <c r="Z5110" s="290">
        <f t="shared" ref="Z5110:Z5111" si="4706">Z5095+Z5102</f>
        <v>3907.1999999999998</v>
      </c>
      <c r="AA5110" s="290">
        <f t="shared" ref="AA5110:AA5111" si="4707">AA5095+AA5102</f>
        <v>3564</v>
      </c>
      <c r="AB5110" s="1441">
        <f t="shared" ref="AB5110:AB5111" si="4708">AB5095+AB5102</f>
        <v>3314.4000000000001</v>
      </c>
      <c r="AC5110" s="288"/>
      <c r="AD5110" s="145">
        <f t="shared" ref="AD5110:AD5116" si="4709">MIN(E5110:AB5110)</f>
        <v>2848.8000000000002</v>
      </c>
      <c r="AE5110" s="146"/>
      <c r="AF5110" s="147"/>
      <c r="AG5110" s="9"/>
    </row>
    <row r="5111">
      <c r="A5111" s="1461" t="s">
        <v>32</v>
      </c>
      <c r="B5111" s="149"/>
      <c r="C5111" s="150"/>
      <c r="D5111" s="151"/>
      <c r="E5111" s="293">
        <f t="shared" si="4685"/>
        <v>2164.8000000000002</v>
      </c>
      <c r="F5111" s="152">
        <f t="shared" si="4686"/>
        <v>2080.8000000000002</v>
      </c>
      <c r="G5111" s="152">
        <f t="shared" si="4687"/>
        <v>2088</v>
      </c>
      <c r="H5111" s="152">
        <f t="shared" si="4688"/>
        <v>2006.3999999999999</v>
      </c>
      <c r="I5111" s="152">
        <f t="shared" si="4689"/>
        <v>1960.8</v>
      </c>
      <c r="J5111" s="152">
        <f t="shared" si="4690"/>
        <v>2020.8</v>
      </c>
      <c r="K5111" s="152">
        <f t="shared" si="4691"/>
        <v>2095.1999999999998</v>
      </c>
      <c r="L5111" s="152">
        <f t="shared" si="4692"/>
        <v>2172</v>
      </c>
      <c r="M5111" s="152">
        <f t="shared" si="4693"/>
        <v>3364.8000000000002</v>
      </c>
      <c r="N5111" s="152">
        <f t="shared" si="4694"/>
        <v>3544.8000000000002</v>
      </c>
      <c r="O5111" s="152">
        <f t="shared" si="4695"/>
        <v>3794.4000000000001</v>
      </c>
      <c r="P5111" s="152">
        <f t="shared" si="4696"/>
        <v>4003.1999999999998</v>
      </c>
      <c r="Q5111" s="152">
        <f t="shared" si="4697"/>
        <v>3592.8000000000002</v>
      </c>
      <c r="R5111" s="152">
        <f t="shared" si="4698"/>
        <v>3868.7999999999997</v>
      </c>
      <c r="S5111" s="152">
        <f t="shared" si="4699"/>
        <v>4020</v>
      </c>
      <c r="T5111" s="152">
        <f t="shared" si="4700"/>
        <v>4012.7999999999997</v>
      </c>
      <c r="U5111" s="152">
        <f t="shared" si="4701"/>
        <v>4226.3999999999996</v>
      </c>
      <c r="V5111" s="152">
        <f t="shared" si="4702"/>
        <v>3777.6000000000004</v>
      </c>
      <c r="W5111" s="152">
        <f t="shared" si="4703"/>
        <v>3626.3999999999996</v>
      </c>
      <c r="X5111" s="152">
        <f t="shared" si="4704"/>
        <v>2980.8000000000002</v>
      </c>
      <c r="Y5111" s="152">
        <f t="shared" si="4705"/>
        <v>2462.3999999999996</v>
      </c>
      <c r="Z5111" s="152">
        <f t="shared" si="4706"/>
        <v>2265.5999999999999</v>
      </c>
      <c r="AA5111" s="152">
        <f t="shared" si="4707"/>
        <v>2078.4000000000001</v>
      </c>
      <c r="AB5111" s="810">
        <f t="shared" si="4708"/>
        <v>2059.1999999999998</v>
      </c>
      <c r="AC5111" s="151"/>
      <c r="AD5111" s="155">
        <f t="shared" si="4709"/>
        <v>1960.8</v>
      </c>
      <c r="AE5111" s="156"/>
      <c r="AF5111" s="157"/>
      <c r="AG5111" s="9"/>
    </row>
    <row r="5112">
      <c r="A5112" s="1462" t="s">
        <v>33</v>
      </c>
      <c r="B5112" s="159"/>
      <c r="C5112" s="160"/>
      <c r="D5112" s="161"/>
      <c r="E5112" s="296">
        <f t="shared" ref="E5112:AB5112" si="4710">SQRT(E5111*E5111+E5110*E5110)</f>
        <v>3932.6532112557293</v>
      </c>
      <c r="F5112" s="162">
        <f t="shared" si="4710"/>
        <v>3726.2911963506017</v>
      </c>
      <c r="G5112" s="162">
        <f t="shared" si="4710"/>
        <v>3643.2885364736071</v>
      </c>
      <c r="H5112" s="162">
        <f t="shared" si="4710"/>
        <v>3484.4371711942231</v>
      </c>
      <c r="I5112" s="162">
        <f t="shared" si="4710"/>
        <v>3486.1104973881711</v>
      </c>
      <c r="J5112" s="162">
        <f t="shared" si="4710"/>
        <v>3589.312134657559</v>
      </c>
      <c r="K5112" s="162">
        <f t="shared" si="4710"/>
        <v>3898.8212372459448</v>
      </c>
      <c r="L5112" s="162">
        <f t="shared" si="4710"/>
        <v>4153.2136954411581</v>
      </c>
      <c r="M5112" s="162">
        <f t="shared" si="4710"/>
        <v>5978.4019269366627</v>
      </c>
      <c r="N5112" s="162">
        <f t="shared" si="4710"/>
        <v>6391.4775756471208</v>
      </c>
      <c r="O5112" s="162">
        <f t="shared" si="4710"/>
        <v>6722.101814164972</v>
      </c>
      <c r="P5112" s="162">
        <f t="shared" si="4710"/>
        <v>7024.3572118735528</v>
      </c>
      <c r="Q5112" s="162">
        <f t="shared" si="4710"/>
        <v>6428.1705017835366</v>
      </c>
      <c r="R5112" s="162">
        <f t="shared" si="4710"/>
        <v>6789.9936259174792</v>
      </c>
      <c r="S5112" s="162">
        <f t="shared" si="4710"/>
        <v>7031.9758361359582</v>
      </c>
      <c r="T5112" s="162">
        <f t="shared" si="4710"/>
        <v>7035.7456235995351</v>
      </c>
      <c r="U5112" s="162">
        <f t="shared" si="4710"/>
        <v>7292.089873280499</v>
      </c>
      <c r="V5112" s="162">
        <f t="shared" si="4710"/>
        <v>6678.9464558416703</v>
      </c>
      <c r="W5112" s="162">
        <f t="shared" si="4710"/>
        <v>6441.0585465434169</v>
      </c>
      <c r="X5112" s="162">
        <f t="shared" si="4710"/>
        <v>5548.6546693770733</v>
      </c>
      <c r="Y5112" s="162">
        <f t="shared" si="4710"/>
        <v>4765.4814824947116</v>
      </c>
      <c r="Z5112" s="162">
        <f t="shared" si="4710"/>
        <v>4516.5423943543356</v>
      </c>
      <c r="AA5112" s="162">
        <f t="shared" si="4710"/>
        <v>4125.7535748030323</v>
      </c>
      <c r="AB5112" s="840">
        <f t="shared" si="4710"/>
        <v>3901.9933367446952</v>
      </c>
      <c r="AC5112" s="161"/>
      <c r="AD5112" s="165">
        <f t="shared" si="4709"/>
        <v>3484.4371711942231</v>
      </c>
      <c r="AE5112" s="166"/>
      <c r="AF5112" s="167"/>
      <c r="AG5112" s="9"/>
    </row>
    <row r="5113">
      <c r="A5113" s="841" t="s">
        <v>69</v>
      </c>
      <c r="B5113" s="842"/>
      <c r="C5113" s="540"/>
      <c r="D5113" s="1092"/>
      <c r="E5113" s="560">
        <v>1</v>
      </c>
      <c r="F5113" s="561">
        <v>2</v>
      </c>
      <c r="G5113" s="561">
        <v>3</v>
      </c>
      <c r="H5113" s="561">
        <v>4</v>
      </c>
      <c r="I5113" s="561">
        <v>5</v>
      </c>
      <c r="J5113" s="561">
        <v>6</v>
      </c>
      <c r="K5113" s="561">
        <v>7</v>
      </c>
      <c r="L5113" s="561">
        <v>8</v>
      </c>
      <c r="M5113" s="561">
        <v>9</v>
      </c>
      <c r="N5113" s="561">
        <v>10</v>
      </c>
      <c r="O5113" s="561">
        <v>11</v>
      </c>
      <c r="P5113" s="561">
        <v>12</v>
      </c>
      <c r="Q5113" s="561">
        <v>13</v>
      </c>
      <c r="R5113" s="561">
        <v>14</v>
      </c>
      <c r="S5113" s="561">
        <v>15</v>
      </c>
      <c r="T5113" s="561">
        <v>16</v>
      </c>
      <c r="U5113" s="561">
        <v>17</v>
      </c>
      <c r="V5113" s="561">
        <v>18</v>
      </c>
      <c r="W5113" s="561">
        <v>19</v>
      </c>
      <c r="X5113" s="561">
        <v>20</v>
      </c>
      <c r="Y5113" s="561">
        <v>21</v>
      </c>
      <c r="Z5113" s="561">
        <v>22</v>
      </c>
      <c r="AA5113" s="561">
        <v>23</v>
      </c>
      <c r="AB5113" s="562">
        <v>24</v>
      </c>
      <c r="AC5113" s="559">
        <v>25</v>
      </c>
      <c r="AD5113" s="9"/>
      <c r="AE5113" s="9"/>
      <c r="AF5113" s="9"/>
      <c r="AG5113" s="9"/>
    </row>
    <row r="5114">
      <c r="A5114" s="721" t="s">
        <v>70</v>
      </c>
      <c r="B5114" s="302"/>
      <c r="C5114" s="722" t="s">
        <v>24</v>
      </c>
      <c r="D5114" s="1463" t="s">
        <v>22</v>
      </c>
      <c r="E5114" s="545">
        <v>10.630000000000001</v>
      </c>
      <c r="F5114" s="302">
        <v>10.630000000000001</v>
      </c>
      <c r="G5114" s="302">
        <v>10.640000000000001</v>
      </c>
      <c r="H5114" s="302">
        <v>10.640000000000001</v>
      </c>
      <c r="I5114" s="302">
        <v>10.640000000000001</v>
      </c>
      <c r="J5114" s="302">
        <v>10.68</v>
      </c>
      <c r="K5114" s="302">
        <v>10.67</v>
      </c>
      <c r="L5114" s="302">
        <v>10.67</v>
      </c>
      <c r="M5114" s="302">
        <v>10.59</v>
      </c>
      <c r="N5114" s="302">
        <v>10.57</v>
      </c>
      <c r="O5114" s="302">
        <v>10.56</v>
      </c>
      <c r="P5114" s="302">
        <v>10.529999999999999</v>
      </c>
      <c r="Q5114" s="302">
        <v>10.58</v>
      </c>
      <c r="R5114" s="302">
        <v>10.550000000000001</v>
      </c>
      <c r="S5114" s="302">
        <v>10.550000000000001</v>
      </c>
      <c r="T5114" s="302">
        <v>10.56</v>
      </c>
      <c r="U5114" s="302">
        <v>10.710000000000001</v>
      </c>
      <c r="V5114" s="302">
        <v>10.720000000000001</v>
      </c>
      <c r="W5114" s="302">
        <v>10.74</v>
      </c>
      <c r="X5114" s="302">
        <v>10.630000000000001</v>
      </c>
      <c r="Y5114" s="302">
        <v>10.550000000000001</v>
      </c>
      <c r="Z5114" s="302">
        <v>10.5</v>
      </c>
      <c r="AA5114" s="302">
        <v>10.43</v>
      </c>
      <c r="AB5114" s="761">
        <v>10.460000000000001</v>
      </c>
      <c r="AC5114" s="1106">
        <f t="shared" ref="AC5114:AC5115" si="4711">AVERAGE(E5114:AB5114)</f>
        <v>10.601250000000004</v>
      </c>
      <c r="AD5114" s="9"/>
      <c r="AE5114" s="9"/>
      <c r="AF5114" s="9"/>
      <c r="AG5114" s="9"/>
    </row>
    <row r="5115">
      <c r="A5115" s="730" t="s">
        <v>34</v>
      </c>
      <c r="B5115" s="272"/>
      <c r="C5115" s="731" t="s">
        <v>24</v>
      </c>
      <c r="D5115" s="1663" t="s">
        <v>22</v>
      </c>
      <c r="E5115" s="271">
        <v>10.6</v>
      </c>
      <c r="F5115" s="272">
        <v>10.6</v>
      </c>
      <c r="G5115" s="272">
        <v>10.6</v>
      </c>
      <c r="H5115" s="272">
        <v>10.6</v>
      </c>
      <c r="I5115" s="272">
        <v>10.609999999999999</v>
      </c>
      <c r="J5115" s="272">
        <v>10.65</v>
      </c>
      <c r="K5115" s="272">
        <v>10.65</v>
      </c>
      <c r="L5115" s="272">
        <v>10.609999999999999</v>
      </c>
      <c r="M5115" s="272">
        <v>10.529999999999999</v>
      </c>
      <c r="N5115" s="272">
        <v>10.539999999999999</v>
      </c>
      <c r="O5115" s="272">
        <v>10.5</v>
      </c>
      <c r="P5115" s="272">
        <v>10.51</v>
      </c>
      <c r="Q5115" s="272">
        <v>10.529999999999999</v>
      </c>
      <c r="R5115" s="272">
        <v>10.5</v>
      </c>
      <c r="S5115" s="272">
        <v>10.5</v>
      </c>
      <c r="T5115" s="272">
        <v>10.52</v>
      </c>
      <c r="U5115" s="272">
        <v>10.699999999999999</v>
      </c>
      <c r="V5115" s="272">
        <v>10.69</v>
      </c>
      <c r="W5115" s="272">
        <v>10.699999999999999</v>
      </c>
      <c r="X5115" s="272">
        <v>10.6</v>
      </c>
      <c r="Y5115" s="272">
        <v>10.5</v>
      </c>
      <c r="Z5115" s="272">
        <v>10.48</v>
      </c>
      <c r="AA5115" s="272">
        <v>10.58</v>
      </c>
      <c r="AB5115" s="273">
        <v>10.6</v>
      </c>
      <c r="AC5115" s="1325">
        <f t="shared" si="4711"/>
        <v>10.579166666666666</v>
      </c>
      <c r="AD5115" s="9"/>
      <c r="AE5115" s="9"/>
      <c r="AF5115" s="9"/>
      <c r="AK5115" s="64"/>
      <c r="AL5115" s="64"/>
      <c r="AM5115" s="9"/>
      <c r="AN5115" s="64"/>
    </row>
    <row r="5116" ht="15.75" customHeight="1">
      <c r="A5116" s="612" t="s">
        <v>1063</v>
      </c>
      <c r="B5116" s="307" t="s">
        <v>1064</v>
      </c>
      <c r="C5116" s="67" t="s">
        <v>18</v>
      </c>
      <c r="D5116" s="68" t="s">
        <v>29</v>
      </c>
      <c r="E5116" s="112">
        <v>11.199999999999999</v>
      </c>
      <c r="F5116" s="109">
        <v>12.4</v>
      </c>
      <c r="G5116" s="109">
        <v>7.5999999999999996</v>
      </c>
      <c r="H5116" s="109">
        <v>7.5999999999999996</v>
      </c>
      <c r="I5116" s="109">
        <v>8</v>
      </c>
      <c r="J5116" s="109">
        <v>0.40000000000000002</v>
      </c>
      <c r="K5116" s="109">
        <v>5.2000000000000002</v>
      </c>
      <c r="L5116" s="109">
        <v>11.199999999999999</v>
      </c>
      <c r="M5116" s="109">
        <v>7.2000000000000002</v>
      </c>
      <c r="N5116" s="109">
        <v>13.199999999999999</v>
      </c>
      <c r="O5116" s="109">
        <v>13.199999999999999</v>
      </c>
      <c r="P5116" s="109">
        <v>13.6</v>
      </c>
      <c r="Q5116" s="109">
        <v>13.6</v>
      </c>
      <c r="R5116" s="109">
        <v>14</v>
      </c>
      <c r="S5116" s="109">
        <v>14.4</v>
      </c>
      <c r="T5116" s="109">
        <v>28.800000000000001</v>
      </c>
      <c r="U5116" s="109">
        <v>19.199999999999999</v>
      </c>
      <c r="V5116" s="109">
        <v>14.4</v>
      </c>
      <c r="W5116" s="109">
        <v>30.399999999999999</v>
      </c>
      <c r="X5116" s="109">
        <v>18.800000000000001</v>
      </c>
      <c r="Y5116" s="109">
        <v>14.4</v>
      </c>
      <c r="Z5116" s="109">
        <v>14</v>
      </c>
      <c r="AA5116" s="109">
        <v>14.4</v>
      </c>
      <c r="AB5116" s="501">
        <v>14.4</v>
      </c>
      <c r="AC5116" s="278">
        <f t="shared" ref="AC5116:AC5117" si="4712">SUM(E5116:AB5116)</f>
        <v>321.59999999999997</v>
      </c>
      <c r="AD5116" s="112">
        <f t="shared" si="4709"/>
        <v>0.40000000000000002</v>
      </c>
      <c r="AE5116" s="109">
        <v>100</v>
      </c>
      <c r="AF5116" s="110">
        <v>40</v>
      </c>
      <c r="AK5116" s="81"/>
      <c r="AL5116" s="497"/>
      <c r="AM5116" s="81"/>
      <c r="AN5116" s="9"/>
    </row>
    <row r="5117">
      <c r="A5117" s="613"/>
      <c r="B5117" s="309"/>
      <c r="C5117" s="75" t="s">
        <v>20</v>
      </c>
      <c r="D5117" s="76" t="s">
        <v>29</v>
      </c>
      <c r="E5117" s="495">
        <v>10.800000000000001</v>
      </c>
      <c r="F5117" s="114">
        <v>12.4</v>
      </c>
      <c r="G5117" s="114">
        <v>7.2000000000000002</v>
      </c>
      <c r="H5117" s="114">
        <v>7.5999999999999996</v>
      </c>
      <c r="I5117" s="114">
        <v>8</v>
      </c>
      <c r="J5117" s="114">
        <v>0.40000000000000002</v>
      </c>
      <c r="K5117" s="114">
        <v>5.2000000000000002</v>
      </c>
      <c r="L5117" s="114">
        <v>10.800000000000001</v>
      </c>
      <c r="M5117" s="114">
        <v>6.7999999999999998</v>
      </c>
      <c r="N5117" s="114">
        <v>12.800000000000001</v>
      </c>
      <c r="O5117" s="114">
        <v>12.800000000000001</v>
      </c>
      <c r="P5117" s="114">
        <v>13.199999999999999</v>
      </c>
      <c r="Q5117" s="114">
        <v>13.199999999999999</v>
      </c>
      <c r="R5117" s="114">
        <v>13.6</v>
      </c>
      <c r="S5117" s="114">
        <v>14</v>
      </c>
      <c r="T5117" s="114">
        <v>24</v>
      </c>
      <c r="U5117" s="114">
        <v>17.600000000000001</v>
      </c>
      <c r="V5117" s="114">
        <v>14</v>
      </c>
      <c r="W5117" s="114">
        <v>26</v>
      </c>
      <c r="X5117" s="114">
        <v>17.600000000000001</v>
      </c>
      <c r="Y5117" s="114">
        <v>13.6</v>
      </c>
      <c r="Z5117" s="114">
        <v>13.6</v>
      </c>
      <c r="AA5117" s="114">
        <v>14</v>
      </c>
      <c r="AB5117" s="496">
        <v>13.6</v>
      </c>
      <c r="AC5117" s="280">
        <f t="shared" si="4712"/>
        <v>302.80000000000007</v>
      </c>
      <c r="AD5117" s="117"/>
      <c r="AE5117" s="78"/>
      <c r="AF5117" s="79"/>
      <c r="AK5117" s="9"/>
      <c r="AL5117" s="9"/>
      <c r="AM5117" s="9"/>
      <c r="AN5117" s="9"/>
    </row>
    <row r="5118">
      <c r="A5118" s="613"/>
      <c r="B5118" s="309"/>
      <c r="C5118" s="75" t="s">
        <v>21</v>
      </c>
      <c r="D5118" s="76" t="s">
        <v>22</v>
      </c>
      <c r="E5118" s="118">
        <v>0</v>
      </c>
      <c r="F5118" s="119">
        <v>0</v>
      </c>
      <c r="G5118" s="119">
        <v>1</v>
      </c>
      <c r="H5118" s="119">
        <v>0</v>
      </c>
      <c r="I5118" s="119">
        <v>1</v>
      </c>
      <c r="J5118" s="119">
        <v>0</v>
      </c>
      <c r="K5118" s="119">
        <v>1</v>
      </c>
      <c r="L5118" s="119">
        <v>0</v>
      </c>
      <c r="M5118" s="119">
        <v>1</v>
      </c>
      <c r="N5118" s="119">
        <v>1</v>
      </c>
      <c r="O5118" s="119">
        <v>1</v>
      </c>
      <c r="P5118" s="119">
        <v>1</v>
      </c>
      <c r="Q5118" s="119">
        <v>1</v>
      </c>
      <c r="R5118" s="119">
        <v>1</v>
      </c>
      <c r="S5118" s="119">
        <v>1</v>
      </c>
      <c r="T5118" s="119">
        <v>2</v>
      </c>
      <c r="U5118" s="119">
        <v>1</v>
      </c>
      <c r="V5118" s="119">
        <v>1</v>
      </c>
      <c r="W5118" s="119">
        <v>2</v>
      </c>
      <c r="X5118" s="119">
        <v>1</v>
      </c>
      <c r="Y5118" s="119">
        <v>1</v>
      </c>
      <c r="Z5118" s="119">
        <v>1</v>
      </c>
      <c r="AA5118" s="119">
        <v>1</v>
      </c>
      <c r="AB5118" s="310">
        <v>1</v>
      </c>
      <c r="AC5118" s="280">
        <f>AVERAGE(E5118:AB5118)</f>
        <v>0.875</v>
      </c>
      <c r="AD5118" s="122"/>
      <c r="AE5118" s="122"/>
      <c r="AF5118" s="123"/>
      <c r="AK5118" s="9"/>
      <c r="AL5118" s="9"/>
      <c r="AM5118" s="9"/>
      <c r="AN5118" s="9"/>
    </row>
    <row r="5119" ht="16.5">
      <c r="A5119" s="716"/>
      <c r="B5119" s="1470"/>
      <c r="C5119" s="127" t="s">
        <v>23</v>
      </c>
      <c r="D5119" s="589"/>
      <c r="E5119" s="498">
        <f t="shared" ref="E5119:AB5119" si="4713">E5117/E5116</f>
        <v>0.96428571428571441</v>
      </c>
      <c r="F5119" s="499">
        <f t="shared" si="4713"/>
        <v>1</v>
      </c>
      <c r="G5119" s="499">
        <f t="shared" si="4713"/>
        <v>0.94736842105263164</v>
      </c>
      <c r="H5119" s="499">
        <f t="shared" si="4713"/>
        <v>1</v>
      </c>
      <c r="I5119" s="499">
        <f t="shared" si="4713"/>
        <v>1</v>
      </c>
      <c r="J5119" s="499">
        <f t="shared" si="4713"/>
        <v>1</v>
      </c>
      <c r="K5119" s="499">
        <f t="shared" si="4713"/>
        <v>1</v>
      </c>
      <c r="L5119" s="499">
        <f t="shared" si="4713"/>
        <v>0.96428571428571441</v>
      </c>
      <c r="M5119" s="499">
        <f t="shared" si="4713"/>
        <v>0.94444444444444442</v>
      </c>
      <c r="N5119" s="499">
        <f t="shared" si="4713"/>
        <v>0.96969696969696983</v>
      </c>
      <c r="O5119" s="499">
        <f t="shared" si="4713"/>
        <v>0.96969696969696983</v>
      </c>
      <c r="P5119" s="499">
        <f t="shared" si="4713"/>
        <v>0.97058823529411764</v>
      </c>
      <c r="Q5119" s="499">
        <f t="shared" si="4713"/>
        <v>0.97058823529411764</v>
      </c>
      <c r="R5119" s="499">
        <f t="shared" si="4713"/>
        <v>0.97142857142857142</v>
      </c>
      <c r="S5119" s="499">
        <f t="shared" si="4713"/>
        <v>0.97222222222222221</v>
      </c>
      <c r="T5119" s="499">
        <f t="shared" si="4713"/>
        <v>0.83333333333333326</v>
      </c>
      <c r="U5119" s="499">
        <f t="shared" si="4713"/>
        <v>0.91666666666666674</v>
      </c>
      <c r="V5119" s="499">
        <f t="shared" si="4713"/>
        <v>0.97222222222222221</v>
      </c>
      <c r="W5119" s="499">
        <f t="shared" si="4713"/>
        <v>0.85526315789473684</v>
      </c>
      <c r="X5119" s="499">
        <f t="shared" si="4713"/>
        <v>0.93617021276595747</v>
      </c>
      <c r="Y5119" s="499">
        <f t="shared" si="4713"/>
        <v>0.94444444444444442</v>
      </c>
      <c r="Z5119" s="499">
        <f t="shared" si="4713"/>
        <v>0.97142857142857142</v>
      </c>
      <c r="AA5119" s="499">
        <f t="shared" si="4713"/>
        <v>0.97222222222222221</v>
      </c>
      <c r="AB5119" s="500">
        <f t="shared" si="4713"/>
        <v>0.94444444444444442</v>
      </c>
      <c r="AC5119" s="94"/>
      <c r="AD5119" s="117"/>
      <c r="AE5119" s="78"/>
      <c r="AF5119" s="79"/>
      <c r="AK5119" s="9"/>
      <c r="AL5119" s="9"/>
      <c r="AM5119" s="9"/>
      <c r="AN5119" s="9"/>
    </row>
    <row r="5120" ht="18" hidden="1" customHeight="1">
      <c r="A5120" s="1685"/>
      <c r="B5120" s="1033"/>
      <c r="C5120" s="206" t="s">
        <v>194</v>
      </c>
      <c r="D5120" s="1512"/>
      <c r="E5120" s="212"/>
      <c r="F5120" s="208"/>
      <c r="G5120" s="208"/>
      <c r="H5120" s="208"/>
      <c r="I5120" s="208"/>
      <c r="J5120" s="208"/>
      <c r="K5120" s="208"/>
      <c r="L5120" s="208"/>
      <c r="M5120" s="208"/>
      <c r="N5120" s="208"/>
      <c r="O5120" s="208"/>
      <c r="P5120" s="208"/>
      <c r="Q5120" s="208"/>
      <c r="R5120" s="208"/>
      <c r="S5120" s="208"/>
      <c r="T5120" s="208"/>
      <c r="U5120" s="208"/>
      <c r="V5120" s="208"/>
      <c r="W5120" s="208"/>
      <c r="X5120" s="208"/>
      <c r="Y5120" s="208"/>
      <c r="Z5120" s="208"/>
      <c r="AA5120" s="208"/>
      <c r="AB5120" s="213"/>
      <c r="AC5120" s="222"/>
      <c r="AD5120" s="117"/>
      <c r="AE5120" s="78"/>
      <c r="AF5120" s="79"/>
      <c r="AK5120" s="9"/>
      <c r="AL5120" s="9"/>
      <c r="AM5120" s="9"/>
      <c r="AN5120" s="9"/>
    </row>
    <row r="5121" ht="18" hidden="1" customHeight="1">
      <c r="A5121" s="1551"/>
      <c r="B5121" s="971"/>
      <c r="C5121" s="211" t="s">
        <v>195</v>
      </c>
      <c r="D5121" s="1255"/>
      <c r="E5121" s="117"/>
      <c r="F5121" s="78"/>
      <c r="G5121" s="78"/>
      <c r="H5121" s="78"/>
      <c r="I5121" s="78"/>
      <c r="J5121" s="78"/>
      <c r="K5121" s="78"/>
      <c r="L5121" s="78"/>
      <c r="M5121" s="78"/>
      <c r="N5121" s="78"/>
      <c r="O5121" s="78"/>
      <c r="P5121" s="78"/>
      <c r="Q5121" s="78"/>
      <c r="R5121" s="78"/>
      <c r="S5121" s="78"/>
      <c r="T5121" s="78"/>
      <c r="U5121" s="78"/>
      <c r="V5121" s="78"/>
      <c r="W5121" s="78"/>
      <c r="X5121" s="78"/>
      <c r="Y5121" s="78"/>
      <c r="Z5121" s="78"/>
      <c r="AA5121" s="78"/>
      <c r="AB5121" s="314"/>
      <c r="AC5121" s="76"/>
      <c r="AD5121" s="117"/>
      <c r="AE5121" s="78"/>
      <c r="AF5121" s="79"/>
      <c r="AH5121" s="9"/>
      <c r="AI5121" s="136"/>
      <c r="AJ5121" s="136"/>
      <c r="AK5121" s="136"/>
      <c r="AL5121" s="137"/>
      <c r="AM5121" s="137"/>
    </row>
    <row r="5122" ht="18" customHeight="1">
      <c r="A5122" s="1334" t="s">
        <v>148</v>
      </c>
      <c r="B5122" s="1671"/>
      <c r="C5122" s="1672"/>
      <c r="D5122" s="589"/>
      <c r="E5122" s="1222">
        <f t="shared" ref="E5122:AB5122" si="4714">SQRT(E5116*E5116+E5117*E5117)/E5114/1.73</f>
        <v>0.84605790520999991</v>
      </c>
      <c r="F5122" s="129">
        <f t="shared" si="4714"/>
        <v>0.9535803986659187</v>
      </c>
      <c r="G5122" s="129">
        <f t="shared" si="4714"/>
        <v>0.56874494016699551</v>
      </c>
      <c r="H5122" s="129">
        <f t="shared" si="4714"/>
        <v>0.58390320494347436</v>
      </c>
      <c r="I5122" s="129">
        <f t="shared" si="4714"/>
        <v>0.61463495257207845</v>
      </c>
      <c r="J5122" s="129">
        <f t="shared" si="4714"/>
        <v>0.03061664745021964</v>
      </c>
      <c r="K5122" s="129">
        <f t="shared" si="4714"/>
        <v>0.39838944067371079</v>
      </c>
      <c r="L5122" s="129">
        <f t="shared" si="4714"/>
        <v>0.84288617922983133</v>
      </c>
      <c r="M5122" s="129">
        <f t="shared" si="4714"/>
        <v>0.54056530168126538</v>
      </c>
      <c r="N5122" s="129">
        <f t="shared" si="4714"/>
        <v>1.0055152216873979</v>
      </c>
      <c r="O5122" s="129">
        <f t="shared" si="4714"/>
        <v>1.0064674141321774</v>
      </c>
      <c r="P5122" s="129">
        <f t="shared" si="4714"/>
        <v>1.0403840601184291</v>
      </c>
      <c r="Q5122" s="129">
        <f t="shared" si="4714"/>
        <v>1.0354673112520849</v>
      </c>
      <c r="R5122" s="129">
        <f t="shared" si="4714"/>
        <v>1.0694023306582672</v>
      </c>
      <c r="S5122" s="129">
        <f t="shared" si="4714"/>
        <v>1.1003930820487691</v>
      </c>
      <c r="T5122" s="129">
        <f t="shared" si="4714"/>
        <v>2.0520887219933406</v>
      </c>
      <c r="U5122" s="129">
        <f t="shared" si="4714"/>
        <v>1.4057475836293418</v>
      </c>
      <c r="V5122" s="129">
        <f t="shared" si="4714"/>
        <v>1.0829428186207568</v>
      </c>
      <c r="W5122" s="129">
        <f t="shared" si="4714"/>
        <v>2.152936994757995</v>
      </c>
      <c r="X5122" s="129">
        <f t="shared" si="4714"/>
        <v>1.4003702991594187</v>
      </c>
      <c r="Y5122" s="129">
        <f t="shared" si="4714"/>
        <v>1.0852296767402085</v>
      </c>
      <c r="Z5122" s="129">
        <f t="shared" si="4714"/>
        <v>1.0744947227090209</v>
      </c>
      <c r="AA5122" s="129">
        <f t="shared" si="4714"/>
        <v>1.1130534051404135</v>
      </c>
      <c r="AB5122" s="616">
        <f t="shared" si="4714"/>
        <v>1.094567216979847</v>
      </c>
      <c r="AC5122" s="284">
        <f>AVERAGE(E5122:AB5122)</f>
        <v>1.0041016595925401</v>
      </c>
      <c r="AD5122" s="373">
        <f>(AC5118-AC5122)/AC5118</f>
        <v>-0.14754475382004578</v>
      </c>
      <c r="AE5122" s="129"/>
      <c r="AF5122" s="131"/>
      <c r="AK5122" s="64"/>
      <c r="AL5122" s="64"/>
      <c r="AM5122" s="9"/>
      <c r="AN5122" s="64"/>
    </row>
    <row r="5123" ht="15.75" customHeight="1">
      <c r="A5123" s="612" t="s">
        <v>1065</v>
      </c>
      <c r="B5123" s="307" t="s">
        <v>1064</v>
      </c>
      <c r="C5123" s="221" t="s">
        <v>18</v>
      </c>
      <c r="D5123" s="68" t="s">
        <v>29</v>
      </c>
      <c r="E5123" s="112">
        <v>8.8000000000000007</v>
      </c>
      <c r="F5123" s="109">
        <v>9.1999999999999993</v>
      </c>
      <c r="G5123" s="109">
        <v>9.1999999999999993</v>
      </c>
      <c r="H5123" s="109">
        <v>8.8000000000000007</v>
      </c>
      <c r="I5123" s="109">
        <v>9.1999999999999993</v>
      </c>
      <c r="J5123" s="109">
        <v>9.1999999999999993</v>
      </c>
      <c r="K5123" s="109">
        <v>9.1999999999999993</v>
      </c>
      <c r="L5123" s="109">
        <v>9.5999999999999996</v>
      </c>
      <c r="M5123" s="109">
        <v>11.6</v>
      </c>
      <c r="N5123" s="109">
        <v>15.6</v>
      </c>
      <c r="O5123" s="109">
        <v>16</v>
      </c>
      <c r="P5123" s="109">
        <v>15.6</v>
      </c>
      <c r="Q5123" s="109">
        <v>15.199999999999999</v>
      </c>
      <c r="R5123" s="109">
        <v>15.199999999999999</v>
      </c>
      <c r="S5123" s="109">
        <v>15.199999999999999</v>
      </c>
      <c r="T5123" s="109">
        <v>14.800000000000001</v>
      </c>
      <c r="U5123" s="109">
        <v>14.4</v>
      </c>
      <c r="V5123" s="109">
        <v>12.800000000000001</v>
      </c>
      <c r="W5123" s="109">
        <v>9.1999999999999993</v>
      </c>
      <c r="X5123" s="109">
        <v>9.5999999999999996</v>
      </c>
      <c r="Y5123" s="109">
        <v>9.5999999999999996</v>
      </c>
      <c r="Z5123" s="109">
        <v>9.1999999999999993</v>
      </c>
      <c r="AA5123" s="109">
        <v>9.5999999999999996</v>
      </c>
      <c r="AB5123" s="501">
        <v>9.5999999999999996</v>
      </c>
      <c r="AC5123" s="308">
        <f t="shared" ref="AC5123:AC5124" si="4715">SUM(E5123:AB5123)</f>
        <v>276.40000000000003</v>
      </c>
      <c r="AD5123" s="112">
        <f>MIN(E5123:AB5123)</f>
        <v>8.8000000000000007</v>
      </c>
      <c r="AE5123" s="109">
        <v>100</v>
      </c>
      <c r="AF5123" s="110">
        <v>40</v>
      </c>
      <c r="AK5123" s="81"/>
      <c r="AL5123" s="497"/>
      <c r="AM5123" s="81"/>
      <c r="AN5123" s="9"/>
    </row>
    <row r="5124">
      <c r="A5124" s="613"/>
      <c r="B5124" s="309"/>
      <c r="C5124" s="75" t="s">
        <v>20</v>
      </c>
      <c r="D5124" s="76" t="s">
        <v>29</v>
      </c>
      <c r="E5124" s="495">
        <v>9.5999999999999996</v>
      </c>
      <c r="F5124" s="114">
        <v>14</v>
      </c>
      <c r="G5124" s="114">
        <v>12.800000000000001</v>
      </c>
      <c r="H5124" s="114">
        <v>12.4</v>
      </c>
      <c r="I5124" s="114">
        <v>15.199999999999999</v>
      </c>
      <c r="J5124" s="114">
        <v>16.399999999999999</v>
      </c>
      <c r="K5124" s="114">
        <v>17.199999999999999</v>
      </c>
      <c r="L5124" s="114">
        <v>17.199999999999999</v>
      </c>
      <c r="M5124" s="114">
        <v>6.4000000000000004</v>
      </c>
      <c r="N5124" s="114">
        <v>6.4000000000000004</v>
      </c>
      <c r="O5124" s="114">
        <v>6.4000000000000004</v>
      </c>
      <c r="P5124" s="114">
        <v>5.5999999999999996</v>
      </c>
      <c r="Q5124" s="114">
        <v>6.7999999999999998</v>
      </c>
      <c r="R5124" s="114">
        <v>6.4000000000000004</v>
      </c>
      <c r="S5124" s="114">
        <v>6</v>
      </c>
      <c r="T5124" s="114">
        <v>6.4000000000000004</v>
      </c>
      <c r="U5124" s="114">
        <v>8.4000000000000004</v>
      </c>
      <c r="V5124" s="114">
        <v>15.6</v>
      </c>
      <c r="W5124" s="114">
        <v>19.600000000000001</v>
      </c>
      <c r="X5124" s="114">
        <v>18.800000000000001</v>
      </c>
      <c r="Y5124" s="114">
        <v>7.5999999999999996</v>
      </c>
      <c r="Z5124" s="114">
        <v>2.7999999999999998</v>
      </c>
      <c r="AA5124" s="114">
        <v>5.2000000000000002</v>
      </c>
      <c r="AB5124" s="496">
        <v>8.8000000000000007</v>
      </c>
      <c r="AC5124" s="280">
        <f t="shared" si="4715"/>
        <v>252.00000000000006</v>
      </c>
      <c r="AD5124" s="117"/>
      <c r="AE5124" s="78"/>
      <c r="AF5124" s="79"/>
      <c r="AK5124" s="9"/>
      <c r="AL5124" s="9"/>
      <c r="AM5124" s="9"/>
      <c r="AN5124" s="9"/>
    </row>
    <row r="5125">
      <c r="A5125" s="613"/>
      <c r="B5125" s="309"/>
      <c r="C5125" s="75" t="s">
        <v>21</v>
      </c>
      <c r="D5125" s="76" t="s">
        <v>22</v>
      </c>
      <c r="E5125" s="582">
        <v>1</v>
      </c>
      <c r="F5125" s="119">
        <v>1</v>
      </c>
      <c r="G5125" s="119">
        <v>1</v>
      </c>
      <c r="H5125" s="119">
        <v>1</v>
      </c>
      <c r="I5125" s="119">
        <v>1</v>
      </c>
      <c r="J5125" s="119">
        <v>1</v>
      </c>
      <c r="K5125" s="119">
        <v>1</v>
      </c>
      <c r="L5125" s="119">
        <v>1</v>
      </c>
      <c r="M5125" s="119">
        <v>1</v>
      </c>
      <c r="N5125" s="119">
        <v>1</v>
      </c>
      <c r="O5125" s="119">
        <v>1</v>
      </c>
      <c r="P5125" s="119">
        <v>1</v>
      </c>
      <c r="Q5125" s="119">
        <v>1</v>
      </c>
      <c r="R5125" s="119">
        <v>1</v>
      </c>
      <c r="S5125" s="119">
        <v>1</v>
      </c>
      <c r="T5125" s="119">
        <v>1</v>
      </c>
      <c r="U5125" s="119">
        <v>2</v>
      </c>
      <c r="V5125" s="119">
        <v>2</v>
      </c>
      <c r="W5125" s="119">
        <v>2</v>
      </c>
      <c r="X5125" s="119">
        <v>1</v>
      </c>
      <c r="Y5125" s="119">
        <v>1</v>
      </c>
      <c r="Z5125" s="119">
        <v>1</v>
      </c>
      <c r="AA5125" s="119">
        <v>1</v>
      </c>
      <c r="AB5125" s="310">
        <v>1</v>
      </c>
      <c r="AC5125" s="280">
        <f>AVERAGE(E5125:AB5125)</f>
        <v>1.125</v>
      </c>
      <c r="AD5125" s="122"/>
      <c r="AE5125" s="122"/>
      <c r="AF5125" s="123"/>
      <c r="AK5125" s="9"/>
      <c r="AL5125" s="9"/>
      <c r="AM5125" s="9"/>
      <c r="AN5125" s="9"/>
    </row>
    <row r="5126">
      <c r="A5126" s="700"/>
      <c r="B5126" s="1135"/>
      <c r="C5126" s="75" t="s">
        <v>23</v>
      </c>
      <c r="D5126" s="1255"/>
      <c r="E5126" s="268">
        <f t="shared" ref="E5126:AB5126" si="4716">E5124/E5123</f>
        <v>1.0909090909090908</v>
      </c>
      <c r="F5126" s="83">
        <f t="shared" si="4716"/>
        <v>1.5217391304347827</v>
      </c>
      <c r="G5126" s="83">
        <f t="shared" si="4716"/>
        <v>1.3913043478260871</v>
      </c>
      <c r="H5126" s="83">
        <f t="shared" si="4716"/>
        <v>1.4090909090909089</v>
      </c>
      <c r="I5126" s="83">
        <f t="shared" si="4716"/>
        <v>1.6521739130434783</v>
      </c>
      <c r="J5126" s="83">
        <f t="shared" si="4716"/>
        <v>1.7826086956521738</v>
      </c>
      <c r="K5126" s="83">
        <f t="shared" si="4716"/>
        <v>1.8695652173913044</v>
      </c>
      <c r="L5126" s="83">
        <f t="shared" si="4716"/>
        <v>1.7916666666666667</v>
      </c>
      <c r="M5126" s="83">
        <f t="shared" si="4716"/>
        <v>0.55172413793103448</v>
      </c>
      <c r="N5126" s="83">
        <f t="shared" si="4716"/>
        <v>0.4102564102564103</v>
      </c>
      <c r="O5126" s="83">
        <f t="shared" si="4716"/>
        <v>0.40000000000000002</v>
      </c>
      <c r="P5126" s="83">
        <f t="shared" si="4716"/>
        <v>0.35897435897435898</v>
      </c>
      <c r="Q5126" s="83">
        <f t="shared" si="4716"/>
        <v>0.44736842105263158</v>
      </c>
      <c r="R5126" s="83">
        <f t="shared" si="4716"/>
        <v>0.4210526315789474</v>
      </c>
      <c r="S5126" s="83">
        <f t="shared" si="4716"/>
        <v>0.39473684210526316</v>
      </c>
      <c r="T5126" s="83">
        <f t="shared" si="4716"/>
        <v>0.43243243243243246</v>
      </c>
      <c r="U5126" s="83">
        <f t="shared" si="4716"/>
        <v>0.58333333333333337</v>
      </c>
      <c r="V5126" s="83">
        <f t="shared" si="4716"/>
        <v>1.21875</v>
      </c>
      <c r="W5126" s="83">
        <f t="shared" si="4716"/>
        <v>2.1304347826086958</v>
      </c>
      <c r="X5126" s="83">
        <f t="shared" si="4716"/>
        <v>1.9583333333333335</v>
      </c>
      <c r="Y5126" s="83">
        <f t="shared" si="4716"/>
        <v>0.79166666666666663</v>
      </c>
      <c r="Z5126" s="83">
        <f t="shared" si="4716"/>
        <v>0.30434782608695654</v>
      </c>
      <c r="AA5126" s="83">
        <f t="shared" si="4716"/>
        <v>0.54166666666666674</v>
      </c>
      <c r="AB5126" s="311">
        <f t="shared" si="4716"/>
        <v>0.91666666666666674</v>
      </c>
      <c r="AC5126" s="76"/>
      <c r="AD5126" s="117"/>
      <c r="AE5126" s="78"/>
      <c r="AF5126" s="79"/>
      <c r="AK5126" s="9"/>
      <c r="AL5126" s="9"/>
      <c r="AM5126" s="9"/>
      <c r="AN5126" s="9"/>
    </row>
    <row r="5127" hidden="1">
      <c r="A5127" s="1551"/>
      <c r="B5127" s="971"/>
      <c r="C5127" s="211" t="s">
        <v>194</v>
      </c>
      <c r="D5127" s="1255"/>
      <c r="E5127" s="117"/>
      <c r="F5127" s="78"/>
      <c r="G5127" s="78"/>
      <c r="H5127" s="78"/>
      <c r="I5127" s="78"/>
      <c r="J5127" s="78"/>
      <c r="K5127" s="78"/>
      <c r="L5127" s="78"/>
      <c r="M5127" s="78"/>
      <c r="N5127" s="78"/>
      <c r="O5127" s="78"/>
      <c r="P5127" s="78"/>
      <c r="Q5127" s="78"/>
      <c r="R5127" s="78"/>
      <c r="S5127" s="78"/>
      <c r="T5127" s="78"/>
      <c r="U5127" s="78"/>
      <c r="V5127" s="78"/>
      <c r="W5127" s="78"/>
      <c r="X5127" s="78"/>
      <c r="Y5127" s="78"/>
      <c r="Z5127" s="78"/>
      <c r="AA5127" s="78"/>
      <c r="AB5127" s="314"/>
      <c r="AC5127" s="76"/>
      <c r="AD5127" s="117"/>
      <c r="AE5127" s="78"/>
      <c r="AF5127" s="79"/>
      <c r="AK5127" s="9"/>
      <c r="AL5127" s="9"/>
      <c r="AM5127" s="9"/>
      <c r="AN5127" s="9"/>
    </row>
    <row r="5128" hidden="1">
      <c r="A5128" s="1551"/>
      <c r="B5128" s="971"/>
      <c r="C5128" s="211" t="s">
        <v>195</v>
      </c>
      <c r="D5128" s="1255"/>
      <c r="E5128" s="117"/>
      <c r="F5128" s="78"/>
      <c r="G5128" s="78"/>
      <c r="H5128" s="78"/>
      <c r="I5128" s="78"/>
      <c r="J5128" s="78"/>
      <c r="K5128" s="78"/>
      <c r="L5128" s="78"/>
      <c r="M5128" s="78"/>
      <c r="N5128" s="78"/>
      <c r="O5128" s="78"/>
      <c r="P5128" s="78"/>
      <c r="Q5128" s="78"/>
      <c r="R5128" s="78"/>
      <c r="S5128" s="78"/>
      <c r="T5128" s="78"/>
      <c r="U5128" s="78"/>
      <c r="V5128" s="78"/>
      <c r="W5128" s="78"/>
      <c r="X5128" s="78"/>
      <c r="Y5128" s="78"/>
      <c r="Z5128" s="78"/>
      <c r="AA5128" s="78"/>
      <c r="AB5128" s="314"/>
      <c r="AC5128" s="76"/>
      <c r="AD5128" s="117"/>
      <c r="AE5128" s="78"/>
      <c r="AF5128" s="79"/>
      <c r="AH5128" s="9"/>
      <c r="AI5128" s="136"/>
      <c r="AJ5128" s="136"/>
      <c r="AK5128" s="136"/>
      <c r="AL5128" s="137"/>
      <c r="AM5128" s="137"/>
    </row>
    <row r="5129" ht="18" customHeight="1">
      <c r="A5129" s="1334" t="s">
        <v>148</v>
      </c>
      <c r="B5129" s="1671"/>
      <c r="C5129" s="1672"/>
      <c r="D5129" s="589"/>
      <c r="E5129" s="1222">
        <f t="shared" ref="E5129:AB5129" si="4717">SQRT(E5123*E5123+E5124*E5124)/E5115/1.73</f>
        <v>0.71016776512595514</v>
      </c>
      <c r="F5129" s="129">
        <f t="shared" si="4717"/>
        <v>0.91353000725801825</v>
      </c>
      <c r="G5129" s="129">
        <f t="shared" si="4717"/>
        <v>0.85959474294854543</v>
      </c>
      <c r="H5129" s="129">
        <f t="shared" si="4717"/>
        <v>0.82916688008499151</v>
      </c>
      <c r="I5129" s="129">
        <f t="shared" si="4717"/>
        <v>0.9679703329071303</v>
      </c>
      <c r="J5129" s="129">
        <f t="shared" si="4717"/>
        <v>1.0206114053390352</v>
      </c>
      <c r="K5129" s="129">
        <f t="shared" si="4717"/>
        <v>1.0586933997871624</v>
      </c>
      <c r="L5129" s="129">
        <f t="shared" si="4717"/>
        <v>1.0731350402113944</v>
      </c>
      <c r="M5129" s="129">
        <f t="shared" si="4717"/>
        <v>0.72725854175756344</v>
      </c>
      <c r="N5129" s="129">
        <f t="shared" si="4717"/>
        <v>0.92473435229877898</v>
      </c>
      <c r="O5129" s="129">
        <f t="shared" si="4717"/>
        <v>0.9486665225890677</v>
      </c>
      <c r="P5129" s="129">
        <f t="shared" si="4717"/>
        <v>0.91158321466924042</v>
      </c>
      <c r="Q5129" s="129">
        <f t="shared" si="4717"/>
        <v>0.91408124528316659</v>
      </c>
      <c r="R5129" s="129">
        <f t="shared" si="4717"/>
        <v>0.90792306647237231</v>
      </c>
      <c r="S5129" s="129">
        <f t="shared" si="4717"/>
        <v>0.89960685783938321</v>
      </c>
      <c r="T5129" s="129">
        <f t="shared" si="4717"/>
        <v>0.88598186205175378</v>
      </c>
      <c r="U5129" s="129">
        <f t="shared" si="4717"/>
        <v>0.90059601249742138</v>
      </c>
      <c r="V5129" s="129">
        <f t="shared" si="4717"/>
        <v>1.0911389937658287</v>
      </c>
      <c r="W5129" s="129">
        <f t="shared" si="4717"/>
        <v>1.1696715339181554</v>
      </c>
      <c r="X5129" s="129">
        <f t="shared" si="4717"/>
        <v>1.1511200612462655</v>
      </c>
      <c r="Y5129" s="129">
        <f t="shared" si="4717"/>
        <v>0.67405352557176834</v>
      </c>
      <c r="Z5129" s="129">
        <f t="shared" si="4717"/>
        <v>0.53041588846010257</v>
      </c>
      <c r="AA5129" s="129">
        <f t="shared" si="4717"/>
        <v>0.59649438088906681</v>
      </c>
      <c r="AB5129" s="616">
        <f t="shared" si="4717"/>
        <v>0.71016776512595514</v>
      </c>
      <c r="AC5129" s="284">
        <f>AVERAGE(E5129:AB5129)</f>
        <v>0.89068180825408838</v>
      </c>
      <c r="AD5129" s="373">
        <f>(AC5125-AC5129)/AC5125</f>
        <v>0.208282837107477</v>
      </c>
      <c r="AE5129" s="129"/>
      <c r="AF5129" s="131"/>
      <c r="AK5129" s="64"/>
      <c r="AL5129" s="64"/>
      <c r="AM5129" s="9"/>
      <c r="AN5129" s="64"/>
    </row>
    <row r="5130" ht="15.75" customHeight="1">
      <c r="A5130" s="612" t="s">
        <v>1066</v>
      </c>
      <c r="B5130" s="307" t="s">
        <v>1067</v>
      </c>
      <c r="C5130" s="67" t="s">
        <v>18</v>
      </c>
      <c r="D5130" s="68" t="s">
        <v>29</v>
      </c>
      <c r="E5130" s="108">
        <v>92</v>
      </c>
      <c r="F5130" s="109">
        <v>74.400000000000006</v>
      </c>
      <c r="G5130" s="109">
        <v>60.799999999999997</v>
      </c>
      <c r="H5130" s="109">
        <v>72.799999999999997</v>
      </c>
      <c r="I5130" s="109">
        <v>58</v>
      </c>
      <c r="J5130" s="109">
        <v>63.200000000000003</v>
      </c>
      <c r="K5130" s="109">
        <v>60</v>
      </c>
      <c r="L5130" s="109">
        <v>118</v>
      </c>
      <c r="M5130" s="109">
        <v>247.59999999999999</v>
      </c>
      <c r="N5130" s="109">
        <v>231.59999999999999</v>
      </c>
      <c r="O5130" s="109">
        <v>236</v>
      </c>
      <c r="P5130" s="109">
        <v>250</v>
      </c>
      <c r="Q5130" s="109">
        <v>200</v>
      </c>
      <c r="R5130" s="109">
        <v>188</v>
      </c>
      <c r="S5130" s="109">
        <v>275.19999999999999</v>
      </c>
      <c r="T5130" s="109">
        <v>219.59999999999999</v>
      </c>
      <c r="U5130" s="109">
        <v>262.80000000000001</v>
      </c>
      <c r="V5130" s="109">
        <v>145.19999999999999</v>
      </c>
      <c r="W5130" s="109">
        <v>132.40000000000001</v>
      </c>
      <c r="X5130" s="109">
        <v>167.59999999999999</v>
      </c>
      <c r="Y5130" s="109">
        <v>99.200000000000003</v>
      </c>
      <c r="Z5130" s="109">
        <v>138</v>
      </c>
      <c r="AA5130" s="109">
        <v>95.599999999999994</v>
      </c>
      <c r="AB5130" s="501">
        <v>86</v>
      </c>
      <c r="AC5130" s="278">
        <f t="shared" ref="AC5130:AC5131" si="4718">SUM(E5130:AB5130)</f>
        <v>3573.9999999999995</v>
      </c>
      <c r="AD5130" s="112">
        <f>MIN(E5130:AB5130)</f>
        <v>58</v>
      </c>
      <c r="AE5130" s="109">
        <v>100</v>
      </c>
      <c r="AF5130" s="110">
        <v>40</v>
      </c>
      <c r="AK5130" s="81"/>
      <c r="AL5130" s="497"/>
      <c r="AM5130" s="81"/>
      <c r="AN5130" s="9"/>
    </row>
    <row r="5131">
      <c r="A5131" s="613"/>
      <c r="B5131" s="309"/>
      <c r="C5131" s="75" t="s">
        <v>20</v>
      </c>
      <c r="D5131" s="76" t="s">
        <v>29</v>
      </c>
      <c r="E5131" s="113">
        <v>60</v>
      </c>
      <c r="F5131" s="114">
        <v>56.799999999999997</v>
      </c>
      <c r="G5131" s="114">
        <v>54.799999999999997</v>
      </c>
      <c r="H5131" s="114">
        <v>59.600000000000001</v>
      </c>
      <c r="I5131" s="114">
        <v>55.200000000000003</v>
      </c>
      <c r="J5131" s="114">
        <v>58</v>
      </c>
      <c r="K5131" s="114">
        <v>59.600000000000001</v>
      </c>
      <c r="L5131" s="114">
        <v>82.799999999999997</v>
      </c>
      <c r="M5131" s="114">
        <v>220.80000000000001</v>
      </c>
      <c r="N5131" s="114">
        <v>188.80000000000001</v>
      </c>
      <c r="O5131" s="114">
        <v>194.40000000000001</v>
      </c>
      <c r="P5131" s="114">
        <v>199.59999999999999</v>
      </c>
      <c r="Q5131" s="114">
        <v>140.80000000000001</v>
      </c>
      <c r="R5131" s="114">
        <v>153.59999999999999</v>
      </c>
      <c r="S5131" s="114">
        <v>234.40000000000001</v>
      </c>
      <c r="T5131" s="114">
        <v>161.59999999999999</v>
      </c>
      <c r="U5131" s="114">
        <v>224</v>
      </c>
      <c r="V5131" s="114">
        <v>115.59999999999999</v>
      </c>
      <c r="W5131" s="114">
        <v>83.200000000000003</v>
      </c>
      <c r="X5131" s="114">
        <v>110.8</v>
      </c>
      <c r="Y5131" s="114">
        <v>56</v>
      </c>
      <c r="Z5131" s="114">
        <v>74.400000000000006</v>
      </c>
      <c r="AA5131" s="114">
        <v>48.399999999999999</v>
      </c>
      <c r="AB5131" s="496">
        <v>47.200000000000003</v>
      </c>
      <c r="AC5131" s="280">
        <f t="shared" si="4718"/>
        <v>2740.4000000000001</v>
      </c>
      <c r="AD5131" s="117"/>
      <c r="AE5131" s="78"/>
      <c r="AF5131" s="79"/>
      <c r="AK5131" s="9"/>
      <c r="AL5131" s="9"/>
      <c r="AM5131" s="9"/>
      <c r="AN5131" s="9"/>
    </row>
    <row r="5132">
      <c r="A5132" s="613"/>
      <c r="B5132" s="309"/>
      <c r="C5132" s="75" t="s">
        <v>21</v>
      </c>
      <c r="D5132" s="76" t="s">
        <v>22</v>
      </c>
      <c r="E5132" s="118">
        <v>7</v>
      </c>
      <c r="F5132" s="118">
        <v>7</v>
      </c>
      <c r="G5132" s="118">
        <v>4</v>
      </c>
      <c r="H5132" s="118">
        <v>3</v>
      </c>
      <c r="I5132" s="118">
        <v>6</v>
      </c>
      <c r="J5132" s="118">
        <v>5</v>
      </c>
      <c r="K5132" s="118">
        <v>5</v>
      </c>
      <c r="L5132" s="119">
        <v>7</v>
      </c>
      <c r="M5132" s="119">
        <v>17</v>
      </c>
      <c r="N5132" s="119">
        <v>15</v>
      </c>
      <c r="O5132" s="119">
        <v>21</v>
      </c>
      <c r="P5132" s="119">
        <v>14</v>
      </c>
      <c r="Q5132" s="119">
        <v>11</v>
      </c>
      <c r="R5132" s="119">
        <v>11</v>
      </c>
      <c r="S5132" s="119">
        <v>13</v>
      </c>
      <c r="T5132" s="119">
        <v>18</v>
      </c>
      <c r="U5132" s="119">
        <v>16</v>
      </c>
      <c r="V5132" s="119">
        <v>8</v>
      </c>
      <c r="W5132" s="119">
        <v>5</v>
      </c>
      <c r="X5132" s="119">
        <v>8</v>
      </c>
      <c r="Y5132" s="119">
        <v>6</v>
      </c>
      <c r="Z5132" s="119">
        <v>5</v>
      </c>
      <c r="AA5132" s="119">
        <v>7</v>
      </c>
      <c r="AB5132" s="310">
        <v>4</v>
      </c>
      <c r="AC5132" s="280">
        <f>AVERAGE(E5132:AB5132)</f>
        <v>9.2916666666666661</v>
      </c>
      <c r="AD5132" s="122"/>
      <c r="AE5132" s="122"/>
      <c r="AF5132" s="123"/>
      <c r="AK5132" s="9"/>
      <c r="AL5132" s="9"/>
      <c r="AM5132" s="9"/>
      <c r="AN5132" s="9"/>
    </row>
    <row r="5133" ht="16.5">
      <c r="A5133" s="716"/>
      <c r="B5133" s="1470"/>
      <c r="C5133" s="127" t="s">
        <v>23</v>
      </c>
      <c r="D5133" s="94"/>
      <c r="E5133" s="691">
        <f t="shared" ref="E5133:AB5133" si="4719">E5131/E5130</f>
        <v>0.65217391304347827</v>
      </c>
      <c r="F5133" s="499">
        <f t="shared" si="4719"/>
        <v>0.76344086021505364</v>
      </c>
      <c r="G5133" s="499">
        <f t="shared" si="4719"/>
        <v>0.90131578947368418</v>
      </c>
      <c r="H5133" s="499">
        <f t="shared" si="4719"/>
        <v>0.81868131868131877</v>
      </c>
      <c r="I5133" s="499">
        <f t="shared" si="4719"/>
        <v>0.9517241379310345</v>
      </c>
      <c r="J5133" s="499">
        <f t="shared" si="4719"/>
        <v>0.91772151898734178</v>
      </c>
      <c r="K5133" s="499">
        <f t="shared" si="4719"/>
        <v>0.9933333333333334</v>
      </c>
      <c r="L5133" s="499">
        <f t="shared" si="4719"/>
        <v>0.70169491525423722</v>
      </c>
      <c r="M5133" s="499">
        <f t="shared" si="4719"/>
        <v>0.89176090468497582</v>
      </c>
      <c r="N5133" s="499">
        <f t="shared" si="4719"/>
        <v>0.81519861830742668</v>
      </c>
      <c r="O5133" s="499">
        <f t="shared" si="4719"/>
        <v>0.82372881355932204</v>
      </c>
      <c r="P5133" s="499">
        <f t="shared" si="4719"/>
        <v>0.7984</v>
      </c>
      <c r="Q5133" s="499">
        <f t="shared" si="4719"/>
        <v>0.70400000000000007</v>
      </c>
      <c r="R5133" s="499">
        <f t="shared" si="4719"/>
        <v>0.81702127659574464</v>
      </c>
      <c r="S5133" s="499">
        <f t="shared" si="4719"/>
        <v>0.8517441860465117</v>
      </c>
      <c r="T5133" s="499">
        <f t="shared" si="4719"/>
        <v>0.73588342440801457</v>
      </c>
      <c r="U5133" s="499">
        <f t="shared" si="4719"/>
        <v>0.85235920852359204</v>
      </c>
      <c r="V5133" s="499">
        <f t="shared" si="4719"/>
        <v>0.79614325068870528</v>
      </c>
      <c r="W5133" s="499">
        <f t="shared" si="4719"/>
        <v>0.62839879154078548</v>
      </c>
      <c r="X5133" s="499">
        <f t="shared" si="4719"/>
        <v>0.66109785202863958</v>
      </c>
      <c r="Y5133" s="499">
        <f t="shared" si="4719"/>
        <v>0.56451612903225801</v>
      </c>
      <c r="Z5133" s="499">
        <f t="shared" si="4719"/>
        <v>0.53913043478260869</v>
      </c>
      <c r="AA5133" s="499">
        <f t="shared" si="4719"/>
        <v>0.50627615062761511</v>
      </c>
      <c r="AB5133" s="500">
        <f t="shared" si="4719"/>
        <v>0.5488372093023256</v>
      </c>
      <c r="AC5133" s="94"/>
      <c r="AD5133" s="117"/>
      <c r="AE5133" s="78"/>
      <c r="AF5133" s="79"/>
      <c r="AK5133" s="9"/>
      <c r="AL5133" s="9"/>
      <c r="AM5133" s="9"/>
      <c r="AN5133" s="9"/>
    </row>
    <row r="5134" hidden="1">
      <c r="A5134" s="1685"/>
      <c r="B5134" s="1033"/>
      <c r="C5134" s="206" t="s">
        <v>194</v>
      </c>
      <c r="D5134" s="222"/>
      <c r="E5134" s="207"/>
      <c r="F5134" s="208"/>
      <c r="G5134" s="208"/>
      <c r="H5134" s="208"/>
      <c r="I5134" s="208"/>
      <c r="J5134" s="208"/>
      <c r="K5134" s="208"/>
      <c r="L5134" s="208"/>
      <c r="M5134" s="208"/>
      <c r="N5134" s="208"/>
      <c r="O5134" s="208"/>
      <c r="P5134" s="208"/>
      <c r="Q5134" s="208"/>
      <c r="R5134" s="208"/>
      <c r="S5134" s="208"/>
      <c r="T5134" s="208"/>
      <c r="U5134" s="208"/>
      <c r="V5134" s="208"/>
      <c r="W5134" s="208"/>
      <c r="X5134" s="208"/>
      <c r="Y5134" s="208"/>
      <c r="Z5134" s="208"/>
      <c r="AA5134" s="208"/>
      <c r="AB5134" s="213"/>
      <c r="AC5134" s="222"/>
      <c r="AD5134" s="117"/>
      <c r="AE5134" s="78"/>
      <c r="AF5134" s="79"/>
      <c r="AK5134" s="9"/>
      <c r="AL5134" s="9"/>
      <c r="AM5134" s="9"/>
      <c r="AN5134" s="9"/>
    </row>
    <row r="5135" hidden="1">
      <c r="A5135" s="1551"/>
      <c r="B5135" s="971"/>
      <c r="C5135" s="211" t="s">
        <v>195</v>
      </c>
      <c r="D5135" s="76"/>
      <c r="E5135" s="77"/>
      <c r="F5135" s="78"/>
      <c r="G5135" s="77"/>
      <c r="H5135" s="78"/>
      <c r="I5135" s="77"/>
      <c r="J5135" s="78"/>
      <c r="K5135" s="77"/>
      <c r="L5135" s="78"/>
      <c r="M5135" s="77"/>
      <c r="N5135" s="78"/>
      <c r="O5135" s="78"/>
      <c r="P5135" s="78"/>
      <c r="Q5135" s="78"/>
      <c r="R5135" s="78"/>
      <c r="S5135" s="78"/>
      <c r="T5135" s="78"/>
      <c r="U5135" s="78"/>
      <c r="V5135" s="78"/>
      <c r="W5135" s="78"/>
      <c r="X5135" s="78"/>
      <c r="Y5135" s="78"/>
      <c r="Z5135" s="78"/>
      <c r="AA5135" s="78"/>
      <c r="AB5135" s="314"/>
      <c r="AC5135" s="76"/>
      <c r="AD5135" s="117"/>
      <c r="AE5135" s="78"/>
      <c r="AF5135" s="79"/>
      <c r="AH5135" s="9"/>
      <c r="AI5135" s="136"/>
      <c r="AJ5135" s="136"/>
      <c r="AK5135" s="136"/>
      <c r="AL5135" s="137"/>
      <c r="AM5135" s="137"/>
    </row>
    <row r="5136" ht="18" customHeight="1">
      <c r="A5136" s="1334" t="s">
        <v>148</v>
      </c>
      <c r="B5136" s="1671"/>
      <c r="C5136" s="1672"/>
      <c r="D5136" s="94"/>
      <c r="E5136" s="521">
        <f t="shared" ref="E5136:AB5136" si="4720">SQRT(E5130*E5130+E5131*E5131)/E5114/1.73</f>
        <v>5.9726394239211658</v>
      </c>
      <c r="F5136" s="461">
        <f t="shared" si="4720"/>
        <v>5.0899362552805627</v>
      </c>
      <c r="G5136" s="461">
        <f t="shared" si="4720"/>
        <v>4.446715034566604</v>
      </c>
      <c r="H5136" s="461">
        <f t="shared" si="4720"/>
        <v>5.1113188258242754</v>
      </c>
      <c r="I5136" s="461">
        <f t="shared" si="4720"/>
        <v>4.349872347200396</v>
      </c>
      <c r="J5136" s="461">
        <f t="shared" si="4720"/>
        <v>4.6426892788596064</v>
      </c>
      <c r="K5136" s="461">
        <f t="shared" si="4720"/>
        <v>4.581504190871331</v>
      </c>
      <c r="L5136" s="461">
        <f t="shared" si="4720"/>
        <v>7.8092724916274019</v>
      </c>
      <c r="M5136" s="461">
        <f t="shared" si="4720"/>
        <v>18.107960321700279</v>
      </c>
      <c r="N5136" s="461">
        <f t="shared" si="4720"/>
        <v>16.34051458600614</v>
      </c>
      <c r="O5136" s="461">
        <f t="shared" si="4720"/>
        <v>16.736568779543479</v>
      </c>
      <c r="P5136" s="461">
        <f t="shared" si="4720"/>
        <v>17.560972851376562</v>
      </c>
      <c r="Q5136" s="461">
        <f t="shared" si="4720"/>
        <v>13.363132546448666</v>
      </c>
      <c r="R5136" s="461">
        <f t="shared" si="4720"/>
        <v>13.301337181164456</v>
      </c>
      <c r="S5136" s="461">
        <f t="shared" si="4720"/>
        <v>19.806299478190908</v>
      </c>
      <c r="T5136" s="461">
        <f t="shared" si="4720"/>
        <v>14.924421916568946</v>
      </c>
      <c r="U5136" s="461">
        <f t="shared" si="4720"/>
        <v>18.636961941642582</v>
      </c>
      <c r="V5136" s="461">
        <f t="shared" si="4720"/>
        <v>10.007625192772661</v>
      </c>
      <c r="W5136" s="461">
        <f t="shared" si="4720"/>
        <v>8.4160209726017516</v>
      </c>
      <c r="X5136" s="461">
        <f t="shared" si="4720"/>
        <v>10.925231345061162</v>
      </c>
      <c r="Y5136" s="461">
        <f t="shared" si="4720"/>
        <v>6.241407888255563</v>
      </c>
      <c r="Z5136" s="461">
        <f t="shared" si="4720"/>
        <v>8.6307767514167839</v>
      </c>
      <c r="AA5136" s="461">
        <f t="shared" si="4720"/>
        <v>5.9385011751312176</v>
      </c>
      <c r="AB5136" s="991">
        <f t="shared" si="4720"/>
        <v>5.4212122296989635</v>
      </c>
      <c r="AC5136" s="284">
        <f>AVERAGE(E5136:AB5136)</f>
        <v>10.265120541905477</v>
      </c>
      <c r="AD5136" s="373">
        <f>(AC5132-AC5136)/AC5132</f>
        <v>-0.10476633634857153</v>
      </c>
      <c r="AE5136" s="129"/>
      <c r="AF5136" s="131"/>
      <c r="AK5136" s="64"/>
      <c r="AL5136" s="64"/>
      <c r="AM5136" s="9"/>
      <c r="AN5136" s="64"/>
    </row>
    <row r="5137" ht="15.75" customHeight="1">
      <c r="A5137" s="612" t="s">
        <v>1068</v>
      </c>
      <c r="B5137" s="307" t="s">
        <v>1069</v>
      </c>
      <c r="C5137" s="221" t="s">
        <v>18</v>
      </c>
      <c r="D5137" s="68" t="s">
        <v>29</v>
      </c>
      <c r="E5137" s="112">
        <v>168</v>
      </c>
      <c r="F5137" s="109">
        <v>167.40000000000001</v>
      </c>
      <c r="G5137" s="109">
        <v>169.19999999999999</v>
      </c>
      <c r="H5137" s="109">
        <v>162.59999999999999</v>
      </c>
      <c r="I5137" s="109">
        <v>163.80000000000001</v>
      </c>
      <c r="J5137" s="109">
        <v>167.40000000000001</v>
      </c>
      <c r="K5137" s="109">
        <v>168</v>
      </c>
      <c r="L5137" s="109">
        <v>174.90000000000001</v>
      </c>
      <c r="M5137" s="109">
        <v>400.5</v>
      </c>
      <c r="N5137" s="109">
        <v>420.89999999999998</v>
      </c>
      <c r="O5137" s="109">
        <v>414.60000000000002</v>
      </c>
      <c r="P5137" s="109">
        <v>406.80000000000001</v>
      </c>
      <c r="Q5137" s="109">
        <v>296.39999999999998</v>
      </c>
      <c r="R5137" s="109">
        <v>396.60000000000002</v>
      </c>
      <c r="S5137" s="109">
        <v>412.19999999999999</v>
      </c>
      <c r="T5137" s="109">
        <v>402.30000000000001</v>
      </c>
      <c r="U5137" s="109">
        <v>384</v>
      </c>
      <c r="V5137" s="109">
        <v>153.30000000000001</v>
      </c>
      <c r="W5137" s="109">
        <v>138.59999999999999</v>
      </c>
      <c r="X5137" s="109">
        <v>136.5</v>
      </c>
      <c r="Y5137" s="109">
        <v>139.19999999999999</v>
      </c>
      <c r="Z5137" s="109">
        <v>144.90000000000001</v>
      </c>
      <c r="AA5137" s="109">
        <v>142.19999999999999</v>
      </c>
      <c r="AB5137" s="501">
        <v>130.80000000000001</v>
      </c>
      <c r="AC5137" s="278">
        <f t="shared" ref="AC5137:AC5138" si="4721">SUM(E5137:AB5137)</f>
        <v>5861.1000000000004</v>
      </c>
      <c r="AD5137" s="112">
        <f>MIN(E5137:AB5137)</f>
        <v>130.80000000000001</v>
      </c>
      <c r="AE5137" s="109">
        <v>100</v>
      </c>
      <c r="AF5137" s="110">
        <v>30</v>
      </c>
      <c r="AK5137" s="81"/>
      <c r="AL5137" s="497"/>
      <c r="AM5137" s="81"/>
      <c r="AN5137" s="9"/>
    </row>
    <row r="5138">
      <c r="A5138" s="613"/>
      <c r="B5138" s="309"/>
      <c r="C5138" s="75" t="s">
        <v>20</v>
      </c>
      <c r="D5138" s="76" t="s">
        <v>29</v>
      </c>
      <c r="E5138" s="495">
        <v>171.59999999999999</v>
      </c>
      <c r="F5138" s="114">
        <v>171.30000000000001</v>
      </c>
      <c r="G5138" s="114">
        <v>173.69999999999999</v>
      </c>
      <c r="H5138" s="114">
        <v>167.69999999999999</v>
      </c>
      <c r="I5138" s="114">
        <v>173.69999999999999</v>
      </c>
      <c r="J5138" s="114">
        <v>183</v>
      </c>
      <c r="K5138" s="114">
        <v>181.5</v>
      </c>
      <c r="L5138" s="114">
        <v>193.80000000000001</v>
      </c>
      <c r="M5138" s="114">
        <v>526.79999999999995</v>
      </c>
      <c r="N5138" s="114">
        <v>530.39999999999998</v>
      </c>
      <c r="O5138" s="114">
        <v>514.5</v>
      </c>
      <c r="P5138" s="114">
        <v>521.70000000000005</v>
      </c>
      <c r="Q5138" s="114">
        <v>343.80000000000001</v>
      </c>
      <c r="R5138" s="114">
        <v>525.60000000000002</v>
      </c>
      <c r="S5138" s="114">
        <v>524.70000000000005</v>
      </c>
      <c r="T5138" s="114">
        <v>529.20000000000005</v>
      </c>
      <c r="U5138" s="114">
        <v>529.79999999999995</v>
      </c>
      <c r="V5138" s="114">
        <v>176.40000000000001</v>
      </c>
      <c r="W5138" s="114">
        <v>157.19999999999999</v>
      </c>
      <c r="X5138" s="114">
        <v>158.40000000000001</v>
      </c>
      <c r="Y5138" s="114">
        <v>142.5</v>
      </c>
      <c r="Z5138" s="114">
        <v>143.09999999999999</v>
      </c>
      <c r="AA5138" s="114">
        <v>142.80000000000001</v>
      </c>
      <c r="AB5138" s="496">
        <v>132.59999999999999</v>
      </c>
      <c r="AC5138" s="280">
        <f t="shared" si="4721"/>
        <v>7015.8000000000002</v>
      </c>
      <c r="AD5138" s="117"/>
      <c r="AE5138" s="78"/>
      <c r="AF5138" s="79"/>
      <c r="AK5138" s="9"/>
      <c r="AL5138" s="9"/>
      <c r="AM5138" s="9"/>
      <c r="AN5138" s="9"/>
    </row>
    <row r="5139">
      <c r="A5139" s="613"/>
      <c r="B5139" s="309"/>
      <c r="C5139" s="75" t="s">
        <v>21</v>
      </c>
      <c r="D5139" s="76" t="s">
        <v>22</v>
      </c>
      <c r="E5139" s="582">
        <v>12</v>
      </c>
      <c r="F5139" s="119">
        <v>13</v>
      </c>
      <c r="G5139" s="119">
        <v>13</v>
      </c>
      <c r="H5139" s="119">
        <v>12</v>
      </c>
      <c r="I5139" s="119">
        <v>14</v>
      </c>
      <c r="J5139" s="119">
        <v>14</v>
      </c>
      <c r="K5139" s="119">
        <v>16</v>
      </c>
      <c r="L5139" s="119">
        <v>43</v>
      </c>
      <c r="M5139" s="119">
        <v>42</v>
      </c>
      <c r="N5139" s="119">
        <v>25</v>
      </c>
      <c r="O5139" s="119">
        <v>37</v>
      </c>
      <c r="P5139" s="119">
        <v>21</v>
      </c>
      <c r="Q5139" s="119">
        <v>29</v>
      </c>
      <c r="R5139" s="119">
        <v>32</v>
      </c>
      <c r="S5139" s="119">
        <v>37</v>
      </c>
      <c r="T5139" s="119">
        <v>33</v>
      </c>
      <c r="U5139" s="119">
        <v>15</v>
      </c>
      <c r="V5139" s="119">
        <v>14</v>
      </c>
      <c r="W5139" s="119">
        <v>12</v>
      </c>
      <c r="X5139" s="119">
        <v>11</v>
      </c>
      <c r="Y5139" s="119">
        <v>9</v>
      </c>
      <c r="Z5139" s="119">
        <v>8</v>
      </c>
      <c r="AA5139" s="119">
        <v>12</v>
      </c>
      <c r="AB5139" s="310">
        <v>11</v>
      </c>
      <c r="AC5139" s="280">
        <f>AVERAGE(E5139:AB5139)</f>
        <v>20.208333333333332</v>
      </c>
      <c r="AD5139" s="122"/>
      <c r="AE5139" s="122"/>
      <c r="AF5139" s="123"/>
      <c r="AK5139" s="9"/>
      <c r="AL5139" s="9"/>
      <c r="AM5139" s="9"/>
      <c r="AN5139" s="9"/>
    </row>
    <row r="5140">
      <c r="A5140" s="700"/>
      <c r="B5140" s="1135"/>
      <c r="C5140" s="75" t="s">
        <v>23</v>
      </c>
      <c r="D5140" s="1255"/>
      <c r="E5140" s="268">
        <f t="shared" ref="E5140:AB5140" si="4722">E5138/E5137</f>
        <v>1.0214285714285714</v>
      </c>
      <c r="F5140" s="83">
        <f t="shared" si="4722"/>
        <v>1.0232974910394266</v>
      </c>
      <c r="G5140" s="83">
        <f t="shared" si="4722"/>
        <v>1.0265957446808511</v>
      </c>
      <c r="H5140" s="83">
        <f t="shared" si="4722"/>
        <v>1.0313653136531364</v>
      </c>
      <c r="I5140" s="83">
        <f t="shared" si="4722"/>
        <v>1.0604395604395602</v>
      </c>
      <c r="J5140" s="83">
        <f t="shared" si="4722"/>
        <v>1.0931899641577061</v>
      </c>
      <c r="K5140" s="83">
        <f t="shared" si="4722"/>
        <v>1.0803571428571428</v>
      </c>
      <c r="L5140" s="83">
        <f t="shared" si="4722"/>
        <v>1.1080617495711835</v>
      </c>
      <c r="M5140" s="83">
        <f t="shared" si="4722"/>
        <v>1.3153558052434455</v>
      </c>
      <c r="N5140" s="83">
        <f t="shared" si="4722"/>
        <v>1.2601568068424804</v>
      </c>
      <c r="O5140" s="83">
        <f t="shared" si="4722"/>
        <v>1.2409551374819101</v>
      </c>
      <c r="P5140" s="83">
        <f t="shared" si="4722"/>
        <v>1.2824483775811211</v>
      </c>
      <c r="Q5140" s="83">
        <f t="shared" si="4722"/>
        <v>1.1599190283400811</v>
      </c>
      <c r="R5140" s="83">
        <f t="shared" si="4722"/>
        <v>1.3252647503782149</v>
      </c>
      <c r="S5140" s="83">
        <f t="shared" si="4722"/>
        <v>1.2729257641921399</v>
      </c>
      <c r="T5140" s="83">
        <f t="shared" si="4722"/>
        <v>1.3154362416107384</v>
      </c>
      <c r="U5140" s="83">
        <f t="shared" si="4722"/>
        <v>1.3796875</v>
      </c>
      <c r="V5140" s="83">
        <f t="shared" si="4722"/>
        <v>1.1506849315068493</v>
      </c>
      <c r="W5140" s="83">
        <f t="shared" si="4722"/>
        <v>1.1341991341991342</v>
      </c>
      <c r="X5140" s="83">
        <f t="shared" si="4722"/>
        <v>1.1604395604395605</v>
      </c>
      <c r="Y5140" s="83">
        <f t="shared" si="4722"/>
        <v>1.0237068965517242</v>
      </c>
      <c r="Z5140" s="83">
        <f t="shared" si="4722"/>
        <v>0.98757763975155277</v>
      </c>
      <c r="AA5140" s="83">
        <f t="shared" si="4722"/>
        <v>1.0042194092827006</v>
      </c>
      <c r="AB5140" s="311">
        <f t="shared" si="4722"/>
        <v>1.0137614678899081</v>
      </c>
      <c r="AC5140" s="76"/>
      <c r="AD5140" s="117"/>
      <c r="AE5140" s="78"/>
      <c r="AF5140" s="79"/>
      <c r="AK5140" s="9"/>
      <c r="AL5140" s="9"/>
      <c r="AM5140" s="9"/>
      <c r="AN5140" s="9"/>
    </row>
    <row r="5141" hidden="1">
      <c r="A5141" s="1551"/>
      <c r="B5141" s="971"/>
      <c r="C5141" s="211" t="s">
        <v>194</v>
      </c>
      <c r="D5141" s="1255"/>
      <c r="E5141" s="117"/>
      <c r="F5141" s="78"/>
      <c r="G5141" s="78"/>
      <c r="H5141" s="78"/>
      <c r="I5141" s="78"/>
      <c r="J5141" s="78"/>
      <c r="K5141" s="78"/>
      <c r="L5141" s="78"/>
      <c r="M5141" s="78"/>
      <c r="N5141" s="78"/>
      <c r="O5141" s="78"/>
      <c r="P5141" s="78"/>
      <c r="Q5141" s="78"/>
      <c r="R5141" s="78"/>
      <c r="S5141" s="78"/>
      <c r="T5141" s="78"/>
      <c r="U5141" s="78"/>
      <c r="V5141" s="78"/>
      <c r="W5141" s="78"/>
      <c r="X5141" s="78"/>
      <c r="Y5141" s="78"/>
      <c r="Z5141" s="78"/>
      <c r="AA5141" s="78"/>
      <c r="AB5141" s="314"/>
      <c r="AC5141" s="76"/>
      <c r="AD5141" s="117"/>
      <c r="AE5141" s="78"/>
      <c r="AF5141" s="79"/>
      <c r="AK5141" s="9"/>
      <c r="AL5141" s="9"/>
      <c r="AM5141" s="9"/>
      <c r="AN5141" s="9"/>
    </row>
    <row r="5142" hidden="1">
      <c r="A5142" s="1551"/>
      <c r="B5142" s="971"/>
      <c r="C5142" s="211" t="s">
        <v>195</v>
      </c>
      <c r="D5142" s="1255"/>
      <c r="E5142" s="117"/>
      <c r="F5142" s="78"/>
      <c r="G5142" s="78"/>
      <c r="H5142" s="78"/>
      <c r="I5142" s="78"/>
      <c r="J5142" s="78"/>
      <c r="K5142" s="78"/>
      <c r="L5142" s="78"/>
      <c r="M5142" s="78"/>
      <c r="N5142" s="78"/>
      <c r="O5142" s="78"/>
      <c r="P5142" s="78"/>
      <c r="Q5142" s="78"/>
      <c r="R5142" s="78"/>
      <c r="S5142" s="78"/>
      <c r="T5142" s="78"/>
      <c r="U5142" s="78"/>
      <c r="V5142" s="78"/>
      <c r="W5142" s="78"/>
      <c r="X5142" s="78"/>
      <c r="Y5142" s="78"/>
      <c r="Z5142" s="78"/>
      <c r="AA5142" s="78"/>
      <c r="AB5142" s="314"/>
      <c r="AC5142" s="76"/>
      <c r="AD5142" s="117"/>
      <c r="AE5142" s="78"/>
      <c r="AF5142" s="79"/>
      <c r="AH5142" s="9"/>
      <c r="AI5142" s="136"/>
      <c r="AJ5142" s="136"/>
      <c r="AK5142" s="136"/>
      <c r="AL5142" s="137"/>
      <c r="AM5142" s="137"/>
    </row>
    <row r="5143" ht="18" customHeight="1">
      <c r="A5143" s="1334" t="s">
        <v>148</v>
      </c>
      <c r="B5143" s="1671"/>
      <c r="C5143" s="1672"/>
      <c r="D5143" s="589"/>
      <c r="E5143" s="1222">
        <f t="shared" ref="E5143:AB5143" si="4723">SQRT(E5137*E5137+E5138*E5138)/E5115/1.73</f>
        <v>13.095591395397692</v>
      </c>
      <c r="F5143" s="129">
        <f t="shared" si="4723"/>
        <v>13.061017738184173</v>
      </c>
      <c r="G5143" s="129">
        <f t="shared" si="4723"/>
        <v>13.223241002684025</v>
      </c>
      <c r="H5143" s="129">
        <f t="shared" si="4723"/>
        <v>12.737769074709721</v>
      </c>
      <c r="I5143" s="129">
        <f t="shared" si="4723"/>
        <v>13.007207099786836</v>
      </c>
      <c r="J5143" s="129">
        <f t="shared" si="4723"/>
        <v>13.461187259780802</v>
      </c>
      <c r="K5143" s="129">
        <f t="shared" si="4723"/>
        <v>13.423328447748291</v>
      </c>
      <c r="L5143" s="129">
        <f t="shared" si="4723"/>
        <v>14.222190915454203</v>
      </c>
      <c r="M5143" s="129">
        <f t="shared" si="4723"/>
        <v>36.326383789569121</v>
      </c>
      <c r="N5143" s="129">
        <f t="shared" si="4723"/>
        <v>37.134188969718466</v>
      </c>
      <c r="O5143" s="129">
        <f t="shared" si="4723"/>
        <v>36.375431975524563</v>
      </c>
      <c r="P5143" s="129">
        <f t="shared" si="4723"/>
        <v>36.384648598821016</v>
      </c>
      <c r="Q5143" s="129">
        <f t="shared" si="4723"/>
        <v>24.918007402475546</v>
      </c>
      <c r="R5143" s="129">
        <f t="shared" si="4723"/>
        <v>36.24788325559885</v>
      </c>
      <c r="S5143" s="129">
        <f t="shared" si="4723"/>
        <v>36.732577924645859</v>
      </c>
      <c r="T5143" s="129">
        <f t="shared" si="4723"/>
        <v>36.525749863721316</v>
      </c>
      <c r="U5143" s="129">
        <f t="shared" si="4723"/>
        <v>35.348018252577617</v>
      </c>
      <c r="V5143" s="129">
        <f t="shared" si="4723"/>
        <v>12.636985636388596</v>
      </c>
      <c r="W5143" s="129">
        <f t="shared" si="4723"/>
        <v>11.321661974090171</v>
      </c>
      <c r="X5143" s="129">
        <f t="shared" si="4723"/>
        <v>11.402552077652961</v>
      </c>
      <c r="Y5143" s="129">
        <f t="shared" si="4723"/>
        <v>10.966454583556581</v>
      </c>
      <c r="Z5143" s="129">
        <f t="shared" si="4723"/>
        <v>11.232555840937213</v>
      </c>
      <c r="AA5143" s="129">
        <f t="shared" si="4723"/>
        <v>11.010297498357012</v>
      </c>
      <c r="AB5143" s="616">
        <f t="shared" si="4723"/>
        <v>10.156847805762721</v>
      </c>
      <c r="AC5143" s="284">
        <f>AVERAGE(E5143:AB5143)</f>
        <v>20.872990765964307</v>
      </c>
      <c r="AD5143" s="373">
        <f>(AC5139-AC5143)/AC5139</f>
        <v>-0.032890264707512148</v>
      </c>
      <c r="AE5143" s="129"/>
      <c r="AF5143" s="131"/>
      <c r="AK5143" s="64"/>
      <c r="AL5143" s="64"/>
      <c r="AM5143" s="9"/>
      <c r="AN5143" s="64"/>
    </row>
    <row r="5144">
      <c r="A5144" s="2119" t="s">
        <v>1070</v>
      </c>
      <c r="B5144" s="2120" t="s">
        <v>1071</v>
      </c>
      <c r="C5144" s="67" t="s">
        <v>18</v>
      </c>
      <c r="D5144" s="68" t="s">
        <v>29</v>
      </c>
      <c r="E5144" s="108">
        <v>0</v>
      </c>
      <c r="F5144" s="109">
        <v>0</v>
      </c>
      <c r="G5144" s="109">
        <v>0</v>
      </c>
      <c r="H5144" s="109">
        <v>0</v>
      </c>
      <c r="I5144" s="109">
        <v>0</v>
      </c>
      <c r="J5144" s="109">
        <v>0</v>
      </c>
      <c r="K5144" s="109">
        <v>0</v>
      </c>
      <c r="L5144" s="109">
        <v>0</v>
      </c>
      <c r="M5144" s="109">
        <v>0</v>
      </c>
      <c r="N5144" s="109">
        <v>0</v>
      </c>
      <c r="O5144" s="109">
        <v>0</v>
      </c>
      <c r="P5144" s="109">
        <v>0</v>
      </c>
      <c r="Q5144" s="109">
        <v>0</v>
      </c>
      <c r="R5144" s="109">
        <v>0</v>
      </c>
      <c r="S5144" s="109">
        <v>0</v>
      </c>
      <c r="T5144" s="109">
        <v>0</v>
      </c>
      <c r="U5144" s="109">
        <v>0</v>
      </c>
      <c r="V5144" s="109">
        <v>0</v>
      </c>
      <c r="W5144" s="109">
        <v>0</v>
      </c>
      <c r="X5144" s="109">
        <v>0</v>
      </c>
      <c r="Y5144" s="109">
        <v>0</v>
      </c>
      <c r="Z5144" s="109">
        <v>0</v>
      </c>
      <c r="AA5144" s="109">
        <v>0</v>
      </c>
      <c r="AB5144" s="501">
        <v>0</v>
      </c>
      <c r="AC5144" s="278">
        <f t="shared" ref="AC5144:AC5145" si="4724">SUM(E5144:AB5144)</f>
        <v>0</v>
      </c>
      <c r="AD5144" s="112">
        <f>MIN(E5144:AB5144)</f>
        <v>0</v>
      </c>
      <c r="AE5144" s="109">
        <v>0</v>
      </c>
      <c r="AF5144" s="110">
        <v>0</v>
      </c>
      <c r="AK5144" s="81"/>
      <c r="AL5144" s="497"/>
      <c r="AM5144" s="81"/>
      <c r="AN5144" s="9"/>
    </row>
    <row r="5145">
      <c r="A5145" s="2121"/>
      <c r="B5145" s="2122"/>
      <c r="C5145" s="75" t="s">
        <v>20</v>
      </c>
      <c r="D5145" s="76" t="s">
        <v>29</v>
      </c>
      <c r="E5145" s="113">
        <v>0</v>
      </c>
      <c r="F5145" s="114">
        <v>0</v>
      </c>
      <c r="G5145" s="114">
        <v>0</v>
      </c>
      <c r="H5145" s="114">
        <v>0</v>
      </c>
      <c r="I5145" s="114">
        <v>0</v>
      </c>
      <c r="J5145" s="114">
        <v>0</v>
      </c>
      <c r="K5145" s="114">
        <v>0</v>
      </c>
      <c r="L5145" s="114">
        <v>0</v>
      </c>
      <c r="M5145" s="114">
        <v>0</v>
      </c>
      <c r="N5145" s="114">
        <v>0</v>
      </c>
      <c r="O5145" s="114">
        <v>0</v>
      </c>
      <c r="P5145" s="114">
        <v>0</v>
      </c>
      <c r="Q5145" s="114">
        <v>0</v>
      </c>
      <c r="R5145" s="114">
        <v>0</v>
      </c>
      <c r="S5145" s="114">
        <v>0</v>
      </c>
      <c r="T5145" s="114">
        <v>0</v>
      </c>
      <c r="U5145" s="114">
        <v>0</v>
      </c>
      <c r="V5145" s="114">
        <v>0</v>
      </c>
      <c r="W5145" s="114">
        <v>0</v>
      </c>
      <c r="X5145" s="114">
        <v>0</v>
      </c>
      <c r="Y5145" s="114">
        <v>0</v>
      </c>
      <c r="Z5145" s="114">
        <v>0</v>
      </c>
      <c r="AA5145" s="114">
        <v>0</v>
      </c>
      <c r="AB5145" s="496">
        <v>0</v>
      </c>
      <c r="AC5145" s="280">
        <f t="shared" si="4724"/>
        <v>0</v>
      </c>
      <c r="AD5145" s="117"/>
      <c r="AE5145" s="78"/>
      <c r="AF5145" s="79"/>
      <c r="AK5145" s="9"/>
      <c r="AL5145" s="9"/>
      <c r="AM5145" s="9"/>
      <c r="AN5145" s="9"/>
    </row>
    <row r="5146">
      <c r="A5146" s="2121"/>
      <c r="B5146" s="2122"/>
      <c r="C5146" s="75" t="s">
        <v>21</v>
      </c>
      <c r="D5146" s="76" t="s">
        <v>22</v>
      </c>
      <c r="E5146" s="77">
        <v>0</v>
      </c>
      <c r="F5146" s="78">
        <v>0</v>
      </c>
      <c r="G5146" s="78">
        <v>0</v>
      </c>
      <c r="H5146" s="78">
        <v>0</v>
      </c>
      <c r="I5146" s="78">
        <v>0</v>
      </c>
      <c r="J5146" s="78">
        <v>0</v>
      </c>
      <c r="K5146" s="78">
        <v>0</v>
      </c>
      <c r="L5146" s="78">
        <v>0</v>
      </c>
      <c r="M5146" s="78">
        <v>0</v>
      </c>
      <c r="N5146" s="78">
        <v>0</v>
      </c>
      <c r="O5146" s="78">
        <v>0</v>
      </c>
      <c r="P5146" s="78">
        <v>0</v>
      </c>
      <c r="Q5146" s="78">
        <v>0</v>
      </c>
      <c r="R5146" s="78">
        <v>0</v>
      </c>
      <c r="S5146" s="78">
        <v>0</v>
      </c>
      <c r="T5146" s="78">
        <v>0</v>
      </c>
      <c r="U5146" s="78">
        <v>0</v>
      </c>
      <c r="V5146" s="78">
        <v>0</v>
      </c>
      <c r="W5146" s="78">
        <v>0</v>
      </c>
      <c r="X5146" s="78">
        <v>0</v>
      </c>
      <c r="Y5146" s="78">
        <v>0</v>
      </c>
      <c r="Z5146" s="78">
        <v>0</v>
      </c>
      <c r="AA5146" s="78">
        <v>0</v>
      </c>
      <c r="AB5146" s="314">
        <v>0</v>
      </c>
      <c r="AC5146" s="280"/>
      <c r="AD5146" s="122"/>
      <c r="AE5146" s="122"/>
      <c r="AF5146" s="123"/>
      <c r="AK5146" s="9"/>
      <c r="AL5146" s="9"/>
      <c r="AM5146" s="9"/>
      <c r="AN5146" s="9"/>
    </row>
    <row r="5147" ht="16.5">
      <c r="A5147" s="2123"/>
      <c r="B5147" s="2124"/>
      <c r="C5147" s="127" t="s">
        <v>23</v>
      </c>
      <c r="D5147" s="94"/>
      <c r="E5147" s="691" t="e">
        <f t="shared" ref="E5147:AB5147" si="4725">E5145/E5144</f>
        <v>#DIV/0!</v>
      </c>
      <c r="F5147" s="499" t="e">
        <f t="shared" si="4725"/>
        <v>#DIV/0!</v>
      </c>
      <c r="G5147" s="499" t="e">
        <f t="shared" si="4725"/>
        <v>#DIV/0!</v>
      </c>
      <c r="H5147" s="499" t="e">
        <f t="shared" si="4725"/>
        <v>#DIV/0!</v>
      </c>
      <c r="I5147" s="499" t="e">
        <f t="shared" si="4725"/>
        <v>#DIV/0!</v>
      </c>
      <c r="J5147" s="499" t="e">
        <f t="shared" si="4725"/>
        <v>#DIV/0!</v>
      </c>
      <c r="K5147" s="499" t="e">
        <f t="shared" si="4725"/>
        <v>#DIV/0!</v>
      </c>
      <c r="L5147" s="499" t="e">
        <f t="shared" si="4725"/>
        <v>#DIV/0!</v>
      </c>
      <c r="M5147" s="499" t="e">
        <f t="shared" si="4725"/>
        <v>#DIV/0!</v>
      </c>
      <c r="N5147" s="499" t="e">
        <f t="shared" si="4725"/>
        <v>#DIV/0!</v>
      </c>
      <c r="O5147" s="499" t="e">
        <f t="shared" si="4725"/>
        <v>#DIV/0!</v>
      </c>
      <c r="P5147" s="499" t="e">
        <f t="shared" si="4725"/>
        <v>#DIV/0!</v>
      </c>
      <c r="Q5147" s="499" t="e">
        <f t="shared" si="4725"/>
        <v>#DIV/0!</v>
      </c>
      <c r="R5147" s="499" t="e">
        <f t="shared" si="4725"/>
        <v>#DIV/0!</v>
      </c>
      <c r="S5147" s="499" t="e">
        <f t="shared" si="4725"/>
        <v>#DIV/0!</v>
      </c>
      <c r="T5147" s="499" t="e">
        <f t="shared" si="4725"/>
        <v>#DIV/0!</v>
      </c>
      <c r="U5147" s="499" t="e">
        <f t="shared" si="4725"/>
        <v>#DIV/0!</v>
      </c>
      <c r="V5147" s="499" t="e">
        <f t="shared" si="4725"/>
        <v>#DIV/0!</v>
      </c>
      <c r="W5147" s="499" t="e">
        <f t="shared" si="4725"/>
        <v>#DIV/0!</v>
      </c>
      <c r="X5147" s="499" t="e">
        <f t="shared" si="4725"/>
        <v>#DIV/0!</v>
      </c>
      <c r="Y5147" s="499" t="e">
        <f t="shared" si="4725"/>
        <v>#DIV/0!</v>
      </c>
      <c r="Z5147" s="499" t="e">
        <f t="shared" si="4725"/>
        <v>#DIV/0!</v>
      </c>
      <c r="AA5147" s="499" t="e">
        <f t="shared" si="4725"/>
        <v>#DIV/0!</v>
      </c>
      <c r="AB5147" s="500" t="e">
        <f t="shared" si="4725"/>
        <v>#DIV/0!</v>
      </c>
      <c r="AC5147" s="94"/>
      <c r="AD5147" s="117"/>
      <c r="AE5147" s="78"/>
      <c r="AF5147" s="79"/>
      <c r="AK5147" s="9"/>
      <c r="AL5147" s="9"/>
      <c r="AM5147" s="9"/>
      <c r="AN5147" s="9"/>
    </row>
    <row r="5148" ht="18" hidden="1" customHeight="1">
      <c r="A5148" s="1685"/>
      <c r="B5148" s="1033"/>
      <c r="C5148" s="206" t="s">
        <v>194</v>
      </c>
      <c r="D5148" s="222"/>
      <c r="E5148" s="207"/>
      <c r="F5148" s="208"/>
      <c r="G5148" s="208"/>
      <c r="H5148" s="208"/>
      <c r="I5148" s="208"/>
      <c r="J5148" s="208"/>
      <c r="K5148" s="208"/>
      <c r="L5148" s="208"/>
      <c r="M5148" s="208"/>
      <c r="N5148" s="208"/>
      <c r="O5148" s="208"/>
      <c r="P5148" s="208"/>
      <c r="Q5148" s="208"/>
      <c r="R5148" s="208"/>
      <c r="S5148" s="208"/>
      <c r="T5148" s="208"/>
      <c r="U5148" s="208"/>
      <c r="V5148" s="208"/>
      <c r="W5148" s="208"/>
      <c r="X5148" s="208"/>
      <c r="Y5148" s="208"/>
      <c r="Z5148" s="208"/>
      <c r="AA5148" s="208"/>
      <c r="AB5148" s="213"/>
      <c r="AC5148" s="222"/>
      <c r="AD5148" s="117"/>
      <c r="AE5148" s="78"/>
      <c r="AF5148" s="79"/>
      <c r="AK5148" s="9"/>
      <c r="AL5148" s="9"/>
      <c r="AM5148" s="9"/>
      <c r="AN5148" s="9"/>
    </row>
    <row r="5149" ht="18" hidden="1" customHeight="1">
      <c r="A5149" s="1551"/>
      <c r="B5149" s="971"/>
      <c r="C5149" s="211" t="s">
        <v>195</v>
      </c>
      <c r="D5149" s="76"/>
      <c r="E5149" s="77"/>
      <c r="F5149" s="78"/>
      <c r="G5149" s="78"/>
      <c r="H5149" s="78"/>
      <c r="I5149" s="78"/>
      <c r="J5149" s="78"/>
      <c r="K5149" s="78"/>
      <c r="L5149" s="78"/>
      <c r="M5149" s="78"/>
      <c r="N5149" s="78"/>
      <c r="O5149" s="78"/>
      <c r="P5149" s="78"/>
      <c r="Q5149" s="78"/>
      <c r="R5149" s="78"/>
      <c r="S5149" s="78"/>
      <c r="T5149" s="78"/>
      <c r="U5149" s="78"/>
      <c r="V5149" s="78"/>
      <c r="W5149" s="78"/>
      <c r="X5149" s="78"/>
      <c r="Y5149" s="78"/>
      <c r="Z5149" s="78"/>
      <c r="AA5149" s="78"/>
      <c r="AB5149" s="314"/>
      <c r="AC5149" s="76"/>
      <c r="AD5149" s="117"/>
      <c r="AE5149" s="78"/>
      <c r="AF5149" s="79"/>
      <c r="AH5149" s="9"/>
      <c r="AI5149" s="136"/>
      <c r="AJ5149" s="136"/>
      <c r="AK5149" s="136"/>
      <c r="AL5149" s="137"/>
      <c r="AM5149" s="137"/>
    </row>
    <row r="5150" ht="18" customHeight="1">
      <c r="A5150" s="1334" t="s">
        <v>148</v>
      </c>
      <c r="B5150" s="1671"/>
      <c r="C5150" s="1672"/>
      <c r="D5150" s="94"/>
      <c r="E5150" s="128">
        <f t="shared" ref="E5150:AB5150" si="4726">SQRT(E5144*E5144+E5145*E5145)/E5115/1.73</f>
        <v>0</v>
      </c>
      <c r="F5150" s="129">
        <f t="shared" si="4726"/>
        <v>0</v>
      </c>
      <c r="G5150" s="129">
        <f t="shared" si="4726"/>
        <v>0</v>
      </c>
      <c r="H5150" s="129">
        <f t="shared" si="4726"/>
        <v>0</v>
      </c>
      <c r="I5150" s="129">
        <f t="shared" si="4726"/>
        <v>0</v>
      </c>
      <c r="J5150" s="129">
        <f t="shared" si="4726"/>
        <v>0</v>
      </c>
      <c r="K5150" s="129">
        <f t="shared" si="4726"/>
        <v>0</v>
      </c>
      <c r="L5150" s="129">
        <f t="shared" si="4726"/>
        <v>0</v>
      </c>
      <c r="M5150" s="129">
        <f t="shared" si="4726"/>
        <v>0</v>
      </c>
      <c r="N5150" s="129">
        <f t="shared" si="4726"/>
        <v>0</v>
      </c>
      <c r="O5150" s="129">
        <f t="shared" si="4726"/>
        <v>0</v>
      </c>
      <c r="P5150" s="129">
        <f t="shared" si="4726"/>
        <v>0</v>
      </c>
      <c r="Q5150" s="129">
        <f t="shared" si="4726"/>
        <v>0</v>
      </c>
      <c r="R5150" s="129">
        <f t="shared" si="4726"/>
        <v>0</v>
      </c>
      <c r="S5150" s="129">
        <f t="shared" si="4726"/>
        <v>0</v>
      </c>
      <c r="T5150" s="129">
        <f t="shared" si="4726"/>
        <v>0</v>
      </c>
      <c r="U5150" s="129">
        <f t="shared" si="4726"/>
        <v>0</v>
      </c>
      <c r="V5150" s="129">
        <f t="shared" si="4726"/>
        <v>0</v>
      </c>
      <c r="W5150" s="129">
        <f t="shared" si="4726"/>
        <v>0</v>
      </c>
      <c r="X5150" s="129">
        <f t="shared" si="4726"/>
        <v>0</v>
      </c>
      <c r="Y5150" s="129">
        <f t="shared" si="4726"/>
        <v>0</v>
      </c>
      <c r="Z5150" s="129">
        <f t="shared" si="4726"/>
        <v>0</v>
      </c>
      <c r="AA5150" s="129">
        <f t="shared" si="4726"/>
        <v>0</v>
      </c>
      <c r="AB5150" s="616">
        <f t="shared" si="4726"/>
        <v>0</v>
      </c>
      <c r="AC5150" s="284">
        <f>AVERAGE(E5150:AB5150)</f>
        <v>0</v>
      </c>
      <c r="AD5150" s="373" t="e">
        <f>(AC5146-AC5150)/AC5146</f>
        <v>#DIV/0!</v>
      </c>
      <c r="AE5150" s="129"/>
      <c r="AF5150" s="131"/>
      <c r="AK5150" s="64"/>
      <c r="AL5150" s="64"/>
      <c r="AM5150" s="9"/>
      <c r="AN5150" s="64"/>
    </row>
    <row r="5151" ht="15.75" customHeight="1">
      <c r="A5151" s="612" t="s">
        <v>1072</v>
      </c>
      <c r="B5151" s="307" t="s">
        <v>1073</v>
      </c>
      <c r="C5151" s="67" t="s">
        <v>18</v>
      </c>
      <c r="D5151" s="68" t="s">
        <v>29</v>
      </c>
      <c r="E5151" s="108">
        <v>510</v>
      </c>
      <c r="F5151" s="109">
        <v>462.80000000000001</v>
      </c>
      <c r="G5151" s="109">
        <v>419.60000000000002</v>
      </c>
      <c r="H5151" s="109">
        <v>396.80000000000001</v>
      </c>
      <c r="I5151" s="109">
        <v>400.39999999999998</v>
      </c>
      <c r="J5151" s="109">
        <v>429.19999999999999</v>
      </c>
      <c r="K5151" s="109">
        <v>514.39999999999998</v>
      </c>
      <c r="L5151" s="109">
        <v>585.20000000000005</v>
      </c>
      <c r="M5151" s="109">
        <v>646.79999999999995</v>
      </c>
      <c r="N5151" s="109">
        <v>667.20000000000005</v>
      </c>
      <c r="O5151" s="109">
        <v>675.60000000000002</v>
      </c>
      <c r="P5151" s="109">
        <v>686</v>
      </c>
      <c r="Q5151" s="109">
        <v>680.79999999999995</v>
      </c>
      <c r="R5151" s="109">
        <v>673.20000000000005</v>
      </c>
      <c r="S5151" s="109">
        <v>677.20000000000005</v>
      </c>
      <c r="T5151" s="109">
        <v>698.79999999999995</v>
      </c>
      <c r="U5151" s="109">
        <v>690</v>
      </c>
      <c r="V5151" s="109">
        <v>717.20000000000005</v>
      </c>
      <c r="W5151" s="109">
        <v>708.39999999999998</v>
      </c>
      <c r="X5151" s="109">
        <v>717.20000000000005</v>
      </c>
      <c r="Y5151" s="109">
        <v>723.20000000000005</v>
      </c>
      <c r="Z5151" s="109">
        <v>679.60000000000002</v>
      </c>
      <c r="AA5151" s="109">
        <v>632.39999999999998</v>
      </c>
      <c r="AB5151" s="501">
        <v>552</v>
      </c>
      <c r="AC5151" s="278">
        <f t="shared" ref="AC5151:AC5152" si="4727">SUM(E5151:AB5151)</f>
        <v>14544.000000000002</v>
      </c>
      <c r="AD5151" s="112">
        <f>MIN(E5151:AB5151)</f>
        <v>396.80000000000001</v>
      </c>
      <c r="AE5151" s="109">
        <v>100</v>
      </c>
      <c r="AF5151" s="110">
        <v>40</v>
      </c>
      <c r="AK5151" s="81"/>
      <c r="AL5151" s="497"/>
      <c r="AM5151" s="81"/>
      <c r="AN5151" s="9"/>
    </row>
    <row r="5152">
      <c r="A5152" s="613"/>
      <c r="B5152" s="309"/>
      <c r="C5152" s="75" t="s">
        <v>20</v>
      </c>
      <c r="D5152" s="76" t="s">
        <v>29</v>
      </c>
      <c r="E5152" s="113">
        <v>255.59999999999999</v>
      </c>
      <c r="F5152" s="114">
        <v>252.40000000000001</v>
      </c>
      <c r="G5152" s="114">
        <v>244.80000000000001</v>
      </c>
      <c r="H5152" s="114">
        <v>236.80000000000001</v>
      </c>
      <c r="I5152" s="114">
        <v>238</v>
      </c>
      <c r="J5152" s="114">
        <v>238.40000000000001</v>
      </c>
      <c r="K5152" s="114">
        <v>237.19999999999999</v>
      </c>
      <c r="L5152" s="114">
        <v>250.80000000000001</v>
      </c>
      <c r="M5152" s="114">
        <v>281.19999999999999</v>
      </c>
      <c r="N5152" s="114">
        <v>281.60000000000002</v>
      </c>
      <c r="O5152" s="114">
        <v>295.60000000000002</v>
      </c>
      <c r="P5152" s="114">
        <v>307.19999999999999</v>
      </c>
      <c r="Q5152" s="114">
        <v>299.19999999999999</v>
      </c>
      <c r="R5152" s="114">
        <v>292.39999999999998</v>
      </c>
      <c r="S5152" s="114">
        <v>318.39999999999998</v>
      </c>
      <c r="T5152" s="114">
        <v>320.39999999999998</v>
      </c>
      <c r="U5152" s="114">
        <v>335.60000000000002</v>
      </c>
      <c r="V5152" s="114">
        <v>341.60000000000002</v>
      </c>
      <c r="W5152" s="114">
        <v>323.19999999999999</v>
      </c>
      <c r="X5152" s="114">
        <v>321.19999999999999</v>
      </c>
      <c r="Y5152" s="114">
        <v>301.60000000000002</v>
      </c>
      <c r="Z5152" s="114">
        <v>270.80000000000001</v>
      </c>
      <c r="AA5152" s="114">
        <v>256.80000000000001</v>
      </c>
      <c r="AB5152" s="496">
        <v>254</v>
      </c>
      <c r="AC5152" s="280">
        <f t="shared" si="4727"/>
        <v>6754.8000000000002</v>
      </c>
      <c r="AD5152" s="117"/>
      <c r="AE5152" s="78"/>
      <c r="AF5152" s="79"/>
      <c r="AK5152" s="9"/>
      <c r="AL5152" s="9"/>
      <c r="AM5152" s="9"/>
      <c r="AN5152" s="9"/>
    </row>
    <row r="5153">
      <c r="A5153" s="613"/>
      <c r="B5153" s="309"/>
      <c r="C5153" s="75" t="s">
        <v>21</v>
      </c>
      <c r="D5153" s="76" t="s">
        <v>22</v>
      </c>
      <c r="E5153" s="118">
        <v>27</v>
      </c>
      <c r="F5153" s="119">
        <v>28</v>
      </c>
      <c r="G5153" s="119">
        <v>23</v>
      </c>
      <c r="H5153" s="119">
        <v>27</v>
      </c>
      <c r="I5153" s="119">
        <v>26</v>
      </c>
      <c r="J5153" s="119">
        <v>28</v>
      </c>
      <c r="K5153" s="119">
        <v>34</v>
      </c>
      <c r="L5153" s="119">
        <v>37</v>
      </c>
      <c r="M5153" s="119">
        <v>36</v>
      </c>
      <c r="N5153" s="119">
        <v>42</v>
      </c>
      <c r="O5153" s="119">
        <v>38</v>
      </c>
      <c r="P5153" s="119">
        <v>41</v>
      </c>
      <c r="Q5153" s="119">
        <v>38</v>
      </c>
      <c r="R5153" s="119">
        <v>39</v>
      </c>
      <c r="S5153" s="119">
        <v>43</v>
      </c>
      <c r="T5153" s="119">
        <v>41</v>
      </c>
      <c r="U5153" s="119">
        <v>43</v>
      </c>
      <c r="V5153" s="119">
        <v>46</v>
      </c>
      <c r="W5153" s="119">
        <v>41</v>
      </c>
      <c r="X5153" s="119">
        <v>41</v>
      </c>
      <c r="Y5153" s="119">
        <v>41</v>
      </c>
      <c r="Z5153" s="119">
        <v>42</v>
      </c>
      <c r="AA5153" s="119">
        <v>37</v>
      </c>
      <c r="AB5153" s="310">
        <v>32</v>
      </c>
      <c r="AC5153" s="280">
        <f>AVERAGE(E5153:AB5153)</f>
        <v>36.291666666666664</v>
      </c>
      <c r="AD5153" s="122"/>
      <c r="AE5153" s="122"/>
      <c r="AF5153" s="123"/>
      <c r="AK5153" s="9"/>
      <c r="AL5153" s="9"/>
      <c r="AM5153" s="9"/>
      <c r="AN5153" s="9"/>
    </row>
    <row r="5154" ht="16.5">
      <c r="A5154" s="716"/>
      <c r="B5154" s="1470"/>
      <c r="C5154" s="127" t="s">
        <v>23</v>
      </c>
      <c r="D5154" s="94"/>
      <c r="E5154" s="691">
        <f t="shared" ref="E5154:AB5154" si="4728">E5152/E5151</f>
        <v>0.50117647058823533</v>
      </c>
      <c r="F5154" s="499">
        <f t="shared" si="4728"/>
        <v>0.54537597234226443</v>
      </c>
      <c r="G5154" s="499">
        <f t="shared" si="4728"/>
        <v>0.58341277407054337</v>
      </c>
      <c r="H5154" s="499">
        <f t="shared" si="4728"/>
        <v>0.59677419354838712</v>
      </c>
      <c r="I5154" s="499">
        <f t="shared" si="4728"/>
        <v>0.59440559440559448</v>
      </c>
      <c r="J5154" s="499">
        <f t="shared" si="4728"/>
        <v>0.55545200372786585</v>
      </c>
      <c r="K5154" s="499">
        <f t="shared" si="4728"/>
        <v>0.46111975116640747</v>
      </c>
      <c r="L5154" s="499">
        <f t="shared" si="4728"/>
        <v>0.42857142857142855</v>
      </c>
      <c r="M5154" s="499">
        <f t="shared" si="4728"/>
        <v>0.43475572047000621</v>
      </c>
      <c r="N5154" s="499">
        <f t="shared" si="4728"/>
        <v>0.42206235011990406</v>
      </c>
      <c r="O5154" s="499">
        <f t="shared" si="4728"/>
        <v>0.43753700414446423</v>
      </c>
      <c r="P5154" s="499">
        <f t="shared" si="4728"/>
        <v>0.44781341107871719</v>
      </c>
      <c r="Q5154" s="499">
        <f t="shared" si="4728"/>
        <v>0.43948296122209168</v>
      </c>
      <c r="R5154" s="499">
        <f t="shared" si="4728"/>
        <v>0.43434343434343425</v>
      </c>
      <c r="S5154" s="499">
        <f t="shared" si="4728"/>
        <v>0.47017129356172466</v>
      </c>
      <c r="T5154" s="499">
        <f t="shared" si="4728"/>
        <v>0.45850028620492272</v>
      </c>
      <c r="U5154" s="499">
        <f t="shared" si="4728"/>
        <v>0.48637681159420293</v>
      </c>
      <c r="V5154" s="499">
        <f t="shared" si="4728"/>
        <v>0.47629670942554381</v>
      </c>
      <c r="W5154" s="499">
        <f t="shared" si="4728"/>
        <v>0.45623941276115187</v>
      </c>
      <c r="X5154" s="499">
        <f t="shared" si="4728"/>
        <v>0.44785276073619629</v>
      </c>
      <c r="Y5154" s="499">
        <f t="shared" si="4728"/>
        <v>0.41703539823008851</v>
      </c>
      <c r="Z5154" s="499">
        <f t="shared" si="4728"/>
        <v>0.39846968805179517</v>
      </c>
      <c r="AA5154" s="499">
        <f t="shared" si="4728"/>
        <v>0.40607210626185963</v>
      </c>
      <c r="AB5154" s="500">
        <f t="shared" si="4728"/>
        <v>0.46014492753623187</v>
      </c>
      <c r="AC5154" s="94"/>
      <c r="AD5154" s="370"/>
      <c r="AE5154" s="96"/>
      <c r="AF5154" s="97"/>
      <c r="AK5154" s="9"/>
      <c r="AL5154" s="9"/>
      <c r="AM5154" s="9"/>
      <c r="AN5154" s="9"/>
    </row>
    <row r="5155" hidden="1">
      <c r="A5155" s="1685"/>
      <c r="B5155" s="1033"/>
      <c r="C5155" s="206" t="s">
        <v>194</v>
      </c>
      <c r="D5155" s="222"/>
      <c r="E5155" s="207"/>
      <c r="F5155" s="208"/>
      <c r="G5155" s="208"/>
      <c r="H5155" s="208"/>
      <c r="I5155" s="208"/>
      <c r="J5155" s="208"/>
      <c r="K5155" s="208"/>
      <c r="L5155" s="208"/>
      <c r="M5155" s="208"/>
      <c r="N5155" s="208"/>
      <c r="O5155" s="208"/>
      <c r="P5155" s="208"/>
      <c r="Q5155" s="208"/>
      <c r="R5155" s="208"/>
      <c r="S5155" s="208"/>
      <c r="T5155" s="208"/>
      <c r="U5155" s="208"/>
      <c r="V5155" s="208"/>
      <c r="W5155" s="208"/>
      <c r="X5155" s="208"/>
      <c r="Y5155" s="208"/>
      <c r="Z5155" s="208"/>
      <c r="AA5155" s="208"/>
      <c r="AB5155" s="213"/>
      <c r="AC5155" s="222"/>
      <c r="AD5155" s="212"/>
      <c r="AE5155" s="208"/>
      <c r="AF5155" s="209"/>
      <c r="AK5155" s="9"/>
      <c r="AL5155" s="9"/>
      <c r="AM5155" s="9"/>
      <c r="AN5155" s="9"/>
    </row>
    <row r="5156" hidden="1">
      <c r="A5156" s="1551"/>
      <c r="B5156" s="971"/>
      <c r="C5156" s="211" t="s">
        <v>195</v>
      </c>
      <c r="D5156" s="76"/>
      <c r="E5156" s="77"/>
      <c r="F5156" s="78"/>
      <c r="G5156" s="78"/>
      <c r="H5156" s="78"/>
      <c r="I5156" s="78"/>
      <c r="J5156" s="78"/>
      <c r="K5156" s="78"/>
      <c r="L5156" s="78"/>
      <c r="M5156" s="78"/>
      <c r="N5156" s="78"/>
      <c r="O5156" s="78"/>
      <c r="P5156" s="78"/>
      <c r="Q5156" s="78"/>
      <c r="R5156" s="78"/>
      <c r="S5156" s="78"/>
      <c r="T5156" s="78"/>
      <c r="U5156" s="78"/>
      <c r="V5156" s="78"/>
      <c r="W5156" s="78"/>
      <c r="X5156" s="78"/>
      <c r="Y5156" s="78"/>
      <c r="Z5156" s="78"/>
      <c r="AA5156" s="78"/>
      <c r="AB5156" s="314"/>
      <c r="AC5156" s="76"/>
      <c r="AD5156" s="117"/>
      <c r="AE5156" s="78"/>
      <c r="AF5156" s="79"/>
      <c r="AH5156" s="9"/>
      <c r="AI5156" s="136"/>
      <c r="AJ5156" s="136"/>
      <c r="AK5156" s="136"/>
      <c r="AL5156" s="137"/>
      <c r="AM5156" s="137"/>
    </row>
    <row r="5157" ht="18" customHeight="1">
      <c r="A5157" s="1334" t="s">
        <v>148</v>
      </c>
      <c r="B5157" s="1671"/>
      <c r="C5157" s="1672"/>
      <c r="D5157" s="94"/>
      <c r="E5157" s="128">
        <f t="shared" ref="E5157:AB5157" si="4729">SQRT(E5151*E5151+E5152*E5152)/E5114/1.73</f>
        <v>31.020609945951318</v>
      </c>
      <c r="F5157" s="129">
        <f t="shared" si="4729"/>
        <v>28.665319000928235</v>
      </c>
      <c r="G5157" s="129">
        <f t="shared" si="4729"/>
        <v>26.391262914432705</v>
      </c>
      <c r="H5157" s="129">
        <f t="shared" si="4729"/>
        <v>25.103605728102497</v>
      </c>
      <c r="I5157" s="129">
        <f t="shared" si="4729"/>
        <v>25.304995741335762</v>
      </c>
      <c r="J5157" s="129">
        <f t="shared" si="4729"/>
        <v>26.572577950334452</v>
      </c>
      <c r="K5157" s="129">
        <f t="shared" si="4729"/>
        <v>30.687029207176533</v>
      </c>
      <c r="L5157" s="129">
        <f t="shared" si="4729"/>
        <v>34.49131494223569</v>
      </c>
      <c r="M5157" s="129">
        <f t="shared" si="4729"/>
        <v>38.49649277018176</v>
      </c>
      <c r="N5157" s="129">
        <f t="shared" si="4729"/>
        <v>39.603427722215663</v>
      </c>
      <c r="O5157" s="129">
        <f t="shared" si="4729"/>
        <v>40.365976043956302</v>
      </c>
      <c r="P5157" s="129">
        <f t="shared" si="4729"/>
        <v>41.260775768678258</v>
      </c>
      <c r="Q5157" s="129">
        <f t="shared" si="4729"/>
        <v>40.628841486159864</v>
      </c>
      <c r="R5157" s="129">
        <f t="shared" si="4729"/>
        <v>40.213633231645545</v>
      </c>
      <c r="S5157" s="129">
        <f t="shared" si="4729"/>
        <v>41.000303816593458</v>
      </c>
      <c r="T5157" s="129">
        <f t="shared" si="4729"/>
        <v>42.079976506199188</v>
      </c>
      <c r="U5157" s="129">
        <f t="shared" si="4729"/>
        <v>41.41155472968908</v>
      </c>
      <c r="V5157" s="129">
        <f t="shared" si="4729"/>
        <v>42.834789822971217</v>
      </c>
      <c r="W5157" s="129">
        <f t="shared" si="4729"/>
        <v>41.907271750553527</v>
      </c>
      <c r="X5157" s="129">
        <f t="shared" si="4729"/>
        <v>42.732178680743779</v>
      </c>
      <c r="Y5157" s="129">
        <f t="shared" si="4729"/>
        <v>42.931773795751013</v>
      </c>
      <c r="Z5157" s="129">
        <f t="shared" si="4729"/>
        <v>40.273382414263821</v>
      </c>
      <c r="AA5157" s="129">
        <f t="shared" si="4729"/>
        <v>37.827248931126306</v>
      </c>
      <c r="AB5157" s="616">
        <f t="shared" si="4729"/>
        <v>33.578772903995521</v>
      </c>
      <c r="AC5157" s="284">
        <f>AVERAGE(E5157:AB5157)</f>
        <v>36.474296491884225</v>
      </c>
      <c r="AD5157" s="373">
        <f>(AC5153-AC5157)/AC5153</f>
        <v>-0.005032279914146327</v>
      </c>
      <c r="AE5157" s="129"/>
      <c r="AF5157" s="131"/>
      <c r="AK5157" s="64"/>
      <c r="AL5157" s="64"/>
      <c r="AM5157" s="9"/>
      <c r="AN5157" s="64"/>
    </row>
    <row r="5158">
      <c r="A5158" s="612" t="s">
        <v>1074</v>
      </c>
      <c r="B5158" s="307" t="s">
        <v>1075</v>
      </c>
      <c r="C5158" s="67" t="s">
        <v>18</v>
      </c>
      <c r="D5158" s="68" t="s">
        <v>29</v>
      </c>
      <c r="E5158" s="108">
        <v>284.10000000000002</v>
      </c>
      <c r="F5158" s="109">
        <v>267.60000000000002</v>
      </c>
      <c r="G5158" s="109">
        <v>261.89999999999998</v>
      </c>
      <c r="H5158" s="109">
        <v>249.30000000000001</v>
      </c>
      <c r="I5158" s="109">
        <v>244.5</v>
      </c>
      <c r="J5158" s="109">
        <v>277.19999999999999</v>
      </c>
      <c r="K5158" s="109">
        <v>371.69999999999999</v>
      </c>
      <c r="L5158" s="109">
        <v>381.30000000000001</v>
      </c>
      <c r="M5158" s="109">
        <v>393.30000000000001</v>
      </c>
      <c r="N5158" s="109">
        <v>374.10000000000002</v>
      </c>
      <c r="O5158" s="109">
        <v>386.69999999999999</v>
      </c>
      <c r="P5158" s="109">
        <v>389.10000000000002</v>
      </c>
      <c r="Q5158" s="109">
        <v>389.10000000000002</v>
      </c>
      <c r="R5158" s="109">
        <v>365.39999999999998</v>
      </c>
      <c r="S5158" s="109">
        <v>345.89999999999998</v>
      </c>
      <c r="T5158" s="109">
        <v>364.19999999999999</v>
      </c>
      <c r="U5158" s="109">
        <v>402.89999999999998</v>
      </c>
      <c r="V5158" s="109">
        <v>425.69999999999999</v>
      </c>
      <c r="W5158" s="109">
        <v>408.30000000000001</v>
      </c>
      <c r="X5158" s="109">
        <v>415.5</v>
      </c>
      <c r="Y5158" s="109">
        <v>395.10000000000002</v>
      </c>
      <c r="Z5158" s="109">
        <v>392.69999999999999</v>
      </c>
      <c r="AA5158" s="109">
        <v>369.60000000000002</v>
      </c>
      <c r="AB5158" s="501">
        <v>322.19999999999999</v>
      </c>
      <c r="AC5158" s="278">
        <f t="shared" ref="AC5158:AC5159" si="4730">SUM(E5158:AB5158)</f>
        <v>8477.3999999999996</v>
      </c>
      <c r="AD5158" s="112">
        <f>MIN(E5158:AB5158)</f>
        <v>244.5</v>
      </c>
      <c r="AE5158" s="109">
        <v>100</v>
      </c>
      <c r="AF5158" s="110">
        <v>30</v>
      </c>
      <c r="AK5158" s="81"/>
      <c r="AL5158" s="497"/>
      <c r="AM5158" s="81"/>
      <c r="AN5158" s="9"/>
    </row>
    <row r="5159">
      <c r="A5159" s="613"/>
      <c r="B5159" s="309"/>
      <c r="C5159" s="75" t="s">
        <v>20</v>
      </c>
      <c r="D5159" s="76" t="s">
        <v>29</v>
      </c>
      <c r="E5159" s="113">
        <v>132</v>
      </c>
      <c r="F5159" s="114">
        <v>132.90000000000001</v>
      </c>
      <c r="G5159" s="114">
        <v>133.5</v>
      </c>
      <c r="H5159" s="114">
        <v>126.3</v>
      </c>
      <c r="I5159" s="114">
        <v>119.7</v>
      </c>
      <c r="J5159" s="114">
        <v>120.90000000000001</v>
      </c>
      <c r="K5159" s="114">
        <v>142.19999999999999</v>
      </c>
      <c r="L5159" s="114">
        <v>152.09999999999999</v>
      </c>
      <c r="M5159" s="114">
        <v>143.40000000000001</v>
      </c>
      <c r="N5159" s="114">
        <v>144</v>
      </c>
      <c r="O5159" s="114">
        <v>140.40000000000001</v>
      </c>
      <c r="P5159" s="114">
        <v>140.40000000000001</v>
      </c>
      <c r="Q5159" s="114">
        <v>147.59999999999999</v>
      </c>
      <c r="R5159" s="114">
        <v>144</v>
      </c>
      <c r="S5159" s="114">
        <v>142.80000000000001</v>
      </c>
      <c r="T5159" s="114">
        <v>145.5</v>
      </c>
      <c r="U5159" s="114">
        <v>156.90000000000001</v>
      </c>
      <c r="V5159" s="114">
        <v>165.90000000000001</v>
      </c>
      <c r="W5159" s="114">
        <v>168.90000000000001</v>
      </c>
      <c r="X5159" s="114">
        <v>161.40000000000001</v>
      </c>
      <c r="Y5159" s="114">
        <v>146.69999999999999</v>
      </c>
      <c r="Z5159" s="114">
        <v>129.90000000000001</v>
      </c>
      <c r="AA5159" s="114">
        <v>125.40000000000001</v>
      </c>
      <c r="AB5159" s="496">
        <v>117</v>
      </c>
      <c r="AC5159" s="280">
        <f t="shared" si="4730"/>
        <v>3379.8000000000006</v>
      </c>
      <c r="AD5159" s="117"/>
      <c r="AE5159" s="78"/>
      <c r="AF5159" s="79"/>
      <c r="AK5159" s="9"/>
      <c r="AL5159" s="9"/>
      <c r="AM5159" s="9"/>
      <c r="AN5159" s="9"/>
    </row>
    <row r="5160">
      <c r="A5160" s="613"/>
      <c r="B5160" s="309"/>
      <c r="C5160" s="75" t="s">
        <v>21</v>
      </c>
      <c r="D5160" s="76" t="s">
        <v>22</v>
      </c>
      <c r="E5160" s="118">
        <v>15</v>
      </c>
      <c r="F5160" s="119">
        <v>15</v>
      </c>
      <c r="G5160" s="119">
        <v>15</v>
      </c>
      <c r="H5160" s="119">
        <v>14</v>
      </c>
      <c r="I5160" s="119">
        <v>15</v>
      </c>
      <c r="J5160" s="119">
        <v>17</v>
      </c>
      <c r="K5160" s="119">
        <v>21</v>
      </c>
      <c r="L5160" s="119">
        <v>21</v>
      </c>
      <c r="M5160" s="119">
        <v>22</v>
      </c>
      <c r="N5160" s="119">
        <v>23</v>
      </c>
      <c r="O5160" s="119">
        <v>21</v>
      </c>
      <c r="P5160" s="119">
        <v>24</v>
      </c>
      <c r="Q5160" s="119">
        <v>18</v>
      </c>
      <c r="R5160" s="119">
        <v>19</v>
      </c>
      <c r="S5160" s="119">
        <v>19</v>
      </c>
      <c r="T5160" s="119">
        <v>22</v>
      </c>
      <c r="U5160" s="119">
        <v>26</v>
      </c>
      <c r="V5160" s="119">
        <v>23</v>
      </c>
      <c r="W5160" s="119">
        <v>26</v>
      </c>
      <c r="X5160" s="119">
        <v>23</v>
      </c>
      <c r="Y5160" s="119">
        <v>27</v>
      </c>
      <c r="Z5160" s="119">
        <v>21</v>
      </c>
      <c r="AA5160" s="119">
        <v>19</v>
      </c>
      <c r="AB5160" s="310">
        <v>16</v>
      </c>
      <c r="AC5160" s="280">
        <f>AVERAGE(E5160:AB5160)</f>
        <v>20.083333333333332</v>
      </c>
      <c r="AD5160" s="122"/>
      <c r="AE5160" s="122"/>
      <c r="AF5160" s="123"/>
      <c r="AK5160" s="9"/>
      <c r="AL5160" s="9"/>
      <c r="AM5160" s="9"/>
      <c r="AN5160" s="9"/>
    </row>
    <row r="5161" ht="16.5">
      <c r="A5161" s="716"/>
      <c r="B5161" s="1470"/>
      <c r="C5161" s="127" t="s">
        <v>23</v>
      </c>
      <c r="D5161" s="94"/>
      <c r="E5161" s="691">
        <f t="shared" ref="E5161:AB5161" si="4731">E5159/E5158</f>
        <v>0.4646251319957761</v>
      </c>
      <c r="F5161" s="499">
        <f t="shared" si="4731"/>
        <v>0.49663677130044842</v>
      </c>
      <c r="G5161" s="499">
        <f t="shared" si="4731"/>
        <v>0.50973654066437579</v>
      </c>
      <c r="H5161" s="499">
        <f t="shared" si="4731"/>
        <v>0.50661853188928996</v>
      </c>
      <c r="I5161" s="499">
        <f t="shared" si="4731"/>
        <v>0.48957055214723927</v>
      </c>
      <c r="J5161" s="499">
        <f t="shared" si="4731"/>
        <v>0.43614718614718617</v>
      </c>
      <c r="K5161" s="499">
        <f t="shared" si="4731"/>
        <v>0.38256658595641646</v>
      </c>
      <c r="L5161" s="499">
        <f t="shared" si="4731"/>
        <v>0.39889850511408337</v>
      </c>
      <c r="M5161" s="499">
        <f t="shared" si="4731"/>
        <v>0.36460717009916094</v>
      </c>
      <c r="N5161" s="499">
        <f t="shared" si="4731"/>
        <v>0.38492381716118684</v>
      </c>
      <c r="O5161" s="499">
        <f t="shared" si="4731"/>
        <v>0.36307214895267653</v>
      </c>
      <c r="P5161" s="499">
        <f t="shared" si="4731"/>
        <v>0.36083269082498071</v>
      </c>
      <c r="Q5161" s="499">
        <f t="shared" si="4731"/>
        <v>0.37933693138010788</v>
      </c>
      <c r="R5161" s="499">
        <f t="shared" si="4731"/>
        <v>0.39408866995073893</v>
      </c>
      <c r="S5161" s="499">
        <f t="shared" si="4731"/>
        <v>0.41283607979184739</v>
      </c>
      <c r="T5161" s="499">
        <f t="shared" si="4731"/>
        <v>0.39950576606260296</v>
      </c>
      <c r="U5161" s="499">
        <f t="shared" si="4731"/>
        <v>0.38942665673864485</v>
      </c>
      <c r="V5161" s="499">
        <f t="shared" si="4731"/>
        <v>0.38971106412966883</v>
      </c>
      <c r="W5161" s="499">
        <f t="shared" si="4731"/>
        <v>0.41366642174871421</v>
      </c>
      <c r="X5161" s="499">
        <f t="shared" si="4731"/>
        <v>0.38844765342960291</v>
      </c>
      <c r="Y5161" s="499">
        <f t="shared" si="4731"/>
        <v>0.37129840546697035</v>
      </c>
      <c r="Z5161" s="499">
        <f t="shared" si="4731"/>
        <v>0.33078686019862491</v>
      </c>
      <c r="AA5161" s="499">
        <f t="shared" si="4731"/>
        <v>0.3392857142857143</v>
      </c>
      <c r="AB5161" s="500">
        <f t="shared" si="4731"/>
        <v>0.36312849162011174</v>
      </c>
      <c r="AC5161" s="94"/>
      <c r="AD5161" s="370"/>
      <c r="AE5161" s="96"/>
      <c r="AF5161" s="97"/>
      <c r="AK5161" s="9"/>
      <c r="AL5161" s="9"/>
      <c r="AM5161" s="9"/>
      <c r="AN5161" s="9"/>
    </row>
    <row r="5162" hidden="1">
      <c r="A5162" s="1685"/>
      <c r="B5162" s="1033"/>
      <c r="C5162" s="206" t="s">
        <v>194</v>
      </c>
      <c r="D5162" s="222"/>
      <c r="E5162" s="207"/>
      <c r="F5162" s="208"/>
      <c r="G5162" s="208"/>
      <c r="H5162" s="208"/>
      <c r="I5162" s="208"/>
      <c r="J5162" s="208"/>
      <c r="K5162" s="208"/>
      <c r="L5162" s="208"/>
      <c r="M5162" s="208"/>
      <c r="N5162" s="208"/>
      <c r="O5162" s="208"/>
      <c r="P5162" s="208"/>
      <c r="Q5162" s="208"/>
      <c r="R5162" s="208"/>
      <c r="S5162" s="208"/>
      <c r="T5162" s="208"/>
      <c r="U5162" s="208"/>
      <c r="V5162" s="208"/>
      <c r="W5162" s="208"/>
      <c r="X5162" s="208"/>
      <c r="Y5162" s="208"/>
      <c r="Z5162" s="208"/>
      <c r="AA5162" s="208"/>
      <c r="AB5162" s="213"/>
      <c r="AC5162" s="222"/>
      <c r="AD5162" s="212"/>
      <c r="AE5162" s="208"/>
      <c r="AF5162" s="209"/>
      <c r="AK5162" s="9"/>
      <c r="AL5162" s="9"/>
      <c r="AM5162" s="9"/>
      <c r="AN5162" s="9"/>
    </row>
    <row r="5163" hidden="1">
      <c r="A5163" s="1551"/>
      <c r="B5163" s="971"/>
      <c r="C5163" s="211" t="s">
        <v>195</v>
      </c>
      <c r="D5163" s="76"/>
      <c r="E5163" s="77"/>
      <c r="F5163" s="78"/>
      <c r="G5163" s="78"/>
      <c r="H5163" s="78"/>
      <c r="I5163" s="78"/>
      <c r="J5163" s="78"/>
      <c r="K5163" s="78"/>
      <c r="L5163" s="78"/>
      <c r="M5163" s="78"/>
      <c r="N5163" s="78"/>
      <c r="O5163" s="78"/>
      <c r="P5163" s="78"/>
      <c r="Q5163" s="78"/>
      <c r="R5163" s="78"/>
      <c r="S5163" s="78"/>
      <c r="T5163" s="78"/>
      <c r="U5163" s="78"/>
      <c r="V5163" s="78"/>
      <c r="W5163" s="78"/>
      <c r="X5163" s="78"/>
      <c r="Y5163" s="78"/>
      <c r="Z5163" s="78"/>
      <c r="AA5163" s="78"/>
      <c r="AB5163" s="314"/>
      <c r="AC5163" s="76"/>
      <c r="AD5163" s="117"/>
      <c r="AE5163" s="78"/>
      <c r="AF5163" s="79"/>
      <c r="AH5163" s="9"/>
      <c r="AI5163" s="136"/>
      <c r="AJ5163" s="136"/>
      <c r="AK5163" s="136"/>
      <c r="AL5163" s="137"/>
      <c r="AM5163" s="137"/>
    </row>
    <row r="5164" ht="18" customHeight="1">
      <c r="A5164" s="1334" t="s">
        <v>148</v>
      </c>
      <c r="B5164" s="1671"/>
      <c r="C5164" s="1672"/>
      <c r="D5164" s="94"/>
      <c r="E5164" s="521">
        <f t="shared" ref="E5164:AB5164" si="4732">SQRT(E5158*E5158+E5159*E5159)/E5114/1.73</f>
        <v>17.034782810052345</v>
      </c>
      <c r="F5164" s="461">
        <f t="shared" si="4732"/>
        <v>16.247205669913178</v>
      </c>
      <c r="G5164" s="461">
        <f t="shared" si="4732"/>
        <v>15.969965259644162</v>
      </c>
      <c r="H5164" s="461">
        <f t="shared" si="4732"/>
        <v>15.182519478740947</v>
      </c>
      <c r="I5164" s="461">
        <f t="shared" si="4732"/>
        <v>14.789238462291006</v>
      </c>
      <c r="J5164" s="461">
        <f t="shared" si="4732"/>
        <v>16.367799215017225</v>
      </c>
      <c r="K5164" s="461">
        <f t="shared" si="4732"/>
        <v>21.559665510759558</v>
      </c>
      <c r="L5164" s="461">
        <f t="shared" si="4732"/>
        <v>22.239267858374127</v>
      </c>
      <c r="M5164" s="461">
        <f t="shared" si="4732"/>
        <v>22.849938184246472</v>
      </c>
      <c r="N5164" s="461">
        <f t="shared" si="4732"/>
        <v>21.92143722102848</v>
      </c>
      <c r="O5164" s="461">
        <f t="shared" si="4732"/>
        <v>22.519207283397456</v>
      </c>
      <c r="P5164" s="461">
        <f t="shared" si="4732"/>
        <v>22.707245339975486</v>
      </c>
      <c r="Q5164" s="461">
        <f t="shared" si="4732"/>
        <v>22.73645893980601</v>
      </c>
      <c r="R5164" s="461">
        <f t="shared" si="4732"/>
        <v>21.518820955059148</v>
      </c>
      <c r="S5164" s="461">
        <f t="shared" si="4732"/>
        <v>20.503376892213527</v>
      </c>
      <c r="T5164" s="461">
        <f t="shared" si="4732"/>
        <v>21.467671102596949</v>
      </c>
      <c r="U5164" s="461">
        <f t="shared" si="4732"/>
        <v>23.335791610384838</v>
      </c>
      <c r="V5164" s="461">
        <f t="shared" si="4732"/>
        <v>24.635727064630615</v>
      </c>
      <c r="W5164" s="461">
        <f t="shared" si="4732"/>
        <v>23.780976149567028</v>
      </c>
      <c r="X5164" s="461">
        <f t="shared" si="4732"/>
        <v>24.238674507475707</v>
      </c>
      <c r="Y5164" s="461">
        <f t="shared" si="4732"/>
        <v>23.09156461777464</v>
      </c>
      <c r="Z5164" s="461">
        <f t="shared" si="4732"/>
        <v>22.770548080823296</v>
      </c>
      <c r="AA5164" s="461">
        <f t="shared" si="4732"/>
        <v>21.630240095992249</v>
      </c>
      <c r="AB5164" s="991">
        <f t="shared" si="4732"/>
        <v>18.94281622947803</v>
      </c>
      <c r="AC5164" s="284">
        <f>AVERAGE(E5164:AB5164)</f>
        <v>20.751705772468434</v>
      </c>
      <c r="AD5164" s="373">
        <f>(AC5160-AC5164)/AC5160</f>
        <v>-0.033279955475606707</v>
      </c>
      <c r="AE5164" s="129"/>
      <c r="AF5164" s="131"/>
      <c r="AK5164" s="64"/>
      <c r="AL5164" s="64"/>
      <c r="AM5164" s="9"/>
      <c r="AN5164" s="64"/>
    </row>
    <row r="5165" ht="15.75" customHeight="1">
      <c r="A5165" s="612" t="s">
        <v>1076</v>
      </c>
      <c r="B5165" s="307" t="s">
        <v>1073</v>
      </c>
      <c r="C5165" s="67" t="s">
        <v>18</v>
      </c>
      <c r="D5165" s="68" t="s">
        <v>29</v>
      </c>
      <c r="E5165" s="112">
        <v>356.80000000000001</v>
      </c>
      <c r="F5165" s="109">
        <v>335.19999999999999</v>
      </c>
      <c r="G5165" s="109">
        <v>328</v>
      </c>
      <c r="H5165" s="109">
        <v>318</v>
      </c>
      <c r="I5165" s="109">
        <v>330.39999999999998</v>
      </c>
      <c r="J5165" s="109">
        <v>356.39999999999998</v>
      </c>
      <c r="K5165" s="109">
        <v>406.80000000000001</v>
      </c>
      <c r="L5165" s="109">
        <v>447.60000000000002</v>
      </c>
      <c r="M5165" s="109">
        <v>547.20000000000005</v>
      </c>
      <c r="N5165" s="109">
        <v>562</v>
      </c>
      <c r="O5165" s="109">
        <v>547.20000000000005</v>
      </c>
      <c r="P5165" s="109">
        <v>546.39999999999998</v>
      </c>
      <c r="Q5165" s="109">
        <v>546.39999999999998</v>
      </c>
      <c r="R5165" s="109">
        <v>551.60000000000002</v>
      </c>
      <c r="S5165" s="109">
        <v>527.20000000000005</v>
      </c>
      <c r="T5165" s="109">
        <v>566</v>
      </c>
      <c r="U5165" s="109">
        <v>573.60000000000002</v>
      </c>
      <c r="V5165" s="109">
        <v>564</v>
      </c>
      <c r="W5165" s="109">
        <v>530.39999999999998</v>
      </c>
      <c r="X5165" s="109">
        <v>450</v>
      </c>
      <c r="Y5165" s="109">
        <v>443.19999999999999</v>
      </c>
      <c r="Z5165" s="109">
        <v>428.39999999999998</v>
      </c>
      <c r="AA5165" s="109">
        <v>404.39999999999998</v>
      </c>
      <c r="AB5165" s="501">
        <v>366.39999999999998</v>
      </c>
      <c r="AC5165" s="278">
        <f t="shared" ref="AC5165:AC5166" si="4733">SUM(E5165:AB5165)</f>
        <v>11033.599999999999</v>
      </c>
      <c r="AD5165" s="112">
        <f>MIN(E5165:AB5165)</f>
        <v>318</v>
      </c>
      <c r="AE5165" s="109">
        <v>100</v>
      </c>
      <c r="AF5165" s="110">
        <v>40</v>
      </c>
      <c r="AK5165" s="81"/>
      <c r="AL5165" s="497"/>
      <c r="AM5165" s="81"/>
      <c r="AN5165" s="9"/>
    </row>
    <row r="5166">
      <c r="A5166" s="613"/>
      <c r="B5166" s="309"/>
      <c r="C5166" s="75" t="s">
        <v>20</v>
      </c>
      <c r="D5166" s="76" t="s">
        <v>29</v>
      </c>
      <c r="E5166" s="495">
        <v>198.80000000000001</v>
      </c>
      <c r="F5166" s="114">
        <v>194.40000000000001</v>
      </c>
      <c r="G5166" s="114">
        <v>189.59999999999999</v>
      </c>
      <c r="H5166" s="114">
        <v>184.80000000000001</v>
      </c>
      <c r="I5166" s="114">
        <v>187.19999999999999</v>
      </c>
      <c r="J5166" s="114">
        <v>196</v>
      </c>
      <c r="K5166" s="114">
        <v>207.59999999999999</v>
      </c>
      <c r="L5166" s="114">
        <v>206.80000000000001</v>
      </c>
      <c r="M5166" s="114">
        <v>258.39999999999998</v>
      </c>
      <c r="N5166" s="114">
        <v>260.80000000000001</v>
      </c>
      <c r="O5166" s="114">
        <v>260.39999999999998</v>
      </c>
      <c r="P5166" s="114">
        <v>262.80000000000001</v>
      </c>
      <c r="Q5166" s="114">
        <v>266</v>
      </c>
      <c r="R5166" s="114">
        <v>260</v>
      </c>
      <c r="S5166" s="114">
        <v>259.60000000000002</v>
      </c>
      <c r="T5166" s="114">
        <v>261.60000000000002</v>
      </c>
      <c r="U5166" s="114">
        <v>278</v>
      </c>
      <c r="V5166" s="114">
        <v>284.39999999999998</v>
      </c>
      <c r="W5166" s="114">
        <v>267.60000000000002</v>
      </c>
      <c r="X5166" s="114">
        <v>227.19999999999999</v>
      </c>
      <c r="Y5166" s="114">
        <v>203.59999999999999</v>
      </c>
      <c r="Z5166" s="114">
        <v>184.80000000000001</v>
      </c>
      <c r="AA5166" s="114">
        <v>186.80000000000001</v>
      </c>
      <c r="AB5166" s="496">
        <v>187.59999999999999</v>
      </c>
      <c r="AC5166" s="280">
        <f t="shared" si="4733"/>
        <v>5474.8000000000011</v>
      </c>
      <c r="AD5166" s="117"/>
      <c r="AE5166" s="78"/>
      <c r="AF5166" s="79"/>
      <c r="AK5166" s="9"/>
      <c r="AL5166" s="9"/>
      <c r="AM5166" s="9"/>
      <c r="AN5166" s="9"/>
    </row>
    <row r="5167">
      <c r="A5167" s="613"/>
      <c r="B5167" s="309"/>
      <c r="C5167" s="75" t="s">
        <v>21</v>
      </c>
      <c r="D5167" s="76" t="s">
        <v>22</v>
      </c>
      <c r="E5167" s="582">
        <v>23</v>
      </c>
      <c r="F5167" s="119">
        <v>20</v>
      </c>
      <c r="G5167" s="119">
        <v>20</v>
      </c>
      <c r="H5167" s="119">
        <v>21</v>
      </c>
      <c r="I5167" s="119">
        <v>20</v>
      </c>
      <c r="J5167" s="119">
        <v>23</v>
      </c>
      <c r="K5167" s="119">
        <v>24</v>
      </c>
      <c r="L5167" s="119">
        <v>27</v>
      </c>
      <c r="M5167" s="119">
        <v>35</v>
      </c>
      <c r="N5167" s="119">
        <v>35</v>
      </c>
      <c r="O5167" s="119">
        <v>34</v>
      </c>
      <c r="P5167" s="119">
        <v>34</v>
      </c>
      <c r="Q5167" s="119">
        <v>34</v>
      </c>
      <c r="R5167" s="119">
        <v>36</v>
      </c>
      <c r="S5167" s="119">
        <v>32</v>
      </c>
      <c r="T5167" s="119">
        <v>36</v>
      </c>
      <c r="U5167" s="119">
        <v>34</v>
      </c>
      <c r="V5167" s="119">
        <v>34</v>
      </c>
      <c r="W5167" s="119">
        <v>28</v>
      </c>
      <c r="X5167" s="119">
        <v>27</v>
      </c>
      <c r="Y5167" s="119">
        <v>30</v>
      </c>
      <c r="Z5167" s="119">
        <v>26</v>
      </c>
      <c r="AA5167" s="119">
        <v>23</v>
      </c>
      <c r="AB5167" s="310">
        <v>25</v>
      </c>
      <c r="AC5167" s="280">
        <f>AVERAGE(E5167:AB5167)</f>
        <v>28.375</v>
      </c>
      <c r="AD5167" s="122"/>
      <c r="AE5167" s="122"/>
      <c r="AF5167" s="123"/>
      <c r="AK5167" s="9"/>
      <c r="AL5167" s="9"/>
      <c r="AM5167" s="9"/>
      <c r="AN5167" s="9"/>
    </row>
    <row r="5168" ht="16.5">
      <c r="A5168" s="716"/>
      <c r="B5168" s="1470"/>
      <c r="C5168" s="127" t="s">
        <v>23</v>
      </c>
      <c r="D5168" s="94"/>
      <c r="E5168" s="498">
        <f t="shared" ref="E5168:AB5168" si="4734">E5166/E5165</f>
        <v>0.55717488789237668</v>
      </c>
      <c r="F5168" s="499">
        <f t="shared" si="4734"/>
        <v>0.57995226730310268</v>
      </c>
      <c r="G5168" s="499">
        <f t="shared" si="4734"/>
        <v>0.57804878048780484</v>
      </c>
      <c r="H5168" s="499">
        <f t="shared" si="4734"/>
        <v>0.5811320754716981</v>
      </c>
      <c r="I5168" s="499">
        <f t="shared" si="4734"/>
        <v>0.56658595641646492</v>
      </c>
      <c r="J5168" s="499">
        <f t="shared" si="4734"/>
        <v>0.54994388327721666</v>
      </c>
      <c r="K5168" s="499">
        <f t="shared" si="4734"/>
        <v>0.51032448377581119</v>
      </c>
      <c r="L5168" s="499">
        <f t="shared" si="4734"/>
        <v>0.46201966041108133</v>
      </c>
      <c r="M5168" s="499">
        <f t="shared" si="4734"/>
        <v>0.47222222222222215</v>
      </c>
      <c r="N5168" s="499">
        <f t="shared" si="4734"/>
        <v>0.4640569395017794</v>
      </c>
      <c r="O5168" s="499">
        <f t="shared" si="4734"/>
        <v>0.47587719298245607</v>
      </c>
      <c r="P5168" s="499">
        <f t="shared" si="4734"/>
        <v>0.48096632503660325</v>
      </c>
      <c r="Q5168" s="499">
        <f t="shared" si="4734"/>
        <v>0.4868228404099561</v>
      </c>
      <c r="R5168" s="499">
        <f t="shared" si="4734"/>
        <v>0.47135605511240025</v>
      </c>
      <c r="S5168" s="499">
        <f t="shared" si="4734"/>
        <v>0.49241274658573597</v>
      </c>
      <c r="T5168" s="499">
        <f t="shared" si="4734"/>
        <v>0.46219081272084811</v>
      </c>
      <c r="U5168" s="499">
        <f t="shared" si="4734"/>
        <v>0.48465829846582981</v>
      </c>
      <c r="V5168" s="499">
        <f t="shared" si="4734"/>
        <v>0.50425531914893618</v>
      </c>
      <c r="W5168" s="499">
        <f t="shared" si="4734"/>
        <v>0.50452488687782815</v>
      </c>
      <c r="X5168" s="499">
        <f t="shared" si="4734"/>
        <v>0.50488888888888883</v>
      </c>
      <c r="Y5168" s="499">
        <f t="shared" si="4734"/>
        <v>0.45938628158844763</v>
      </c>
      <c r="Z5168" s="499">
        <f t="shared" si="4734"/>
        <v>0.43137254901960786</v>
      </c>
      <c r="AA5168" s="499">
        <f t="shared" si="4734"/>
        <v>0.46191889218595455</v>
      </c>
      <c r="AB5168" s="500">
        <f t="shared" si="4734"/>
        <v>0.5120087336244542</v>
      </c>
      <c r="AC5168" s="94"/>
      <c r="AD5168" s="370"/>
      <c r="AE5168" s="96"/>
      <c r="AF5168" s="97"/>
      <c r="AK5168" s="9"/>
      <c r="AL5168" s="9"/>
      <c r="AM5168" s="9"/>
      <c r="AN5168" s="9"/>
    </row>
    <row r="5169" hidden="1">
      <c r="A5169" s="1685"/>
      <c r="B5169" s="1033"/>
      <c r="C5169" s="206" t="s">
        <v>194</v>
      </c>
      <c r="D5169" s="222"/>
      <c r="E5169" s="212"/>
      <c r="F5169" s="208"/>
      <c r="G5169" s="208"/>
      <c r="H5169" s="208"/>
      <c r="I5169" s="208"/>
      <c r="J5169" s="208"/>
      <c r="K5169" s="208"/>
      <c r="L5169" s="208"/>
      <c r="M5169" s="208"/>
      <c r="N5169" s="208"/>
      <c r="O5169" s="208"/>
      <c r="P5169" s="208"/>
      <c r="Q5169" s="208"/>
      <c r="R5169" s="208"/>
      <c r="S5169" s="208"/>
      <c r="T5169" s="208"/>
      <c r="U5169" s="208"/>
      <c r="V5169" s="208"/>
      <c r="W5169" s="208"/>
      <c r="X5169" s="208"/>
      <c r="Y5169" s="208"/>
      <c r="Z5169" s="208"/>
      <c r="AA5169" s="208"/>
      <c r="AB5169" s="213"/>
      <c r="AC5169" s="222"/>
      <c r="AD5169" s="212"/>
      <c r="AE5169" s="208"/>
      <c r="AF5169" s="209"/>
      <c r="AK5169" s="9"/>
      <c r="AL5169" s="9"/>
      <c r="AM5169" s="9"/>
      <c r="AN5169" s="9"/>
    </row>
    <row r="5170" hidden="1">
      <c r="A5170" s="1551"/>
      <c r="B5170" s="971"/>
      <c r="C5170" s="211" t="s">
        <v>195</v>
      </c>
      <c r="D5170" s="76"/>
      <c r="E5170" s="117"/>
      <c r="F5170" s="78"/>
      <c r="G5170" s="78"/>
      <c r="H5170" s="78"/>
      <c r="I5170" s="78"/>
      <c r="J5170" s="78"/>
      <c r="K5170" s="78"/>
      <c r="L5170" s="78"/>
      <c r="M5170" s="78"/>
      <c r="N5170" s="78"/>
      <c r="O5170" s="78"/>
      <c r="P5170" s="78"/>
      <c r="Q5170" s="78"/>
      <c r="R5170" s="78"/>
      <c r="S5170" s="78"/>
      <c r="T5170" s="78"/>
      <c r="U5170" s="78"/>
      <c r="V5170" s="78"/>
      <c r="W5170" s="78"/>
      <c r="X5170" s="78"/>
      <c r="Y5170" s="78"/>
      <c r="Z5170" s="78"/>
      <c r="AA5170" s="78"/>
      <c r="AB5170" s="314"/>
      <c r="AC5170" s="76"/>
      <c r="AD5170" s="117"/>
      <c r="AE5170" s="78"/>
      <c r="AF5170" s="79"/>
      <c r="AH5170" s="9"/>
      <c r="AI5170" s="136"/>
      <c r="AJ5170" s="136"/>
      <c r="AK5170" s="136"/>
      <c r="AL5170" s="137"/>
      <c r="AM5170" s="137"/>
    </row>
    <row r="5171" ht="18" customHeight="1">
      <c r="A5171" s="1334" t="s">
        <v>148</v>
      </c>
      <c r="B5171" s="1671"/>
      <c r="C5171" s="1672"/>
      <c r="D5171" s="94"/>
      <c r="E5171" s="1222">
        <f t="shared" ref="E5171:AB5171" si="4735">SQRT(E5165*E5165+E5166*E5166)/E5115/1.73</f>
        <v>22.273172816734405</v>
      </c>
      <c r="F5171" s="129">
        <f t="shared" si="4735"/>
        <v>21.130573210785343</v>
      </c>
      <c r="G5171" s="129">
        <f t="shared" si="4735"/>
        <v>20.659634878348491</v>
      </c>
      <c r="H5171" s="129">
        <f t="shared" si="4735"/>
        <v>20.056579398506088</v>
      </c>
      <c r="I5171" s="129">
        <f t="shared" si="4735"/>
        <v>20.688699415859197</v>
      </c>
      <c r="J5171" s="129">
        <f t="shared" si="4735"/>
        <v>22.076008856968496</v>
      </c>
      <c r="K5171" s="129">
        <f t="shared" si="4735"/>
        <v>24.788188206770418</v>
      </c>
      <c r="L5171" s="129">
        <f t="shared" si="4735"/>
        <v>26.862208211436823</v>
      </c>
      <c r="M5171" s="129">
        <f t="shared" si="4735"/>
        <v>33.218785238805133</v>
      </c>
      <c r="N5171" s="129">
        <f t="shared" si="4735"/>
        <v>33.978177247850368</v>
      </c>
      <c r="O5171" s="129">
        <f t="shared" si="4735"/>
        <v>33.360858794384804</v>
      </c>
      <c r="P5171" s="129">
        <f t="shared" si="4735"/>
        <v>33.346392371278327</v>
      </c>
      <c r="Q5171" s="129">
        <f t="shared" si="4735"/>
        <v>33.359570298806055</v>
      </c>
      <c r="R5171" s="129">
        <f t="shared" si="4735"/>
        <v>33.570346600146067</v>
      </c>
      <c r="S5171" s="129">
        <f t="shared" si="4735"/>
        <v>32.350649899944258</v>
      </c>
      <c r="T5171" s="129">
        <f t="shared" si="4735"/>
        <v>34.260682705956071</v>
      </c>
      <c r="U5171" s="129">
        <f t="shared" si="4735"/>
        <v>34.434520785398206</v>
      </c>
      <c r="V5171" s="129">
        <f t="shared" si="4735"/>
        <v>34.154773241434555</v>
      </c>
      <c r="W5171" s="129">
        <f t="shared" si="4735"/>
        <v>32.09348055343137</v>
      </c>
      <c r="X5171" s="129">
        <f t="shared" si="4735"/>
        <v>27.489530229420957</v>
      </c>
      <c r="Y5171" s="129">
        <f t="shared" si="4735"/>
        <v>26.849909885088547</v>
      </c>
      <c r="Z5171" s="129">
        <f t="shared" si="4735"/>
        <v>25.733537097204707</v>
      </c>
      <c r="AA5171" s="129">
        <f t="shared" si="4735"/>
        <v>24.337492735943517</v>
      </c>
      <c r="AB5171" s="616">
        <f t="shared" si="4735"/>
        <v>22.447061105219341</v>
      </c>
      <c r="AC5171" s="284">
        <f>AVERAGE(E5171:AB5171)</f>
        <v>28.063368074405066</v>
      </c>
      <c r="AD5171" s="373">
        <f>(AC5167-AC5171)/AC5167</f>
        <v>0.010982622928455832</v>
      </c>
      <c r="AE5171" s="129"/>
      <c r="AF5171" s="131"/>
      <c r="AK5171" s="64"/>
      <c r="AL5171" s="64"/>
      <c r="AM5171" s="9"/>
      <c r="AN5171" s="64"/>
    </row>
    <row r="5172" ht="15.75" customHeight="1">
      <c r="A5172" s="612" t="s">
        <v>1077</v>
      </c>
      <c r="B5172" s="307" t="s">
        <v>1078</v>
      </c>
      <c r="C5172" s="67" t="s">
        <v>18</v>
      </c>
      <c r="D5172" s="68" t="s">
        <v>29</v>
      </c>
      <c r="E5172" s="108">
        <v>71.25</v>
      </c>
      <c r="F5172" s="109">
        <v>70.200000000000003</v>
      </c>
      <c r="G5172" s="109">
        <v>66.450000000000003</v>
      </c>
      <c r="H5172" s="109">
        <v>67.349999999999994</v>
      </c>
      <c r="I5172" s="109">
        <v>66.599999999999994</v>
      </c>
      <c r="J5172" s="109">
        <v>66.75</v>
      </c>
      <c r="K5172" s="109">
        <v>67.349999999999994</v>
      </c>
      <c r="L5172" s="109">
        <v>73.5</v>
      </c>
      <c r="M5172" s="109">
        <v>83.099999999999994</v>
      </c>
      <c r="N5172" s="109">
        <v>90.75</v>
      </c>
      <c r="O5172" s="109">
        <v>96.299999999999997</v>
      </c>
      <c r="P5172" s="109">
        <v>112.95</v>
      </c>
      <c r="Q5172" s="109">
        <v>79.5</v>
      </c>
      <c r="R5172" s="109">
        <v>111.45</v>
      </c>
      <c r="S5172" s="109">
        <v>103.5</v>
      </c>
      <c r="T5172" s="109">
        <v>101.7</v>
      </c>
      <c r="U5172" s="109">
        <v>101.25</v>
      </c>
      <c r="V5172" s="109">
        <v>87.299999999999997</v>
      </c>
      <c r="W5172" s="109">
        <v>69.599999999999994</v>
      </c>
      <c r="X5172" s="109">
        <v>73.049999999999997</v>
      </c>
      <c r="Y5172" s="109">
        <v>71.099999999999994</v>
      </c>
      <c r="Z5172" s="109">
        <v>70.650000000000006</v>
      </c>
      <c r="AA5172" s="109">
        <v>70.799999999999997</v>
      </c>
      <c r="AB5172" s="501">
        <v>69.450000000000003</v>
      </c>
      <c r="AC5172" s="278">
        <f t="shared" ref="AC5172:AC5173" si="4736">SUM(E5172:AB5172)</f>
        <v>1941.8999999999999</v>
      </c>
      <c r="AD5172" s="112">
        <f>MIN(E5172:AB5172)</f>
        <v>66.450000000000003</v>
      </c>
      <c r="AE5172" s="109">
        <v>100</v>
      </c>
      <c r="AF5172" s="110">
        <v>15</v>
      </c>
      <c r="AK5172" s="81"/>
      <c r="AL5172" s="497"/>
      <c r="AM5172" s="81"/>
      <c r="AN5172" s="9"/>
    </row>
    <row r="5173">
      <c r="A5173" s="613"/>
      <c r="B5173" s="309"/>
      <c r="C5173" s="75" t="s">
        <v>20</v>
      </c>
      <c r="D5173" s="76" t="s">
        <v>29</v>
      </c>
      <c r="E5173" s="113">
        <v>51.299999999999997</v>
      </c>
      <c r="F5173" s="114">
        <v>50.850000000000001</v>
      </c>
      <c r="G5173" s="114">
        <v>48</v>
      </c>
      <c r="H5173" s="114">
        <v>49.649999999999999</v>
      </c>
      <c r="I5173" s="114">
        <v>50.850000000000001</v>
      </c>
      <c r="J5173" s="114">
        <v>50.399999999999999</v>
      </c>
      <c r="K5173" s="114">
        <v>51.75</v>
      </c>
      <c r="L5173" s="114">
        <v>55.5</v>
      </c>
      <c r="M5173" s="114">
        <v>64.200000000000003</v>
      </c>
      <c r="N5173" s="114">
        <v>68.099999999999994</v>
      </c>
      <c r="O5173" s="114">
        <v>81.900000000000006</v>
      </c>
      <c r="P5173" s="114">
        <v>109.8</v>
      </c>
      <c r="Q5173" s="114">
        <v>56.700000000000003</v>
      </c>
      <c r="R5173" s="114">
        <v>98.849999999999994</v>
      </c>
      <c r="S5173" s="114">
        <v>92.849999999999994</v>
      </c>
      <c r="T5173" s="114">
        <v>91.650000000000006</v>
      </c>
      <c r="U5173" s="114">
        <v>103.05</v>
      </c>
      <c r="V5173" s="114">
        <v>80.099999999999994</v>
      </c>
      <c r="W5173" s="114">
        <v>54.450000000000003</v>
      </c>
      <c r="X5173" s="114">
        <v>52.799999999999997</v>
      </c>
      <c r="Y5173" s="114">
        <v>49.649999999999999</v>
      </c>
      <c r="Z5173" s="114">
        <v>46.5</v>
      </c>
      <c r="AA5173" s="114">
        <v>46.350000000000001</v>
      </c>
      <c r="AB5173" s="496">
        <v>44.549999999999997</v>
      </c>
      <c r="AC5173" s="280">
        <f t="shared" si="4736"/>
        <v>1549.8</v>
      </c>
      <c r="AD5173" s="117"/>
      <c r="AE5173" s="78"/>
      <c r="AF5173" s="79"/>
      <c r="AK5173" s="9"/>
      <c r="AL5173" s="9"/>
      <c r="AM5173" s="9"/>
      <c r="AN5173" s="9"/>
    </row>
    <row r="5174">
      <c r="A5174" s="613"/>
      <c r="B5174" s="309"/>
      <c r="C5174" s="75" t="s">
        <v>21</v>
      </c>
      <c r="D5174" s="76" t="s">
        <v>22</v>
      </c>
      <c r="E5174" s="118">
        <v>4</v>
      </c>
      <c r="F5174" s="118">
        <v>4</v>
      </c>
      <c r="G5174" s="118">
        <v>2</v>
      </c>
      <c r="H5174" s="118">
        <v>4</v>
      </c>
      <c r="I5174" s="118">
        <v>4</v>
      </c>
      <c r="J5174" s="118">
        <v>4</v>
      </c>
      <c r="K5174" s="118">
        <v>4</v>
      </c>
      <c r="L5174" s="119">
        <v>5</v>
      </c>
      <c r="M5174" s="119">
        <v>6</v>
      </c>
      <c r="N5174" s="119">
        <v>5</v>
      </c>
      <c r="O5174" s="119">
        <v>7</v>
      </c>
      <c r="P5174" s="119">
        <v>7</v>
      </c>
      <c r="Q5174" s="119">
        <v>5</v>
      </c>
      <c r="R5174" s="119">
        <v>9</v>
      </c>
      <c r="S5174" s="119">
        <v>5</v>
      </c>
      <c r="T5174" s="119">
        <v>8</v>
      </c>
      <c r="U5174" s="119">
        <v>8</v>
      </c>
      <c r="V5174" s="119">
        <v>5</v>
      </c>
      <c r="W5174" s="119">
        <v>4</v>
      </c>
      <c r="X5174" s="119">
        <v>5</v>
      </c>
      <c r="Y5174" s="119">
        <v>4</v>
      </c>
      <c r="Z5174" s="119">
        <v>4</v>
      </c>
      <c r="AA5174" s="119">
        <v>4</v>
      </c>
      <c r="AB5174" s="310">
        <v>4</v>
      </c>
      <c r="AC5174" s="280">
        <f>AVERAGE(E5174:AB5174)</f>
        <v>5.041666666666667</v>
      </c>
      <c r="AD5174" s="122"/>
      <c r="AE5174" s="122"/>
      <c r="AF5174" s="123"/>
      <c r="AK5174" s="9"/>
      <c r="AL5174" s="9"/>
      <c r="AM5174" s="9"/>
      <c r="AN5174" s="9"/>
    </row>
    <row r="5175" ht="16.5">
      <c r="A5175" s="716"/>
      <c r="B5175" s="1470"/>
      <c r="C5175" s="127" t="s">
        <v>23</v>
      </c>
      <c r="D5175" s="94"/>
      <c r="E5175" s="691">
        <f t="shared" ref="E5175:AB5175" si="4737">E5173/E5172</f>
        <v>0.71999999999999997</v>
      </c>
      <c r="F5175" s="499">
        <f t="shared" si="4737"/>
        <v>0.72435897435897434</v>
      </c>
      <c r="G5175" s="499">
        <f t="shared" si="4737"/>
        <v>0.72234762979683975</v>
      </c>
      <c r="H5175" s="499">
        <f t="shared" si="4737"/>
        <v>0.73719376391982183</v>
      </c>
      <c r="I5175" s="499">
        <f t="shared" si="4737"/>
        <v>0.7635135135135136</v>
      </c>
      <c r="J5175" s="499">
        <f t="shared" si="4737"/>
        <v>0.75505617977528083</v>
      </c>
      <c r="K5175" s="499">
        <f t="shared" si="4737"/>
        <v>0.76837416481069054</v>
      </c>
      <c r="L5175" s="499">
        <f t="shared" si="4737"/>
        <v>0.75510204081632648</v>
      </c>
      <c r="M5175" s="499">
        <f t="shared" si="4737"/>
        <v>0.77256317689530696</v>
      </c>
      <c r="N5175" s="499">
        <f t="shared" si="4737"/>
        <v>0.75041322314049586</v>
      </c>
      <c r="O5175" s="499">
        <f t="shared" si="4737"/>
        <v>0.85046728971962626</v>
      </c>
      <c r="P5175" s="499">
        <f t="shared" si="4737"/>
        <v>0.97211155378486047</v>
      </c>
      <c r="Q5175" s="499">
        <f t="shared" si="4737"/>
        <v>0.71320754716981138</v>
      </c>
      <c r="R5175" s="499">
        <f t="shared" si="4737"/>
        <v>0.88694481830417216</v>
      </c>
      <c r="S5175" s="499">
        <f t="shared" si="4737"/>
        <v>0.89710144927536228</v>
      </c>
      <c r="T5175" s="499">
        <f t="shared" si="4737"/>
        <v>0.90117994100294985</v>
      </c>
      <c r="U5175" s="499">
        <f t="shared" si="4737"/>
        <v>1.0177777777777777</v>
      </c>
      <c r="V5175" s="499">
        <f t="shared" si="4737"/>
        <v>0.91752577319587625</v>
      </c>
      <c r="W5175" s="499">
        <f t="shared" si="4737"/>
        <v>0.78232758620689669</v>
      </c>
      <c r="X5175" s="499">
        <f t="shared" si="4737"/>
        <v>0.72279260780287469</v>
      </c>
      <c r="Y5175" s="499">
        <f t="shared" si="4737"/>
        <v>0.69831223628691985</v>
      </c>
      <c r="Z5175" s="499">
        <f t="shared" si="4737"/>
        <v>0.65817409766454349</v>
      </c>
      <c r="AA5175" s="499">
        <f t="shared" si="4737"/>
        <v>0.65466101694915257</v>
      </c>
      <c r="AB5175" s="500">
        <f t="shared" si="4737"/>
        <v>0.64146868250539946</v>
      </c>
      <c r="AC5175" s="94"/>
      <c r="AD5175" s="117"/>
      <c r="AE5175" s="78"/>
      <c r="AF5175" s="79"/>
      <c r="AK5175" s="9"/>
      <c r="AL5175" s="9"/>
      <c r="AM5175" s="9"/>
      <c r="AN5175" s="9"/>
    </row>
    <row r="5176" hidden="1">
      <c r="A5176" s="1685"/>
      <c r="B5176" s="1033"/>
      <c r="C5176" s="206" t="s">
        <v>194</v>
      </c>
      <c r="D5176" s="222"/>
      <c r="E5176" s="207"/>
      <c r="F5176" s="208"/>
      <c r="G5176" s="208"/>
      <c r="H5176" s="208"/>
      <c r="I5176" s="208"/>
      <c r="J5176" s="208"/>
      <c r="K5176" s="208"/>
      <c r="L5176" s="208"/>
      <c r="M5176" s="208"/>
      <c r="N5176" s="208"/>
      <c r="O5176" s="208"/>
      <c r="P5176" s="208"/>
      <c r="Q5176" s="208"/>
      <c r="R5176" s="208"/>
      <c r="S5176" s="208"/>
      <c r="T5176" s="208"/>
      <c r="U5176" s="208"/>
      <c r="V5176" s="208"/>
      <c r="W5176" s="208"/>
      <c r="X5176" s="208"/>
      <c r="Y5176" s="208"/>
      <c r="Z5176" s="208"/>
      <c r="AA5176" s="208"/>
      <c r="AB5176" s="213"/>
      <c r="AC5176" s="222"/>
      <c r="AD5176" s="117"/>
      <c r="AE5176" s="78"/>
      <c r="AF5176" s="79"/>
      <c r="AK5176" s="9"/>
      <c r="AL5176" s="9"/>
      <c r="AM5176" s="9"/>
      <c r="AN5176" s="9"/>
    </row>
    <row r="5177" hidden="1">
      <c r="A5177" s="1551"/>
      <c r="B5177" s="971"/>
      <c r="C5177" s="211" t="s">
        <v>195</v>
      </c>
      <c r="D5177" s="76"/>
      <c r="E5177" s="77"/>
      <c r="F5177" s="78"/>
      <c r="G5177" s="78"/>
      <c r="H5177" s="78"/>
      <c r="I5177" s="78"/>
      <c r="J5177" s="78"/>
      <c r="K5177" s="78"/>
      <c r="L5177" s="78"/>
      <c r="M5177" s="78"/>
      <c r="N5177" s="78"/>
      <c r="O5177" s="78"/>
      <c r="P5177" s="78"/>
      <c r="Q5177" s="78"/>
      <c r="R5177" s="78"/>
      <c r="S5177" s="78"/>
      <c r="T5177" s="78"/>
      <c r="U5177" s="78"/>
      <c r="V5177" s="78"/>
      <c r="W5177" s="78"/>
      <c r="X5177" s="78"/>
      <c r="Y5177" s="78"/>
      <c r="Z5177" s="78"/>
      <c r="AA5177" s="78"/>
      <c r="AB5177" s="314"/>
      <c r="AC5177" s="76"/>
      <c r="AD5177" s="117"/>
      <c r="AE5177" s="78"/>
      <c r="AF5177" s="79"/>
      <c r="AH5177" s="9"/>
      <c r="AI5177" s="136"/>
      <c r="AJ5177" s="136"/>
      <c r="AK5177" s="136"/>
      <c r="AL5177" s="137"/>
      <c r="AM5177" s="137"/>
    </row>
    <row r="5178" ht="18" customHeight="1">
      <c r="A5178" s="1334" t="s">
        <v>148</v>
      </c>
      <c r="B5178" s="1671"/>
      <c r="C5178" s="1672"/>
      <c r="D5178" s="94"/>
      <c r="E5178" s="521">
        <f t="shared" ref="E5178:AB5178" si="4738">SQRT(E5172*E5172+E5173*E5173)/E5114/1.73</f>
        <v>4.7741779054954812</v>
      </c>
      <c r="F5178" s="461">
        <f t="shared" si="4738"/>
        <v>4.7135635208112578</v>
      </c>
      <c r="G5178" s="461">
        <f t="shared" si="4738"/>
        <v>4.4533216127427631</v>
      </c>
      <c r="H5178" s="461">
        <f t="shared" si="4738"/>
        <v>4.5456584954475403</v>
      </c>
      <c r="I5178" s="461">
        <f t="shared" si="4738"/>
        <v>4.5521911746927284</v>
      </c>
      <c r="J5178" s="461">
        <f t="shared" si="4738"/>
        <v>4.5268794675983628</v>
      </c>
      <c r="K5178" s="461">
        <f t="shared" si="4738"/>
        <v>4.601295287957071</v>
      </c>
      <c r="L5178" s="461">
        <f t="shared" si="4738"/>
        <v>4.9894354869984188</v>
      </c>
      <c r="M5178" s="461">
        <f t="shared" si="4738"/>
        <v>5.7318068490353999</v>
      </c>
      <c r="N5178" s="461">
        <f t="shared" si="4738"/>
        <v>6.2047130862324611</v>
      </c>
      <c r="O5178" s="461">
        <f t="shared" si="4738"/>
        <v>6.9198396476951052</v>
      </c>
      <c r="P5178" s="461">
        <f t="shared" si="4738"/>
        <v>8.6471234907417163</v>
      </c>
      <c r="Q5178" s="461">
        <f t="shared" si="4738"/>
        <v>5.3349673533339876</v>
      </c>
      <c r="R5178" s="461">
        <f t="shared" si="4738"/>
        <v>8.1621358273632332</v>
      </c>
      <c r="S5178" s="461">
        <f t="shared" si="4738"/>
        <v>7.6182504601284746</v>
      </c>
      <c r="T5178" s="461">
        <f t="shared" si="4738"/>
        <v>7.4938507938529204</v>
      </c>
      <c r="U5178" s="461">
        <f t="shared" si="4738"/>
        <v>7.7971277614096826</v>
      </c>
      <c r="V5178" s="461">
        <f t="shared" si="4738"/>
        <v>6.3885294669949175</v>
      </c>
      <c r="W5178" s="461">
        <f t="shared" si="4738"/>
        <v>4.7560486033863398</v>
      </c>
      <c r="X5178" s="461">
        <f t="shared" si="4738"/>
        <v>4.9012787022719326</v>
      </c>
      <c r="Y5178" s="461">
        <f t="shared" si="4738"/>
        <v>4.7513821148229249</v>
      </c>
      <c r="Z5178" s="461">
        <f t="shared" si="4738"/>
        <v>4.656173178440536</v>
      </c>
      <c r="AA5178" s="461">
        <f t="shared" si="4738"/>
        <v>4.6898104301229706</v>
      </c>
      <c r="AB5178" s="991">
        <f t="shared" si="4738"/>
        <v>4.5596566981329838</v>
      </c>
      <c r="AC5178" s="284">
        <f>AVERAGE(E5178:AB5178)</f>
        <v>5.6570507256545506</v>
      </c>
      <c r="AD5178" s="373">
        <f>(AC5174-AC5178)/AC5174</f>
        <v>-0.12205964806371244</v>
      </c>
      <c r="AE5178" s="129"/>
      <c r="AF5178" s="131"/>
      <c r="AK5178" s="64"/>
      <c r="AL5178" s="64"/>
      <c r="AM5178" s="9"/>
      <c r="AN5178" s="64"/>
    </row>
    <row r="5179" ht="15.75" customHeight="1">
      <c r="A5179" s="612" t="s">
        <v>1079</v>
      </c>
      <c r="B5179" s="307" t="s">
        <v>1078</v>
      </c>
      <c r="C5179" s="67" t="s">
        <v>18</v>
      </c>
      <c r="D5179" s="68" t="s">
        <v>29</v>
      </c>
      <c r="E5179" s="112">
        <v>0</v>
      </c>
      <c r="F5179" s="109">
        <v>0</v>
      </c>
      <c r="G5179" s="109">
        <v>0</v>
      </c>
      <c r="H5179" s="109">
        <v>0</v>
      </c>
      <c r="I5179" s="109">
        <v>0</v>
      </c>
      <c r="J5179" s="109">
        <v>0</v>
      </c>
      <c r="K5179" s="109">
        <v>0</v>
      </c>
      <c r="L5179" s="109">
        <v>0</v>
      </c>
      <c r="M5179" s="109">
        <v>0</v>
      </c>
      <c r="N5179" s="109">
        <v>0</v>
      </c>
      <c r="O5179" s="109">
        <v>0</v>
      </c>
      <c r="P5179" s="109">
        <v>0</v>
      </c>
      <c r="Q5179" s="109">
        <v>0</v>
      </c>
      <c r="R5179" s="109">
        <v>0</v>
      </c>
      <c r="S5179" s="109">
        <v>0</v>
      </c>
      <c r="T5179" s="109">
        <v>0</v>
      </c>
      <c r="U5179" s="109">
        <v>0</v>
      </c>
      <c r="V5179" s="109">
        <v>0</v>
      </c>
      <c r="W5179" s="109">
        <v>0</v>
      </c>
      <c r="X5179" s="109">
        <v>0</v>
      </c>
      <c r="Y5179" s="109">
        <v>0</v>
      </c>
      <c r="Z5179" s="109">
        <v>0</v>
      </c>
      <c r="AA5179" s="109">
        <v>0</v>
      </c>
      <c r="AB5179" s="501">
        <v>0</v>
      </c>
      <c r="AC5179" s="278">
        <f t="shared" ref="AC5179:AC5180" si="4739">SUM(E5179:AB5179)</f>
        <v>0</v>
      </c>
      <c r="AD5179" s="112">
        <f>MIN(E5179:AB5179)</f>
        <v>0</v>
      </c>
      <c r="AE5179" s="109">
        <v>100</v>
      </c>
      <c r="AF5179" s="110">
        <v>20</v>
      </c>
      <c r="AK5179" s="81"/>
      <c r="AL5179" s="497"/>
      <c r="AM5179" s="81"/>
      <c r="AN5179" s="9"/>
    </row>
    <row r="5180">
      <c r="A5180" s="613"/>
      <c r="B5180" s="309"/>
      <c r="C5180" s="75" t="s">
        <v>20</v>
      </c>
      <c r="D5180" s="76" t="s">
        <v>29</v>
      </c>
      <c r="E5180" s="495">
        <v>0</v>
      </c>
      <c r="F5180" s="114">
        <v>0</v>
      </c>
      <c r="G5180" s="114">
        <v>0</v>
      </c>
      <c r="H5180" s="114">
        <v>0</v>
      </c>
      <c r="I5180" s="114">
        <v>0</v>
      </c>
      <c r="J5180" s="114">
        <v>0</v>
      </c>
      <c r="K5180" s="114">
        <v>0</v>
      </c>
      <c r="L5180" s="114">
        <v>0</v>
      </c>
      <c r="M5180" s="114">
        <v>0</v>
      </c>
      <c r="N5180" s="114">
        <v>0</v>
      </c>
      <c r="O5180" s="114">
        <v>0</v>
      </c>
      <c r="P5180" s="114">
        <v>0</v>
      </c>
      <c r="Q5180" s="114">
        <v>0</v>
      </c>
      <c r="R5180" s="114">
        <v>0</v>
      </c>
      <c r="S5180" s="114">
        <v>0</v>
      </c>
      <c r="T5180" s="114">
        <v>0</v>
      </c>
      <c r="U5180" s="114">
        <v>0</v>
      </c>
      <c r="V5180" s="114">
        <v>0</v>
      </c>
      <c r="W5180" s="114">
        <v>0</v>
      </c>
      <c r="X5180" s="114">
        <v>0</v>
      </c>
      <c r="Y5180" s="114">
        <v>0</v>
      </c>
      <c r="Z5180" s="114">
        <v>0</v>
      </c>
      <c r="AA5180" s="114">
        <v>0</v>
      </c>
      <c r="AB5180" s="496">
        <v>0</v>
      </c>
      <c r="AC5180" s="280">
        <f t="shared" si="4739"/>
        <v>0</v>
      </c>
      <c r="AD5180" s="117"/>
      <c r="AE5180" s="78"/>
      <c r="AF5180" s="79"/>
      <c r="AK5180" s="9"/>
      <c r="AL5180" s="9"/>
      <c r="AM5180" s="9"/>
      <c r="AN5180" s="9"/>
    </row>
    <row r="5181">
      <c r="A5181" s="613"/>
      <c r="B5181" s="309"/>
      <c r="C5181" s="75" t="s">
        <v>21</v>
      </c>
      <c r="D5181" s="76" t="s">
        <v>22</v>
      </c>
      <c r="E5181" s="582">
        <v>0</v>
      </c>
      <c r="F5181" s="119">
        <v>0</v>
      </c>
      <c r="G5181" s="119">
        <v>0</v>
      </c>
      <c r="H5181" s="119">
        <v>0</v>
      </c>
      <c r="I5181" s="119">
        <v>0</v>
      </c>
      <c r="J5181" s="119">
        <v>0</v>
      </c>
      <c r="K5181" s="119">
        <v>0</v>
      </c>
      <c r="L5181" s="119">
        <v>0</v>
      </c>
      <c r="M5181" s="119">
        <v>0</v>
      </c>
      <c r="N5181" s="119">
        <v>0</v>
      </c>
      <c r="O5181" s="119">
        <v>0</v>
      </c>
      <c r="P5181" s="119">
        <v>0</v>
      </c>
      <c r="Q5181" s="119">
        <v>0</v>
      </c>
      <c r="R5181" s="119">
        <v>0</v>
      </c>
      <c r="S5181" s="119">
        <v>0</v>
      </c>
      <c r="T5181" s="119">
        <v>0</v>
      </c>
      <c r="U5181" s="119">
        <v>0</v>
      </c>
      <c r="V5181" s="119">
        <v>0</v>
      </c>
      <c r="W5181" s="119">
        <v>0</v>
      </c>
      <c r="X5181" s="119">
        <v>0</v>
      </c>
      <c r="Y5181" s="119">
        <v>0</v>
      </c>
      <c r="Z5181" s="119">
        <v>0</v>
      </c>
      <c r="AA5181" s="119">
        <v>0</v>
      </c>
      <c r="AB5181" s="310">
        <v>0</v>
      </c>
      <c r="AC5181" s="280">
        <f>AVERAGE(E5181:AB5181)</f>
        <v>0</v>
      </c>
      <c r="AD5181" s="122"/>
      <c r="AE5181" s="122"/>
      <c r="AF5181" s="123"/>
      <c r="AK5181" s="9"/>
      <c r="AL5181" s="9"/>
      <c r="AM5181" s="9"/>
      <c r="AN5181" s="9"/>
    </row>
    <row r="5182" ht="16.5">
      <c r="A5182" s="716"/>
      <c r="B5182" s="1470"/>
      <c r="C5182" s="127" t="s">
        <v>23</v>
      </c>
      <c r="D5182" s="589"/>
      <c r="E5182" s="498" t="e">
        <f t="shared" ref="E5182:AB5182" si="4740">E5180/E5179</f>
        <v>#DIV/0!</v>
      </c>
      <c r="F5182" s="499" t="e">
        <f t="shared" si="4740"/>
        <v>#DIV/0!</v>
      </c>
      <c r="G5182" s="499" t="e">
        <f t="shared" si="4740"/>
        <v>#DIV/0!</v>
      </c>
      <c r="H5182" s="499" t="e">
        <f t="shared" si="4740"/>
        <v>#DIV/0!</v>
      </c>
      <c r="I5182" s="499" t="e">
        <f t="shared" si="4740"/>
        <v>#DIV/0!</v>
      </c>
      <c r="J5182" s="499" t="e">
        <f t="shared" si="4740"/>
        <v>#DIV/0!</v>
      </c>
      <c r="K5182" s="499" t="e">
        <f t="shared" si="4740"/>
        <v>#DIV/0!</v>
      </c>
      <c r="L5182" s="499" t="e">
        <f t="shared" si="4740"/>
        <v>#DIV/0!</v>
      </c>
      <c r="M5182" s="499" t="e">
        <f t="shared" si="4740"/>
        <v>#DIV/0!</v>
      </c>
      <c r="N5182" s="499" t="e">
        <f t="shared" si="4740"/>
        <v>#DIV/0!</v>
      </c>
      <c r="O5182" s="499" t="e">
        <f t="shared" si="4740"/>
        <v>#DIV/0!</v>
      </c>
      <c r="P5182" s="499" t="e">
        <f t="shared" si="4740"/>
        <v>#DIV/0!</v>
      </c>
      <c r="Q5182" s="499" t="e">
        <f t="shared" si="4740"/>
        <v>#DIV/0!</v>
      </c>
      <c r="R5182" s="499" t="e">
        <f t="shared" si="4740"/>
        <v>#DIV/0!</v>
      </c>
      <c r="S5182" s="499" t="e">
        <f t="shared" si="4740"/>
        <v>#DIV/0!</v>
      </c>
      <c r="T5182" s="499" t="e">
        <f t="shared" si="4740"/>
        <v>#DIV/0!</v>
      </c>
      <c r="U5182" s="499" t="e">
        <f t="shared" si="4740"/>
        <v>#DIV/0!</v>
      </c>
      <c r="V5182" s="499" t="e">
        <f t="shared" si="4740"/>
        <v>#DIV/0!</v>
      </c>
      <c r="W5182" s="499" t="e">
        <f t="shared" si="4740"/>
        <v>#DIV/0!</v>
      </c>
      <c r="X5182" s="499" t="e">
        <f t="shared" si="4740"/>
        <v>#DIV/0!</v>
      </c>
      <c r="Y5182" s="499" t="e">
        <f t="shared" si="4740"/>
        <v>#DIV/0!</v>
      </c>
      <c r="Z5182" s="499" t="e">
        <f t="shared" si="4740"/>
        <v>#DIV/0!</v>
      </c>
      <c r="AA5182" s="499" t="e">
        <f t="shared" si="4740"/>
        <v>#DIV/0!</v>
      </c>
      <c r="AB5182" s="500" t="e">
        <f t="shared" si="4740"/>
        <v>#DIV/0!</v>
      </c>
      <c r="AC5182" s="94"/>
      <c r="AD5182" s="370"/>
      <c r="AE5182" s="96"/>
      <c r="AF5182" s="97"/>
      <c r="AK5182" s="9"/>
      <c r="AL5182" s="9"/>
      <c r="AM5182" s="9"/>
      <c r="AN5182" s="9"/>
    </row>
    <row r="5183" hidden="1">
      <c r="A5183" s="1685"/>
      <c r="B5183" s="1033"/>
      <c r="C5183" s="206" t="s">
        <v>194</v>
      </c>
      <c r="D5183" s="1512"/>
      <c r="E5183" s="212"/>
      <c r="F5183" s="208"/>
      <c r="G5183" s="208"/>
      <c r="H5183" s="208"/>
      <c r="I5183" s="208"/>
      <c r="J5183" s="208"/>
      <c r="K5183" s="208"/>
      <c r="L5183" s="208"/>
      <c r="M5183" s="208"/>
      <c r="N5183" s="208"/>
      <c r="O5183" s="208"/>
      <c r="P5183" s="208"/>
      <c r="Q5183" s="208"/>
      <c r="R5183" s="208"/>
      <c r="S5183" s="208"/>
      <c r="T5183" s="208"/>
      <c r="U5183" s="208"/>
      <c r="V5183" s="208"/>
      <c r="W5183" s="208"/>
      <c r="X5183" s="208"/>
      <c r="Y5183" s="208"/>
      <c r="Z5183" s="208"/>
      <c r="AA5183" s="208"/>
      <c r="AB5183" s="213"/>
      <c r="AC5183" s="222"/>
      <c r="AD5183" s="212"/>
      <c r="AE5183" s="208"/>
      <c r="AF5183" s="209"/>
      <c r="AK5183" s="9"/>
      <c r="AL5183" s="9"/>
      <c r="AM5183" s="9"/>
      <c r="AN5183" s="9"/>
    </row>
    <row r="5184" hidden="1">
      <c r="A5184" s="1551"/>
      <c r="B5184" s="971"/>
      <c r="C5184" s="211" t="s">
        <v>195</v>
      </c>
      <c r="D5184" s="1255"/>
      <c r="E5184" s="117"/>
      <c r="F5184" s="78"/>
      <c r="G5184" s="78"/>
      <c r="H5184" s="78"/>
      <c r="I5184" s="78"/>
      <c r="J5184" s="78"/>
      <c r="K5184" s="78"/>
      <c r="L5184" s="78"/>
      <c r="M5184" s="78"/>
      <c r="N5184" s="78"/>
      <c r="O5184" s="78"/>
      <c r="P5184" s="78"/>
      <c r="Q5184" s="78"/>
      <c r="R5184" s="78"/>
      <c r="S5184" s="78"/>
      <c r="T5184" s="78"/>
      <c r="U5184" s="78"/>
      <c r="V5184" s="78"/>
      <c r="W5184" s="78"/>
      <c r="X5184" s="78"/>
      <c r="Y5184" s="78"/>
      <c r="Z5184" s="78"/>
      <c r="AA5184" s="78"/>
      <c r="AB5184" s="314"/>
      <c r="AC5184" s="76"/>
      <c r="AD5184" s="117"/>
      <c r="AE5184" s="78"/>
      <c r="AF5184" s="79"/>
      <c r="AH5184" s="9"/>
      <c r="AI5184" s="136"/>
      <c r="AJ5184" s="136"/>
      <c r="AK5184" s="136"/>
      <c r="AL5184" s="137"/>
      <c r="AM5184" s="137"/>
    </row>
    <row r="5185" ht="18" customHeight="1">
      <c r="A5185" s="1334" t="s">
        <v>148</v>
      </c>
      <c r="B5185" s="1671"/>
      <c r="C5185" s="1672"/>
      <c r="D5185" s="589"/>
      <c r="E5185" s="1222">
        <f t="shared" ref="E5185:AB5185" si="4741">SQRT(E5179*E5179+E5180*E5180)/E5115/1.73</f>
        <v>0</v>
      </c>
      <c r="F5185" s="129">
        <f t="shared" si="4741"/>
        <v>0</v>
      </c>
      <c r="G5185" s="129">
        <f t="shared" si="4741"/>
        <v>0</v>
      </c>
      <c r="H5185" s="129">
        <f t="shared" si="4741"/>
        <v>0</v>
      </c>
      <c r="I5185" s="129">
        <f t="shared" si="4741"/>
        <v>0</v>
      </c>
      <c r="J5185" s="129">
        <f t="shared" si="4741"/>
        <v>0</v>
      </c>
      <c r="K5185" s="129">
        <f t="shared" si="4741"/>
        <v>0</v>
      </c>
      <c r="L5185" s="129">
        <f t="shared" si="4741"/>
        <v>0</v>
      </c>
      <c r="M5185" s="129">
        <f t="shared" si="4741"/>
        <v>0</v>
      </c>
      <c r="N5185" s="129">
        <f t="shared" si="4741"/>
        <v>0</v>
      </c>
      <c r="O5185" s="129">
        <f t="shared" si="4741"/>
        <v>0</v>
      </c>
      <c r="P5185" s="129">
        <f t="shared" si="4741"/>
        <v>0</v>
      </c>
      <c r="Q5185" s="129">
        <f t="shared" si="4741"/>
        <v>0</v>
      </c>
      <c r="R5185" s="129">
        <f t="shared" si="4741"/>
        <v>0</v>
      </c>
      <c r="S5185" s="129">
        <f t="shared" si="4741"/>
        <v>0</v>
      </c>
      <c r="T5185" s="129">
        <f t="shared" si="4741"/>
        <v>0</v>
      </c>
      <c r="U5185" s="129">
        <f t="shared" si="4741"/>
        <v>0</v>
      </c>
      <c r="V5185" s="129">
        <f t="shared" si="4741"/>
        <v>0</v>
      </c>
      <c r="W5185" s="129">
        <f t="shared" si="4741"/>
        <v>0</v>
      </c>
      <c r="X5185" s="129">
        <f t="shared" si="4741"/>
        <v>0</v>
      </c>
      <c r="Y5185" s="129">
        <f t="shared" si="4741"/>
        <v>0</v>
      </c>
      <c r="Z5185" s="129">
        <f t="shared" si="4741"/>
        <v>0</v>
      </c>
      <c r="AA5185" s="129">
        <f t="shared" si="4741"/>
        <v>0</v>
      </c>
      <c r="AB5185" s="616">
        <f t="shared" si="4741"/>
        <v>0</v>
      </c>
      <c r="AC5185" s="284">
        <f>AVERAGE(E5185:AB5185)</f>
        <v>0</v>
      </c>
      <c r="AD5185" s="373" t="e">
        <f>(AC5181-AC5185)/AC5181</f>
        <v>#DIV/0!</v>
      </c>
      <c r="AE5185" s="129"/>
      <c r="AF5185" s="131"/>
      <c r="AK5185" s="64"/>
      <c r="AL5185" s="64"/>
      <c r="AM5185" s="9"/>
      <c r="AN5185" s="64"/>
    </row>
    <row r="5186">
      <c r="A5186" s="612" t="s">
        <v>1080</v>
      </c>
      <c r="B5186" s="307" t="s">
        <v>1081</v>
      </c>
      <c r="C5186" s="67" t="s">
        <v>18</v>
      </c>
      <c r="D5186" s="68" t="s">
        <v>29</v>
      </c>
      <c r="E5186" s="108">
        <v>112.2</v>
      </c>
      <c r="F5186" s="109">
        <v>94.799999999999997</v>
      </c>
      <c r="G5186" s="109">
        <v>103.2</v>
      </c>
      <c r="H5186" s="109">
        <v>92.400000000000006</v>
      </c>
      <c r="I5186" s="109">
        <v>97.799999999999997</v>
      </c>
      <c r="J5186" s="109">
        <v>90</v>
      </c>
      <c r="K5186" s="109">
        <v>109.8</v>
      </c>
      <c r="L5186" s="109">
        <v>110.40000000000001</v>
      </c>
      <c r="M5186" s="109">
        <v>256.80000000000001</v>
      </c>
      <c r="N5186" s="109">
        <v>387.60000000000002</v>
      </c>
      <c r="O5186" s="109">
        <v>475.80000000000001</v>
      </c>
      <c r="P5186" s="109">
        <v>600</v>
      </c>
      <c r="Q5186" s="109">
        <v>489.60000000000002</v>
      </c>
      <c r="R5186" s="109">
        <v>564</v>
      </c>
      <c r="S5186" s="109">
        <v>608.39999999999998</v>
      </c>
      <c r="T5186" s="109">
        <v>543</v>
      </c>
      <c r="U5186" s="109">
        <v>533.39999999999998</v>
      </c>
      <c r="V5186" s="109">
        <v>527.39999999999998</v>
      </c>
      <c r="W5186" s="109">
        <v>496.80000000000001</v>
      </c>
      <c r="X5186" s="109">
        <v>282</v>
      </c>
      <c r="Y5186" s="109">
        <v>186</v>
      </c>
      <c r="Z5186" s="109">
        <v>162.59999999999999</v>
      </c>
      <c r="AA5186" s="109">
        <v>113.40000000000001</v>
      </c>
      <c r="AB5186" s="501">
        <v>116.40000000000001</v>
      </c>
      <c r="AC5186" s="278">
        <f t="shared" ref="AC5186:AC5187" si="4742">SUM(E5186:AB5186)</f>
        <v>7153.7999999999993</v>
      </c>
      <c r="AD5186" s="112">
        <f>MIN(E5186:AB5186)</f>
        <v>90</v>
      </c>
      <c r="AE5186" s="109">
        <v>100</v>
      </c>
      <c r="AF5186" s="110">
        <v>20</v>
      </c>
      <c r="AK5186" s="81"/>
      <c r="AL5186" s="497"/>
      <c r="AM5186" s="81"/>
      <c r="AN5186" s="9"/>
    </row>
    <row r="5187">
      <c r="A5187" s="613"/>
      <c r="B5187" s="309"/>
      <c r="C5187" s="75" t="s">
        <v>20</v>
      </c>
      <c r="D5187" s="76" t="s">
        <v>29</v>
      </c>
      <c r="E5187" s="113">
        <v>94.799999999999997</v>
      </c>
      <c r="F5187" s="114">
        <v>90.599999999999994</v>
      </c>
      <c r="G5187" s="114">
        <v>92.400000000000006</v>
      </c>
      <c r="H5187" s="114">
        <v>85.799999999999997</v>
      </c>
      <c r="I5187" s="114">
        <v>89.400000000000006</v>
      </c>
      <c r="J5187" s="114">
        <v>94.799999999999997</v>
      </c>
      <c r="K5187" s="114">
        <v>97.200000000000003</v>
      </c>
      <c r="L5187" s="114">
        <v>98.400000000000006</v>
      </c>
      <c r="M5187" s="114">
        <v>303</v>
      </c>
      <c r="N5187" s="114">
        <v>402.60000000000002</v>
      </c>
      <c r="O5187" s="114">
        <v>436.19999999999999</v>
      </c>
      <c r="P5187" s="114">
        <v>531</v>
      </c>
      <c r="Q5187" s="114">
        <v>488.39999999999998</v>
      </c>
      <c r="R5187" s="114">
        <v>541.79999999999995</v>
      </c>
      <c r="S5187" s="114">
        <v>529.20000000000005</v>
      </c>
      <c r="T5187" s="114">
        <v>467.39999999999998</v>
      </c>
      <c r="U5187" s="114">
        <v>478.80000000000001</v>
      </c>
      <c r="V5187" s="114">
        <v>464.39999999999998</v>
      </c>
      <c r="W5187" s="114">
        <v>420.60000000000002</v>
      </c>
      <c r="X5187" s="114">
        <v>199.19999999999999</v>
      </c>
      <c r="Y5187" s="114">
        <v>125.40000000000001</v>
      </c>
      <c r="Z5187" s="114">
        <v>100.8</v>
      </c>
      <c r="AA5187" s="114">
        <v>76.200000000000003</v>
      </c>
      <c r="AB5187" s="496">
        <v>81</v>
      </c>
      <c r="AC5187" s="280">
        <f t="shared" si="4742"/>
        <v>6389.3999999999987</v>
      </c>
      <c r="AD5187" s="117"/>
      <c r="AE5187" s="78"/>
      <c r="AF5187" s="79"/>
      <c r="AG5187" s="9"/>
    </row>
    <row r="5188">
      <c r="A5188" s="613"/>
      <c r="B5188" s="309"/>
      <c r="C5188" s="75" t="s">
        <v>21</v>
      </c>
      <c r="D5188" s="76" t="s">
        <v>22</v>
      </c>
      <c r="E5188" s="118">
        <v>8</v>
      </c>
      <c r="F5188" s="119">
        <v>9</v>
      </c>
      <c r="G5188" s="119">
        <v>8</v>
      </c>
      <c r="H5188" s="119">
        <v>9</v>
      </c>
      <c r="I5188" s="119">
        <v>8</v>
      </c>
      <c r="J5188" s="119">
        <v>9</v>
      </c>
      <c r="K5188" s="119">
        <v>9</v>
      </c>
      <c r="L5188" s="119">
        <v>11</v>
      </c>
      <c r="M5188" s="119">
        <v>25</v>
      </c>
      <c r="N5188" s="119">
        <v>35</v>
      </c>
      <c r="O5188" s="119">
        <v>44</v>
      </c>
      <c r="P5188" s="119">
        <v>44</v>
      </c>
      <c r="Q5188" s="119">
        <v>39</v>
      </c>
      <c r="R5188" s="119">
        <v>45</v>
      </c>
      <c r="S5188" s="119">
        <v>43</v>
      </c>
      <c r="T5188" s="119">
        <v>39</v>
      </c>
      <c r="U5188" s="119">
        <v>44</v>
      </c>
      <c r="V5188" s="119">
        <v>37</v>
      </c>
      <c r="W5188" s="119">
        <v>36</v>
      </c>
      <c r="X5188" s="119">
        <v>14</v>
      </c>
      <c r="Y5188" s="119">
        <v>12</v>
      </c>
      <c r="Z5188" s="119">
        <v>12</v>
      </c>
      <c r="AA5188" s="119">
        <v>9</v>
      </c>
      <c r="AB5188" s="310">
        <v>8</v>
      </c>
      <c r="AC5188" s="280">
        <f>AVERAGE(E5188:AB5188)</f>
        <v>23.208333333333332</v>
      </c>
      <c r="AD5188" s="122"/>
      <c r="AE5188" s="122"/>
      <c r="AF5188" s="123"/>
      <c r="AG5188" s="9"/>
    </row>
    <row r="5189" ht="16.5">
      <c r="A5189" s="716"/>
      <c r="B5189" s="1470"/>
      <c r="C5189" s="127" t="s">
        <v>23</v>
      </c>
      <c r="D5189" s="94"/>
      <c r="E5189" s="691">
        <f t="shared" ref="E5189:AB5189" si="4743">E5187/E5186</f>
        <v>0.84491978609625662</v>
      </c>
      <c r="F5189" s="499">
        <f t="shared" si="4743"/>
        <v>0.95569620253164556</v>
      </c>
      <c r="G5189" s="499">
        <f t="shared" si="4743"/>
        <v>0.89534883720930236</v>
      </c>
      <c r="H5189" s="499">
        <f t="shared" si="4743"/>
        <v>0.92857142857142849</v>
      </c>
      <c r="I5189" s="499">
        <f t="shared" si="4743"/>
        <v>0.91411042944785281</v>
      </c>
      <c r="J5189" s="499">
        <f t="shared" si="4743"/>
        <v>1.0533333333333332</v>
      </c>
      <c r="K5189" s="499">
        <f t="shared" si="4743"/>
        <v>0.88524590163934436</v>
      </c>
      <c r="L5189" s="499">
        <f t="shared" si="4743"/>
        <v>0.89130434782608692</v>
      </c>
      <c r="M5189" s="499">
        <f t="shared" si="4743"/>
        <v>1.1799065420560748</v>
      </c>
      <c r="N5189" s="499">
        <f t="shared" si="4743"/>
        <v>1.0386996904024768</v>
      </c>
      <c r="O5189" s="499">
        <f t="shared" si="4743"/>
        <v>0.91677175283732659</v>
      </c>
      <c r="P5189" s="499">
        <f t="shared" si="4743"/>
        <v>0.88500000000000001</v>
      </c>
      <c r="Q5189" s="499">
        <f t="shared" si="4743"/>
        <v>0.99754901960784303</v>
      </c>
      <c r="R5189" s="499">
        <f t="shared" si="4743"/>
        <v>0.96063829787234034</v>
      </c>
      <c r="S5189" s="499">
        <f t="shared" si="4743"/>
        <v>0.8698224852071007</v>
      </c>
      <c r="T5189" s="499">
        <f t="shared" si="4743"/>
        <v>0.86077348066298343</v>
      </c>
      <c r="U5189" s="499">
        <f t="shared" si="4743"/>
        <v>0.89763779527559062</v>
      </c>
      <c r="V5189" s="499">
        <f t="shared" si="4743"/>
        <v>0.88054607508532423</v>
      </c>
      <c r="W5189" s="499">
        <f t="shared" si="4743"/>
        <v>0.84661835748792269</v>
      </c>
      <c r="X5189" s="499">
        <f t="shared" si="4743"/>
        <v>0.70638297872340416</v>
      </c>
      <c r="Y5189" s="499">
        <f t="shared" si="4743"/>
        <v>0.67419354838709677</v>
      </c>
      <c r="Z5189" s="499">
        <f t="shared" si="4743"/>
        <v>0.61992619926199266</v>
      </c>
      <c r="AA5189" s="499">
        <f t="shared" si="4743"/>
        <v>0.67195767195767198</v>
      </c>
      <c r="AB5189" s="500">
        <f t="shared" si="4743"/>
        <v>0.69587628865979378</v>
      </c>
      <c r="AC5189" s="94"/>
      <c r="AD5189" s="117"/>
      <c r="AE5189" s="78"/>
      <c r="AF5189" s="79"/>
      <c r="AG5189" s="9"/>
    </row>
    <row r="5190" ht="18" hidden="1" customHeight="1">
      <c r="A5190" s="1685"/>
      <c r="B5190" s="1033"/>
      <c r="C5190" s="206" t="s">
        <v>194</v>
      </c>
      <c r="D5190" s="222"/>
      <c r="E5190" s="207"/>
      <c r="F5190" s="208"/>
      <c r="G5190" s="208"/>
      <c r="H5190" s="208"/>
      <c r="I5190" s="208"/>
      <c r="J5190" s="208"/>
      <c r="K5190" s="208"/>
      <c r="L5190" s="208"/>
      <c r="M5190" s="208"/>
      <c r="N5190" s="208"/>
      <c r="O5190" s="208"/>
      <c r="P5190" s="208"/>
      <c r="Q5190" s="208"/>
      <c r="R5190" s="208"/>
      <c r="S5190" s="208"/>
      <c r="T5190" s="208"/>
      <c r="U5190" s="208"/>
      <c r="V5190" s="208"/>
      <c r="W5190" s="208"/>
      <c r="X5190" s="208"/>
      <c r="Y5190" s="208"/>
      <c r="Z5190" s="208"/>
      <c r="AA5190" s="208"/>
      <c r="AB5190" s="213"/>
      <c r="AC5190" s="222"/>
      <c r="AD5190" s="117"/>
      <c r="AE5190" s="78"/>
      <c r="AF5190" s="79"/>
      <c r="AG5190" s="9"/>
    </row>
    <row r="5191" ht="18" hidden="1" customHeight="1">
      <c r="A5191" s="1551"/>
      <c r="B5191" s="971"/>
      <c r="C5191" s="211" t="s">
        <v>195</v>
      </c>
      <c r="D5191" s="76"/>
      <c r="E5191" s="77"/>
      <c r="F5191" s="78"/>
      <c r="G5191" s="78"/>
      <c r="H5191" s="78"/>
      <c r="I5191" s="78"/>
      <c r="J5191" s="78"/>
      <c r="K5191" s="78"/>
      <c r="L5191" s="78"/>
      <c r="M5191" s="78"/>
      <c r="N5191" s="78"/>
      <c r="O5191" s="78"/>
      <c r="P5191" s="78"/>
      <c r="Q5191" s="78"/>
      <c r="R5191" s="78"/>
      <c r="S5191" s="78"/>
      <c r="T5191" s="78"/>
      <c r="U5191" s="78"/>
      <c r="V5191" s="78"/>
      <c r="W5191" s="78"/>
      <c r="X5191" s="78"/>
      <c r="Y5191" s="78"/>
      <c r="Z5191" s="78"/>
      <c r="AA5191" s="78"/>
      <c r="AB5191" s="314"/>
      <c r="AC5191" s="76"/>
      <c r="AD5191" s="117"/>
      <c r="AE5191" s="78"/>
      <c r="AF5191" s="79"/>
      <c r="AH5191" s="9"/>
      <c r="AI5191" s="136"/>
      <c r="AJ5191" s="136"/>
      <c r="AK5191" s="136"/>
      <c r="AL5191" s="137"/>
      <c r="AM5191" s="137"/>
    </row>
    <row r="5192" ht="18" customHeight="1">
      <c r="A5192" s="1334" t="s">
        <v>148</v>
      </c>
      <c r="B5192" s="1671"/>
      <c r="C5192" s="1672"/>
      <c r="D5192" s="94"/>
      <c r="E5192" s="128">
        <f t="shared" ref="E5192:AB5192" si="4744">SQRT(E5186*E5186+E5187*E5187)/E5114/1.73</f>
        <v>7.9873900206078376</v>
      </c>
      <c r="F5192" s="129">
        <f t="shared" si="4744"/>
        <v>7.1306114757416035</v>
      </c>
      <c r="G5192" s="129">
        <f t="shared" si="4744"/>
        <v>7.5253572823342134</v>
      </c>
      <c r="H5192" s="129">
        <f t="shared" si="4744"/>
        <v>6.8501903033586027</v>
      </c>
      <c r="I5192" s="129">
        <f t="shared" si="4744"/>
        <v>7.1984649950652617</v>
      </c>
      <c r="J5192" s="129">
        <f t="shared" si="4744"/>
        <v>7.0748308715444415</v>
      </c>
      <c r="K5192" s="129">
        <f t="shared" si="4744"/>
        <v>7.9441583327178398</v>
      </c>
      <c r="L5192" s="129">
        <f t="shared" si="4744"/>
        <v>8.0116324646834034</v>
      </c>
      <c r="M5192" s="129">
        <f t="shared" si="4744"/>
        <v>21.679528547277943</v>
      </c>
      <c r="N5192" s="129">
        <f t="shared" si="4744"/>
        <v>30.561816873269226</v>
      </c>
      <c r="O5192" s="129">
        <f t="shared" si="4744"/>
        <v>35.332863894676983</v>
      </c>
      <c r="P5192" s="129">
        <f t="shared" si="4744"/>
        <v>43.982493595929903</v>
      </c>
      <c r="Q5192" s="129">
        <f t="shared" si="4744"/>
        <v>37.782649812038038</v>
      </c>
      <c r="R5192" s="129">
        <f t="shared" si="4744"/>
        <v>42.849970506154193</v>
      </c>
      <c r="S5192" s="129">
        <f t="shared" si="4744"/>
        <v>44.180028177018031</v>
      </c>
      <c r="T5192" s="129">
        <f t="shared" si="4744"/>
        <v>39.217561449800606</v>
      </c>
      <c r="U5192" s="129">
        <f t="shared" si="4744"/>
        <v>38.685363631136823</v>
      </c>
      <c r="V5192" s="129">
        <f t="shared" si="4744"/>
        <v>37.891571934730699</v>
      </c>
      <c r="W5192" s="129">
        <f t="shared" si="4744"/>
        <v>35.033726072404363</v>
      </c>
      <c r="X5192" s="129">
        <f t="shared" si="4744"/>
        <v>18.774449543870677</v>
      </c>
      <c r="Y5192" s="129">
        <f t="shared" si="4744"/>
        <v>12.290703988617814</v>
      </c>
      <c r="Z5192" s="129">
        <f t="shared" si="4744"/>
        <v>10.531775203167776</v>
      </c>
      <c r="AA5192" s="129">
        <f t="shared" si="4744"/>
        <v>7.5717317454002959</v>
      </c>
      <c r="AB5192" s="616">
        <f t="shared" si="4744"/>
        <v>7.8366024518877149</v>
      </c>
      <c r="AC5192" s="284">
        <f>AVERAGE(E5192:AB5192)</f>
        <v>21.83022804889309</v>
      </c>
      <c r="AD5192" s="373">
        <f>(AC5188-AC5192)/AC5188</f>
        <v>0.059379760909453863</v>
      </c>
      <c r="AE5192" s="129"/>
      <c r="AF5192" s="131"/>
      <c r="AK5192" s="64"/>
      <c r="AL5192" s="64"/>
      <c r="AM5192" s="9"/>
      <c r="AN5192" s="64"/>
    </row>
    <row r="5193">
      <c r="A5193" s="612" t="s">
        <v>1082</v>
      </c>
      <c r="B5193" s="307" t="s">
        <v>1081</v>
      </c>
      <c r="C5193" s="67" t="s">
        <v>18</v>
      </c>
      <c r="D5193" s="68" t="s">
        <v>29</v>
      </c>
      <c r="E5193" s="108">
        <v>410.80000000000001</v>
      </c>
      <c r="F5193" s="109">
        <v>385.19999999999999</v>
      </c>
      <c r="G5193" s="109">
        <v>373.60000000000002</v>
      </c>
      <c r="H5193" s="109">
        <v>354</v>
      </c>
      <c r="I5193" s="109">
        <v>379.60000000000002</v>
      </c>
      <c r="J5193" s="109">
        <v>360</v>
      </c>
      <c r="K5193" s="109">
        <v>370</v>
      </c>
      <c r="L5193" s="109">
        <v>386</v>
      </c>
      <c r="M5193" s="109">
        <v>616.39999999999998</v>
      </c>
      <c r="N5193" s="109">
        <v>663.60000000000002</v>
      </c>
      <c r="O5193" s="109">
        <v>676</v>
      </c>
      <c r="P5193" s="109">
        <v>734.39999999999998</v>
      </c>
      <c r="Q5193" s="109">
        <v>696</v>
      </c>
      <c r="R5193" s="109">
        <v>722.79999999999995</v>
      </c>
      <c r="S5193" s="109">
        <v>676</v>
      </c>
      <c r="T5193" s="109">
        <v>752</v>
      </c>
      <c r="U5193" s="109">
        <v>778.79999999999995</v>
      </c>
      <c r="V5193" s="109">
        <v>735.60000000000002</v>
      </c>
      <c r="W5193" s="109">
        <v>720</v>
      </c>
      <c r="X5193" s="109">
        <v>566.39999999999998</v>
      </c>
      <c r="Y5193" s="109">
        <v>471.60000000000002</v>
      </c>
      <c r="Z5193" s="109">
        <v>398.39999999999998</v>
      </c>
      <c r="AA5193" s="109">
        <v>401.19999999999999</v>
      </c>
      <c r="AB5193" s="501">
        <v>372</v>
      </c>
      <c r="AC5193" s="278">
        <f t="shared" ref="AC5193:AC5194" si="4745">SUM(E5193:AB5193)</f>
        <v>13000.4</v>
      </c>
      <c r="AD5193" s="112">
        <f>MIN(E5193:AB5193)</f>
        <v>354</v>
      </c>
      <c r="AE5193" s="109">
        <v>100</v>
      </c>
      <c r="AF5193" s="110">
        <v>40</v>
      </c>
      <c r="AK5193" s="81"/>
      <c r="AL5193" s="497"/>
      <c r="AM5193" s="81"/>
      <c r="AN5193" s="9"/>
    </row>
    <row r="5194">
      <c r="A5194" s="613"/>
      <c r="B5194" s="309"/>
      <c r="C5194" s="75" t="s">
        <v>20</v>
      </c>
      <c r="D5194" s="76" t="s">
        <v>29</v>
      </c>
      <c r="E5194" s="113">
        <v>293.19999999999999</v>
      </c>
      <c r="F5194" s="114">
        <v>286.39999999999998</v>
      </c>
      <c r="G5194" s="114">
        <v>296.80000000000001</v>
      </c>
      <c r="H5194" s="114">
        <v>274.80000000000001</v>
      </c>
      <c r="I5194" s="114">
        <v>256.80000000000001</v>
      </c>
      <c r="J5194" s="114">
        <v>270</v>
      </c>
      <c r="K5194" s="114">
        <v>276.80000000000001</v>
      </c>
      <c r="L5194" s="114">
        <v>304.39999999999998</v>
      </c>
      <c r="M5194" s="114">
        <v>407.60000000000002</v>
      </c>
      <c r="N5194" s="114">
        <v>464.80000000000001</v>
      </c>
      <c r="O5194" s="114">
        <v>493.19999999999999</v>
      </c>
      <c r="P5194" s="114">
        <v>522.79999999999995</v>
      </c>
      <c r="Q5194" s="114">
        <v>466.39999999999998</v>
      </c>
      <c r="R5194" s="114">
        <v>461.60000000000002</v>
      </c>
      <c r="S5194" s="114">
        <v>468</v>
      </c>
      <c r="T5194" s="114">
        <v>536</v>
      </c>
      <c r="U5194" s="114">
        <v>553.20000000000005</v>
      </c>
      <c r="V5194" s="114">
        <v>565.20000000000005</v>
      </c>
      <c r="W5194" s="114">
        <v>565.60000000000002</v>
      </c>
      <c r="X5194" s="114">
        <v>420.80000000000001</v>
      </c>
      <c r="Y5194" s="114">
        <v>343.19999999999999</v>
      </c>
      <c r="Z5194" s="114">
        <v>298.39999999999998</v>
      </c>
      <c r="AA5194" s="114">
        <v>293.60000000000002</v>
      </c>
      <c r="AB5194" s="496">
        <v>283.60000000000002</v>
      </c>
      <c r="AC5194" s="280">
        <f t="shared" si="4745"/>
        <v>9403.2000000000007</v>
      </c>
      <c r="AD5194" s="117"/>
      <c r="AE5194" s="78"/>
      <c r="AF5194" s="79"/>
      <c r="AK5194" s="9"/>
      <c r="AL5194" s="9"/>
      <c r="AM5194" s="9"/>
      <c r="AN5194" s="9"/>
    </row>
    <row r="5195">
      <c r="A5195" s="613"/>
      <c r="B5195" s="309"/>
      <c r="C5195" s="75" t="s">
        <v>21</v>
      </c>
      <c r="D5195" s="76" t="s">
        <v>22</v>
      </c>
      <c r="E5195" s="118">
        <v>24</v>
      </c>
      <c r="F5195" s="119">
        <v>26</v>
      </c>
      <c r="G5195" s="119">
        <v>22</v>
      </c>
      <c r="H5195" s="119">
        <v>26</v>
      </c>
      <c r="I5195" s="119">
        <v>23</v>
      </c>
      <c r="J5195" s="119">
        <v>22</v>
      </c>
      <c r="K5195" s="119">
        <v>24</v>
      </c>
      <c r="L5195" s="119">
        <v>30</v>
      </c>
      <c r="M5195" s="119">
        <v>41</v>
      </c>
      <c r="N5195" s="119">
        <v>41</v>
      </c>
      <c r="O5195" s="119">
        <v>45</v>
      </c>
      <c r="P5195" s="119">
        <v>47</v>
      </c>
      <c r="Q5195" s="119">
        <v>41</v>
      </c>
      <c r="R5195" s="119">
        <v>43</v>
      </c>
      <c r="S5195" s="119">
        <v>46</v>
      </c>
      <c r="T5195" s="119">
        <v>48</v>
      </c>
      <c r="U5195" s="119">
        <v>48</v>
      </c>
      <c r="V5195" s="119">
        <v>47</v>
      </c>
      <c r="W5195" s="119">
        <v>42</v>
      </c>
      <c r="X5195" s="119">
        <v>37</v>
      </c>
      <c r="Y5195" s="119">
        <v>28</v>
      </c>
      <c r="Z5195" s="119">
        <v>27</v>
      </c>
      <c r="AA5195" s="119">
        <v>27</v>
      </c>
      <c r="AB5195" s="310">
        <v>23</v>
      </c>
      <c r="AC5195" s="280">
        <f>AVERAGE(E5195:AB5195)</f>
        <v>34.5</v>
      </c>
      <c r="AD5195" s="122"/>
      <c r="AE5195" s="122"/>
      <c r="AF5195" s="123"/>
      <c r="AK5195" s="9"/>
      <c r="AL5195" s="9"/>
      <c r="AM5195" s="9"/>
      <c r="AN5195" s="9"/>
    </row>
    <row r="5196" ht="16.5">
      <c r="A5196" s="716"/>
      <c r="B5196" s="1470"/>
      <c r="C5196" s="127" t="s">
        <v>23</v>
      </c>
      <c r="D5196" s="94"/>
      <c r="E5196" s="691">
        <f t="shared" ref="E5196:AB5196" si="4746">E5194/E5193</f>
        <v>0.71372930866601747</v>
      </c>
      <c r="F5196" s="499">
        <f t="shared" si="4746"/>
        <v>0.74350986500519212</v>
      </c>
      <c r="G5196" s="499">
        <f t="shared" si="4746"/>
        <v>0.79443254817987152</v>
      </c>
      <c r="H5196" s="499">
        <f t="shared" si="4746"/>
        <v>0.77627118644067805</v>
      </c>
      <c r="I5196" s="499">
        <f t="shared" si="4746"/>
        <v>0.67650158061116961</v>
      </c>
      <c r="J5196" s="499">
        <f t="shared" si="4746"/>
        <v>0.75</v>
      </c>
      <c r="K5196" s="499">
        <f t="shared" si="4746"/>
        <v>0.74810810810810813</v>
      </c>
      <c r="L5196" s="499">
        <f t="shared" si="4746"/>
        <v>0.78860103626943001</v>
      </c>
      <c r="M5196" s="499">
        <f t="shared" si="4746"/>
        <v>0.66125892277741727</v>
      </c>
      <c r="N5196" s="499">
        <f t="shared" si="4746"/>
        <v>0.70042194092827004</v>
      </c>
      <c r="O5196" s="499">
        <f t="shared" si="4746"/>
        <v>0.72958579881656804</v>
      </c>
      <c r="P5196" s="499">
        <f t="shared" si="4746"/>
        <v>0.71187363834422657</v>
      </c>
      <c r="Q5196" s="499">
        <f t="shared" si="4746"/>
        <v>0.6701149425287356</v>
      </c>
      <c r="R5196" s="499">
        <f t="shared" si="4746"/>
        <v>0.63862755949086891</v>
      </c>
      <c r="S5196" s="499">
        <f t="shared" si="4746"/>
        <v>0.69230769230769229</v>
      </c>
      <c r="T5196" s="499">
        <f t="shared" si="4746"/>
        <v>0.71276595744680848</v>
      </c>
      <c r="U5196" s="499">
        <f t="shared" si="4746"/>
        <v>0.71032357473035446</v>
      </c>
      <c r="V5196" s="499">
        <f t="shared" si="4746"/>
        <v>0.76835236541598695</v>
      </c>
      <c r="W5196" s="499">
        <f t="shared" si="4746"/>
        <v>0.78555555555555556</v>
      </c>
      <c r="X5196" s="499">
        <f t="shared" si="4746"/>
        <v>0.74293785310734473</v>
      </c>
      <c r="Y5196" s="499">
        <f t="shared" si="4746"/>
        <v>0.72773536895674296</v>
      </c>
      <c r="Z5196" s="499">
        <f t="shared" si="4746"/>
        <v>0.74899598393574296</v>
      </c>
      <c r="AA5196" s="499">
        <f t="shared" si="4746"/>
        <v>0.7318045862412762</v>
      </c>
      <c r="AB5196" s="500">
        <f t="shared" si="4746"/>
        <v>0.76236559139784954</v>
      </c>
      <c r="AC5196" s="94"/>
      <c r="AD5196" s="370"/>
      <c r="AE5196" s="96"/>
      <c r="AF5196" s="97"/>
      <c r="AK5196" s="9"/>
      <c r="AL5196" s="9"/>
      <c r="AM5196" s="9"/>
      <c r="AN5196" s="9"/>
    </row>
    <row r="5197" ht="18" hidden="1" customHeight="1">
      <c r="A5197" s="1685"/>
      <c r="B5197" s="1033"/>
      <c r="C5197" s="206" t="s">
        <v>194</v>
      </c>
      <c r="D5197" s="222"/>
      <c r="E5197" s="207"/>
      <c r="F5197" s="208"/>
      <c r="G5197" s="208"/>
      <c r="H5197" s="208"/>
      <c r="I5197" s="208"/>
      <c r="J5197" s="208"/>
      <c r="K5197" s="208"/>
      <c r="L5197" s="208"/>
      <c r="M5197" s="208"/>
      <c r="N5197" s="208"/>
      <c r="O5197" s="208"/>
      <c r="P5197" s="208"/>
      <c r="Q5197" s="208"/>
      <c r="R5197" s="208"/>
      <c r="S5197" s="208"/>
      <c r="T5197" s="208"/>
      <c r="U5197" s="208"/>
      <c r="V5197" s="208"/>
      <c r="W5197" s="208"/>
      <c r="X5197" s="208"/>
      <c r="Y5197" s="208"/>
      <c r="Z5197" s="208"/>
      <c r="AA5197" s="208"/>
      <c r="AB5197" s="213"/>
      <c r="AC5197" s="222"/>
      <c r="AD5197" s="212"/>
      <c r="AE5197" s="208"/>
      <c r="AF5197" s="209"/>
      <c r="AK5197" s="9"/>
      <c r="AL5197" s="9"/>
      <c r="AM5197" s="9"/>
      <c r="AN5197" s="9"/>
    </row>
    <row r="5198" ht="18" hidden="1" customHeight="1">
      <c r="A5198" s="1551"/>
      <c r="B5198" s="971"/>
      <c r="C5198" s="211" t="s">
        <v>195</v>
      </c>
      <c r="D5198" s="76"/>
      <c r="E5198" s="77"/>
      <c r="F5198" s="78"/>
      <c r="G5198" s="78"/>
      <c r="H5198" s="78"/>
      <c r="I5198" s="78"/>
      <c r="J5198" s="78"/>
      <c r="K5198" s="78"/>
      <c r="L5198" s="78"/>
      <c r="M5198" s="78"/>
      <c r="N5198" s="78"/>
      <c r="O5198" s="78"/>
      <c r="P5198" s="78"/>
      <c r="Q5198" s="78"/>
      <c r="R5198" s="78"/>
      <c r="S5198" s="78"/>
      <c r="T5198" s="78"/>
      <c r="U5198" s="78"/>
      <c r="V5198" s="78"/>
      <c r="W5198" s="78"/>
      <c r="X5198" s="78"/>
      <c r="Y5198" s="78"/>
      <c r="Z5198" s="78"/>
      <c r="AA5198" s="78"/>
      <c r="AB5198" s="314"/>
      <c r="AC5198" s="76"/>
      <c r="AD5198" s="117"/>
      <c r="AE5198" s="78"/>
      <c r="AF5198" s="79"/>
      <c r="AH5198" s="9"/>
      <c r="AI5198" s="136"/>
      <c r="AJ5198" s="136"/>
      <c r="AK5198" s="136"/>
      <c r="AL5198" s="137"/>
      <c r="AM5198" s="137"/>
    </row>
    <row r="5199" ht="18" customHeight="1">
      <c r="A5199" s="1334" t="s">
        <v>148</v>
      </c>
      <c r="B5199" s="1671"/>
      <c r="C5199" s="1672"/>
      <c r="D5199" s="94"/>
      <c r="E5199" s="128">
        <f t="shared" ref="E5199:AB5199" si="4747">SQRT(E5193*E5193+E5194*E5194)/E5114/1.73</f>
        <v>27.444454980317868</v>
      </c>
      <c r="F5199" s="129">
        <f t="shared" si="4747"/>
        <v>26.101510429560918</v>
      </c>
      <c r="G5199" s="129">
        <f t="shared" si="4747"/>
        <v>25.921641626154653</v>
      </c>
      <c r="H5199" s="129">
        <f t="shared" si="4747"/>
        <v>24.346003916119191</v>
      </c>
      <c r="I5199" s="129">
        <f t="shared" si="4747"/>
        <v>24.898074088042204</v>
      </c>
      <c r="J5199" s="129">
        <f t="shared" si="4747"/>
        <v>24.355393907904137</v>
      </c>
      <c r="K5199" s="129">
        <f t="shared" si="4747"/>
        <v>25.032658110907654</v>
      </c>
      <c r="L5199" s="129">
        <f t="shared" si="4747"/>
        <v>26.631013431508208</v>
      </c>
      <c r="M5199" s="129">
        <f t="shared" si="4747"/>
        <v>40.335620698515264</v>
      </c>
      <c r="N5199" s="129">
        <f t="shared" si="4747"/>
        <v>44.30620157326581</v>
      </c>
      <c r="O5199" s="129">
        <f t="shared" si="4747"/>
        <v>45.8044770207784</v>
      </c>
      <c r="P5199" s="129">
        <f t="shared" si="4747"/>
        <v>49.485825875567528</v>
      </c>
      <c r="Q5199" s="129">
        <f t="shared" si="4747"/>
        <v>45.774094221842581</v>
      </c>
      <c r="R5199" s="129">
        <f t="shared" si="4747"/>
        <v>46.989089207695422</v>
      </c>
      <c r="S5199" s="129">
        <f t="shared" si="4747"/>
        <v>45.047924370258805</v>
      </c>
      <c r="T5199" s="129">
        <f t="shared" si="4747"/>
        <v>50.549117098507594</v>
      </c>
      <c r="U5199" s="129">
        <f t="shared" si="4747"/>
        <v>51.557881519410579</v>
      </c>
      <c r="V5199" s="129">
        <f t="shared" si="4747"/>
        <v>50.020644778114324</v>
      </c>
      <c r="W5199" s="129">
        <f t="shared" si="4747"/>
        <v>49.277676135614577</v>
      </c>
      <c r="X5199" s="129">
        <f t="shared" si="4747"/>
        <v>38.369281844845112</v>
      </c>
      <c r="Y5199" s="129">
        <f t="shared" si="4747"/>
        <v>31.956852351316428</v>
      </c>
      <c r="Z5199" s="129">
        <f t="shared" si="4747"/>
        <v>27.402152648544224</v>
      </c>
      <c r="AA5199" s="129">
        <f t="shared" si="4747"/>
        <v>27.552485992657321</v>
      </c>
      <c r="AB5199" s="616">
        <f t="shared" si="4747"/>
        <v>25.849891995687976</v>
      </c>
      <c r="AC5199" s="284">
        <f>AVERAGE(E5199:AB5199)</f>
        <v>36.458748659297363</v>
      </c>
      <c r="AD5199" s="373">
        <f>(AC5195-AC5199)/AC5195</f>
        <v>-0.056775323457894586</v>
      </c>
      <c r="AE5199" s="129"/>
      <c r="AF5199" s="131"/>
      <c r="AK5199" s="64"/>
      <c r="AL5199" s="64"/>
      <c r="AM5199" s="9"/>
      <c r="AN5199" s="64"/>
    </row>
    <row r="5200">
      <c r="A5200" s="612" t="s">
        <v>1083</v>
      </c>
      <c r="B5200" s="307" t="s">
        <v>1081</v>
      </c>
      <c r="C5200" s="67" t="s">
        <v>18</v>
      </c>
      <c r="D5200" s="68" t="s">
        <v>29</v>
      </c>
      <c r="E5200" s="108">
        <v>284.39999999999998</v>
      </c>
      <c r="F5200" s="109">
        <v>271.80000000000001</v>
      </c>
      <c r="G5200" s="109">
        <v>272.39999999999998</v>
      </c>
      <c r="H5200" s="109">
        <v>258</v>
      </c>
      <c r="I5200" s="109">
        <v>266.39999999999998</v>
      </c>
      <c r="J5200" s="109">
        <v>274.80000000000001</v>
      </c>
      <c r="K5200" s="109">
        <v>309.60000000000002</v>
      </c>
      <c r="L5200" s="109">
        <v>315.60000000000002</v>
      </c>
      <c r="M5200" s="109">
        <v>447</v>
      </c>
      <c r="N5200" s="109">
        <v>499.19999999999999</v>
      </c>
      <c r="O5200" s="109">
        <v>550.20000000000005</v>
      </c>
      <c r="P5200" s="109">
        <v>580.20000000000005</v>
      </c>
      <c r="Q5200" s="109">
        <v>568.79999999999995</v>
      </c>
      <c r="R5200" s="109">
        <v>597.60000000000002</v>
      </c>
      <c r="S5200" s="109">
        <v>687</v>
      </c>
      <c r="T5200" s="109">
        <v>604.20000000000005</v>
      </c>
      <c r="U5200" s="109">
        <v>723</v>
      </c>
      <c r="V5200" s="109">
        <v>654</v>
      </c>
      <c r="W5200" s="109">
        <v>685.20000000000005</v>
      </c>
      <c r="X5200" s="109">
        <v>567.60000000000002</v>
      </c>
      <c r="Y5200" s="109">
        <v>510.60000000000002</v>
      </c>
      <c r="Z5200" s="109">
        <v>496.80000000000001</v>
      </c>
      <c r="AA5200" s="109">
        <v>303</v>
      </c>
      <c r="AB5200" s="501">
        <v>296.39999999999998</v>
      </c>
      <c r="AC5200" s="278">
        <f t="shared" ref="AC5200:AC5201" si="4748">SUM(E5200:AB5200)</f>
        <v>11023.799999999999</v>
      </c>
      <c r="AD5200" s="112">
        <f>MIN(E5200:AB5200)</f>
        <v>258</v>
      </c>
      <c r="AE5200" s="109">
        <v>100</v>
      </c>
      <c r="AF5200" s="110">
        <v>40</v>
      </c>
      <c r="AK5200" s="81"/>
      <c r="AL5200" s="497"/>
      <c r="AM5200" s="81"/>
      <c r="AN5200" s="9"/>
    </row>
    <row r="5201">
      <c r="A5201" s="613"/>
      <c r="B5201" s="309"/>
      <c r="C5201" s="75" t="s">
        <v>20</v>
      </c>
      <c r="D5201" s="76" t="s">
        <v>29</v>
      </c>
      <c r="E5201" s="113">
        <v>216.59999999999999</v>
      </c>
      <c r="F5201" s="114">
        <v>183</v>
      </c>
      <c r="G5201" s="114">
        <v>197.40000000000001</v>
      </c>
      <c r="H5201" s="114">
        <v>198</v>
      </c>
      <c r="I5201" s="114">
        <v>196.80000000000001</v>
      </c>
      <c r="J5201" s="114">
        <v>187.80000000000001</v>
      </c>
      <c r="K5201" s="114">
        <v>202.19999999999999</v>
      </c>
      <c r="L5201" s="114">
        <v>214.19999999999999</v>
      </c>
      <c r="M5201" s="114">
        <v>333.60000000000002</v>
      </c>
      <c r="N5201" s="114">
        <v>374.39999999999998</v>
      </c>
      <c r="O5201" s="114">
        <v>468.60000000000002</v>
      </c>
      <c r="P5201" s="114">
        <v>534.60000000000002</v>
      </c>
      <c r="Q5201" s="114">
        <v>505.19999999999999</v>
      </c>
      <c r="R5201" s="114">
        <v>514.79999999999995</v>
      </c>
      <c r="S5201" s="114">
        <v>558.60000000000002</v>
      </c>
      <c r="T5201" s="114">
        <v>552.60000000000002</v>
      </c>
      <c r="U5201" s="114">
        <v>583.20000000000005</v>
      </c>
      <c r="V5201" s="114">
        <v>570</v>
      </c>
      <c r="W5201" s="114">
        <v>598.79999999999995</v>
      </c>
      <c r="X5201" s="114">
        <v>459.60000000000002</v>
      </c>
      <c r="Y5201" s="114">
        <v>408</v>
      </c>
      <c r="Z5201" s="114">
        <v>355.19999999999999</v>
      </c>
      <c r="AA5201" s="114">
        <v>217.80000000000001</v>
      </c>
      <c r="AB5201" s="496">
        <v>238.80000000000001</v>
      </c>
      <c r="AC5201" s="280">
        <f t="shared" si="4748"/>
        <v>8869.7999999999993</v>
      </c>
      <c r="AD5201" s="117"/>
      <c r="AE5201" s="78"/>
      <c r="AF5201" s="79"/>
      <c r="AK5201" s="9"/>
      <c r="AL5201" s="9"/>
      <c r="AM5201" s="9"/>
      <c r="AN5201" s="9"/>
    </row>
    <row r="5202">
      <c r="A5202" s="613"/>
      <c r="B5202" s="309"/>
      <c r="C5202" s="75" t="s">
        <v>21</v>
      </c>
      <c r="D5202" s="76" t="s">
        <v>22</v>
      </c>
      <c r="E5202" s="118">
        <v>18</v>
      </c>
      <c r="F5202" s="119">
        <v>20</v>
      </c>
      <c r="G5202" s="119">
        <v>18</v>
      </c>
      <c r="H5202" s="119">
        <v>17</v>
      </c>
      <c r="I5202" s="119">
        <v>19</v>
      </c>
      <c r="J5202" s="119">
        <v>22</v>
      </c>
      <c r="K5202" s="119">
        <v>18</v>
      </c>
      <c r="L5202" s="119">
        <v>24</v>
      </c>
      <c r="M5202" s="119">
        <v>34</v>
      </c>
      <c r="N5202" s="119">
        <v>38</v>
      </c>
      <c r="O5202" s="119">
        <v>50</v>
      </c>
      <c r="P5202" s="119">
        <v>40</v>
      </c>
      <c r="Q5202" s="119">
        <v>40</v>
      </c>
      <c r="R5202" s="119">
        <v>45</v>
      </c>
      <c r="S5202" s="119">
        <v>51</v>
      </c>
      <c r="T5202" s="119">
        <v>46</v>
      </c>
      <c r="U5202" s="119">
        <v>46</v>
      </c>
      <c r="V5202" s="119">
        <v>48</v>
      </c>
      <c r="W5202" s="119">
        <v>53</v>
      </c>
      <c r="X5202" s="119">
        <v>36</v>
      </c>
      <c r="Y5202" s="119">
        <v>37</v>
      </c>
      <c r="Z5202" s="119">
        <v>22</v>
      </c>
      <c r="AA5202" s="119">
        <v>21</v>
      </c>
      <c r="AB5202" s="310">
        <v>21</v>
      </c>
      <c r="AC5202" s="280">
        <f>AVERAGE(E5202:AB5202)</f>
        <v>32.666666666666664</v>
      </c>
      <c r="AD5202" s="122"/>
      <c r="AE5202" s="122"/>
      <c r="AF5202" s="123"/>
      <c r="AK5202" s="9"/>
      <c r="AL5202" s="9"/>
      <c r="AM5202" s="9"/>
      <c r="AN5202" s="9"/>
    </row>
    <row r="5203" ht="16.5">
      <c r="A5203" s="716"/>
      <c r="B5203" s="1470"/>
      <c r="C5203" s="127" t="s">
        <v>23</v>
      </c>
      <c r="D5203" s="94"/>
      <c r="E5203" s="691">
        <f t="shared" ref="E5203:AB5203" si="4749">E5201/E5200</f>
        <v>0.76160337552742619</v>
      </c>
      <c r="F5203" s="499">
        <f t="shared" si="4749"/>
        <v>0.67328918322295805</v>
      </c>
      <c r="G5203" s="499">
        <f t="shared" si="4749"/>
        <v>0.72466960352422916</v>
      </c>
      <c r="H5203" s="499">
        <f t="shared" si="4749"/>
        <v>0.76744186046511631</v>
      </c>
      <c r="I5203" s="499">
        <f t="shared" si="4749"/>
        <v>0.73873873873873885</v>
      </c>
      <c r="J5203" s="499">
        <f t="shared" si="4749"/>
        <v>0.68340611353711789</v>
      </c>
      <c r="K5203" s="499">
        <f t="shared" si="4749"/>
        <v>0.65310077519379839</v>
      </c>
      <c r="L5203" s="499">
        <f t="shared" si="4749"/>
        <v>0.67870722433460062</v>
      </c>
      <c r="M5203" s="499">
        <f t="shared" si="4749"/>
        <v>0.74630872483221478</v>
      </c>
      <c r="N5203" s="499">
        <f t="shared" si="4749"/>
        <v>0.75</v>
      </c>
      <c r="O5203" s="499">
        <f t="shared" si="4749"/>
        <v>0.85169029443838606</v>
      </c>
      <c r="P5203" s="499">
        <f t="shared" si="4749"/>
        <v>0.92140641158221304</v>
      </c>
      <c r="Q5203" s="499">
        <f t="shared" si="4749"/>
        <v>0.88818565400843885</v>
      </c>
      <c r="R5203" s="499">
        <f t="shared" si="4749"/>
        <v>0.86144578313253006</v>
      </c>
      <c r="S5203" s="499">
        <f t="shared" si="4749"/>
        <v>0.81310043668122278</v>
      </c>
      <c r="T5203" s="499">
        <f t="shared" si="4749"/>
        <v>0.91459781529294937</v>
      </c>
      <c r="U5203" s="499">
        <f t="shared" si="4749"/>
        <v>0.80663900414937761</v>
      </c>
      <c r="V5203" s="499">
        <f t="shared" si="4749"/>
        <v>0.87155963302752293</v>
      </c>
      <c r="W5203" s="499">
        <f t="shared" si="4749"/>
        <v>0.87390542907180369</v>
      </c>
      <c r="X5203" s="499">
        <f t="shared" si="4749"/>
        <v>0.80972515856236782</v>
      </c>
      <c r="Y5203" s="499">
        <f t="shared" si="4749"/>
        <v>0.79905992949471205</v>
      </c>
      <c r="Z5203" s="499">
        <f t="shared" si="4749"/>
        <v>0.71497584541062797</v>
      </c>
      <c r="AA5203" s="499">
        <f t="shared" si="4749"/>
        <v>0.7188118811881189</v>
      </c>
      <c r="AB5203" s="500">
        <f t="shared" si="4749"/>
        <v>0.80566801619433204</v>
      </c>
      <c r="AC5203" s="94"/>
      <c r="AD5203" s="370"/>
      <c r="AE5203" s="96"/>
      <c r="AF5203" s="97"/>
      <c r="AK5203" s="9"/>
      <c r="AL5203" s="9"/>
      <c r="AM5203" s="9"/>
      <c r="AN5203" s="9"/>
    </row>
    <row r="5204" ht="18" hidden="1" customHeight="1">
      <c r="A5204" s="1685"/>
      <c r="B5204" s="1033"/>
      <c r="C5204" s="206" t="s">
        <v>194</v>
      </c>
      <c r="D5204" s="222"/>
      <c r="E5204" s="207"/>
      <c r="F5204" s="208"/>
      <c r="G5204" s="208"/>
      <c r="H5204" s="208"/>
      <c r="I5204" s="208"/>
      <c r="J5204" s="208"/>
      <c r="K5204" s="208"/>
      <c r="L5204" s="208"/>
      <c r="M5204" s="208"/>
      <c r="N5204" s="208"/>
      <c r="O5204" s="208"/>
      <c r="P5204" s="208"/>
      <c r="Q5204" s="208"/>
      <c r="R5204" s="208"/>
      <c r="S5204" s="208"/>
      <c r="T5204" s="208"/>
      <c r="U5204" s="208"/>
      <c r="V5204" s="208"/>
      <c r="W5204" s="208"/>
      <c r="X5204" s="208"/>
      <c r="Y5204" s="208"/>
      <c r="Z5204" s="208"/>
      <c r="AA5204" s="208"/>
      <c r="AB5204" s="213"/>
      <c r="AC5204" s="222"/>
      <c r="AD5204" s="212"/>
      <c r="AE5204" s="208"/>
      <c r="AF5204" s="209"/>
      <c r="AK5204" s="9"/>
      <c r="AL5204" s="9"/>
      <c r="AM5204" s="9"/>
      <c r="AN5204" s="9"/>
    </row>
    <row r="5205" ht="18" hidden="1" customHeight="1">
      <c r="A5205" s="1551"/>
      <c r="B5205" s="971"/>
      <c r="C5205" s="211" t="s">
        <v>195</v>
      </c>
      <c r="D5205" s="76"/>
      <c r="E5205" s="77"/>
      <c r="F5205" s="78"/>
      <c r="G5205" s="78"/>
      <c r="H5205" s="78"/>
      <c r="I5205" s="78"/>
      <c r="J5205" s="78"/>
      <c r="K5205" s="78"/>
      <c r="L5205" s="78"/>
      <c r="M5205" s="78"/>
      <c r="N5205" s="78"/>
      <c r="O5205" s="78"/>
      <c r="P5205" s="78"/>
      <c r="Q5205" s="78"/>
      <c r="R5205" s="78"/>
      <c r="S5205" s="78"/>
      <c r="T5205" s="78"/>
      <c r="U5205" s="78"/>
      <c r="V5205" s="78"/>
      <c r="W5205" s="78"/>
      <c r="X5205" s="78"/>
      <c r="Y5205" s="78"/>
      <c r="Z5205" s="78"/>
      <c r="AA5205" s="78"/>
      <c r="AB5205" s="314"/>
      <c r="AC5205" s="76"/>
      <c r="AD5205" s="117"/>
      <c r="AE5205" s="78"/>
      <c r="AF5205" s="79"/>
      <c r="AH5205" s="9"/>
      <c r="AI5205" s="136"/>
      <c r="AJ5205" s="136"/>
      <c r="AK5205" s="136"/>
      <c r="AL5205" s="137"/>
      <c r="AM5205" s="137"/>
    </row>
    <row r="5206" ht="16.5">
      <c r="A5206" s="1334" t="s">
        <v>148</v>
      </c>
      <c r="B5206" s="1671"/>
      <c r="C5206" s="1672"/>
      <c r="D5206" s="94"/>
      <c r="E5206" s="128">
        <f t="shared" ref="E5206:AB5206" si="4750">SQRT(E5200*E5200+E5201*E5201)/E5115/1.73</f>
        <v>19.494478574803871</v>
      </c>
      <c r="F5206" s="129">
        <f t="shared" si="4750"/>
        <v>17.868078784510622</v>
      </c>
      <c r="G5206" s="129">
        <f t="shared" si="4750"/>
        <v>18.344709961732125</v>
      </c>
      <c r="H5206" s="129">
        <f t="shared" si="4750"/>
        <v>17.734754367369597</v>
      </c>
      <c r="I5206" s="129">
        <f t="shared" si="4750"/>
        <v>18.044308485180018</v>
      </c>
      <c r="J5206" s="129">
        <f t="shared" si="4750"/>
        <v>18.065191714176247</v>
      </c>
      <c r="K5206" s="129">
        <f t="shared" si="4750"/>
        <v>20.069997238701845</v>
      </c>
      <c r="L5206" s="129">
        <f t="shared" si="4750"/>
        <v>20.78009947287655</v>
      </c>
      <c r="M5206" s="129">
        <f t="shared" si="4750"/>
        <v>30.617808845629458</v>
      </c>
      <c r="N5206" s="129">
        <f t="shared" si="4750"/>
        <v>34.221408123197072</v>
      </c>
      <c r="O5206" s="129">
        <f t="shared" si="4750"/>
        <v>39.785709313272186</v>
      </c>
      <c r="P5206" s="129">
        <f t="shared" si="4750"/>
        <v>43.390650410025671</v>
      </c>
      <c r="Q5206" s="129">
        <f t="shared" si="4750"/>
        <v>41.7613913776405</v>
      </c>
      <c r="R5206" s="129">
        <f t="shared" si="4750"/>
        <v>43.422051248529442</v>
      </c>
      <c r="S5206" s="129">
        <f t="shared" si="4750"/>
        <v>48.744256335545764</v>
      </c>
      <c r="T5206" s="129">
        <f t="shared" si="4750"/>
        <v>44.989696460791464</v>
      </c>
      <c r="U5206" s="129">
        <f t="shared" si="4750"/>
        <v>50.180858033676252</v>
      </c>
      <c r="V5206" s="129">
        <f t="shared" si="4750"/>
        <v>46.909728034780045</v>
      </c>
      <c r="W5206" s="129">
        <f t="shared" si="4750"/>
        <v>49.158785881649187</v>
      </c>
      <c r="X5206" s="129">
        <f t="shared" si="4750"/>
        <v>39.826791357357024</v>
      </c>
      <c r="Y5206" s="129">
        <f t="shared" si="4750"/>
        <v>35.980583593626442</v>
      </c>
      <c r="Z5206" s="129">
        <f t="shared" si="4750"/>
        <v>33.684786801778273</v>
      </c>
      <c r="AA5206" s="129">
        <f t="shared" si="4750"/>
        <v>20.387282642300292</v>
      </c>
      <c r="AB5206" s="616">
        <f t="shared" si="4750"/>
        <v>20.756295843682057</v>
      </c>
      <c r="AC5206" s="284">
        <f>AVERAGE(E5206:AB5206)</f>
        <v>32.259154287618003</v>
      </c>
      <c r="AD5206" s="373">
        <f>(AC5202-AC5206)/AC5202</f>
        <v>0.012474868746387596</v>
      </c>
      <c r="AE5206" s="129"/>
      <c r="AF5206" s="131"/>
      <c r="AK5206" s="64"/>
      <c r="AL5206" s="64"/>
      <c r="AM5206" s="9"/>
      <c r="AN5206" s="64"/>
    </row>
    <row r="5207">
      <c r="A5207" s="612" t="s">
        <v>1084</v>
      </c>
      <c r="B5207" s="307" t="s">
        <v>1081</v>
      </c>
      <c r="C5207" s="67" t="s">
        <v>18</v>
      </c>
      <c r="D5207" s="68" t="s">
        <v>29</v>
      </c>
      <c r="E5207" s="108">
        <v>870.39999999999998</v>
      </c>
      <c r="F5207" s="109">
        <v>845.60000000000002</v>
      </c>
      <c r="G5207" s="109">
        <v>820</v>
      </c>
      <c r="H5207" s="109">
        <v>771.20000000000005</v>
      </c>
      <c r="I5207" s="109">
        <v>763.60000000000002</v>
      </c>
      <c r="J5207" s="109">
        <v>770.39999999999998</v>
      </c>
      <c r="K5207" s="109">
        <v>772.79999999999995</v>
      </c>
      <c r="L5207" s="109">
        <v>795.60000000000002</v>
      </c>
      <c r="M5207" s="109">
        <v>1156.4000000000001</v>
      </c>
      <c r="N5207" s="109">
        <v>1258.8</v>
      </c>
      <c r="O5207" s="109">
        <v>1330.8</v>
      </c>
      <c r="P5207" s="109">
        <v>1302</v>
      </c>
      <c r="Q5207" s="109">
        <v>1227.5999999999999</v>
      </c>
      <c r="R5207" s="109">
        <v>1248.4000000000001</v>
      </c>
      <c r="S5207" s="109">
        <v>1291.5999999999999</v>
      </c>
      <c r="T5207" s="109">
        <v>1354</v>
      </c>
      <c r="U5207" s="109">
        <v>1327.2</v>
      </c>
      <c r="V5207" s="109">
        <v>1330.8</v>
      </c>
      <c r="W5207" s="109">
        <v>1246.8</v>
      </c>
      <c r="X5207" s="109">
        <v>1123.5999999999999</v>
      </c>
      <c r="Y5207" s="109">
        <v>882.39999999999998</v>
      </c>
      <c r="Z5207" s="109">
        <v>836</v>
      </c>
      <c r="AA5207" s="109">
        <v>882</v>
      </c>
      <c r="AB5207" s="501">
        <v>866.79999999999995</v>
      </c>
      <c r="AC5207" s="278">
        <f t="shared" ref="AC5207:AC5208" si="4751">SUM(E5207:AB5207)</f>
        <v>25074.799999999996</v>
      </c>
      <c r="AD5207" s="112">
        <f>MIN(E5207:AB5207)</f>
        <v>763.60000000000002</v>
      </c>
      <c r="AE5207" s="109">
        <v>100</v>
      </c>
      <c r="AF5207" s="110">
        <v>40</v>
      </c>
      <c r="AK5207" s="81"/>
      <c r="AL5207" s="497"/>
      <c r="AM5207" s="81"/>
      <c r="AN5207" s="9"/>
    </row>
    <row r="5208">
      <c r="A5208" s="613"/>
      <c r="B5208" s="309"/>
      <c r="C5208" s="75" t="s">
        <v>20</v>
      </c>
      <c r="D5208" s="76" t="s">
        <v>29</v>
      </c>
      <c r="E5208" s="113">
        <v>604</v>
      </c>
      <c r="F5208" s="114">
        <v>570</v>
      </c>
      <c r="G5208" s="114">
        <v>564.39999999999998</v>
      </c>
      <c r="H5208" s="114">
        <v>536.39999999999998</v>
      </c>
      <c r="I5208" s="114">
        <v>502</v>
      </c>
      <c r="J5208" s="114">
        <v>529.20000000000005</v>
      </c>
      <c r="K5208" s="114">
        <v>544.79999999999995</v>
      </c>
      <c r="L5208" s="114">
        <v>513.20000000000005</v>
      </c>
      <c r="M5208" s="114">
        <v>726.79999999999995</v>
      </c>
      <c r="N5208" s="114">
        <v>731.60000000000002</v>
      </c>
      <c r="O5208" s="114">
        <v>799.60000000000002</v>
      </c>
      <c r="P5208" s="114">
        <v>772.79999999999995</v>
      </c>
      <c r="Q5208" s="114">
        <v>776</v>
      </c>
      <c r="R5208" s="114">
        <v>774.79999999999995</v>
      </c>
      <c r="S5208" s="114">
        <v>788.39999999999998</v>
      </c>
      <c r="T5208" s="114">
        <v>841.20000000000005</v>
      </c>
      <c r="U5208" s="114">
        <v>865.20000000000005</v>
      </c>
      <c r="V5208" s="114">
        <v>888.39999999999998</v>
      </c>
      <c r="W5208" s="114">
        <v>861.60000000000002</v>
      </c>
      <c r="X5208" s="114">
        <v>754.79999999999995</v>
      </c>
      <c r="Y5208" s="114">
        <v>595.60000000000002</v>
      </c>
      <c r="Z5208" s="114">
        <v>578.79999999999995</v>
      </c>
      <c r="AA5208" s="114">
        <v>602</v>
      </c>
      <c r="AB5208" s="496">
        <v>586.39999999999998</v>
      </c>
      <c r="AC5208" s="280">
        <f t="shared" si="4751"/>
        <v>16308</v>
      </c>
      <c r="AD5208" s="117"/>
      <c r="AE5208" s="78"/>
      <c r="AF5208" s="79"/>
      <c r="AK5208" s="9"/>
      <c r="AL5208" s="9"/>
      <c r="AM5208" s="9"/>
      <c r="AN5208" s="9"/>
    </row>
    <row r="5209">
      <c r="A5209" s="613"/>
      <c r="B5209" s="309"/>
      <c r="C5209" s="75" t="s">
        <v>21</v>
      </c>
      <c r="D5209" s="76" t="s">
        <v>22</v>
      </c>
      <c r="E5209" s="118">
        <v>55</v>
      </c>
      <c r="F5209" s="119">
        <v>56</v>
      </c>
      <c r="G5209" s="119">
        <v>50</v>
      </c>
      <c r="H5209" s="119">
        <v>51</v>
      </c>
      <c r="I5209" s="119">
        <v>48</v>
      </c>
      <c r="J5209" s="119">
        <v>52</v>
      </c>
      <c r="K5209" s="119">
        <v>52</v>
      </c>
      <c r="L5209" s="119">
        <v>56</v>
      </c>
      <c r="M5209" s="119">
        <v>79</v>
      </c>
      <c r="N5209" s="119">
        <v>79</v>
      </c>
      <c r="O5209" s="119">
        <v>86</v>
      </c>
      <c r="P5209" s="119">
        <v>81</v>
      </c>
      <c r="Q5209" s="119">
        <v>78</v>
      </c>
      <c r="R5209" s="119">
        <v>82</v>
      </c>
      <c r="S5209" s="119">
        <v>84</v>
      </c>
      <c r="T5209" s="119">
        <v>88</v>
      </c>
      <c r="U5209" s="119">
        <v>87</v>
      </c>
      <c r="V5209" s="119">
        <v>85</v>
      </c>
      <c r="W5209" s="119">
        <v>80</v>
      </c>
      <c r="X5209" s="119">
        <v>67</v>
      </c>
      <c r="Y5209" s="119">
        <v>57</v>
      </c>
      <c r="Z5209" s="119">
        <v>61</v>
      </c>
      <c r="AA5209" s="119">
        <v>55</v>
      </c>
      <c r="AB5209" s="310">
        <v>59</v>
      </c>
      <c r="AC5209" s="280">
        <f>AVERAGE(E5209:AB5209)</f>
        <v>67.833333333333329</v>
      </c>
      <c r="AD5209" s="122"/>
      <c r="AE5209" s="122"/>
      <c r="AF5209" s="123"/>
      <c r="AK5209" s="9"/>
      <c r="AL5209" s="9"/>
      <c r="AM5209" s="9"/>
      <c r="AN5209" s="9"/>
    </row>
    <row r="5210" ht="16.5">
      <c r="A5210" s="716"/>
      <c r="B5210" s="1470"/>
      <c r="C5210" s="127" t="s">
        <v>23</v>
      </c>
      <c r="D5210" s="94"/>
      <c r="E5210" s="691">
        <f t="shared" ref="E5210:AB5210" si="4752">E5208/E5207</f>
        <v>0.6939338235294118</v>
      </c>
      <c r="F5210" s="499">
        <f t="shared" si="4752"/>
        <v>0.67407757805108792</v>
      </c>
      <c r="G5210" s="499">
        <f t="shared" si="4752"/>
        <v>0.68829268292682921</v>
      </c>
      <c r="H5210" s="499">
        <f t="shared" si="4752"/>
        <v>0.6955394190871369</v>
      </c>
      <c r="I5210" s="499">
        <f t="shared" si="4752"/>
        <v>0.65741225772655842</v>
      </c>
      <c r="J5210" s="499">
        <f t="shared" si="4752"/>
        <v>0.68691588785046742</v>
      </c>
      <c r="K5210" s="499">
        <f t="shared" si="4752"/>
        <v>0.70496894409937882</v>
      </c>
      <c r="L5210" s="499">
        <f t="shared" si="4752"/>
        <v>0.64504776269482156</v>
      </c>
      <c r="M5210" s="499">
        <f t="shared" si="4752"/>
        <v>0.62850224835696977</v>
      </c>
      <c r="N5210" s="499">
        <f t="shared" si="4752"/>
        <v>0.58118843342866222</v>
      </c>
      <c r="O5210" s="499">
        <f t="shared" si="4752"/>
        <v>0.60084159903817258</v>
      </c>
      <c r="P5210" s="499">
        <f t="shared" si="4752"/>
        <v>0.59354838709677415</v>
      </c>
      <c r="Q5210" s="499">
        <f t="shared" si="4752"/>
        <v>0.63212772890192248</v>
      </c>
      <c r="R5210" s="499">
        <f t="shared" si="4752"/>
        <v>0.62063441204742065</v>
      </c>
      <c r="S5210" s="499">
        <f t="shared" si="4752"/>
        <v>0.61040569835862502</v>
      </c>
      <c r="T5210" s="499">
        <f t="shared" si="4752"/>
        <v>0.62127031019202372</v>
      </c>
      <c r="U5210" s="499">
        <f t="shared" si="4752"/>
        <v>0.65189873417721522</v>
      </c>
      <c r="V5210" s="499">
        <f t="shared" si="4752"/>
        <v>0.66756837992185147</v>
      </c>
      <c r="W5210" s="499">
        <f t="shared" si="4752"/>
        <v>0.6910490856592878</v>
      </c>
      <c r="X5210" s="499">
        <f t="shared" si="4752"/>
        <v>0.67176931292274833</v>
      </c>
      <c r="Y5210" s="499">
        <f t="shared" si="4752"/>
        <v>0.6749773345421578</v>
      </c>
      <c r="Z5210" s="499">
        <f t="shared" si="4752"/>
        <v>0.69234449760765548</v>
      </c>
      <c r="AA5210" s="499">
        <f t="shared" si="4752"/>
        <v>0.68253968253968256</v>
      </c>
      <c r="AB5210" s="500">
        <f t="shared" si="4752"/>
        <v>0.6765113059529303</v>
      </c>
      <c r="AC5210" s="94"/>
      <c r="AD5210" s="370"/>
      <c r="AE5210" s="96"/>
      <c r="AF5210" s="97"/>
      <c r="AK5210" s="9"/>
      <c r="AL5210" s="9"/>
      <c r="AM5210" s="9"/>
      <c r="AN5210" s="9"/>
    </row>
    <row r="5211" hidden="1">
      <c r="A5211" s="1685"/>
      <c r="B5211" s="1033"/>
      <c r="C5211" s="206" t="s">
        <v>194</v>
      </c>
      <c r="D5211" s="222"/>
      <c r="E5211" s="207"/>
      <c r="F5211" s="208"/>
      <c r="G5211" s="208"/>
      <c r="H5211" s="208"/>
      <c r="I5211" s="208"/>
      <c r="J5211" s="208"/>
      <c r="K5211" s="208"/>
      <c r="L5211" s="208"/>
      <c r="M5211" s="208"/>
      <c r="N5211" s="208"/>
      <c r="O5211" s="208"/>
      <c r="P5211" s="208"/>
      <c r="Q5211" s="208"/>
      <c r="R5211" s="208"/>
      <c r="S5211" s="208"/>
      <c r="T5211" s="208"/>
      <c r="U5211" s="208"/>
      <c r="V5211" s="208"/>
      <c r="W5211" s="208"/>
      <c r="X5211" s="208"/>
      <c r="Y5211" s="208"/>
      <c r="Z5211" s="208"/>
      <c r="AA5211" s="208"/>
      <c r="AB5211" s="213"/>
      <c r="AC5211" s="222"/>
      <c r="AD5211" s="212"/>
      <c r="AE5211" s="208"/>
      <c r="AF5211" s="209"/>
      <c r="AK5211" s="9"/>
      <c r="AL5211" s="9"/>
      <c r="AM5211" s="9"/>
      <c r="AN5211" s="9"/>
    </row>
    <row r="5212" hidden="1">
      <c r="A5212" s="1551"/>
      <c r="B5212" s="971"/>
      <c r="C5212" s="211" t="s">
        <v>195</v>
      </c>
      <c r="D5212" s="76"/>
      <c r="E5212" s="77"/>
      <c r="F5212" s="78"/>
      <c r="G5212" s="78"/>
      <c r="H5212" s="78"/>
      <c r="I5212" s="78"/>
      <c r="J5212" s="78"/>
      <c r="K5212" s="78"/>
      <c r="L5212" s="78"/>
      <c r="M5212" s="78"/>
      <c r="N5212" s="78"/>
      <c r="O5212" s="78"/>
      <c r="P5212" s="78"/>
      <c r="Q5212" s="78"/>
      <c r="R5212" s="78"/>
      <c r="S5212" s="78"/>
      <c r="T5212" s="78"/>
      <c r="U5212" s="78"/>
      <c r="V5212" s="78"/>
      <c r="W5212" s="78"/>
      <c r="X5212" s="78"/>
      <c r="Y5212" s="78"/>
      <c r="Z5212" s="78"/>
      <c r="AA5212" s="78"/>
      <c r="AB5212" s="314"/>
      <c r="AC5212" s="76"/>
      <c r="AD5212" s="117"/>
      <c r="AE5212" s="78"/>
      <c r="AF5212" s="79"/>
      <c r="AH5212" s="9"/>
      <c r="AI5212" s="136"/>
      <c r="AJ5212" s="136"/>
      <c r="AK5212" s="136"/>
      <c r="AL5212" s="137"/>
      <c r="AM5212" s="137"/>
    </row>
    <row r="5213" ht="16.5">
      <c r="A5213" s="1334" t="s">
        <v>148</v>
      </c>
      <c r="B5213" s="1671"/>
      <c r="C5213" s="1672"/>
      <c r="D5213" s="94"/>
      <c r="E5213" s="128">
        <f t="shared" ref="E5213:AB5213" si="4753">SQRT(E5207*E5207+E5208*E5208)/E5115/1.73</f>
        <v>57.772905984885035</v>
      </c>
      <c r="F5213" s="129">
        <f t="shared" si="4753"/>
        <v>55.609890450379972</v>
      </c>
      <c r="G5213" s="129">
        <f t="shared" si="4753"/>
        <v>54.284185275545973</v>
      </c>
      <c r="H5213" s="129">
        <f t="shared" si="4753"/>
        <v>51.227019620395843</v>
      </c>
      <c r="I5213" s="129">
        <f t="shared" si="4753"/>
        <v>49.785730528769008</v>
      </c>
      <c r="J5213" s="129">
        <f t="shared" si="4753"/>
        <v>50.728596436028184</v>
      </c>
      <c r="K5213" s="129">
        <f t="shared" si="4753"/>
        <v>51.319164517011579</v>
      </c>
      <c r="L5213" s="129">
        <f t="shared" si="4753"/>
        <v>51.579626917681026</v>
      </c>
      <c r="M5213" s="129">
        <f t="shared" si="4753"/>
        <v>74.976136787909596</v>
      </c>
      <c r="N5213" s="129">
        <f t="shared" si="4753"/>
        <v>79.847692282941608</v>
      </c>
      <c r="O5213" s="129">
        <f t="shared" si="4753"/>
        <v>85.468906612939819</v>
      </c>
      <c r="P5213" s="129">
        <f t="shared" si="4753"/>
        <v>83.271931632193855</v>
      </c>
      <c r="Q5213" s="129">
        <f t="shared" si="4753"/>
        <v>79.722721778953485</v>
      </c>
      <c r="R5213" s="129">
        <f t="shared" si="4753"/>
        <v>80.885853562116665</v>
      </c>
      <c r="S5213" s="129">
        <f t="shared" si="4753"/>
        <v>83.303617038687648</v>
      </c>
      <c r="T5213" s="129">
        <f t="shared" si="4753"/>
        <v>87.586021908409279</v>
      </c>
      <c r="U5213" s="129">
        <f t="shared" si="4753"/>
        <v>85.587364128739424</v>
      </c>
      <c r="V5213" s="129">
        <f t="shared" si="4753"/>
        <v>86.520733955485227</v>
      </c>
      <c r="W5213" s="129">
        <f t="shared" si="4753"/>
        <v>81.872459158972973</v>
      </c>
      <c r="X5213" s="129">
        <f t="shared" si="4753"/>
        <v>73.813274348584756</v>
      </c>
      <c r="Y5213" s="129">
        <f t="shared" si="4753"/>
        <v>58.607107215636979</v>
      </c>
      <c r="Z5213" s="129">
        <f t="shared" si="4753"/>
        <v>56.08323083196678</v>
      </c>
      <c r="AA5213" s="129">
        <f t="shared" si="4753"/>
        <v>58.342243202322706</v>
      </c>
      <c r="AB5213" s="616">
        <f t="shared" si="4753"/>
        <v>57.068463089179417</v>
      </c>
      <c r="AC5213" s="284">
        <f>AVERAGE(E5213:AB5213)</f>
        <v>68.136036552739029</v>
      </c>
      <c r="AD5213" s="373">
        <f>(AC5209-AC5213)/AC5209</f>
        <v>-0.0044624553229341522</v>
      </c>
      <c r="AE5213" s="129"/>
      <c r="AF5213" s="131"/>
      <c r="AK5213" s="64"/>
      <c r="AL5213" s="64"/>
      <c r="AM5213" s="9"/>
      <c r="AN5213" s="64"/>
    </row>
    <row r="5214">
      <c r="A5214" s="612" t="s">
        <v>1085</v>
      </c>
      <c r="B5214" s="307" t="s">
        <v>1086</v>
      </c>
      <c r="C5214" s="67" t="s">
        <v>18</v>
      </c>
      <c r="D5214" s="68" t="s">
        <v>29</v>
      </c>
      <c r="E5214" s="108">
        <v>101.59999999999999</v>
      </c>
      <c r="F5214" s="109">
        <v>95.400000000000006</v>
      </c>
      <c r="G5214" s="109">
        <v>91.599999999999994</v>
      </c>
      <c r="H5214" s="109">
        <v>90.599999999999994</v>
      </c>
      <c r="I5214" s="109">
        <v>93.200000000000003</v>
      </c>
      <c r="J5214" s="109">
        <v>101.40000000000001</v>
      </c>
      <c r="K5214" s="109">
        <v>120.2</v>
      </c>
      <c r="L5214" s="109">
        <v>131.19999999999999</v>
      </c>
      <c r="M5214" s="109">
        <v>128.19999999999999</v>
      </c>
      <c r="N5214" s="109">
        <v>131.19999999999999</v>
      </c>
      <c r="O5214" s="109">
        <v>127</v>
      </c>
      <c r="P5214" s="109">
        <v>128.80000000000001</v>
      </c>
      <c r="Q5214" s="109">
        <v>125.59999999999999</v>
      </c>
      <c r="R5214" s="109">
        <v>126.59999999999999</v>
      </c>
      <c r="S5214" s="109">
        <v>131.40000000000001</v>
      </c>
      <c r="T5214" s="109">
        <v>127</v>
      </c>
      <c r="U5214" s="109">
        <v>131.40000000000001</v>
      </c>
      <c r="V5214" s="109">
        <v>133.59999999999999</v>
      </c>
      <c r="W5214" s="109">
        <v>140.59999999999999</v>
      </c>
      <c r="X5214" s="109">
        <v>146.59999999999999</v>
      </c>
      <c r="Y5214" s="109">
        <v>135</v>
      </c>
      <c r="Z5214" s="109">
        <v>134</v>
      </c>
      <c r="AA5214" s="109">
        <v>123.59999999999999</v>
      </c>
      <c r="AB5214" s="501">
        <v>112.40000000000001</v>
      </c>
      <c r="AC5214" s="278">
        <f t="shared" ref="AC5214:AC5215" si="4754">SUM(E5214:AB5214)</f>
        <v>2908.1999999999998</v>
      </c>
      <c r="AD5214" s="112">
        <f>MIN(E5214:AB5214)</f>
        <v>90.599999999999994</v>
      </c>
      <c r="AE5214" s="109">
        <v>100</v>
      </c>
      <c r="AF5214" s="110">
        <v>20</v>
      </c>
      <c r="AK5214" s="81"/>
      <c r="AL5214" s="497"/>
      <c r="AM5214" s="81"/>
      <c r="AN5214" s="9"/>
    </row>
    <row r="5215">
      <c r="A5215" s="613"/>
      <c r="B5215" s="309"/>
      <c r="C5215" s="75" t="s">
        <v>20</v>
      </c>
      <c r="D5215" s="76" t="s">
        <v>29</v>
      </c>
      <c r="E5215" s="113">
        <v>70</v>
      </c>
      <c r="F5215" s="114">
        <v>74.400000000000006</v>
      </c>
      <c r="G5215" s="114">
        <v>73.599999999999994</v>
      </c>
      <c r="H5215" s="114">
        <v>72.799999999999997</v>
      </c>
      <c r="I5215" s="114">
        <v>74.599999999999994</v>
      </c>
      <c r="J5215" s="114">
        <v>74.200000000000003</v>
      </c>
      <c r="K5215" s="114">
        <v>76</v>
      </c>
      <c r="L5215" s="114">
        <v>77.400000000000006</v>
      </c>
      <c r="M5215" s="114">
        <v>71.200000000000003</v>
      </c>
      <c r="N5215" s="114">
        <v>69.799999999999997</v>
      </c>
      <c r="O5215" s="114">
        <v>74.599999999999994</v>
      </c>
      <c r="P5215" s="114">
        <v>71</v>
      </c>
      <c r="Q5215" s="114">
        <v>71.799999999999997</v>
      </c>
      <c r="R5215" s="114">
        <v>72.200000000000003</v>
      </c>
      <c r="S5215" s="114">
        <v>71</v>
      </c>
      <c r="T5215" s="114">
        <v>72</v>
      </c>
      <c r="U5215" s="114">
        <v>79.599999999999994</v>
      </c>
      <c r="V5215" s="114">
        <v>89</v>
      </c>
      <c r="W5215" s="114">
        <v>89.599999999999994</v>
      </c>
      <c r="X5215" s="114">
        <v>84.599999999999994</v>
      </c>
      <c r="Y5215" s="114">
        <v>72.599999999999994</v>
      </c>
      <c r="Z5215" s="114">
        <v>66.400000000000006</v>
      </c>
      <c r="AA5215" s="114">
        <v>65</v>
      </c>
      <c r="AB5215" s="496">
        <v>68</v>
      </c>
      <c r="AC5215" s="280">
        <f t="shared" si="4754"/>
        <v>1781.3999999999996</v>
      </c>
      <c r="AD5215" s="117"/>
      <c r="AE5215" s="78"/>
      <c r="AF5215" s="79"/>
      <c r="AK5215" s="9"/>
      <c r="AL5215" s="9"/>
      <c r="AM5215" s="9"/>
      <c r="AN5215" s="9"/>
    </row>
    <row r="5216">
      <c r="A5216" s="613"/>
      <c r="B5216" s="309"/>
      <c r="C5216" s="75" t="s">
        <v>21</v>
      </c>
      <c r="D5216" s="76" t="s">
        <v>22</v>
      </c>
      <c r="E5216" s="118">
        <v>7</v>
      </c>
      <c r="F5216" s="119">
        <v>6</v>
      </c>
      <c r="G5216" s="119">
        <v>6</v>
      </c>
      <c r="H5216" s="119">
        <v>6</v>
      </c>
      <c r="I5216" s="119">
        <v>7</v>
      </c>
      <c r="J5216" s="119">
        <v>7</v>
      </c>
      <c r="K5216" s="119">
        <v>9</v>
      </c>
      <c r="L5216" s="119">
        <v>8</v>
      </c>
      <c r="M5216" s="119">
        <v>8</v>
      </c>
      <c r="N5216" s="119">
        <v>8</v>
      </c>
      <c r="O5216" s="119">
        <v>8</v>
      </c>
      <c r="P5216" s="119">
        <v>8</v>
      </c>
      <c r="Q5216" s="119">
        <v>8</v>
      </c>
      <c r="R5216" s="119">
        <v>8</v>
      </c>
      <c r="S5216" s="119">
        <v>8</v>
      </c>
      <c r="T5216" s="119">
        <v>8</v>
      </c>
      <c r="U5216" s="119">
        <v>10</v>
      </c>
      <c r="V5216" s="119">
        <v>9</v>
      </c>
      <c r="W5216" s="119">
        <v>9</v>
      </c>
      <c r="X5216" s="119">
        <v>10</v>
      </c>
      <c r="Y5216" s="119">
        <v>8</v>
      </c>
      <c r="Z5216" s="119">
        <v>8</v>
      </c>
      <c r="AA5216" s="119">
        <v>7</v>
      </c>
      <c r="AB5216" s="310">
        <v>7</v>
      </c>
      <c r="AC5216" s="280">
        <f>AVERAGE(E5216:AB5216)</f>
        <v>7.833333333333333</v>
      </c>
      <c r="AD5216" s="122"/>
      <c r="AE5216" s="122"/>
      <c r="AF5216" s="123"/>
      <c r="AK5216" s="9"/>
      <c r="AL5216" s="9"/>
      <c r="AM5216" s="9"/>
      <c r="AN5216" s="9"/>
    </row>
    <row r="5217" ht="16.5">
      <c r="A5217" s="716"/>
      <c r="B5217" s="1470"/>
      <c r="C5217" s="127" t="s">
        <v>23</v>
      </c>
      <c r="D5217" s="94"/>
      <c r="E5217" s="691">
        <f t="shared" ref="E5217:AB5217" si="4755">E5215/E5214</f>
        <v>0.6889763779527559</v>
      </c>
      <c r="F5217" s="499">
        <f t="shared" si="4755"/>
        <v>0.77987421383647804</v>
      </c>
      <c r="G5217" s="499">
        <f t="shared" si="4755"/>
        <v>0.80349344978165937</v>
      </c>
      <c r="H5217" s="499">
        <f t="shared" si="4755"/>
        <v>0.80353200883002207</v>
      </c>
      <c r="I5217" s="499">
        <f t="shared" si="4755"/>
        <v>0.80042918454935619</v>
      </c>
      <c r="J5217" s="499">
        <f t="shared" si="4755"/>
        <v>0.73175542406311633</v>
      </c>
      <c r="K5217" s="499">
        <f t="shared" si="4755"/>
        <v>0.63227953410981697</v>
      </c>
      <c r="L5217" s="499">
        <f t="shared" si="4755"/>
        <v>0.58993902439024404</v>
      </c>
      <c r="M5217" s="499">
        <f t="shared" si="4755"/>
        <v>0.55538221528861165</v>
      </c>
      <c r="N5217" s="499">
        <f t="shared" si="4755"/>
        <v>0.53201219512195119</v>
      </c>
      <c r="O5217" s="499">
        <f t="shared" si="4755"/>
        <v>0.58740157480314958</v>
      </c>
      <c r="P5217" s="499">
        <f t="shared" si="4755"/>
        <v>0.55124223602484468</v>
      </c>
      <c r="Q5217" s="499">
        <f t="shared" si="4755"/>
        <v>0.57165605095541405</v>
      </c>
      <c r="R5217" s="499">
        <f t="shared" si="4755"/>
        <v>0.57030015797788314</v>
      </c>
      <c r="S5217" s="499">
        <f t="shared" si="4755"/>
        <v>0.54033485540334858</v>
      </c>
      <c r="T5217" s="499">
        <f t="shared" si="4755"/>
        <v>0.56692913385826771</v>
      </c>
      <c r="U5217" s="499">
        <f t="shared" si="4755"/>
        <v>0.60578386605783863</v>
      </c>
      <c r="V5217" s="499">
        <f t="shared" si="4755"/>
        <v>0.66616766467065869</v>
      </c>
      <c r="W5217" s="499">
        <f t="shared" si="4755"/>
        <v>0.63726884779516357</v>
      </c>
      <c r="X5217" s="499">
        <f t="shared" si="4755"/>
        <v>0.57708049113233284</v>
      </c>
      <c r="Y5217" s="499">
        <f t="shared" si="4755"/>
        <v>0.53777777777777769</v>
      </c>
      <c r="Z5217" s="499">
        <f t="shared" si="4755"/>
        <v>0.49552238805970156</v>
      </c>
      <c r="AA5217" s="499">
        <f t="shared" si="4755"/>
        <v>0.52588996763754048</v>
      </c>
      <c r="AB5217" s="500">
        <f t="shared" si="4755"/>
        <v>0.60498220640569389</v>
      </c>
      <c r="AC5217" s="94"/>
      <c r="AD5217" s="370"/>
      <c r="AE5217" s="96"/>
      <c r="AF5217" s="97"/>
      <c r="AK5217" s="9"/>
      <c r="AL5217" s="9"/>
      <c r="AM5217" s="9"/>
      <c r="AN5217" s="9"/>
    </row>
    <row r="5218" hidden="1">
      <c r="A5218" s="1685"/>
      <c r="B5218" s="1033"/>
      <c r="C5218" s="206" t="s">
        <v>194</v>
      </c>
      <c r="D5218" s="222"/>
      <c r="E5218" s="207"/>
      <c r="F5218" s="208"/>
      <c r="G5218" s="208"/>
      <c r="H5218" s="208"/>
      <c r="I5218" s="208"/>
      <c r="J5218" s="208"/>
      <c r="K5218" s="208"/>
      <c r="L5218" s="208"/>
      <c r="M5218" s="208"/>
      <c r="N5218" s="208"/>
      <c r="O5218" s="208"/>
      <c r="P5218" s="208"/>
      <c r="Q5218" s="208"/>
      <c r="R5218" s="208"/>
      <c r="S5218" s="208"/>
      <c r="T5218" s="208"/>
      <c r="U5218" s="208"/>
      <c r="V5218" s="208"/>
      <c r="W5218" s="208"/>
      <c r="X5218" s="208"/>
      <c r="Y5218" s="208"/>
      <c r="Z5218" s="208"/>
      <c r="AA5218" s="208"/>
      <c r="AB5218" s="213"/>
      <c r="AC5218" s="222"/>
      <c r="AD5218" s="212"/>
      <c r="AE5218" s="208"/>
      <c r="AF5218" s="209"/>
      <c r="AK5218" s="9"/>
      <c r="AL5218" s="9"/>
      <c r="AM5218" s="9"/>
      <c r="AN5218" s="9"/>
    </row>
    <row r="5219" hidden="1">
      <c r="A5219" s="1551"/>
      <c r="B5219" s="971"/>
      <c r="C5219" s="211" t="s">
        <v>195</v>
      </c>
      <c r="D5219" s="76"/>
      <c r="E5219" s="673"/>
      <c r="F5219" s="674"/>
      <c r="G5219" s="674"/>
      <c r="H5219" s="674"/>
      <c r="I5219" s="674"/>
      <c r="J5219" s="674"/>
      <c r="K5219" s="674"/>
      <c r="L5219" s="674"/>
      <c r="M5219" s="674"/>
      <c r="N5219" s="674"/>
      <c r="O5219" s="674"/>
      <c r="P5219" s="674"/>
      <c r="Q5219" s="674"/>
      <c r="R5219" s="674"/>
      <c r="S5219" s="674"/>
      <c r="T5219" s="674"/>
      <c r="U5219" s="674"/>
      <c r="V5219" s="674"/>
      <c r="W5219" s="674"/>
      <c r="X5219" s="674"/>
      <c r="Y5219" s="674"/>
      <c r="Z5219" s="674"/>
      <c r="AA5219" s="674"/>
      <c r="AB5219" s="704"/>
      <c r="AC5219" s="76"/>
      <c r="AD5219" s="117"/>
      <c r="AE5219" s="78"/>
      <c r="AF5219" s="79"/>
      <c r="AH5219" s="9"/>
      <c r="AI5219" s="136"/>
      <c r="AJ5219" s="136"/>
      <c r="AK5219" s="136"/>
      <c r="AL5219" s="137"/>
      <c r="AM5219" s="137"/>
    </row>
    <row r="5220" ht="16.5" customHeight="1">
      <c r="A5220" s="1334" t="s">
        <v>148</v>
      </c>
      <c r="B5220" s="1671"/>
      <c r="C5220" s="1672"/>
      <c r="D5220" s="589"/>
      <c r="E5220" s="2125">
        <f t="shared" ref="E5220:AB5220" si="4756">SQRT(E5214*E5214+E5215*E5215)/E5115/1.73</f>
        <v>6.72809134133455</v>
      </c>
      <c r="F5220" s="2126">
        <f t="shared" si="4756"/>
        <v>6.5973108401645169</v>
      </c>
      <c r="G5220" s="2126">
        <f t="shared" si="4756"/>
        <v>6.407754615064027</v>
      </c>
      <c r="H5220" s="2126">
        <f t="shared" si="4756"/>
        <v>6.3379202863466118</v>
      </c>
      <c r="I5220" s="2126">
        <f t="shared" si="4756"/>
        <v>6.5038015000479099</v>
      </c>
      <c r="J5220" s="2126">
        <f t="shared" si="4756"/>
        <v>6.8196540837876274</v>
      </c>
      <c r="K5220" s="2126">
        <f t="shared" si="4756"/>
        <v>7.7185948770912374</v>
      </c>
      <c r="L5220" s="2126">
        <f t="shared" si="4756"/>
        <v>8.298924488774162</v>
      </c>
      <c r="M5220" s="2126">
        <f t="shared" si="4756"/>
        <v>8.0499284063337608</v>
      </c>
      <c r="N5220" s="2126">
        <f t="shared" si="4756"/>
        <v>8.1501707453147727</v>
      </c>
      <c r="O5220" s="2126">
        <f t="shared" si="4756"/>
        <v>8.1084159119794901</v>
      </c>
      <c r="P5220" s="2126">
        <f t="shared" si="4756"/>
        <v>8.0887955368862681</v>
      </c>
      <c r="Q5220" s="2126">
        <f t="shared" si="4756"/>
        <v>7.9417527983163216</v>
      </c>
      <c r="R5220" s="2126">
        <f t="shared" si="4756"/>
        <v>8.0231690571455268</v>
      </c>
      <c r="S5220" s="2126">
        <f t="shared" si="4756"/>
        <v>8.2221385750779596</v>
      </c>
      <c r="T5220" s="2126">
        <f t="shared" si="4756"/>
        <v>8.0215897968023349</v>
      </c>
      <c r="U5220" s="2126">
        <f t="shared" si="4756"/>
        <v>8.2993795480904993</v>
      </c>
      <c r="V5220" s="2126">
        <f t="shared" si="4756"/>
        <v>8.6802665973388624</v>
      </c>
      <c r="W5220" s="2126">
        <f t="shared" si="4756"/>
        <v>9.0066924451524759</v>
      </c>
      <c r="X5220" s="2126">
        <f t="shared" si="4756"/>
        <v>9.2299775144645206</v>
      </c>
      <c r="Y5220" s="2126">
        <f t="shared" si="4756"/>
        <v>8.4383852016824488</v>
      </c>
      <c r="Z5220" s="2126">
        <f t="shared" si="4756"/>
        <v>8.2485322569922364</v>
      </c>
      <c r="AA5220" s="2126">
        <f t="shared" si="4756"/>
        <v>7.6296982083719946</v>
      </c>
      <c r="AB5220" s="2127">
        <f t="shared" si="4756"/>
        <v>7.163747074878402</v>
      </c>
      <c r="AC5220" s="189">
        <f>AVERAGE(E5220:AB5220)</f>
        <v>7.779778821143271</v>
      </c>
      <c r="AD5220" s="373">
        <f>(AC5216-AC5220)/AC5216</f>
        <v>0.0068367462370291943</v>
      </c>
      <c r="AE5220" s="129"/>
      <c r="AF5220" s="131"/>
      <c r="AK5220" s="64"/>
      <c r="AL5220" s="64"/>
      <c r="AM5220" s="9"/>
      <c r="AN5220" s="64"/>
    </row>
    <row r="5221" ht="16.5">
      <c r="A5221" s="587" t="s">
        <v>1087</v>
      </c>
      <c r="B5221" s="69"/>
      <c r="C5221" s="67" t="s">
        <v>18</v>
      </c>
      <c r="D5221" s="68" t="s">
        <v>29</v>
      </c>
      <c r="E5221" s="2128">
        <v>0</v>
      </c>
      <c r="F5221" s="2129">
        <v>0</v>
      </c>
      <c r="G5221" s="2130">
        <v>0</v>
      </c>
      <c r="H5221" s="2129">
        <v>0</v>
      </c>
      <c r="I5221" s="2130">
        <v>0</v>
      </c>
      <c r="J5221" s="2129">
        <v>0</v>
      </c>
      <c r="K5221" s="2130">
        <v>0</v>
      </c>
      <c r="L5221" s="2129">
        <v>0</v>
      </c>
      <c r="M5221" s="2130">
        <v>0</v>
      </c>
      <c r="N5221" s="2129">
        <v>0</v>
      </c>
      <c r="O5221" s="2130">
        <v>0</v>
      </c>
      <c r="P5221" s="2129">
        <v>0</v>
      </c>
      <c r="Q5221" s="2130">
        <v>0</v>
      </c>
      <c r="R5221" s="2129">
        <v>0</v>
      </c>
      <c r="S5221" s="2130">
        <v>0</v>
      </c>
      <c r="T5221" s="2129">
        <v>0</v>
      </c>
      <c r="U5221" s="2130">
        <v>0</v>
      </c>
      <c r="V5221" s="2129">
        <v>0</v>
      </c>
      <c r="W5221" s="2130">
        <v>0</v>
      </c>
      <c r="X5221" s="2129">
        <v>0</v>
      </c>
      <c r="Y5221" s="2130">
        <v>0</v>
      </c>
      <c r="Z5221" s="2129">
        <v>0</v>
      </c>
      <c r="AA5221" s="2130">
        <v>0</v>
      </c>
      <c r="AB5221" s="2131">
        <v>0</v>
      </c>
      <c r="AC5221" s="318">
        <f>SUM(E5221:AB5221)</f>
        <v>0</v>
      </c>
      <c r="AD5221" s="216"/>
      <c r="AE5221" s="217">
        <v>1</v>
      </c>
      <c r="AF5221" s="218">
        <v>60</v>
      </c>
      <c r="AK5221" s="81"/>
      <c r="AL5221" s="497"/>
      <c r="AM5221" s="81"/>
      <c r="AN5221" s="9"/>
    </row>
    <row r="5222" hidden="1">
      <c r="A5222" s="614"/>
      <c r="B5222" s="1031"/>
      <c r="C5222" s="93" t="s">
        <v>194</v>
      </c>
      <c r="D5222" s="94"/>
      <c r="E5222" s="678"/>
      <c r="F5222" s="337"/>
      <c r="G5222" s="337"/>
      <c r="H5222" s="337"/>
      <c r="I5222" s="337"/>
      <c r="J5222" s="337"/>
      <c r="K5222" s="337"/>
      <c r="L5222" s="337"/>
      <c r="M5222" s="337"/>
      <c r="N5222" s="337"/>
      <c r="O5222" s="337"/>
      <c r="P5222" s="337"/>
      <c r="Q5222" s="337"/>
      <c r="R5222" s="337"/>
      <c r="S5222" s="337"/>
      <c r="T5222" s="337"/>
      <c r="U5222" s="337"/>
      <c r="V5222" s="337"/>
      <c r="W5222" s="337"/>
      <c r="X5222" s="337"/>
      <c r="Y5222" s="337"/>
      <c r="Z5222" s="337"/>
      <c r="AA5222" s="337"/>
      <c r="AB5222" s="338"/>
      <c r="AC5222" s="328"/>
      <c r="AD5222" s="329"/>
      <c r="AE5222" s="330"/>
      <c r="AF5222" s="331"/>
      <c r="AK5222" s="64"/>
      <c r="AL5222" s="64"/>
      <c r="AM5222" s="9"/>
      <c r="AN5222" s="64"/>
    </row>
    <row r="5223" ht="16.5">
      <c r="A5223" s="587" t="s">
        <v>1088</v>
      </c>
      <c r="B5223" s="69"/>
      <c r="C5223" s="221" t="s">
        <v>18</v>
      </c>
      <c r="D5223" s="222" t="s">
        <v>29</v>
      </c>
      <c r="E5223" s="207">
        <v>1.02</v>
      </c>
      <c r="F5223" s="208">
        <v>0.83999999999999997</v>
      </c>
      <c r="G5223" s="208">
        <v>0.81000000000000005</v>
      </c>
      <c r="H5223" s="208">
        <v>0.81000000000000005</v>
      </c>
      <c r="I5223" s="208">
        <v>0.81000000000000005</v>
      </c>
      <c r="J5223" s="208">
        <v>0.81000000000000005</v>
      </c>
      <c r="K5223" s="208">
        <v>0.90000000000000002</v>
      </c>
      <c r="L5223" s="208">
        <v>0.81000000000000005</v>
      </c>
      <c r="M5223" s="208">
        <v>0.81000000000000005</v>
      </c>
      <c r="N5223" s="208">
        <v>0.81000000000000005</v>
      </c>
      <c r="O5223" s="208">
        <v>0.81000000000000005</v>
      </c>
      <c r="P5223" s="208">
        <v>0.81000000000000005</v>
      </c>
      <c r="Q5223" s="208">
        <v>0.78000000000000003</v>
      </c>
      <c r="R5223" s="208">
        <v>0.81000000000000005</v>
      </c>
      <c r="S5223" s="208">
        <v>0.83999999999999997</v>
      </c>
      <c r="T5223" s="208">
        <v>0.83999999999999997</v>
      </c>
      <c r="U5223" s="208">
        <v>0.83999999999999997</v>
      </c>
      <c r="V5223" s="208">
        <v>0.87</v>
      </c>
      <c r="W5223" s="208">
        <v>0.83999999999999997</v>
      </c>
      <c r="X5223" s="208">
        <v>0.87</v>
      </c>
      <c r="Y5223" s="208">
        <v>0.81000000000000005</v>
      </c>
      <c r="Z5223" s="208">
        <v>0.83999999999999997</v>
      </c>
      <c r="AA5223" s="208">
        <v>0.83999999999999997</v>
      </c>
      <c r="AB5223" s="213">
        <v>0.81000000000000005</v>
      </c>
      <c r="AC5223" s="2088">
        <f>SUM(E5223:AB5223)</f>
        <v>20.039999999999999</v>
      </c>
      <c r="AD5223" s="2132"/>
      <c r="AE5223" s="1306">
        <v>1</v>
      </c>
      <c r="AF5223" s="1307">
        <v>60</v>
      </c>
      <c r="AG5223" s="9"/>
    </row>
    <row r="5224" hidden="1">
      <c r="A5224" s="1716"/>
      <c r="B5224" s="679"/>
      <c r="C5224" s="321" t="s">
        <v>194</v>
      </c>
      <c r="D5224" s="424"/>
      <c r="E5224" s="320"/>
      <c r="F5224" s="337"/>
      <c r="G5224" s="337"/>
      <c r="H5224" s="337"/>
      <c r="I5224" s="337"/>
      <c r="J5224" s="337"/>
      <c r="K5224" s="337"/>
      <c r="L5224" s="337"/>
      <c r="M5224" s="337"/>
      <c r="N5224" s="337"/>
      <c r="O5224" s="337"/>
      <c r="P5224" s="337"/>
      <c r="Q5224" s="337"/>
      <c r="R5224" s="337"/>
      <c r="S5224" s="337"/>
      <c r="T5224" s="337"/>
      <c r="U5224" s="337"/>
      <c r="V5224" s="337"/>
      <c r="W5224" s="337"/>
      <c r="X5224" s="337"/>
      <c r="Y5224" s="337"/>
      <c r="Z5224" s="337"/>
      <c r="AA5224" s="337"/>
      <c r="AB5224" s="338"/>
      <c r="AC5224" s="328"/>
      <c r="AD5224" s="329"/>
      <c r="AE5224" s="330"/>
      <c r="AF5224" s="331"/>
      <c r="AG5224" s="9"/>
    </row>
    <row r="5225" ht="15.75" customHeight="1">
      <c r="A5225" s="1357" t="s">
        <v>42</v>
      </c>
      <c r="B5225" s="1358"/>
      <c r="C5225" s="67" t="s">
        <v>18</v>
      </c>
      <c r="D5225" s="68"/>
      <c r="E5225" s="108">
        <f t="shared" ref="E5225:E5226" si="4757">SUM(E5116,E5123,E5130,E5137,E5144,E5151,E5158,E5165,E5172,E5179,E5186,E5193,E5200,E5207,E5214)</f>
        <v>3281.5499999999997</v>
      </c>
      <c r="F5225" s="109">
        <f t="shared" ref="F5225:F5226" si="4758">SUM(F5116,F5123,F5130,F5137,F5144,F5151,F5158,F5165,F5172,F5179,F5186,F5193,F5200,F5207,F5214)</f>
        <v>3092</v>
      </c>
      <c r="G5225" s="109">
        <f t="shared" ref="G5225:G5226" si="4759">SUM(G5116,G5123,G5130,G5137,G5144,G5151,G5158,G5165,G5172,G5179,G5186,G5193,G5200,G5207,G5214)</f>
        <v>2983.5500000000002</v>
      </c>
      <c r="H5225" s="109">
        <f t="shared" ref="H5225:H5226" si="4760">SUM(H5116,H5123,H5130,H5137,H5144,H5151,H5158,H5165,H5172,H5179,H5186,H5193,H5200,H5207,H5214)</f>
        <v>2849.4500000000003</v>
      </c>
      <c r="I5225" s="109">
        <f t="shared" ref="I5225:I5226" si="4761">SUM(I5116,I5123,I5130,I5137,I5144,I5151,I5158,I5165,I5172,I5179,I5186,I5193,I5200,I5207,I5214)</f>
        <v>2881.4999999999995</v>
      </c>
      <c r="J5225" s="109">
        <f t="shared" ref="J5225:J5226" si="4762">SUM(J5116,J5123,J5130,J5137,J5144,J5151,J5158,J5165,J5172,J5179,J5186,J5193,J5200,J5207,J5214)</f>
        <v>2966.3500000000004</v>
      </c>
      <c r="K5225" s="109">
        <f t="shared" ref="K5225:K5226" si="4763">SUM(K5116,K5123,K5130,K5137,K5144,K5151,K5158,K5165,K5172,K5179,K5186,K5193,K5200,K5207,K5214)</f>
        <v>3285.0499999999993</v>
      </c>
      <c r="L5225" s="109">
        <f t="shared" ref="L5225:L5226" si="4764">SUM(L5116,L5123,L5130,L5137,L5144,L5151,L5158,L5165,L5172,L5179,L5186,L5193,L5200,L5207,L5214)</f>
        <v>3540.0999999999999</v>
      </c>
      <c r="M5225" s="109">
        <f t="shared" ref="M5225:M5226" si="4765">SUM(M5116,M5123,M5130,M5137,M5144,M5151,M5158,M5165,M5172,M5179,M5186,M5193,M5200,M5207,M5214)</f>
        <v>4942.0999999999995</v>
      </c>
      <c r="N5225" s="109">
        <f t="shared" ref="N5225:N5226" si="4766">SUM(N5116,N5123,N5130,N5137,N5144,N5151,N5158,N5165,N5172,N5179,N5186,N5193,N5200,N5207,N5214)</f>
        <v>5315.7499999999991</v>
      </c>
      <c r="O5225" s="109">
        <f t="shared" ref="O5225:O5226" si="4767">SUM(O5116,O5123,O5130,O5137,O5144,O5151,O5158,O5165,O5172,O5179,O5186,O5193,O5200,O5207,O5214)</f>
        <v>5545.4000000000005</v>
      </c>
      <c r="P5225" s="109">
        <f t="shared" ref="P5225:P5226" si="4768">SUM(P5116,P5123,P5130,P5137,P5144,P5151,P5158,P5165,P5172,P5179,P5186,P5193,P5200,P5207,P5214)</f>
        <v>5765.8500000000004</v>
      </c>
      <c r="Q5225" s="109">
        <f t="shared" ref="Q5225:Q5226" si="4769">SUM(Q5116,Q5123,Q5130,Q5137,Q5144,Q5151,Q5158,Q5165,Q5172,Q5179,Q5186,Q5193,Q5200,Q5207,Q5214)</f>
        <v>5328.6000000000004</v>
      </c>
      <c r="R5225" s="109">
        <f t="shared" ref="R5225:R5226" si="4770">SUM(R5116,R5123,R5130,R5137,R5144,R5151,R5158,R5165,R5172,R5179,R5186,R5193,R5200,R5207,R5214)</f>
        <v>5574.8500000000004</v>
      </c>
      <c r="S5225" s="109">
        <f t="shared" ref="S5225:S5226" si="4771">SUM(S5116,S5123,S5130,S5137,S5144,S5151,S5158,S5165,S5172,S5179,S5186,S5193,S5200,S5207,S5214)</f>
        <v>5765.2000000000007</v>
      </c>
      <c r="T5225" s="109">
        <f t="shared" ref="T5225:T5226" si="4772">SUM(T5116,T5123,T5130,T5137,T5144,T5151,T5158,T5165,T5172,T5179,T5186,T5193,T5200,T5207,T5214)</f>
        <v>5776.3999999999996</v>
      </c>
      <c r="U5225" s="109">
        <f t="shared" ref="U5225:U5226" si="4773">SUM(U5116,U5123,U5130,U5137,U5144,U5151,U5158,U5165,U5172,U5179,U5186,U5193,U5200,U5207,U5214)</f>
        <v>5941.9499999999998</v>
      </c>
      <c r="V5225" s="109">
        <f t="shared" ref="V5225:V5226" si="4774">SUM(V5116,V5123,V5130,V5137,V5144,V5151,V5158,V5165,V5172,V5179,V5186,V5193,V5200,V5207,V5214)</f>
        <v>5501.3000000000002</v>
      </c>
      <c r="W5225" s="109">
        <f t="shared" ref="W5225:W5226" si="4775">SUM(W5116,W5123,W5130,W5137,W5144,W5151,W5158,W5165,W5172,W5179,W5186,W5193,W5200,W5207,W5214)</f>
        <v>5316.7000000000007</v>
      </c>
      <c r="X5225" s="109">
        <f t="shared" ref="X5225:X5226" si="4776">SUM(X5116,X5123,X5130,X5137,X5144,X5151,X5158,X5165,X5172,X5179,X5186,X5193,X5200,X5207,X5214)</f>
        <v>4674.4500000000007</v>
      </c>
      <c r="Y5225" s="109">
        <f t="shared" ref="Y5225:Y5226" si="4777">SUM(Y5116,Y5123,Y5130,Y5137,Y5144,Y5151,Y5158,Y5165,Y5172,Y5179,Y5186,Y5193,Y5200,Y5207,Y5214)</f>
        <v>4080.5999999999999</v>
      </c>
      <c r="Z5225" s="109">
        <f t="shared" ref="Z5225:Z5226" si="4778">SUM(Z5116,Z5123,Z5130,Z5137,Z5144,Z5151,Z5158,Z5165,Z5172,Z5179,Z5186,Z5193,Z5200,Z5207,Z5214)</f>
        <v>3905.2500000000005</v>
      </c>
      <c r="AA5225" s="109">
        <f t="shared" ref="AA5225:AA5226" si="4779">SUM(AA5116,AA5123,AA5130,AA5137,AA5144,AA5151,AA5158,AA5165,AA5172,AA5179,AA5186,AA5193,AA5200,AA5207,AA5214)</f>
        <v>3562.1999999999998</v>
      </c>
      <c r="AB5225" s="501">
        <f t="shared" ref="AB5225:AB5226" si="4780">SUM(AB5116,AB5123,AB5130,AB5137,AB5144,AB5151,AB5158,AB5165,AB5172,AB5179,AB5186,AB5193,AB5200,AB5207,AB5214)</f>
        <v>3314.8499999999999</v>
      </c>
      <c r="AC5225" s="278">
        <f t="shared" ref="AC5225:AC5226" si="4781">SUM(AC5116,AC5123,AC5130,AC5137,AC5144,AC5151,AC5158,AC5165,AC5172,AC5179,AC5186,AC5193,AC5200,AC5207,AC5214)</f>
        <v>105190.99999999999</v>
      </c>
      <c r="AD5225" s="9"/>
      <c r="AE5225" s="9"/>
      <c r="AF5225" s="9"/>
      <c r="AG5225" s="9"/>
    </row>
    <row r="5226" ht="16.5">
      <c r="A5226" s="225"/>
      <c r="B5226" s="226"/>
      <c r="C5226" s="127" t="s">
        <v>20</v>
      </c>
      <c r="D5226" s="94"/>
      <c r="E5226" s="586">
        <f t="shared" si="4757"/>
        <v>2168.3000000000002</v>
      </c>
      <c r="F5226" s="134">
        <f t="shared" si="4758"/>
        <v>2089.4499999999998</v>
      </c>
      <c r="G5226" s="134">
        <f t="shared" si="4759"/>
        <v>2089</v>
      </c>
      <c r="H5226" s="134">
        <f t="shared" si="4760"/>
        <v>2012.6499999999999</v>
      </c>
      <c r="I5226" s="134">
        <f t="shared" si="4761"/>
        <v>1967.4499999999998</v>
      </c>
      <c r="J5226" s="134">
        <f t="shared" si="4762"/>
        <v>2019.5</v>
      </c>
      <c r="K5226" s="134">
        <f t="shared" si="4763"/>
        <v>2099.25</v>
      </c>
      <c r="L5226" s="134">
        <f t="shared" si="4764"/>
        <v>2177.4000000000005</v>
      </c>
      <c r="M5226" s="134">
        <f t="shared" si="4765"/>
        <v>3350.1999999999998</v>
      </c>
      <c r="N5226" s="134">
        <f t="shared" si="4766"/>
        <v>3536.1000000000004</v>
      </c>
      <c r="O5226" s="134">
        <f t="shared" si="4767"/>
        <v>3778.5999999999999</v>
      </c>
      <c r="P5226" s="134">
        <f t="shared" si="4768"/>
        <v>3992.5</v>
      </c>
      <c r="Q5226" s="134">
        <f t="shared" si="4769"/>
        <v>3581.9000000000001</v>
      </c>
      <c r="R5226" s="134">
        <f t="shared" si="4770"/>
        <v>3859.6499999999996</v>
      </c>
      <c r="S5226" s="134">
        <f t="shared" si="4771"/>
        <v>4007.9499999999998</v>
      </c>
      <c r="T5226" s="134">
        <f t="shared" si="4772"/>
        <v>4009.5500000000002</v>
      </c>
      <c r="U5226" s="134">
        <f t="shared" si="4773"/>
        <v>4213.3500000000004</v>
      </c>
      <c r="V5226" s="134">
        <f t="shared" si="4774"/>
        <v>3770.5999999999999</v>
      </c>
      <c r="W5226" s="134">
        <f t="shared" si="4775"/>
        <v>3636.3499999999995</v>
      </c>
      <c r="X5226" s="134">
        <f t="shared" si="4776"/>
        <v>2987.1999999999994</v>
      </c>
      <c r="Y5226" s="134">
        <f t="shared" si="4777"/>
        <v>2466.0500000000002</v>
      </c>
      <c r="Z5226" s="134">
        <f t="shared" si="4778"/>
        <v>2265.5</v>
      </c>
      <c r="AA5226" s="134">
        <f t="shared" si="4779"/>
        <v>2080.3500000000004</v>
      </c>
      <c r="AB5226" s="719">
        <f t="shared" si="4780"/>
        <v>2063.1500000000001</v>
      </c>
      <c r="AC5226" s="880">
        <f t="shared" si="4781"/>
        <v>70222</v>
      </c>
      <c r="AD5226" s="9"/>
      <c r="AE5226" s="9"/>
      <c r="AF5226" s="9"/>
      <c r="AG5226" s="9"/>
    </row>
    <row r="5227" ht="15.75" customHeight="1">
      <c r="A5227" s="1357" t="s">
        <v>500</v>
      </c>
      <c r="B5227" s="1358"/>
      <c r="C5227" s="67" t="s">
        <v>44</v>
      </c>
      <c r="D5227" s="68"/>
      <c r="E5227" s="231">
        <f t="shared" ref="E5227:E5228" si="4782">100-(E5225/(E5095+E5102))*100</f>
        <v>0.05025584795322402</v>
      </c>
      <c r="F5227" s="232">
        <f t="shared" ref="F5227:F5228" si="4783">100-(F5225/(F5095+F5102))*100</f>
        <v>-0.02587991718428384</v>
      </c>
      <c r="G5227" s="232">
        <f t="shared" ref="G5227:G5228" si="4784">100-(G5225/(G5095+G5102))*100</f>
        <v>0.068662915326882512</v>
      </c>
      <c r="H5227" s="232">
        <f t="shared" ref="H5227:H5228" si="4785">100-(H5225/(H5095+H5102))*100</f>
        <v>-0.022816624543665398</v>
      </c>
      <c r="I5227" s="232">
        <f t="shared" ref="I5227:I5228" si="4786">100-(I5225/(I5095+I5102))*100</f>
        <v>0.031223980016676478</v>
      </c>
      <c r="J5227" s="232">
        <f t="shared" ref="J5227:J5228" si="4787">100-(J5225/(J5095+J5102))*100</f>
        <v>0.0016855447680654834</v>
      </c>
      <c r="K5227" s="232">
        <f t="shared" ref="K5227:K5228" si="4788">100-(K5225/(K5095+K5102))*100</f>
        <v>0.089720194647227913</v>
      </c>
      <c r="L5227" s="232">
        <f t="shared" ref="L5227:L5228" si="4789">100-(L5225/(L5095+L5102))*100</f>
        <v>-0.0028248587570658401</v>
      </c>
      <c r="M5227" s="232">
        <f t="shared" ref="M5227:M5228" si="4790">100-(M5225/(M5095+M5102))*100</f>
        <v>-0.01011818034642431</v>
      </c>
      <c r="N5227" s="232">
        <f t="shared" ref="N5227:N5228" si="4791">100-(N5225/(N5095+N5102))*100</f>
        <v>0.049827015643813866</v>
      </c>
      <c r="O5227" s="232">
        <f t="shared" ref="O5227:O5228" si="4792">100-(O5225/(O5095+O5102))*100</f>
        <v>0.061274509803908472</v>
      </c>
      <c r="P5227" s="232">
        <f t="shared" ref="P5227:P5228" si="4793">100-(P5225/(P5095+P5102))*100</f>
        <v>0.10654885654885504</v>
      </c>
      <c r="Q5227" s="232">
        <f t="shared" ref="Q5227:Q5228" si="4794">100-(Q5225/(Q5095+Q5102))*100</f>
        <v>0.033768572714976131</v>
      </c>
      <c r="R5227" s="232">
        <f t="shared" ref="R5227:R5228" si="4795">100-(R5225/(R5095+R5102))*100</f>
        <v>0.092293906810027693</v>
      </c>
      <c r="S5227" s="232">
        <f t="shared" ref="S5227:S5228" si="4796">100-(S5225/(S5095+S5102))*100</f>
        <v>0.076261785912350888</v>
      </c>
      <c r="T5227" s="232">
        <f t="shared" ref="T5227:T5228" si="4797">100-(T5225/(T5095+T5102))*100</f>
        <v>0.048449612403118181</v>
      </c>
      <c r="U5227" s="232">
        <f t="shared" ref="U5227:U5228" si="4798">100-(U5225/(U5095+U5102))*100</f>
        <v>0.0075726978998318373</v>
      </c>
      <c r="V5227" s="232">
        <f t="shared" ref="V5227:V5228" si="4799">100-(V5225/(V5095+V5102))*100</f>
        <v>0.12164124909223517</v>
      </c>
      <c r="W5227" s="232">
        <f t="shared" ref="W5227:W5228" si="4800">100-(W5225/(W5095+W5102))*100</f>
        <v>0.12210700330625457</v>
      </c>
      <c r="X5227" s="232">
        <f t="shared" ref="X5227:X5228" si="4801">100-(X5225/(X5095+X5102))*100</f>
        <v>0.11858974358972318</v>
      </c>
      <c r="Y5227" s="232">
        <f t="shared" ref="Y5227:Y5228" si="4802">100-(Y5225/(Y5095+Y5102))*100</f>
        <v>-0.014705882352956223</v>
      </c>
      <c r="Z5227" s="232">
        <f t="shared" ref="Z5227:Z5228" si="4803">100-(Z5225/(Z5095+Z5102))*100</f>
        <v>0.049907862407849279</v>
      </c>
      <c r="AA5227" s="232">
        <f t="shared" ref="AA5227:AA5228" si="4804">100-(AA5225/(AA5095+AA5102))*100</f>
        <v>0.05050505050505194</v>
      </c>
      <c r="AB5227" s="340">
        <f t="shared" ref="AB5227:AB5228" si="4805">100-(AB5225/(AB5095+AB5102))*100</f>
        <v>-0.013577118030411839</v>
      </c>
      <c r="AC5227" s="341">
        <f t="shared" ref="AC5227:AC5228" si="4806">100-(AC5225/(AC5095+AC5102))*100</f>
        <v>0.051118915138800958</v>
      </c>
      <c r="AD5227" s="9"/>
      <c r="AE5227" s="9"/>
      <c r="AF5227" s="9"/>
      <c r="AG5227" s="9"/>
    </row>
    <row r="5228">
      <c r="A5228" s="225"/>
      <c r="B5228" s="226"/>
      <c r="C5228" s="127" t="s">
        <v>45</v>
      </c>
      <c r="D5228" s="94"/>
      <c r="E5228" s="691">
        <f t="shared" si="4782"/>
        <v>-0.16167775314117705</v>
      </c>
      <c r="F5228" s="499">
        <f t="shared" si="4783"/>
        <v>-0.415705497885412</v>
      </c>
      <c r="G5228" s="499">
        <f t="shared" si="4784"/>
        <v>-0.047892720306521142</v>
      </c>
      <c r="H5228" s="499">
        <f t="shared" si="4785"/>
        <v>-0.31150318979267411</v>
      </c>
      <c r="I5228" s="499">
        <f t="shared" si="4786"/>
        <v>-0.33914728682169937</v>
      </c>
      <c r="J5228" s="499">
        <f t="shared" si="4787"/>
        <v>0.064330958036421748</v>
      </c>
      <c r="K5228" s="499">
        <f t="shared" si="4788"/>
        <v>-0.19329896907215982</v>
      </c>
      <c r="L5228" s="499">
        <f t="shared" si="4789"/>
        <v>-0.24861878453042152</v>
      </c>
      <c r="M5228" s="499">
        <f t="shared" si="4790"/>
        <v>0.43390394674275967</v>
      </c>
      <c r="N5228" s="499">
        <f t="shared" si="4791"/>
        <v>0.24542992552470366</v>
      </c>
      <c r="O5228" s="499">
        <f t="shared" si="4792"/>
        <v>0.41640312038794036</v>
      </c>
      <c r="P5228" s="499">
        <f t="shared" si="4793"/>
        <v>0.267286171063148</v>
      </c>
      <c r="Q5228" s="499">
        <f t="shared" si="4794"/>
        <v>0.30338454687152705</v>
      </c>
      <c r="R5228" s="499">
        <f t="shared" si="4795"/>
        <v>0.23650744416873692</v>
      </c>
      <c r="S5228" s="499">
        <f t="shared" si="4796"/>
        <v>0.29975124378110252</v>
      </c>
      <c r="T5228" s="499">
        <f t="shared" si="4797"/>
        <v>0.08099082934607793</v>
      </c>
      <c r="U5228" s="499">
        <f t="shared" si="4798"/>
        <v>0.30877342419077536</v>
      </c>
      <c r="V5228" s="499">
        <f t="shared" si="4799"/>
        <v>0.18530283778061118</v>
      </c>
      <c r="W5228" s="499">
        <f t="shared" si="4800"/>
        <v>-0.2743767924112035</v>
      </c>
      <c r="X5228" s="499">
        <f t="shared" si="4801"/>
        <v>-0.21470746108424521</v>
      </c>
      <c r="Y5228" s="499">
        <f t="shared" si="4802"/>
        <v>-0.14822936972061029</v>
      </c>
      <c r="Z5228" s="499">
        <f t="shared" si="4803"/>
        <v>0.0044138418079029407</v>
      </c>
      <c r="AA5228" s="499">
        <f t="shared" si="4804"/>
        <v>-0.093822170900708102</v>
      </c>
      <c r="AB5228" s="500">
        <f t="shared" si="4805"/>
        <v>-0.19182206682208403</v>
      </c>
      <c r="AC5228" s="692">
        <f t="shared" si="4806"/>
        <v>0.064325887469564691</v>
      </c>
      <c r="AD5228" s="9"/>
      <c r="AE5228" s="9"/>
      <c r="AF5228" s="9"/>
      <c r="AG5228" s="30"/>
    </row>
    <row r="5229">
      <c r="A5229" s="435"/>
      <c r="B5229" s="436"/>
      <c r="C5229" s="437"/>
      <c r="D5229" s="245" t="s">
        <v>46</v>
      </c>
      <c r="E5229" s="246">
        <f t="shared" ref="E5229:AC5229" si="4807">(E5097+E5104-E5118-E5125-E5132-E5139-E5146-E5153-E5160-E5167-E5174-E5181-E5188-E5195-E5202-E5209-E5216)/(E5097+E5104)</f>
        <v>0</v>
      </c>
      <c r="F5229" s="246">
        <f t="shared" si="4807"/>
        <v>-0.0049019607843137254</v>
      </c>
      <c r="G5229" s="246">
        <f t="shared" si="4807"/>
        <v>-0.0054945054945054949</v>
      </c>
      <c r="H5229" s="246">
        <f t="shared" si="4807"/>
        <v>-0.021390374331550801</v>
      </c>
      <c r="I5229" s="246">
        <f t="shared" si="4807"/>
        <v>-0.010526315789473684</v>
      </c>
      <c r="J5229" s="246">
        <f t="shared" si="4807"/>
        <v>-0.0049261083743842365</v>
      </c>
      <c r="K5229" s="246">
        <f t="shared" si="4807"/>
        <v>-0.004608294930875576</v>
      </c>
      <c r="L5229" s="246">
        <f t="shared" si="4807"/>
        <v>-0.034482758620689655</v>
      </c>
      <c r="M5229" s="246">
        <f t="shared" si="4807"/>
        <v>-0.011661807580174927</v>
      </c>
      <c r="N5229" s="246">
        <f t="shared" si="4807"/>
        <v>-0.0086956521739130436</v>
      </c>
      <c r="O5229" s="246">
        <f t="shared" si="4807"/>
        <v>-0.018134715025906734</v>
      </c>
      <c r="P5229" s="246">
        <f t="shared" si="4807"/>
        <v>0</v>
      </c>
      <c r="Q5229" s="246">
        <f t="shared" si="4807"/>
        <v>-0.0029239766081871343</v>
      </c>
      <c r="R5229" s="246">
        <f t="shared" si="4807"/>
        <v>0</v>
      </c>
      <c r="S5229" s="246">
        <f t="shared" si="4807"/>
        <v>-0.010554089709762533</v>
      </c>
      <c r="T5229" s="246">
        <f t="shared" si="4807"/>
        <v>-0.018276762402088774</v>
      </c>
      <c r="U5229" s="246">
        <f t="shared" si="4807"/>
        <v>0.007832898172323759</v>
      </c>
      <c r="V5229" s="246">
        <f t="shared" si="4807"/>
        <v>0</v>
      </c>
      <c r="W5229" s="246">
        <f t="shared" si="4807"/>
        <v>-0.0059171597633136093</v>
      </c>
      <c r="X5229" s="246">
        <f t="shared" si="4807"/>
        <v>-0.0035714285714285713</v>
      </c>
      <c r="Y5229" s="246">
        <f t="shared" si="4807"/>
        <v>-0.035714285714285712</v>
      </c>
      <c r="Z5229" s="246">
        <f t="shared" si="4807"/>
        <v>-0.0084745762711864406</v>
      </c>
      <c r="AA5229" s="246">
        <f t="shared" si="4807"/>
        <v>0.004464285714285714</v>
      </c>
      <c r="AB5229" s="247">
        <f t="shared" si="4807"/>
        <v>-0.0095238095238095247</v>
      </c>
      <c r="AC5229" s="248">
        <f t="shared" si="4807"/>
        <v>-0.0083345518350637221</v>
      </c>
      <c r="AD5229" s="9"/>
      <c r="AE5229" s="30"/>
      <c r="AF5229" s="9"/>
      <c r="AG5229" s="30"/>
    </row>
    <row r="5230" ht="15.75" customHeight="1">
      <c r="A5230" s="438"/>
      <c r="B5230" s="439"/>
      <c r="C5230" s="440"/>
      <c r="D5230" s="252" t="s">
        <v>47</v>
      </c>
      <c r="E5230" s="253">
        <f t="shared" ref="E5230:AC5230" si="4808">(E5101+E5108-E5122-E5129-E5136-E5143-E5150-E5157-E5164-E5171-E5178-E5185-E5192-E5199-E5206-E5213-E5220)/(E5101+E5108)</f>
        <v>-0.0036946091994246011</v>
      </c>
      <c r="F5230" s="253">
        <f t="shared" si="4808"/>
        <v>-0.0053380470948910285</v>
      </c>
      <c r="G5230" s="253">
        <f t="shared" si="4808"/>
        <v>-0.0034206538495501031</v>
      </c>
      <c r="H5230" s="253">
        <f t="shared" si="4808"/>
        <v>-0.0047821066212526808</v>
      </c>
      <c r="I5230" s="253">
        <f t="shared" si="4808"/>
        <v>-0.0051183827413086962</v>
      </c>
      <c r="J5230" s="253">
        <f t="shared" si="4808"/>
        <v>-0.0057741550237056082</v>
      </c>
      <c r="K5230" s="253">
        <f t="shared" si="4808"/>
        <v>-0.0074873495263789291</v>
      </c>
      <c r="L5230" s="253">
        <f t="shared" si="4808"/>
        <v>-0.0090749957960272916</v>
      </c>
      <c r="M5230" s="253">
        <f t="shared" si="4808"/>
        <v>-0.01277242484978475</v>
      </c>
      <c r="N5230" s="253">
        <f t="shared" si="4808"/>
        <v>-0.011692086639389828</v>
      </c>
      <c r="O5230" s="253">
        <f t="shared" si="4808"/>
        <v>-0.0095696506367010121</v>
      </c>
      <c r="P5230" s="253">
        <f t="shared" si="4808"/>
        <v>-0.010288509999203299</v>
      </c>
      <c r="Q5230" s="253">
        <f t="shared" si="4808"/>
        <v>-0.0086706370823330606</v>
      </c>
      <c r="R5230" s="253">
        <f t="shared" si="4808"/>
        <v>-0.010738596969683479</v>
      </c>
      <c r="S5230" s="253">
        <f t="shared" si="4808"/>
        <v>-0.00820953133563938</v>
      </c>
      <c r="T5230" s="253">
        <f t="shared" si="4808"/>
        <v>-0.010167832972683144</v>
      </c>
      <c r="U5230" s="253">
        <f t="shared" si="4808"/>
        <v>-0.0093714832249523882</v>
      </c>
      <c r="V5230" s="253">
        <f t="shared" si="4808"/>
        <v>-0.0058880492555942847</v>
      </c>
      <c r="W5230" s="253">
        <f t="shared" si="4808"/>
        <v>-0.0069811915854467122</v>
      </c>
      <c r="X5230" s="253">
        <f t="shared" si="4808"/>
        <v>-0.0057521219402040021</v>
      </c>
      <c r="Y5230" s="253">
        <f t="shared" si="4808"/>
        <v>-0.0063989701816011607</v>
      </c>
      <c r="Z5230" s="253">
        <f t="shared" si="4808"/>
        <v>-0.0061458296961392784</v>
      </c>
      <c r="AA5230" s="253">
        <f t="shared" si="4808"/>
        <v>-0.0058835162223892807</v>
      </c>
      <c r="AB5230" s="254">
        <f t="shared" si="4808"/>
        <v>-0.0057604516154213777</v>
      </c>
      <c r="AC5230" s="255">
        <f t="shared" si="4808"/>
        <v>-0.0079375193263980064</v>
      </c>
      <c r="AD5230" s="9"/>
      <c r="AE5230" s="30"/>
      <c r="AF5230" s="9"/>
    </row>
    <row r="5231" ht="36" customHeight="1">
      <c r="H5231" s="1"/>
      <c r="N5231" s="1"/>
      <c r="V5231" s="1"/>
    </row>
    <row r="5232">
      <c r="A5232" s="48" t="s">
        <v>1089</v>
      </c>
      <c r="B5232" s="49"/>
      <c r="C5232" s="50"/>
      <c r="D5232" s="260">
        <v>0</v>
      </c>
      <c r="E5232" s="261">
        <v>1</v>
      </c>
      <c r="F5232" s="51">
        <v>2</v>
      </c>
      <c r="G5232" s="51">
        <v>3</v>
      </c>
      <c r="H5232" s="51">
        <v>4</v>
      </c>
      <c r="I5232" s="51">
        <v>5</v>
      </c>
      <c r="J5232" s="51">
        <v>6</v>
      </c>
      <c r="K5232" s="51">
        <v>7</v>
      </c>
      <c r="L5232" s="51">
        <v>8</v>
      </c>
      <c r="M5232" s="51">
        <v>9</v>
      </c>
      <c r="N5232" s="51">
        <v>10</v>
      </c>
      <c r="O5232" s="51">
        <v>11</v>
      </c>
      <c r="P5232" s="51">
        <v>12</v>
      </c>
      <c r="Q5232" s="51">
        <v>13</v>
      </c>
      <c r="R5232" s="51">
        <v>14</v>
      </c>
      <c r="S5232" s="51">
        <v>15</v>
      </c>
      <c r="T5232" s="51">
        <v>16</v>
      </c>
      <c r="U5232" s="51">
        <v>17</v>
      </c>
      <c r="V5232" s="51">
        <v>18</v>
      </c>
      <c r="W5232" s="51">
        <v>19</v>
      </c>
      <c r="X5232" s="51">
        <v>20</v>
      </c>
      <c r="Y5232" s="51">
        <v>21</v>
      </c>
      <c r="Z5232" s="51">
        <v>22</v>
      </c>
      <c r="AA5232" s="51">
        <v>23</v>
      </c>
      <c r="AB5232" s="50">
        <v>24</v>
      </c>
      <c r="AC5232" s="52"/>
      <c r="AD5232" s="9"/>
      <c r="AE5232" s="9"/>
      <c r="AF5232" s="9"/>
      <c r="AG5232" s="9"/>
      <c r="AH5232" s="9"/>
    </row>
    <row r="5233">
      <c r="A5233" s="644" t="s">
        <v>49</v>
      </c>
      <c r="B5233" s="58"/>
      <c r="C5233" s="645"/>
      <c r="D5233" s="2133" t="s">
        <v>22</v>
      </c>
      <c r="E5233" s="2134">
        <v>19</v>
      </c>
      <c r="F5233" s="2134">
        <v>19</v>
      </c>
      <c r="G5233" s="2134">
        <v>19</v>
      </c>
      <c r="H5233" s="2134">
        <v>19</v>
      </c>
      <c r="I5233" s="2134">
        <v>19</v>
      </c>
      <c r="J5233" s="2134">
        <v>19</v>
      </c>
      <c r="K5233" s="2134">
        <v>19</v>
      </c>
      <c r="L5233" s="2134">
        <v>19</v>
      </c>
      <c r="M5233" s="2134">
        <v>20</v>
      </c>
      <c r="N5233" s="2134">
        <v>20</v>
      </c>
      <c r="O5233" s="2134">
        <v>20</v>
      </c>
      <c r="P5233" s="2134">
        <v>20</v>
      </c>
      <c r="Q5233" s="2134">
        <v>20</v>
      </c>
      <c r="R5233" s="2134">
        <v>20</v>
      </c>
      <c r="S5233" s="2134">
        <v>20</v>
      </c>
      <c r="T5233" s="2134">
        <v>20</v>
      </c>
      <c r="U5233" s="2134">
        <v>20</v>
      </c>
      <c r="V5233" s="2134">
        <v>20</v>
      </c>
      <c r="W5233" s="2134">
        <v>20</v>
      </c>
      <c r="X5233" s="2134">
        <v>20</v>
      </c>
      <c r="Y5233" s="2134">
        <v>20</v>
      </c>
      <c r="Z5233" s="2134">
        <v>20</v>
      </c>
      <c r="AA5233" s="2134">
        <v>20</v>
      </c>
      <c r="AB5233" s="2134">
        <v>20</v>
      </c>
      <c r="AC5233" s="859"/>
      <c r="AD5233" s="9"/>
      <c r="AE5233" s="9"/>
      <c r="AF5233" s="9"/>
      <c r="AG5233" s="9"/>
      <c r="AH5233" s="9"/>
    </row>
    <row r="5234">
      <c r="A5234" s="612" t="s">
        <v>50</v>
      </c>
      <c r="B5234" s="307" t="s">
        <v>51</v>
      </c>
      <c r="C5234" s="67" t="s">
        <v>18</v>
      </c>
      <c r="D5234" s="68" t="s">
        <v>19</v>
      </c>
      <c r="E5234" s="69"/>
      <c r="F5234" s="70"/>
      <c r="G5234" s="70"/>
      <c r="H5234" s="70"/>
      <c r="I5234" s="70"/>
      <c r="J5234" s="70"/>
      <c r="K5234" s="70"/>
      <c r="L5234" s="70"/>
      <c r="M5234" s="70"/>
      <c r="N5234" s="70"/>
      <c r="O5234" s="70"/>
      <c r="P5234" s="70"/>
      <c r="Q5234" s="70"/>
      <c r="R5234" s="70"/>
      <c r="S5234" s="70"/>
      <c r="T5234" s="70"/>
      <c r="U5234" s="70"/>
      <c r="V5234" s="70"/>
      <c r="W5234" s="70"/>
      <c r="X5234" s="70"/>
      <c r="Y5234" s="70"/>
      <c r="Z5234" s="70"/>
      <c r="AA5234" s="70"/>
      <c r="AB5234" s="334"/>
      <c r="AC5234" s="68">
        <f t="shared" ref="AC5234:AC5235" si="4809">SUM(E5234:AB5234)</f>
        <v>0</v>
      </c>
      <c r="AD5234" s="9"/>
      <c r="AE5234" s="9"/>
      <c r="AF5234" s="9"/>
      <c r="AG5234" s="9"/>
      <c r="AH5234" s="9"/>
    </row>
    <row r="5235">
      <c r="A5235" s="613"/>
      <c r="B5235" s="309"/>
      <c r="C5235" s="75" t="s">
        <v>20</v>
      </c>
      <c r="D5235" s="76"/>
      <c r="E5235" s="77"/>
      <c r="F5235" s="78"/>
      <c r="G5235" s="78"/>
      <c r="H5235" s="78"/>
      <c r="I5235" s="78"/>
      <c r="J5235" s="78"/>
      <c r="K5235" s="78"/>
      <c r="L5235" s="78"/>
      <c r="M5235" s="78"/>
      <c r="N5235" s="78"/>
      <c r="O5235" s="78"/>
      <c r="P5235" s="78"/>
      <c r="Q5235" s="78"/>
      <c r="R5235" s="78"/>
      <c r="S5235" s="78"/>
      <c r="T5235" s="78"/>
      <c r="U5235" s="78"/>
      <c r="V5235" s="78"/>
      <c r="W5235" s="78"/>
      <c r="X5235" s="78"/>
      <c r="Y5235" s="78"/>
      <c r="Z5235" s="78"/>
      <c r="AA5235" s="78"/>
      <c r="AB5235" s="314"/>
      <c r="AC5235" s="76">
        <f t="shared" si="4809"/>
        <v>0</v>
      </c>
      <c r="AD5235" s="9"/>
      <c r="AE5235" s="9"/>
      <c r="AF5235" s="9"/>
      <c r="AG5235" s="9"/>
      <c r="AH5235" s="9"/>
    </row>
    <row r="5236">
      <c r="A5236" s="613"/>
      <c r="B5236" s="309"/>
      <c r="C5236" s="75" t="s">
        <v>21</v>
      </c>
      <c r="D5236" s="76"/>
      <c r="E5236" s="673"/>
      <c r="F5236" s="674"/>
      <c r="G5236" s="674"/>
      <c r="H5236" s="674"/>
      <c r="I5236" s="674"/>
      <c r="J5236" s="674"/>
      <c r="K5236" s="674"/>
      <c r="L5236" s="674"/>
      <c r="M5236" s="674"/>
      <c r="N5236" s="674"/>
      <c r="O5236" s="674"/>
      <c r="P5236" s="674"/>
      <c r="Q5236" s="674"/>
      <c r="R5236" s="674"/>
      <c r="S5236" s="674"/>
      <c r="T5236" s="674"/>
      <c r="U5236" s="674"/>
      <c r="V5236" s="674"/>
      <c r="W5236" s="674"/>
      <c r="X5236" s="674"/>
      <c r="Y5236" s="674"/>
      <c r="Z5236" s="674"/>
      <c r="AA5236" s="674"/>
      <c r="AB5236" s="704"/>
      <c r="AC5236" s="76"/>
      <c r="AD5236" s="9"/>
      <c r="AE5236" s="9"/>
      <c r="AF5236" s="9"/>
      <c r="AG5236" s="9"/>
      <c r="AH5236" s="9"/>
    </row>
    <row r="5237">
      <c r="A5237" s="613"/>
      <c r="B5237" s="309"/>
      <c r="C5237" s="75" t="s">
        <v>23</v>
      </c>
      <c r="D5237" s="76"/>
      <c r="E5237" s="82" t="e">
        <f t="shared" ref="E5237:AC5242" si="4810">E5235/E5234</f>
        <v>#DIV/0!</v>
      </c>
      <c r="F5237" s="83" t="e">
        <f t="shared" si="4810"/>
        <v>#DIV/0!</v>
      </c>
      <c r="G5237" s="83" t="e">
        <f t="shared" si="4810"/>
        <v>#DIV/0!</v>
      </c>
      <c r="H5237" s="83" t="e">
        <f t="shared" si="4810"/>
        <v>#DIV/0!</v>
      </c>
      <c r="I5237" s="83" t="e">
        <f t="shared" si="4810"/>
        <v>#DIV/0!</v>
      </c>
      <c r="J5237" s="83" t="e">
        <f t="shared" si="4810"/>
        <v>#DIV/0!</v>
      </c>
      <c r="K5237" s="83" t="e">
        <f t="shared" si="4810"/>
        <v>#DIV/0!</v>
      </c>
      <c r="L5237" s="83" t="e">
        <f t="shared" si="4810"/>
        <v>#DIV/0!</v>
      </c>
      <c r="M5237" s="83" t="e">
        <f t="shared" si="4810"/>
        <v>#DIV/0!</v>
      </c>
      <c r="N5237" s="83" t="e">
        <f t="shared" si="4810"/>
        <v>#DIV/0!</v>
      </c>
      <c r="O5237" s="83" t="e">
        <f t="shared" si="4810"/>
        <v>#DIV/0!</v>
      </c>
      <c r="P5237" s="83" t="e">
        <f t="shared" si="4810"/>
        <v>#DIV/0!</v>
      </c>
      <c r="Q5237" s="83" t="e">
        <f t="shared" si="4810"/>
        <v>#DIV/0!</v>
      </c>
      <c r="R5237" s="83" t="e">
        <f t="shared" si="4810"/>
        <v>#DIV/0!</v>
      </c>
      <c r="S5237" s="83" t="e">
        <f t="shared" si="4810"/>
        <v>#DIV/0!</v>
      </c>
      <c r="T5237" s="83" t="e">
        <f t="shared" si="4810"/>
        <v>#DIV/0!</v>
      </c>
      <c r="U5237" s="83" t="e">
        <f t="shared" si="4810"/>
        <v>#DIV/0!</v>
      </c>
      <c r="V5237" s="83" t="e">
        <f t="shared" si="4810"/>
        <v>#DIV/0!</v>
      </c>
      <c r="W5237" s="83" t="e">
        <f t="shared" si="4810"/>
        <v>#DIV/0!</v>
      </c>
      <c r="X5237" s="83" t="e">
        <f t="shared" si="4810"/>
        <v>#DIV/0!</v>
      </c>
      <c r="Y5237" s="83" t="e">
        <f t="shared" si="4810"/>
        <v>#DIV/0!</v>
      </c>
      <c r="Z5237" s="83" t="e">
        <f t="shared" si="4810"/>
        <v>#DIV/0!</v>
      </c>
      <c r="AA5237" s="83" t="e">
        <f t="shared" si="4810"/>
        <v>#DIV/0!</v>
      </c>
      <c r="AB5237" s="311" t="e">
        <f t="shared" si="4810"/>
        <v>#DIV/0!</v>
      </c>
      <c r="AC5237" s="902" t="e">
        <f t="shared" si="4810"/>
        <v>#DIV/0!</v>
      </c>
      <c r="AD5237" s="9"/>
      <c r="AE5237" s="9"/>
      <c r="AF5237" s="9"/>
      <c r="AG5237" s="9"/>
      <c r="AH5237" s="9"/>
    </row>
    <row r="5238">
      <c r="A5238" s="613"/>
      <c r="B5238" s="309"/>
      <c r="C5238" s="520" t="s">
        <v>24</v>
      </c>
      <c r="D5238" s="450"/>
      <c r="E5238" s="673"/>
      <c r="F5238" s="674"/>
      <c r="G5238" s="674"/>
      <c r="H5238" s="674"/>
      <c r="I5238" s="674"/>
      <c r="J5238" s="674"/>
      <c r="K5238" s="674"/>
      <c r="L5238" s="674"/>
      <c r="M5238" s="674"/>
      <c r="N5238" s="674"/>
      <c r="O5238" s="674"/>
      <c r="P5238" s="674"/>
      <c r="Q5238" s="674"/>
      <c r="R5238" s="674"/>
      <c r="S5238" s="674"/>
      <c r="T5238" s="674"/>
      <c r="U5238" s="674"/>
      <c r="V5238" s="674"/>
      <c r="W5238" s="674"/>
      <c r="X5238" s="674"/>
      <c r="Y5238" s="674"/>
      <c r="Z5238" s="674"/>
      <c r="AA5238" s="674"/>
      <c r="AB5238" s="704"/>
      <c r="AC5238" s="450"/>
      <c r="AD5238" s="9"/>
      <c r="AE5238" s="9"/>
      <c r="AF5238" s="9"/>
      <c r="AG5238" s="9"/>
      <c r="AH5238" s="9"/>
    </row>
    <row r="5239">
      <c r="A5239" s="865" t="s">
        <v>201</v>
      </c>
      <c r="B5239" s="315" t="s">
        <v>53</v>
      </c>
      <c r="C5239" s="67" t="s">
        <v>18</v>
      </c>
      <c r="D5239" s="68" t="s">
        <v>29</v>
      </c>
      <c r="E5239" s="108">
        <v>319.60000000000002</v>
      </c>
      <c r="F5239" s="109">
        <v>302</v>
      </c>
      <c r="G5239" s="109">
        <v>292.80000000000001</v>
      </c>
      <c r="H5239" s="109">
        <v>304.39999999999998</v>
      </c>
      <c r="I5239" s="109">
        <v>314.39999999999998</v>
      </c>
      <c r="J5239" s="109">
        <v>354.39999999999998</v>
      </c>
      <c r="K5239" s="109">
        <v>412.39999999999998</v>
      </c>
      <c r="L5239" s="109">
        <v>470.80000000000001</v>
      </c>
      <c r="M5239" s="109">
        <v>474.80000000000001</v>
      </c>
      <c r="N5239" s="109">
        <v>479.19999999999999</v>
      </c>
      <c r="O5239" s="109">
        <v>465.19999999999999</v>
      </c>
      <c r="P5239" s="109">
        <v>470.39999999999998</v>
      </c>
      <c r="Q5239" s="109">
        <v>452.39999999999998</v>
      </c>
      <c r="R5239" s="109">
        <v>447.19999999999999</v>
      </c>
      <c r="S5239" s="109">
        <v>451.19999999999999</v>
      </c>
      <c r="T5239" s="109">
        <v>460.80000000000001</v>
      </c>
      <c r="U5239" s="109">
        <v>452.80000000000001</v>
      </c>
      <c r="V5239" s="109">
        <v>467.19999999999999</v>
      </c>
      <c r="W5239" s="109">
        <v>468</v>
      </c>
      <c r="X5239" s="109">
        <v>466.80000000000001</v>
      </c>
      <c r="Y5239" s="109">
        <v>460</v>
      </c>
      <c r="Z5239" s="109">
        <v>439.19999999999999</v>
      </c>
      <c r="AA5239" s="109">
        <v>402</v>
      </c>
      <c r="AB5239" s="110">
        <v>356</v>
      </c>
      <c r="AC5239" s="111">
        <f t="shared" ref="AC5239:AC5240" si="4811">SUM(E5239:AB5239)</f>
        <v>9984</v>
      </c>
      <c r="AD5239" s="108">
        <v>2500</v>
      </c>
      <c r="AE5239" s="109">
        <v>100</v>
      </c>
      <c r="AF5239" s="110">
        <v>40</v>
      </c>
      <c r="AH5239" s="9"/>
      <c r="AJ5239" s="81"/>
      <c r="AK5239" s="497"/>
      <c r="AL5239" s="81"/>
      <c r="AM5239" s="9"/>
    </row>
    <row r="5240">
      <c r="A5240" s="866"/>
      <c r="B5240" s="316"/>
      <c r="C5240" s="75" t="s">
        <v>20</v>
      </c>
      <c r="D5240" s="76" t="s">
        <v>29</v>
      </c>
      <c r="E5240" s="113">
        <v>146</v>
      </c>
      <c r="F5240" s="114">
        <v>143.19999999999999</v>
      </c>
      <c r="G5240" s="114">
        <v>149.59999999999999</v>
      </c>
      <c r="H5240" s="114">
        <v>155.59999999999999</v>
      </c>
      <c r="I5240" s="114">
        <v>153.59999999999999</v>
      </c>
      <c r="J5240" s="114">
        <v>163.59999999999999</v>
      </c>
      <c r="K5240" s="114">
        <v>172</v>
      </c>
      <c r="L5240" s="114">
        <v>183.19999999999999</v>
      </c>
      <c r="M5240" s="114">
        <v>170.40000000000001</v>
      </c>
      <c r="N5240" s="114">
        <v>164.40000000000001</v>
      </c>
      <c r="O5240" s="114">
        <v>172.80000000000001</v>
      </c>
      <c r="P5240" s="114">
        <v>173.19999999999999</v>
      </c>
      <c r="Q5240" s="114">
        <v>177.19999999999999</v>
      </c>
      <c r="R5240" s="114">
        <v>167.59999999999999</v>
      </c>
      <c r="S5240" s="114">
        <v>158.80000000000001</v>
      </c>
      <c r="T5240" s="114">
        <v>158</v>
      </c>
      <c r="U5240" s="114">
        <v>162.80000000000001</v>
      </c>
      <c r="V5240" s="114">
        <v>163.59999999999999</v>
      </c>
      <c r="W5240" s="114">
        <v>182</v>
      </c>
      <c r="X5240" s="114">
        <v>180</v>
      </c>
      <c r="Y5240" s="114">
        <v>164.80000000000001</v>
      </c>
      <c r="Z5240" s="114">
        <v>155.19999999999999</v>
      </c>
      <c r="AA5240" s="114">
        <v>142</v>
      </c>
      <c r="AB5240" s="115">
        <v>143.59999999999999</v>
      </c>
      <c r="AC5240" s="116">
        <f t="shared" si="4811"/>
        <v>3903.2000000000003</v>
      </c>
      <c r="AD5240" s="77"/>
      <c r="AE5240" s="78"/>
      <c r="AF5240" s="79"/>
      <c r="AG5240" s="9"/>
      <c r="AH5240" s="9"/>
    </row>
    <row r="5241">
      <c r="A5241" s="866"/>
      <c r="B5241" s="316"/>
      <c r="C5241" s="75" t="s">
        <v>21</v>
      </c>
      <c r="D5241" s="76" t="s">
        <v>22</v>
      </c>
      <c r="E5241" s="118">
        <v>19</v>
      </c>
      <c r="F5241" s="119">
        <v>18</v>
      </c>
      <c r="G5241" s="119">
        <v>18</v>
      </c>
      <c r="H5241" s="119">
        <v>19</v>
      </c>
      <c r="I5241" s="119">
        <v>19</v>
      </c>
      <c r="J5241" s="119">
        <v>22</v>
      </c>
      <c r="K5241" s="119">
        <v>26</v>
      </c>
      <c r="L5241" s="119">
        <v>28</v>
      </c>
      <c r="M5241" s="119">
        <v>28</v>
      </c>
      <c r="N5241" s="119">
        <v>27</v>
      </c>
      <c r="O5241" s="119">
        <v>29</v>
      </c>
      <c r="P5241" s="119">
        <v>27</v>
      </c>
      <c r="Q5241" s="119">
        <v>26</v>
      </c>
      <c r="R5241" s="119">
        <v>25</v>
      </c>
      <c r="S5241" s="119">
        <v>26</v>
      </c>
      <c r="T5241" s="119">
        <v>28</v>
      </c>
      <c r="U5241" s="119">
        <v>24</v>
      </c>
      <c r="V5241" s="119">
        <v>28</v>
      </c>
      <c r="W5241" s="119">
        <v>26</v>
      </c>
      <c r="X5241" s="119">
        <v>28</v>
      </c>
      <c r="Y5241" s="119">
        <v>26</v>
      </c>
      <c r="Z5241" s="119">
        <v>25</v>
      </c>
      <c r="AA5241" s="119">
        <v>25</v>
      </c>
      <c r="AB5241" s="120">
        <v>20</v>
      </c>
      <c r="AC5241" s="116">
        <f>AVERAGE(E5241:AB5241)</f>
        <v>24.458333333333332</v>
      </c>
      <c r="AD5241" s="122">
        <f>SQRT(MIN((E5239*E5239+E5240*E5240),(F5239*F5239+F5240*F5240),(G5239*G5239+G5240*G5240),(H5239*H5239+H5240*H5240),(I5239*I5239+I5240*I5240),(J5239*J5239+J5240*J5240),(K5239*K5239+K5240*K5240),(L5239*L5239+L5240*L5240),(M5239*M5239+M5240*M5240),(N5239*N5239+N5240*N5240),(O5239*O5239+O5240*O5240),(P5239*P5239+P5240*P5240),(R5239*R5239+R5240*R5240),(S5239*S5239+S5240*S5240),(T5239*T5239+T5240*T5240),(U5239*U5239+U5240*U5240),(V5239*V5239+V5240*V5240),(W5239*W5239+W5240*W5240),(X5239*X5239+X5240*X5240),(V5239*V5239+V5240*V5240),(Z5239*Z5239+Z5240*Z5240),(AA5239*AA5239+AA5240*AA5240),(AB5239*AB5239+AB5240*AB5240)))/AD5239</f>
        <v>0.13152155716839731</v>
      </c>
      <c r="AE5241" s="122">
        <f>SQRT(MAX((E5239*E5239+E5240*E5240),(F5239*F5239+F5240*F5240),(G5239*G5239+G5240*G5240),(H5239*H5239+H5240*H5240),(I5239*I5239+I5240*I5240),(J5239*J5239+J5240*J5240),(K5239*K5239+K5240*K5240),(L5239*L5239+L5240*L5240),(M5239*M5239+M5240*M5240),(N5239*N5239+N5240*N5240),(O5239*O5239+O5240*O5240),(P5239*P5239+P5240*P5240),(R5239*R5239+R5240*R5240),(S5239*S5239+S5240*S5240),(T5239*T5239+T5240*T5240),(U5239*U5239+U5240*U5240),(V5239*V5239+V5240*V5240),(W5239*W5239+W5240*W5240),(X5239*X5239+X5240*X5240),(V5239*V5239+V5240*V5240),(Z5239*Z5239+Z5240*Z5240),(AA5239*AA5239+AA5240*AA5240),(AB5239*AB5239+AB5240*AB5240)))/AD5239</f>
        <v>0.20264649022373912</v>
      </c>
      <c r="AF5241" s="123"/>
      <c r="AG5241" s="9"/>
      <c r="AH5241" s="9"/>
    </row>
    <row r="5242">
      <c r="A5242" s="866"/>
      <c r="B5242" s="316"/>
      <c r="C5242" s="75" t="s">
        <v>23</v>
      </c>
      <c r="D5242" s="76"/>
      <c r="E5242" s="82">
        <f t="shared" si="4810"/>
        <v>0.45682102628285354</v>
      </c>
      <c r="F5242" s="83">
        <f t="shared" si="4810"/>
        <v>0.47417218543046352</v>
      </c>
      <c r="G5242" s="83">
        <f t="shared" si="4810"/>
        <v>0.51092896174863389</v>
      </c>
      <c r="H5242" s="83">
        <f t="shared" si="4810"/>
        <v>0.51116951379763476</v>
      </c>
      <c r="I5242" s="83">
        <f t="shared" si="4810"/>
        <v>0.48854961832061072</v>
      </c>
      <c r="J5242" s="83">
        <f t="shared" si="4810"/>
        <v>0.46162528216704291</v>
      </c>
      <c r="K5242" s="83">
        <f t="shared" si="4810"/>
        <v>0.41707080504364696</v>
      </c>
      <c r="L5242" s="83">
        <f t="shared" si="4810"/>
        <v>0.38912489379779097</v>
      </c>
      <c r="M5242" s="83">
        <f t="shared" si="4810"/>
        <v>0.35888795282224095</v>
      </c>
      <c r="N5242" s="83">
        <f t="shared" si="4810"/>
        <v>0.34307178631051755</v>
      </c>
      <c r="O5242" s="83">
        <f t="shared" si="4810"/>
        <v>0.37145313843508171</v>
      </c>
      <c r="P5242" s="83">
        <f t="shared" si="4810"/>
        <v>0.36819727891156462</v>
      </c>
      <c r="Q5242" s="83">
        <f t="shared" si="4810"/>
        <v>0.39168877099911581</v>
      </c>
      <c r="R5242" s="83">
        <f t="shared" si="4810"/>
        <v>0.37477638640429339</v>
      </c>
      <c r="S5242" s="83">
        <f t="shared" si="4810"/>
        <v>0.35195035460992913</v>
      </c>
      <c r="T5242" s="83">
        <f t="shared" si="4810"/>
        <v>0.34288194444444442</v>
      </c>
      <c r="U5242" s="83">
        <f t="shared" si="4810"/>
        <v>0.35954063604240283</v>
      </c>
      <c r="V5242" s="83">
        <f t="shared" si="4810"/>
        <v>0.35017123287671231</v>
      </c>
      <c r="W5242" s="83">
        <f t="shared" si="4810"/>
        <v>0.3888888888888889</v>
      </c>
      <c r="X5242" s="83">
        <f t="shared" si="4810"/>
        <v>0.38560411311053983</v>
      </c>
      <c r="Y5242" s="83">
        <f t="shared" si="4810"/>
        <v>0.35826086956521741</v>
      </c>
      <c r="Z5242" s="83">
        <f t="shared" si="4810"/>
        <v>0.35336976320582875</v>
      </c>
      <c r="AA5242" s="83">
        <f t="shared" si="4810"/>
        <v>0.35323383084577115</v>
      </c>
      <c r="AB5242" s="84">
        <f t="shared" si="4810"/>
        <v>0.40337078651685393</v>
      </c>
      <c r="AC5242" s="676">
        <f>MAX(E5242:AB5242)</f>
        <v>0.51116951379763476</v>
      </c>
      <c r="AD5242" s="77"/>
      <c r="AE5242" s="78"/>
      <c r="AF5242" s="79"/>
      <c r="AG5242" s="9"/>
      <c r="AH5242" s="9"/>
    </row>
    <row r="5243">
      <c r="A5243" s="742"/>
      <c r="B5243" s="743"/>
      <c r="C5243" s="127" t="s">
        <v>37</v>
      </c>
      <c r="D5243" s="94"/>
      <c r="E5243" s="128">
        <f t="shared" ref="E5243:AB5243" si="4812">SQRT(E5239*E5239+E5240*E5240)/E5247/1.73</f>
        <v>19.585675656703106</v>
      </c>
      <c r="F5243" s="129">
        <f t="shared" si="4812"/>
        <v>18.63037655572554</v>
      </c>
      <c r="G5243" s="129">
        <f t="shared" si="4812"/>
        <v>18.049387816861998</v>
      </c>
      <c r="H5243" s="129">
        <f t="shared" si="4812"/>
        <v>18.784127042911603</v>
      </c>
      <c r="I5243" s="129">
        <f t="shared" si="4812"/>
        <v>19.19002382723896</v>
      </c>
      <c r="J5243" s="129">
        <f t="shared" si="4812"/>
        <v>21.32602274437858</v>
      </c>
      <c r="K5243" s="129">
        <f t="shared" si="4812"/>
        <v>24.435543703456901</v>
      </c>
      <c r="L5243" s="129">
        <f t="shared" si="4812"/>
        <v>27.626884082388372</v>
      </c>
      <c r="M5243" s="129">
        <f t="shared" si="4812"/>
        <v>28.145791124716439</v>
      </c>
      <c r="N5243" s="129">
        <f t="shared" si="4812"/>
        <v>28.293888780505867</v>
      </c>
      <c r="O5243" s="129">
        <f t="shared" si="4812"/>
        <v>27.768991431326508</v>
      </c>
      <c r="P5243" s="129">
        <f t="shared" si="4812"/>
        <v>28.049666218880564</v>
      </c>
      <c r="Q5243" s="129">
        <f t="shared" si="4812"/>
        <v>27.108812523706856</v>
      </c>
      <c r="R5243" s="129">
        <f t="shared" si="4812"/>
        <v>26.646210759361765</v>
      </c>
      <c r="S5243" s="129">
        <f t="shared" si="4812"/>
        <v>26.714096729150775</v>
      </c>
      <c r="T5243" s="129">
        <f t="shared" si="4812"/>
        <v>27.205894013297332</v>
      </c>
      <c r="U5243" s="129">
        <f t="shared" si="4812"/>
        <v>26.873161281587802</v>
      </c>
      <c r="V5243" s="129">
        <f t="shared" si="4812"/>
        <v>27.277063172671269</v>
      </c>
      <c r="W5243" s="129">
        <f t="shared" si="4812"/>
        <v>27.669809717569009</v>
      </c>
      <c r="X5243" s="129">
        <f t="shared" si="4812"/>
        <v>27.463627110329387</v>
      </c>
      <c r="Y5243" s="129">
        <f t="shared" si="4812"/>
        <v>27.054113657314051</v>
      </c>
      <c r="Z5243" s="129">
        <f t="shared" si="4812"/>
        <v>25.840428622261417</v>
      </c>
      <c r="AA5243" s="129">
        <f t="shared" si="4812"/>
        <v>23.87992255078818</v>
      </c>
      <c r="AB5243" s="131">
        <f t="shared" si="4812"/>
        <v>21.459454836451851</v>
      </c>
      <c r="AC5243" s="189">
        <f>AVERAGE(E5243:AB5243)</f>
        <v>24.794957248316006</v>
      </c>
      <c r="AD5243" s="190">
        <f>(AC5241-AC5243)/AC5241</f>
        <v>-0.013763158363857199</v>
      </c>
      <c r="AE5243" s="129"/>
      <c r="AF5243" s="131"/>
      <c r="AG5243" s="9"/>
    </row>
    <row r="5244">
      <c r="A5244" s="138" t="s">
        <v>788</v>
      </c>
      <c r="B5244" s="1537"/>
      <c r="C5244" s="140"/>
      <c r="D5244" s="141"/>
      <c r="E5244" s="862">
        <f t="shared" ref="E5244:E5245" si="4813">E5239</f>
        <v>319.60000000000002</v>
      </c>
      <c r="F5244" s="863">
        <f t="shared" ref="F5244:F5245" si="4814">F5239</f>
        <v>302</v>
      </c>
      <c r="G5244" s="863">
        <f t="shared" ref="G5244:G5245" si="4815">G5239</f>
        <v>292.80000000000001</v>
      </c>
      <c r="H5244" s="863">
        <f t="shared" ref="H5244:H5245" si="4816">H5239</f>
        <v>304.39999999999998</v>
      </c>
      <c r="I5244" s="863">
        <f t="shared" ref="I5244:I5245" si="4817">I5239</f>
        <v>314.39999999999998</v>
      </c>
      <c r="J5244" s="863">
        <f t="shared" ref="J5244:J5245" si="4818">J5239</f>
        <v>354.39999999999998</v>
      </c>
      <c r="K5244" s="863">
        <f t="shared" ref="K5244:K5245" si="4819">K5239</f>
        <v>412.39999999999998</v>
      </c>
      <c r="L5244" s="863">
        <f t="shared" ref="L5244:L5245" si="4820">L5239</f>
        <v>470.80000000000001</v>
      </c>
      <c r="M5244" s="863">
        <f t="shared" ref="M5244:M5245" si="4821">M5239</f>
        <v>474.80000000000001</v>
      </c>
      <c r="N5244" s="863">
        <f t="shared" ref="N5244:N5245" si="4822">N5239</f>
        <v>479.19999999999999</v>
      </c>
      <c r="O5244" s="863">
        <f t="shared" ref="O5244:O5245" si="4823">O5239</f>
        <v>465.19999999999999</v>
      </c>
      <c r="P5244" s="863">
        <f t="shared" ref="P5244:P5245" si="4824">P5239</f>
        <v>470.39999999999998</v>
      </c>
      <c r="Q5244" s="863">
        <f t="shared" ref="Q5244:Q5245" si="4825">Q5239</f>
        <v>452.39999999999998</v>
      </c>
      <c r="R5244" s="863">
        <f t="shared" ref="R5244:R5245" si="4826">R5239</f>
        <v>447.19999999999999</v>
      </c>
      <c r="S5244" s="863">
        <f t="shared" ref="S5244:S5245" si="4827">S5239</f>
        <v>451.19999999999999</v>
      </c>
      <c r="T5244" s="863">
        <f t="shared" ref="T5244:T5245" si="4828">T5239</f>
        <v>460.80000000000001</v>
      </c>
      <c r="U5244" s="863">
        <f t="shared" ref="U5244:U5245" si="4829">U5239</f>
        <v>452.80000000000001</v>
      </c>
      <c r="V5244" s="863">
        <f t="shared" ref="V5244:V5245" si="4830">V5239</f>
        <v>467.19999999999999</v>
      </c>
      <c r="W5244" s="863">
        <f t="shared" ref="W5244:W5245" si="4831">W5239</f>
        <v>468</v>
      </c>
      <c r="X5244" s="863">
        <f t="shared" ref="X5244:X5245" si="4832">X5239</f>
        <v>466.80000000000001</v>
      </c>
      <c r="Y5244" s="142">
        <f t="shared" ref="Y5244:Y5245" si="4833">Y5239</f>
        <v>460</v>
      </c>
      <c r="Z5244" s="863">
        <f t="shared" ref="Z5244:Z5245" si="4834">Z5239</f>
        <v>439.19999999999999</v>
      </c>
      <c r="AA5244" s="863">
        <f t="shared" ref="AA5244:AA5245" si="4835">AA5239</f>
        <v>402</v>
      </c>
      <c r="AB5244" s="2135">
        <f t="shared" ref="AB5244:AB5245" si="4836">AB5239</f>
        <v>356</v>
      </c>
      <c r="AC5244" s="288"/>
      <c r="AD5244" s="145">
        <f t="shared" ref="AD5244:AD5248" si="4837">MIN(E5244:AB5244)</f>
        <v>292.80000000000001</v>
      </c>
      <c r="AE5244" s="146"/>
      <c r="AF5244" s="147"/>
      <c r="AG5244" s="9"/>
    </row>
    <row r="5245">
      <c r="A5245" s="148" t="s">
        <v>32</v>
      </c>
      <c r="B5245" s="1493"/>
      <c r="C5245" s="150"/>
      <c r="D5245" s="151"/>
      <c r="E5245" s="864">
        <f t="shared" si="4813"/>
        <v>146</v>
      </c>
      <c r="F5245" s="156">
        <f t="shared" si="4814"/>
        <v>143.19999999999999</v>
      </c>
      <c r="G5245" s="156">
        <f t="shared" si="4815"/>
        <v>149.59999999999999</v>
      </c>
      <c r="H5245" s="156">
        <f t="shared" si="4816"/>
        <v>155.59999999999999</v>
      </c>
      <c r="I5245" s="156">
        <f t="shared" si="4817"/>
        <v>153.59999999999999</v>
      </c>
      <c r="J5245" s="156">
        <f t="shared" si="4818"/>
        <v>163.59999999999999</v>
      </c>
      <c r="K5245" s="156">
        <f t="shared" si="4819"/>
        <v>172</v>
      </c>
      <c r="L5245" s="156">
        <f t="shared" si="4820"/>
        <v>183.19999999999999</v>
      </c>
      <c r="M5245" s="156">
        <f t="shared" si="4821"/>
        <v>170.40000000000001</v>
      </c>
      <c r="N5245" s="156">
        <f t="shared" si="4822"/>
        <v>164.40000000000001</v>
      </c>
      <c r="O5245" s="156">
        <f t="shared" si="4823"/>
        <v>172.80000000000001</v>
      </c>
      <c r="P5245" s="156">
        <f t="shared" si="4824"/>
        <v>173.19999999999999</v>
      </c>
      <c r="Q5245" s="156">
        <f t="shared" si="4825"/>
        <v>177.19999999999999</v>
      </c>
      <c r="R5245" s="156">
        <f t="shared" si="4826"/>
        <v>167.59999999999999</v>
      </c>
      <c r="S5245" s="156">
        <f t="shared" si="4827"/>
        <v>158.80000000000001</v>
      </c>
      <c r="T5245" s="156">
        <f t="shared" si="4828"/>
        <v>158</v>
      </c>
      <c r="U5245" s="156">
        <f t="shared" si="4829"/>
        <v>162.80000000000001</v>
      </c>
      <c r="V5245" s="156">
        <f t="shared" si="4830"/>
        <v>163.59999999999999</v>
      </c>
      <c r="W5245" s="156">
        <f t="shared" si="4831"/>
        <v>182</v>
      </c>
      <c r="X5245" s="156">
        <f t="shared" si="4832"/>
        <v>180</v>
      </c>
      <c r="Y5245" s="152">
        <f t="shared" si="4833"/>
        <v>164.80000000000001</v>
      </c>
      <c r="Z5245" s="156">
        <f t="shared" si="4834"/>
        <v>155.19999999999999</v>
      </c>
      <c r="AA5245" s="156">
        <f t="shared" si="4835"/>
        <v>142</v>
      </c>
      <c r="AB5245" s="1538">
        <f t="shared" si="4836"/>
        <v>143.59999999999999</v>
      </c>
      <c r="AC5245" s="151"/>
      <c r="AD5245" s="155">
        <f t="shared" si="4837"/>
        <v>142</v>
      </c>
      <c r="AE5245" s="156"/>
      <c r="AF5245" s="157"/>
      <c r="AG5245" s="9"/>
    </row>
    <row r="5246">
      <c r="A5246" s="158" t="s">
        <v>33</v>
      </c>
      <c r="B5246" s="1494"/>
      <c r="C5246" s="160"/>
      <c r="D5246" s="161"/>
      <c r="E5246" s="661">
        <f t="shared" ref="E5246:AB5246" si="4838">SQRT(E5245*E5245+E5244*E5244)</f>
        <v>351.36897984881932</v>
      </c>
      <c r="F5246" s="459">
        <f t="shared" si="4838"/>
        <v>334.23081844737175</v>
      </c>
      <c r="G5246" s="459">
        <f t="shared" si="4838"/>
        <v>328.80389292099329</v>
      </c>
      <c r="H5246" s="459">
        <f t="shared" si="4838"/>
        <v>341.86359853017399</v>
      </c>
      <c r="I5246" s="459">
        <f t="shared" si="4838"/>
        <v>349.91473247064062</v>
      </c>
      <c r="J5246" s="459">
        <f t="shared" si="4838"/>
        <v>390.33872469945891</v>
      </c>
      <c r="K5246" s="459">
        <f t="shared" si="4838"/>
        <v>446.83079571578321</v>
      </c>
      <c r="L5246" s="459">
        <f t="shared" si="4838"/>
        <v>505.18796501896202</v>
      </c>
      <c r="M5246" s="459">
        <f t="shared" si="4838"/>
        <v>504.45138517006774</v>
      </c>
      <c r="N5246" s="459">
        <f t="shared" si="4838"/>
        <v>506.61622555934781</v>
      </c>
      <c r="O5246" s="459">
        <f t="shared" si="4838"/>
        <v>496.25686897009291</v>
      </c>
      <c r="P5246" s="459">
        <f t="shared" si="4838"/>
        <v>501.27278003099269</v>
      </c>
      <c r="Q5246" s="459">
        <f t="shared" si="4838"/>
        <v>485.86582509989319</v>
      </c>
      <c r="R5246" s="459">
        <f t="shared" si="4838"/>
        <v>477.57470619788899</v>
      </c>
      <c r="S5246" s="459">
        <f t="shared" si="4838"/>
        <v>478.32925898380921</v>
      </c>
      <c r="T5246" s="459">
        <f t="shared" si="4838"/>
        <v>487.13513525509535</v>
      </c>
      <c r="U5246" s="459">
        <f t="shared" si="4838"/>
        <v>481.17738932747039</v>
      </c>
      <c r="V5246" s="459">
        <f t="shared" si="4838"/>
        <v>495.01595933868634</v>
      </c>
      <c r="W5246" s="459">
        <f t="shared" si="4838"/>
        <v>502.14340581152709</v>
      </c>
      <c r="X5246" s="459">
        <f t="shared" si="4838"/>
        <v>500.30214870615941</v>
      </c>
      <c r="Y5246" s="459">
        <f t="shared" si="4838"/>
        <v>488.62975758748053</v>
      </c>
      <c r="Z5246" s="459">
        <f t="shared" si="4838"/>
        <v>465.81507060205769</v>
      </c>
      <c r="AA5246" s="459">
        <f t="shared" si="4838"/>
        <v>426.34258525275186</v>
      </c>
      <c r="AB5246" s="1297">
        <f t="shared" si="4838"/>
        <v>383.87102000541796</v>
      </c>
      <c r="AC5246" s="161"/>
      <c r="AD5246" s="165">
        <f t="shared" si="4837"/>
        <v>328.80389292099329</v>
      </c>
      <c r="AE5246" s="166"/>
      <c r="AF5246" s="167"/>
      <c r="AG5246" s="9"/>
    </row>
    <row r="5247">
      <c r="A5247" s="299" t="s">
        <v>54</v>
      </c>
      <c r="B5247" s="169"/>
      <c r="C5247" s="300" t="s">
        <v>24</v>
      </c>
      <c r="D5247" s="403" t="s">
        <v>22</v>
      </c>
      <c r="E5247" s="1661">
        <v>10.369999999999999</v>
      </c>
      <c r="F5247" s="1661">
        <v>10.369999999999999</v>
      </c>
      <c r="G5247" s="1661">
        <v>10.529999999999999</v>
      </c>
      <c r="H5247" s="1661">
        <v>10.52</v>
      </c>
      <c r="I5247" s="1661">
        <v>10.539999999999999</v>
      </c>
      <c r="J5247" s="1661">
        <v>10.58</v>
      </c>
      <c r="K5247" s="1661">
        <v>10.57</v>
      </c>
      <c r="L5247" s="169">
        <v>10.57</v>
      </c>
      <c r="M5247" s="169">
        <v>10.359999999999999</v>
      </c>
      <c r="N5247" s="169">
        <v>10.35</v>
      </c>
      <c r="O5247" s="169">
        <v>10.33</v>
      </c>
      <c r="P5247" s="169">
        <v>10.33</v>
      </c>
      <c r="Q5247" s="169">
        <v>10.359999999999999</v>
      </c>
      <c r="R5247" s="169">
        <v>10.359999999999999</v>
      </c>
      <c r="S5247" s="169">
        <v>10.35</v>
      </c>
      <c r="T5247" s="169">
        <v>10.35</v>
      </c>
      <c r="U5247" s="169">
        <v>10.35</v>
      </c>
      <c r="V5247" s="169">
        <v>10.49</v>
      </c>
      <c r="W5247" s="169">
        <v>10.49</v>
      </c>
      <c r="X5247" s="169">
        <v>10.529999999999999</v>
      </c>
      <c r="Y5247" s="169">
        <v>10.44</v>
      </c>
      <c r="Z5247" s="169">
        <v>10.42</v>
      </c>
      <c r="AA5247" s="169">
        <v>10.32</v>
      </c>
      <c r="AB5247" s="1662">
        <v>10.34</v>
      </c>
      <c r="AC5247" s="803"/>
      <c r="AD5247" s="9"/>
      <c r="AE5247" s="9"/>
      <c r="AF5247" s="9"/>
      <c r="AH5247" s="9"/>
      <c r="AJ5247" s="64"/>
      <c r="AK5247" s="64"/>
      <c r="AL5247" s="9"/>
      <c r="AM5247" s="64"/>
    </row>
    <row r="5248">
      <c r="A5248" s="865" t="s">
        <v>221</v>
      </c>
      <c r="B5248" s="315" t="s">
        <v>1090</v>
      </c>
      <c r="C5248" s="67" t="s">
        <v>18</v>
      </c>
      <c r="D5248" s="68" t="s">
        <v>29</v>
      </c>
      <c r="E5248" s="108">
        <v>60.799999999999997</v>
      </c>
      <c r="F5248" s="109">
        <v>59</v>
      </c>
      <c r="G5248" s="109">
        <v>56</v>
      </c>
      <c r="H5248" s="109">
        <v>54.399999999999999</v>
      </c>
      <c r="I5248" s="109">
        <v>55.399999999999999</v>
      </c>
      <c r="J5248" s="109">
        <v>64.400000000000006</v>
      </c>
      <c r="K5248" s="109">
        <v>79.599999999999994</v>
      </c>
      <c r="L5248" s="109">
        <v>98.599999999999994</v>
      </c>
      <c r="M5248" s="109">
        <v>99.200000000000003</v>
      </c>
      <c r="N5248" s="109">
        <v>95.400000000000006</v>
      </c>
      <c r="O5248" s="109">
        <v>96.400000000000006</v>
      </c>
      <c r="P5248" s="109">
        <v>97</v>
      </c>
      <c r="Q5248" s="109">
        <v>88.799999999999997</v>
      </c>
      <c r="R5248" s="109">
        <v>88.200000000000003</v>
      </c>
      <c r="S5248" s="109">
        <v>94.799999999999997</v>
      </c>
      <c r="T5248" s="109">
        <v>95.200000000000003</v>
      </c>
      <c r="U5248" s="109">
        <v>82.599999999999994</v>
      </c>
      <c r="V5248" s="109">
        <v>84.200000000000003</v>
      </c>
      <c r="W5248" s="109">
        <v>82</v>
      </c>
      <c r="X5248" s="109">
        <v>84.599999999999994</v>
      </c>
      <c r="Y5248" s="109">
        <v>89.200000000000003</v>
      </c>
      <c r="Z5248" s="109">
        <v>84.200000000000003</v>
      </c>
      <c r="AA5248" s="109">
        <v>77.200000000000003</v>
      </c>
      <c r="AB5248" s="110">
        <v>68</v>
      </c>
      <c r="AC5248" s="278">
        <f t="shared" ref="AC5248:AC5249" si="4839">SUM(E5248:AB5248)</f>
        <v>1935.2</v>
      </c>
      <c r="AD5248" s="112">
        <f t="shared" si="4837"/>
        <v>54.399999999999999</v>
      </c>
      <c r="AE5248" s="109">
        <v>100</v>
      </c>
      <c r="AF5248" s="110">
        <v>20</v>
      </c>
      <c r="AH5248" s="9"/>
      <c r="AJ5248" s="81"/>
      <c r="AK5248" s="497"/>
      <c r="AL5248" s="81"/>
      <c r="AM5248" s="9"/>
    </row>
    <row r="5249">
      <c r="A5249" s="866"/>
      <c r="B5249" s="316"/>
      <c r="C5249" s="75" t="s">
        <v>20</v>
      </c>
      <c r="D5249" s="76" t="s">
        <v>29</v>
      </c>
      <c r="E5249" s="113">
        <v>41.399999999999999</v>
      </c>
      <c r="F5249" s="114">
        <v>41.600000000000001</v>
      </c>
      <c r="G5249" s="114">
        <v>44.200000000000003</v>
      </c>
      <c r="H5249" s="114">
        <v>45.600000000000001</v>
      </c>
      <c r="I5249" s="114">
        <v>45.799999999999997</v>
      </c>
      <c r="J5249" s="114">
        <v>46.600000000000001</v>
      </c>
      <c r="K5249" s="114">
        <v>49</v>
      </c>
      <c r="L5249" s="114">
        <v>49.399999999999999</v>
      </c>
      <c r="M5249" s="114">
        <v>47.200000000000003</v>
      </c>
      <c r="N5249" s="114">
        <v>42</v>
      </c>
      <c r="O5249" s="114">
        <v>42</v>
      </c>
      <c r="P5249" s="114">
        <v>41.200000000000003</v>
      </c>
      <c r="Q5249" s="114">
        <v>42.200000000000003</v>
      </c>
      <c r="R5249" s="114">
        <v>42.200000000000003</v>
      </c>
      <c r="S5249" s="114">
        <v>42.200000000000003</v>
      </c>
      <c r="T5249" s="114">
        <v>42.799999999999997</v>
      </c>
      <c r="U5249" s="114">
        <v>43.799999999999997</v>
      </c>
      <c r="V5249" s="114">
        <v>43.200000000000003</v>
      </c>
      <c r="W5249" s="114">
        <v>48.200000000000003</v>
      </c>
      <c r="X5249" s="114">
        <v>48.399999999999999</v>
      </c>
      <c r="Y5249" s="114">
        <v>47.200000000000003</v>
      </c>
      <c r="Z5249" s="114">
        <v>43.799999999999997</v>
      </c>
      <c r="AA5249" s="114">
        <v>40.200000000000003</v>
      </c>
      <c r="AB5249" s="115">
        <v>39.600000000000001</v>
      </c>
      <c r="AC5249" s="280">
        <f t="shared" si="4839"/>
        <v>1059.8000000000002</v>
      </c>
      <c r="AD5249" s="117"/>
      <c r="AE5249" s="78"/>
      <c r="AF5249" s="79"/>
      <c r="AH5249" s="9"/>
      <c r="AJ5249" s="9"/>
      <c r="AK5249" s="9"/>
      <c r="AL5249" s="9"/>
      <c r="AM5249" s="9"/>
    </row>
    <row r="5250">
      <c r="A5250" s="866"/>
      <c r="B5250" s="316"/>
      <c r="C5250" s="75" t="s">
        <v>21</v>
      </c>
      <c r="D5250" s="76" t="s">
        <v>22</v>
      </c>
      <c r="E5250" s="118">
        <v>4</v>
      </c>
      <c r="F5250" s="119">
        <v>4</v>
      </c>
      <c r="G5250" s="119">
        <v>4</v>
      </c>
      <c r="H5250" s="119">
        <v>4</v>
      </c>
      <c r="I5250" s="119">
        <v>4</v>
      </c>
      <c r="J5250" s="119">
        <v>5</v>
      </c>
      <c r="K5250" s="119">
        <v>7</v>
      </c>
      <c r="L5250" s="119">
        <v>6</v>
      </c>
      <c r="M5250" s="119">
        <v>6</v>
      </c>
      <c r="N5250" s="119">
        <v>6</v>
      </c>
      <c r="O5250" s="119">
        <v>6</v>
      </c>
      <c r="P5250" s="119">
        <v>6</v>
      </c>
      <c r="Q5250" s="119">
        <v>4</v>
      </c>
      <c r="R5250" s="119">
        <v>6</v>
      </c>
      <c r="S5250" s="119">
        <v>6</v>
      </c>
      <c r="T5250" s="119">
        <v>6</v>
      </c>
      <c r="U5250" s="119">
        <v>5</v>
      </c>
      <c r="V5250" s="119">
        <v>5</v>
      </c>
      <c r="W5250" s="119">
        <v>5</v>
      </c>
      <c r="X5250" s="119">
        <v>6</v>
      </c>
      <c r="Y5250" s="119">
        <v>6</v>
      </c>
      <c r="Z5250" s="119">
        <v>5</v>
      </c>
      <c r="AA5250" s="119">
        <v>5</v>
      </c>
      <c r="AB5250" s="120">
        <v>4</v>
      </c>
      <c r="AC5250" s="280">
        <f>AVERAGE(E5250:AB5250)</f>
        <v>5.208333333333333</v>
      </c>
      <c r="AD5250" s="122"/>
      <c r="AE5250" s="122"/>
      <c r="AF5250" s="123"/>
      <c r="AH5250" s="9"/>
      <c r="AJ5250" s="9"/>
      <c r="AK5250" s="9"/>
      <c r="AL5250" s="9"/>
      <c r="AM5250" s="9"/>
    </row>
    <row r="5251">
      <c r="A5251" s="866"/>
      <c r="B5251" s="316"/>
      <c r="C5251" s="75" t="s">
        <v>23</v>
      </c>
      <c r="D5251" s="76"/>
      <c r="E5251" s="82">
        <f t="shared" ref="E5251:AB5251" si="4840">E5249/E5248</f>
        <v>0.68092105263157898</v>
      </c>
      <c r="F5251" s="83">
        <f t="shared" si="4840"/>
        <v>0.70508474576271185</v>
      </c>
      <c r="G5251" s="83">
        <f t="shared" si="4840"/>
        <v>0.78928571428571437</v>
      </c>
      <c r="H5251" s="83">
        <f t="shared" si="4840"/>
        <v>0.83823529411764708</v>
      </c>
      <c r="I5251" s="83">
        <f t="shared" si="4840"/>
        <v>0.8267148014440433</v>
      </c>
      <c r="J5251" s="83">
        <f t="shared" si="4840"/>
        <v>0.72360248447204967</v>
      </c>
      <c r="K5251" s="83">
        <f t="shared" si="4840"/>
        <v>0.61557788944723624</v>
      </c>
      <c r="L5251" s="83">
        <f t="shared" si="4840"/>
        <v>0.5010141987829615</v>
      </c>
      <c r="M5251" s="83">
        <f t="shared" si="4840"/>
        <v>0.47580645161290325</v>
      </c>
      <c r="N5251" s="83">
        <f t="shared" si="4840"/>
        <v>0.44025157232704398</v>
      </c>
      <c r="O5251" s="83">
        <f t="shared" si="4840"/>
        <v>0.43568464730290452</v>
      </c>
      <c r="P5251" s="83">
        <f t="shared" si="4840"/>
        <v>0.42474226804123716</v>
      </c>
      <c r="Q5251" s="83">
        <f t="shared" si="4840"/>
        <v>0.47522522522522526</v>
      </c>
      <c r="R5251" s="83">
        <f t="shared" si="4840"/>
        <v>0.47845804988662133</v>
      </c>
      <c r="S5251" s="83">
        <f t="shared" si="4840"/>
        <v>0.44514767932489457</v>
      </c>
      <c r="T5251" s="83">
        <f t="shared" si="4840"/>
        <v>0.44957983193277307</v>
      </c>
      <c r="U5251" s="83">
        <f t="shared" si="4840"/>
        <v>0.53026634382566584</v>
      </c>
      <c r="V5251" s="83">
        <f t="shared" si="4840"/>
        <v>0.51306413301662712</v>
      </c>
      <c r="W5251" s="83">
        <f t="shared" si="4840"/>
        <v>0.58780487804878057</v>
      </c>
      <c r="X5251" s="83">
        <f t="shared" si="4840"/>
        <v>0.5721040189125296</v>
      </c>
      <c r="Y5251" s="83">
        <f t="shared" si="4840"/>
        <v>0.52914798206278024</v>
      </c>
      <c r="Z5251" s="83">
        <f t="shared" si="4840"/>
        <v>0.52019002375296908</v>
      </c>
      <c r="AA5251" s="83">
        <f t="shared" si="4840"/>
        <v>0.52072538860103623</v>
      </c>
      <c r="AB5251" s="84">
        <f t="shared" si="4840"/>
        <v>0.58235294117647063</v>
      </c>
      <c r="AC5251" s="591">
        <f>MAX(E5251:AB5251)</f>
        <v>0.83823529411764708</v>
      </c>
      <c r="AD5251" s="117"/>
      <c r="AE5251" s="78"/>
      <c r="AF5251" s="79"/>
      <c r="AH5251" s="9"/>
      <c r="AJ5251" s="9"/>
      <c r="AK5251" s="9"/>
      <c r="AL5251" s="9"/>
      <c r="AM5251" s="9"/>
    </row>
    <row r="5252">
      <c r="A5252" s="742" t="s">
        <v>148</v>
      </c>
      <c r="B5252" s="743"/>
      <c r="C5252" s="127" t="s">
        <v>37</v>
      </c>
      <c r="D5252" s="94"/>
      <c r="E5252" s="128">
        <f t="shared" ref="E5252:AB5252" si="4841">SQRT(E5248*E5248+E5249*E5249)/E5247/1.73</f>
        <v>4.100132150251186</v>
      </c>
      <c r="F5252" s="129">
        <f t="shared" si="4841"/>
        <v>4.0240096314878713</v>
      </c>
      <c r="G5252" s="129">
        <f t="shared" si="4841"/>
        <v>3.9162378287997424</v>
      </c>
      <c r="H5252" s="129">
        <f t="shared" si="4841"/>
        <v>3.9003023058762825</v>
      </c>
      <c r="I5252" s="129">
        <f t="shared" si="4841"/>
        <v>3.9420679993986001</v>
      </c>
      <c r="J5252" s="129">
        <f t="shared" si="4841"/>
        <v>4.3429982833801075</v>
      </c>
      <c r="K5252" s="129">
        <f t="shared" si="4841"/>
        <v>5.1116846558611888</v>
      </c>
      <c r="L5252" s="129">
        <f t="shared" si="4841"/>
        <v>6.0309693658378905</v>
      </c>
      <c r="M5252" s="129">
        <f t="shared" si="4841"/>
        <v>6.1294347895483874</v>
      </c>
      <c r="N5252" s="129">
        <f t="shared" si="4841"/>
        <v>5.8214558770833538</v>
      </c>
      <c r="O5252" s="129">
        <f t="shared" si="4841"/>
        <v>5.8839834782137013</v>
      </c>
      <c r="P5252" s="129">
        <f t="shared" si="4841"/>
        <v>5.8971342229143886</v>
      </c>
      <c r="Q5252" s="129">
        <f t="shared" si="4841"/>
        <v>5.4855960910791151</v>
      </c>
      <c r="R5252" s="129">
        <f t="shared" si="4841"/>
        <v>5.4553787127715285</v>
      </c>
      <c r="S5252" s="129">
        <f t="shared" si="4841"/>
        <v>5.795336402751305</v>
      </c>
      <c r="T5252" s="129">
        <f t="shared" si="4841"/>
        <v>5.8294122954440306</v>
      </c>
      <c r="U5252" s="129">
        <f t="shared" si="4841"/>
        <v>5.2215456065526968</v>
      </c>
      <c r="V5252" s="129">
        <f t="shared" si="4841"/>
        <v>5.214738578729964</v>
      </c>
      <c r="W5252" s="129">
        <f t="shared" si="4841"/>
        <v>5.2412691750520013</v>
      </c>
      <c r="X5252" s="129">
        <f t="shared" si="4841"/>
        <v>5.3503344184692665</v>
      </c>
      <c r="Y5252" s="129">
        <f t="shared" si="4841"/>
        <v>5.5875680843147979</v>
      </c>
      <c r="Z5252" s="129">
        <f t="shared" si="4841"/>
        <v>5.2650475181372878</v>
      </c>
      <c r="AA5252" s="129">
        <f t="shared" si="4841"/>
        <v>4.8751809858369048</v>
      </c>
      <c r="AB5252" s="131">
        <f t="shared" si="4841"/>
        <v>4.3990048714902619</v>
      </c>
      <c r="AC5252" s="284">
        <f>AVERAGE(E5252:AB5252)</f>
        <v>5.1175343053867435</v>
      </c>
      <c r="AD5252" s="373">
        <f>(AC5250-AC5252)/AC5250</f>
        <v>0.017433413365745196</v>
      </c>
      <c r="AE5252" s="129"/>
      <c r="AF5252" s="131"/>
      <c r="AH5252" s="9"/>
      <c r="AJ5252" s="64"/>
      <c r="AK5252" s="64"/>
      <c r="AL5252" s="9"/>
      <c r="AM5252" s="64"/>
    </row>
    <row r="5253">
      <c r="A5253" s="865" t="s">
        <v>35</v>
      </c>
      <c r="B5253" s="315" t="s">
        <v>1091</v>
      </c>
      <c r="C5253" s="67" t="s">
        <v>18</v>
      </c>
      <c r="D5253" s="68" t="s">
        <v>29</v>
      </c>
      <c r="E5253" s="108">
        <v>231.59999999999999</v>
      </c>
      <c r="F5253" s="109">
        <v>222.19999999999999</v>
      </c>
      <c r="G5253" s="109">
        <v>219.40000000000001</v>
      </c>
      <c r="H5253" s="109">
        <v>233.59999999999999</v>
      </c>
      <c r="I5253" s="109">
        <v>242</v>
      </c>
      <c r="J5253" s="109">
        <v>270.80000000000001</v>
      </c>
      <c r="K5253" s="109">
        <v>311.39999999999998</v>
      </c>
      <c r="L5253" s="109">
        <v>348.19999999999999</v>
      </c>
      <c r="M5253" s="109">
        <v>352.60000000000002</v>
      </c>
      <c r="N5253" s="109">
        <v>357.39999999999998</v>
      </c>
      <c r="O5253" s="109">
        <v>346.39999999999998</v>
      </c>
      <c r="P5253" s="109">
        <v>351</v>
      </c>
      <c r="Q5253" s="109">
        <v>342.60000000000002</v>
      </c>
      <c r="R5253" s="109">
        <v>339.60000000000002</v>
      </c>
      <c r="S5253" s="109">
        <v>335.19999999999999</v>
      </c>
      <c r="T5253" s="109">
        <v>342</v>
      </c>
      <c r="U5253" s="109">
        <v>344.80000000000001</v>
      </c>
      <c r="V5253" s="109">
        <v>352.39999999999998</v>
      </c>
      <c r="W5253" s="109">
        <v>356.80000000000001</v>
      </c>
      <c r="X5253" s="109">
        <v>355</v>
      </c>
      <c r="Y5253" s="109">
        <v>344.60000000000002</v>
      </c>
      <c r="Z5253" s="109">
        <v>326.19999999999999</v>
      </c>
      <c r="AA5253" s="109">
        <v>293.39999999999998</v>
      </c>
      <c r="AB5253" s="110">
        <v>260.39999999999998</v>
      </c>
      <c r="AC5253" s="308">
        <f t="shared" ref="AC5253:AC5254" si="4842">SUM(E5253:AB5253)</f>
        <v>7479.5999999999995</v>
      </c>
      <c r="AD5253" s="112">
        <f>MIN(E5253:AB5253)</f>
        <v>219.40000000000001</v>
      </c>
      <c r="AE5253" s="109">
        <v>100</v>
      </c>
      <c r="AF5253" s="110">
        <v>20</v>
      </c>
      <c r="AH5253" s="9"/>
      <c r="AJ5253" s="81"/>
      <c r="AK5253" s="497"/>
      <c r="AL5253" s="81"/>
      <c r="AM5253" s="9"/>
    </row>
    <row r="5254">
      <c r="A5254" s="866"/>
      <c r="B5254" s="316"/>
      <c r="C5254" s="75" t="s">
        <v>20</v>
      </c>
      <c r="D5254" s="76" t="s">
        <v>29</v>
      </c>
      <c r="E5254" s="113">
        <v>120.8</v>
      </c>
      <c r="F5254" s="114">
        <v>124.2</v>
      </c>
      <c r="G5254" s="114">
        <v>131.40000000000001</v>
      </c>
      <c r="H5254" s="114">
        <v>137.59999999999999</v>
      </c>
      <c r="I5254" s="114">
        <v>135</v>
      </c>
      <c r="J5254" s="114">
        <v>144.19999999999999</v>
      </c>
      <c r="K5254" s="114">
        <v>149.80000000000001</v>
      </c>
      <c r="L5254" s="114">
        <v>160.19999999999999</v>
      </c>
      <c r="M5254" s="114">
        <v>149.59999999999999</v>
      </c>
      <c r="N5254" s="114">
        <v>144.40000000000001</v>
      </c>
      <c r="O5254" s="114">
        <v>136</v>
      </c>
      <c r="P5254" s="114">
        <v>137.40000000000001</v>
      </c>
      <c r="Q5254" s="114">
        <v>140.40000000000001</v>
      </c>
      <c r="R5254" s="114">
        <v>139.40000000000001</v>
      </c>
      <c r="S5254" s="114">
        <v>142.80000000000001</v>
      </c>
      <c r="T5254" s="114">
        <v>141</v>
      </c>
      <c r="U5254" s="114">
        <v>145.19999999999999</v>
      </c>
      <c r="V5254" s="114">
        <v>146</v>
      </c>
      <c r="W5254" s="114">
        <v>158.40000000000001</v>
      </c>
      <c r="X5254" s="114">
        <v>156.80000000000001</v>
      </c>
      <c r="Y5254" s="114">
        <v>143</v>
      </c>
      <c r="Z5254" s="114">
        <v>135.59999999999999</v>
      </c>
      <c r="AA5254" s="114">
        <v>119.40000000000001</v>
      </c>
      <c r="AB5254" s="115">
        <v>121.2</v>
      </c>
      <c r="AC5254" s="280">
        <f t="shared" si="4842"/>
        <v>3359.8000000000002</v>
      </c>
      <c r="AD5254" s="117"/>
      <c r="AE5254" s="78"/>
      <c r="AF5254" s="79"/>
      <c r="AH5254" s="9"/>
      <c r="AJ5254" s="9"/>
      <c r="AK5254" s="9"/>
      <c r="AL5254" s="9"/>
      <c r="AM5254" s="9"/>
    </row>
    <row r="5255">
      <c r="A5255" s="866"/>
      <c r="B5255" s="316"/>
      <c r="C5255" s="75" t="s">
        <v>21</v>
      </c>
      <c r="D5255" s="76" t="s">
        <v>22</v>
      </c>
      <c r="E5255" s="118">
        <v>14</v>
      </c>
      <c r="F5255" s="119">
        <v>14</v>
      </c>
      <c r="G5255" s="119">
        <v>14</v>
      </c>
      <c r="H5255" s="119">
        <v>15</v>
      </c>
      <c r="I5255" s="119">
        <v>15</v>
      </c>
      <c r="J5255" s="119">
        <v>17</v>
      </c>
      <c r="K5255" s="119">
        <v>19</v>
      </c>
      <c r="L5255" s="119">
        <v>22</v>
      </c>
      <c r="M5255" s="119">
        <v>21</v>
      </c>
      <c r="N5255" s="119">
        <v>20</v>
      </c>
      <c r="O5255" s="119">
        <v>22</v>
      </c>
      <c r="P5255" s="119">
        <v>20</v>
      </c>
      <c r="Q5255" s="119">
        <v>21</v>
      </c>
      <c r="R5255" s="119">
        <v>19</v>
      </c>
      <c r="S5255" s="119">
        <v>19</v>
      </c>
      <c r="T5255" s="119">
        <v>21</v>
      </c>
      <c r="U5255" s="119">
        <v>19</v>
      </c>
      <c r="V5255" s="119">
        <v>23</v>
      </c>
      <c r="W5255" s="119">
        <v>21</v>
      </c>
      <c r="X5255" s="119">
        <v>21</v>
      </c>
      <c r="Y5255" s="119">
        <v>19</v>
      </c>
      <c r="Z5255" s="119">
        <v>19</v>
      </c>
      <c r="AA5255" s="119">
        <v>19</v>
      </c>
      <c r="AB5255" s="120">
        <v>14</v>
      </c>
      <c r="AC5255" s="280">
        <f>AVERAGE(E5255:AB5255)</f>
        <v>18.666666666666668</v>
      </c>
      <c r="AD5255" s="122"/>
      <c r="AE5255" s="122"/>
      <c r="AF5255" s="123"/>
      <c r="AH5255" s="9"/>
      <c r="AJ5255" s="9"/>
      <c r="AK5255" s="9"/>
      <c r="AL5255" s="9"/>
      <c r="AM5255" s="9"/>
    </row>
    <row r="5256">
      <c r="A5256" s="866"/>
      <c r="B5256" s="316"/>
      <c r="C5256" s="75" t="s">
        <v>23</v>
      </c>
      <c r="D5256" s="76"/>
      <c r="E5256" s="82">
        <f t="shared" ref="E5256:AB5256" si="4843">E5254/E5253</f>
        <v>0.52158894645941278</v>
      </c>
      <c r="F5256" s="83">
        <f t="shared" si="4843"/>
        <v>0.55895589558955905</v>
      </c>
      <c r="G5256" s="83">
        <f t="shared" si="4843"/>
        <v>0.59890610756608931</v>
      </c>
      <c r="H5256" s="83">
        <f t="shared" si="4843"/>
        <v>0.58904109589041098</v>
      </c>
      <c r="I5256" s="83">
        <f t="shared" si="4843"/>
        <v>0.55785123966942152</v>
      </c>
      <c r="J5256" s="83">
        <f t="shared" si="4843"/>
        <v>0.53249630723781383</v>
      </c>
      <c r="K5256" s="83">
        <f t="shared" si="4843"/>
        <v>0.48105330764290311</v>
      </c>
      <c r="L5256" s="83">
        <f t="shared" si="4843"/>
        <v>0.46008041355542789</v>
      </c>
      <c r="M5256" s="83">
        <f t="shared" si="4843"/>
        <v>0.42427680090754394</v>
      </c>
      <c r="N5256" s="83">
        <f t="shared" si="4843"/>
        <v>0.404029099048685</v>
      </c>
      <c r="O5256" s="83">
        <f t="shared" si="4843"/>
        <v>0.39260969976905313</v>
      </c>
      <c r="P5256" s="83">
        <f t="shared" si="4843"/>
        <v>0.39145299145299145</v>
      </c>
      <c r="Q5256" s="83">
        <f t="shared" si="4843"/>
        <v>0.40980735551663749</v>
      </c>
      <c r="R5256" s="83">
        <f t="shared" si="4843"/>
        <v>0.41048292108362777</v>
      </c>
      <c r="S5256" s="83">
        <f t="shared" si="4843"/>
        <v>0.42601431980906929</v>
      </c>
      <c r="T5256" s="83">
        <f t="shared" si="4843"/>
        <v>0.41228070175438597</v>
      </c>
      <c r="U5256" s="83">
        <f t="shared" si="4843"/>
        <v>0.42111368909512759</v>
      </c>
      <c r="V5256" s="83">
        <f t="shared" si="4843"/>
        <v>0.41430192962542567</v>
      </c>
      <c r="W5256" s="83">
        <f t="shared" si="4843"/>
        <v>0.44394618834080718</v>
      </c>
      <c r="X5256" s="83">
        <f t="shared" si="4843"/>
        <v>0.44169014084507047</v>
      </c>
      <c r="Y5256" s="83">
        <f t="shared" si="4843"/>
        <v>0.41497388276262331</v>
      </c>
      <c r="Z5256" s="83">
        <f t="shared" si="4843"/>
        <v>0.41569589209074187</v>
      </c>
      <c r="AA5256" s="83">
        <f t="shared" si="4843"/>
        <v>0.40695296523517388</v>
      </c>
      <c r="AB5256" s="84">
        <f t="shared" si="4843"/>
        <v>0.46543778801843322</v>
      </c>
      <c r="AC5256" s="902">
        <f>MAX(E5256:AB5256)</f>
        <v>0.59890610756608931</v>
      </c>
      <c r="AD5256" s="117"/>
      <c r="AE5256" s="78"/>
      <c r="AF5256" s="79"/>
      <c r="AH5256" s="9"/>
      <c r="AJ5256" s="9"/>
      <c r="AK5256" s="9"/>
      <c r="AL5256" s="9"/>
      <c r="AM5256" s="9"/>
    </row>
    <row r="5257">
      <c r="A5257" s="742" t="s">
        <v>148</v>
      </c>
      <c r="B5257" s="743"/>
      <c r="C5257" s="127" t="s">
        <v>37</v>
      </c>
      <c r="D5257" s="94"/>
      <c r="E5257" s="128">
        <f t="shared" ref="E5257:AB5257" si="4844">SQRT(E5253*E5253+E5254*E5254)/E5247/1.73</f>
        <v>14.560176688032929</v>
      </c>
      <c r="F5257" s="129">
        <f t="shared" si="4844"/>
        <v>14.1891882234594</v>
      </c>
      <c r="G5257" s="129">
        <f t="shared" si="4844"/>
        <v>14.03854514047981</v>
      </c>
      <c r="H5257" s="129">
        <f t="shared" si="4844"/>
        <v>14.89669281872578</v>
      </c>
      <c r="I5257" s="129">
        <f t="shared" si="4844"/>
        <v>15.197172460805502</v>
      </c>
      <c r="J5257" s="129">
        <f t="shared" si="4844"/>
        <v>16.761916648766967</v>
      </c>
      <c r="K5257" s="129">
        <f t="shared" si="4844"/>
        <v>18.897278289928646</v>
      </c>
      <c r="L5257" s="129">
        <f t="shared" si="4844"/>
        <v>20.960448368191745</v>
      </c>
      <c r="M5257" s="129">
        <f t="shared" si="4844"/>
        <v>21.370734123096781</v>
      </c>
      <c r="N5257" s="129">
        <f t="shared" si="4844"/>
        <v>21.527949608366335</v>
      </c>
      <c r="O5257" s="129">
        <f t="shared" si="4844"/>
        <v>20.823856018927188</v>
      </c>
      <c r="P5257" s="129">
        <f t="shared" si="4844"/>
        <v>21.092093252330184</v>
      </c>
      <c r="Q5257" s="129">
        <f t="shared" si="4844"/>
        <v>20.658184459556868</v>
      </c>
      <c r="R5257" s="129">
        <f t="shared" si="4844"/>
        <v>20.482147084189936</v>
      </c>
      <c r="S5257" s="129">
        <f t="shared" si="4844"/>
        <v>20.348493014825294</v>
      </c>
      <c r="T5257" s="129">
        <f t="shared" si="4844"/>
        <v>20.659890436411647</v>
      </c>
      <c r="U5257" s="129">
        <f t="shared" si="4844"/>
        <v>20.894460040723779</v>
      </c>
      <c r="V5257" s="129">
        <f t="shared" si="4844"/>
        <v>21.019023317955384</v>
      </c>
      <c r="W5257" s="129">
        <f t="shared" si="4844"/>
        <v>21.511283929819829</v>
      </c>
      <c r="X5257" s="129">
        <f t="shared" si="4844"/>
        <v>21.303659778077876</v>
      </c>
      <c r="Y5257" s="129">
        <f t="shared" si="4844"/>
        <v>20.657137745917979</v>
      </c>
      <c r="Z5257" s="129">
        <f t="shared" si="4844"/>
        <v>19.596688193952847</v>
      </c>
      <c r="AA5257" s="129">
        <f t="shared" si="4844"/>
        <v>17.742347244727554</v>
      </c>
      <c r="AB5257" s="131">
        <f t="shared" si="4844"/>
        <v>16.056615782067148</v>
      </c>
      <c r="AC5257" s="284">
        <f>AVERAGE(E5257:AB5257)</f>
        <v>18.968582611222391</v>
      </c>
      <c r="AD5257" s="373">
        <f>(AC5255-AC5257)/AC5255</f>
        <v>-0.016174068458342333</v>
      </c>
      <c r="AE5257" s="129"/>
      <c r="AF5257" s="131"/>
      <c r="AH5257" s="9"/>
      <c r="AJ5257" s="64"/>
      <c r="AK5257" s="64"/>
      <c r="AL5257" s="9"/>
      <c r="AM5257" s="64"/>
    </row>
    <row r="5258">
      <c r="A5258" s="865" t="s">
        <v>127</v>
      </c>
      <c r="B5258" s="315" t="s">
        <v>1091</v>
      </c>
      <c r="C5258" s="67" t="s">
        <v>18</v>
      </c>
      <c r="D5258" s="68" t="s">
        <v>29</v>
      </c>
      <c r="E5258" s="108">
        <v>8.5999999999999996</v>
      </c>
      <c r="F5258" s="109">
        <v>8.1999999999999993</v>
      </c>
      <c r="G5258" s="109">
        <v>7.2000000000000002</v>
      </c>
      <c r="H5258" s="109">
        <v>7.2000000000000002</v>
      </c>
      <c r="I5258" s="109">
        <v>7.5999999999999996</v>
      </c>
      <c r="J5258" s="109">
        <v>10</v>
      </c>
      <c r="K5258" s="109">
        <v>11.4</v>
      </c>
      <c r="L5258" s="109">
        <v>12.800000000000001</v>
      </c>
      <c r="M5258" s="109">
        <v>10.4</v>
      </c>
      <c r="N5258" s="109">
        <v>13.6</v>
      </c>
      <c r="O5258" s="109">
        <v>11.199999999999999</v>
      </c>
      <c r="P5258" s="109">
        <v>13</v>
      </c>
      <c r="Q5258" s="109">
        <v>12.6</v>
      </c>
      <c r="R5258" s="109">
        <v>11</v>
      </c>
      <c r="S5258" s="109">
        <v>11.199999999999999</v>
      </c>
      <c r="T5258" s="109">
        <v>13</v>
      </c>
      <c r="U5258" s="109">
        <v>15.6</v>
      </c>
      <c r="V5258" s="109">
        <v>19.199999999999999</v>
      </c>
      <c r="W5258" s="109">
        <v>18.199999999999999</v>
      </c>
      <c r="X5258" s="109">
        <v>16.800000000000001</v>
      </c>
      <c r="Y5258" s="109">
        <v>16.600000000000001</v>
      </c>
      <c r="Z5258" s="109">
        <v>17.800000000000001</v>
      </c>
      <c r="AA5258" s="109">
        <v>15.4</v>
      </c>
      <c r="AB5258" s="110">
        <v>10.4</v>
      </c>
      <c r="AC5258" s="278">
        <f t="shared" ref="AC5258:AC5259" si="4845">SUM(E5258:AB5258)</f>
        <v>298.99999999999994</v>
      </c>
      <c r="AD5258" s="112">
        <f>MIN(E5258:AB5258)</f>
        <v>7.2000000000000002</v>
      </c>
      <c r="AE5258" s="109">
        <v>100</v>
      </c>
      <c r="AF5258" s="110">
        <v>20</v>
      </c>
      <c r="AH5258" s="9"/>
      <c r="AJ5258" s="81"/>
      <c r="AK5258" s="497"/>
      <c r="AL5258" s="81"/>
      <c r="AM5258" s="9"/>
    </row>
    <row r="5259">
      <c r="A5259" s="866"/>
      <c r="B5259" s="316"/>
      <c r="C5259" s="75" t="s">
        <v>20</v>
      </c>
      <c r="D5259" s="76" t="s">
        <v>29</v>
      </c>
      <c r="E5259" s="113">
        <v>4</v>
      </c>
      <c r="F5259" s="114">
        <v>4.4000000000000004</v>
      </c>
      <c r="G5259" s="114">
        <v>4</v>
      </c>
      <c r="H5259" s="114">
        <v>4.2000000000000002</v>
      </c>
      <c r="I5259" s="114">
        <v>4.2000000000000002</v>
      </c>
      <c r="J5259" s="114">
        <v>4.2000000000000002</v>
      </c>
      <c r="K5259" s="114">
        <v>4.5999999999999996</v>
      </c>
      <c r="L5259" s="114">
        <v>5.2000000000000002</v>
      </c>
      <c r="M5259" s="114">
        <v>4.7999999999999998</v>
      </c>
      <c r="N5259" s="114">
        <v>4.4000000000000004</v>
      </c>
      <c r="O5259" s="114">
        <v>4.4000000000000004</v>
      </c>
      <c r="P5259" s="114">
        <v>5.2000000000000002</v>
      </c>
      <c r="Q5259" s="114">
        <v>4.4000000000000004</v>
      </c>
      <c r="R5259" s="114">
        <v>4.7999999999999998</v>
      </c>
      <c r="S5259" s="114">
        <v>4.5999999999999996</v>
      </c>
      <c r="T5259" s="114">
        <v>4.5999999999999996</v>
      </c>
      <c r="U5259" s="114">
        <v>5</v>
      </c>
      <c r="V5259" s="114">
        <v>5.2000000000000002</v>
      </c>
      <c r="W5259" s="114">
        <v>6.4000000000000004</v>
      </c>
      <c r="X5259" s="114">
        <v>6.2000000000000002</v>
      </c>
      <c r="Y5259" s="114">
        <v>5.7999999999999998</v>
      </c>
      <c r="Z5259" s="114">
        <v>5</v>
      </c>
      <c r="AA5259" s="114">
        <v>5.2000000000000002</v>
      </c>
      <c r="AB5259" s="115">
        <v>4.2000000000000002</v>
      </c>
      <c r="AC5259" s="280">
        <f t="shared" si="4845"/>
        <v>115</v>
      </c>
      <c r="AD5259" s="117"/>
      <c r="AE5259" s="78"/>
      <c r="AF5259" s="79"/>
      <c r="AH5259" s="9"/>
      <c r="AJ5259" s="9"/>
      <c r="AK5259" s="9"/>
      <c r="AL5259" s="9"/>
      <c r="AM5259" s="9"/>
    </row>
    <row r="5260">
      <c r="A5260" s="866"/>
      <c r="B5260" s="316"/>
      <c r="C5260" s="75" t="s">
        <v>21</v>
      </c>
      <c r="D5260" s="76" t="s">
        <v>22</v>
      </c>
      <c r="E5260" s="118">
        <v>1</v>
      </c>
      <c r="F5260" s="119">
        <v>1</v>
      </c>
      <c r="G5260" s="119">
        <v>1</v>
      </c>
      <c r="H5260" s="119">
        <v>0</v>
      </c>
      <c r="I5260" s="119">
        <v>1</v>
      </c>
      <c r="J5260" s="119">
        <v>1</v>
      </c>
      <c r="K5260" s="119">
        <v>1</v>
      </c>
      <c r="L5260" s="119">
        <v>0</v>
      </c>
      <c r="M5260" s="119">
        <v>1</v>
      </c>
      <c r="N5260" s="119">
        <v>1</v>
      </c>
      <c r="O5260" s="119">
        <v>1</v>
      </c>
      <c r="P5260" s="119">
        <v>1</v>
      </c>
      <c r="Q5260" s="119">
        <v>1</v>
      </c>
      <c r="R5260" s="119">
        <v>1</v>
      </c>
      <c r="S5260" s="119">
        <v>1</v>
      </c>
      <c r="T5260" s="119">
        <v>1</v>
      </c>
      <c r="U5260" s="119">
        <v>1</v>
      </c>
      <c r="V5260" s="119">
        <v>1</v>
      </c>
      <c r="W5260" s="119">
        <v>1</v>
      </c>
      <c r="X5260" s="119">
        <v>1</v>
      </c>
      <c r="Y5260" s="119">
        <v>1</v>
      </c>
      <c r="Z5260" s="119">
        <v>1</v>
      </c>
      <c r="AA5260" s="119">
        <v>1</v>
      </c>
      <c r="AB5260" s="120">
        <v>1</v>
      </c>
      <c r="AC5260" s="280">
        <f>AVERAGE(E5260:AB5260)</f>
        <v>0.91666666666666663</v>
      </c>
      <c r="AD5260" s="122"/>
      <c r="AE5260" s="122"/>
      <c r="AF5260" s="123"/>
      <c r="AH5260" s="9"/>
      <c r="AJ5260" s="9"/>
      <c r="AK5260" s="9"/>
      <c r="AL5260" s="9"/>
      <c r="AM5260" s="9"/>
    </row>
    <row r="5261">
      <c r="A5261" s="866"/>
      <c r="B5261" s="316"/>
      <c r="C5261" s="75" t="s">
        <v>23</v>
      </c>
      <c r="D5261" s="76"/>
      <c r="E5261" s="82">
        <f t="shared" ref="E5261:AB5261" si="4846">E5259/E5258</f>
        <v>0.46511627906976744</v>
      </c>
      <c r="F5261" s="83">
        <f t="shared" si="4846"/>
        <v>0.53658536585365868</v>
      </c>
      <c r="G5261" s="83">
        <f t="shared" si="4846"/>
        <v>0.55555555555555558</v>
      </c>
      <c r="H5261" s="83">
        <f t="shared" si="4846"/>
        <v>0.58333333333333337</v>
      </c>
      <c r="I5261" s="83">
        <f t="shared" si="4846"/>
        <v>0.55263157894736847</v>
      </c>
      <c r="J5261" s="83">
        <f t="shared" si="4846"/>
        <v>0.42000000000000004</v>
      </c>
      <c r="K5261" s="83">
        <f t="shared" si="4846"/>
        <v>0.40350877192982454</v>
      </c>
      <c r="L5261" s="83">
        <f t="shared" si="4846"/>
        <v>0.40625</v>
      </c>
      <c r="M5261" s="83">
        <f t="shared" si="4846"/>
        <v>0.46153846153846151</v>
      </c>
      <c r="N5261" s="83">
        <f t="shared" si="4846"/>
        <v>0.3235294117647059</v>
      </c>
      <c r="O5261" s="83">
        <f t="shared" si="4846"/>
        <v>0.3928571428571429</v>
      </c>
      <c r="P5261" s="83">
        <f t="shared" si="4846"/>
        <v>0.40000000000000002</v>
      </c>
      <c r="Q5261" s="83">
        <f t="shared" si="4846"/>
        <v>0.34920634920634924</v>
      </c>
      <c r="R5261" s="83">
        <f t="shared" si="4846"/>
        <v>0.43636363636363634</v>
      </c>
      <c r="S5261" s="83">
        <f t="shared" si="4846"/>
        <v>0.4107142857142857</v>
      </c>
      <c r="T5261" s="83">
        <f t="shared" si="4846"/>
        <v>0.35384615384615381</v>
      </c>
      <c r="U5261" s="83">
        <f t="shared" si="4846"/>
        <v>0.32051282051282054</v>
      </c>
      <c r="V5261" s="83">
        <f t="shared" si="4846"/>
        <v>0.27083333333333337</v>
      </c>
      <c r="W5261" s="83">
        <f t="shared" si="4846"/>
        <v>0.35164835164835168</v>
      </c>
      <c r="X5261" s="83">
        <f t="shared" si="4846"/>
        <v>0.36904761904761907</v>
      </c>
      <c r="Y5261" s="83">
        <f t="shared" si="4846"/>
        <v>0.34939759036144574</v>
      </c>
      <c r="Z5261" s="83">
        <f t="shared" si="4846"/>
        <v>0.28089887640449435</v>
      </c>
      <c r="AA5261" s="83">
        <f t="shared" si="4846"/>
        <v>0.33766233766233766</v>
      </c>
      <c r="AB5261" s="84">
        <f t="shared" si="4846"/>
        <v>0.40384615384615385</v>
      </c>
      <c r="AC5261" s="591">
        <f>MAX(E5261:AB5261)</f>
        <v>0.58333333333333337</v>
      </c>
      <c r="AD5261" s="117"/>
      <c r="AE5261" s="78"/>
      <c r="AF5261" s="79"/>
      <c r="AH5261" s="9"/>
      <c r="AJ5261" s="9"/>
      <c r="AK5261" s="9"/>
      <c r="AL5261" s="9"/>
      <c r="AM5261" s="9"/>
    </row>
    <row r="5262">
      <c r="A5262" s="742" t="s">
        <v>148</v>
      </c>
      <c r="B5262" s="743"/>
      <c r="C5262" s="127" t="s">
        <v>37</v>
      </c>
      <c r="D5262" s="94"/>
      <c r="E5262" s="128">
        <f t="shared" ref="E5262:AB5262" si="4847">SQRT(E5258*E5258+E5259*E5259)/E5247/1.73</f>
        <v>0.52868850012561253</v>
      </c>
      <c r="F5262" s="129">
        <f t="shared" si="4847"/>
        <v>0.51872130586259124</v>
      </c>
      <c r="G5262" s="129">
        <f t="shared" si="4847"/>
        <v>0.45213533108210507</v>
      </c>
      <c r="H5262" s="129">
        <f t="shared" si="4847"/>
        <v>0.4580027249868065</v>
      </c>
      <c r="I5262" s="129">
        <f t="shared" si="4847"/>
        <v>0.47621049118891784</v>
      </c>
      <c r="J5262" s="129">
        <f t="shared" si="4847"/>
        <v>0.59257829093856873</v>
      </c>
      <c r="K5262" s="129">
        <f t="shared" si="4847"/>
        <v>0.67226404145790775</v>
      </c>
      <c r="L5262" s="129">
        <f t="shared" si="4847"/>
        <v>0.75554288948088633</v>
      </c>
      <c r="M5262" s="129">
        <f t="shared" si="4847"/>
        <v>0.63908858273378522</v>
      </c>
      <c r="N5262" s="129">
        <f t="shared" si="4847"/>
        <v>0.79830525303200184</v>
      </c>
      <c r="O5262" s="129">
        <f t="shared" si="4847"/>
        <v>0.67334533600395385</v>
      </c>
      <c r="P5262" s="129">
        <f t="shared" si="4847"/>
        <v>0.78347640569583565</v>
      </c>
      <c r="Q5262" s="129">
        <f t="shared" si="4847"/>
        <v>0.74464706946248904</v>
      </c>
      <c r="R5262" s="129">
        <f t="shared" si="4847"/>
        <v>0.66963122675820741</v>
      </c>
      <c r="S5262" s="129">
        <f t="shared" si="4847"/>
        <v>0.67620835464702178</v>
      </c>
      <c r="T5262" s="129">
        <f t="shared" si="4847"/>
        <v>0.7701461193907212</v>
      </c>
      <c r="U5262" s="129">
        <f t="shared" si="4847"/>
        <v>0.91489749539416287</v>
      </c>
      <c r="V5262" s="129">
        <f t="shared" si="4847"/>
        <v>1.0961007077839158</v>
      </c>
      <c r="W5262" s="129">
        <f t="shared" si="4847"/>
        <v>1.0630815796916795</v>
      </c>
      <c r="X5262" s="129">
        <f t="shared" si="4847"/>
        <v>0.98301798392024453</v>
      </c>
      <c r="Y5262" s="129">
        <f t="shared" si="4847"/>
        <v>0.97358335615942559</v>
      </c>
      <c r="Z5262" s="129">
        <f t="shared" si="4847"/>
        <v>1.0256463003711909</v>
      </c>
      <c r="AA5262" s="129">
        <f t="shared" si="4847"/>
        <v>0.91041751907867818</v>
      </c>
      <c r="AB5262" s="131">
        <f t="shared" si="4847"/>
        <v>0.62700886138616307</v>
      </c>
      <c r="AC5262" s="284">
        <f>AVERAGE(E5262:AB5262)</f>
        <v>0.74178107194303633</v>
      </c>
      <c r="AD5262" s="373">
        <f>(AC5260-AC5262)/AC5260</f>
        <v>0.19078428515305124</v>
      </c>
      <c r="AE5262" s="129"/>
      <c r="AF5262" s="131"/>
      <c r="AH5262" s="9"/>
      <c r="AJ5262" s="64"/>
      <c r="AK5262" s="64"/>
      <c r="AL5262" s="9"/>
      <c r="AM5262" s="64"/>
    </row>
    <row r="5263">
      <c r="A5263" s="865" t="s">
        <v>87</v>
      </c>
      <c r="B5263" s="315" t="s">
        <v>1092</v>
      </c>
      <c r="C5263" s="67" t="s">
        <v>18</v>
      </c>
      <c r="D5263" s="68" t="s">
        <v>29</v>
      </c>
      <c r="E5263" s="108">
        <v>19.800000000000001</v>
      </c>
      <c r="F5263" s="109">
        <v>13.800000000000001</v>
      </c>
      <c r="G5263" s="109">
        <v>11.4</v>
      </c>
      <c r="H5263" s="109">
        <v>10.199999999999999</v>
      </c>
      <c r="I5263" s="109">
        <v>10.800000000000001</v>
      </c>
      <c r="J5263" s="109">
        <v>10.800000000000001</v>
      </c>
      <c r="K5263" s="109">
        <v>11.800000000000001</v>
      </c>
      <c r="L5263" s="109">
        <v>12.6</v>
      </c>
      <c r="M5263" s="109">
        <v>13.800000000000001</v>
      </c>
      <c r="N5263" s="109">
        <v>14</v>
      </c>
      <c r="O5263" s="109">
        <v>12.800000000000001</v>
      </c>
      <c r="P5263" s="109">
        <v>10.4</v>
      </c>
      <c r="Q5263" s="109">
        <v>9.8000000000000007</v>
      </c>
      <c r="R5263" s="109">
        <v>9.4000000000000004</v>
      </c>
      <c r="S5263" s="109">
        <v>11.4</v>
      </c>
      <c r="T5263" s="109">
        <v>12.199999999999999</v>
      </c>
      <c r="U5263" s="109">
        <v>10.800000000000001</v>
      </c>
      <c r="V5263" s="109">
        <v>12.6</v>
      </c>
      <c r="W5263" s="109">
        <v>12.199999999999999</v>
      </c>
      <c r="X5263" s="109">
        <v>12</v>
      </c>
      <c r="Y5263" s="109">
        <v>11</v>
      </c>
      <c r="Z5263" s="109">
        <v>12.6</v>
      </c>
      <c r="AA5263" s="109">
        <v>17.600000000000001</v>
      </c>
      <c r="AB5263" s="110">
        <v>18.600000000000001</v>
      </c>
      <c r="AC5263" s="308">
        <f t="shared" ref="AC5263:AC5264" si="4848">SUM(E5263:AB5263)</f>
        <v>302.40000000000009</v>
      </c>
      <c r="AD5263" s="112">
        <f>MIN(E5263:AB5263)</f>
        <v>9.4000000000000004</v>
      </c>
      <c r="AE5263" s="109">
        <v>100</v>
      </c>
      <c r="AF5263" s="110">
        <v>20</v>
      </c>
      <c r="AH5263" s="9"/>
      <c r="AJ5263" s="81"/>
      <c r="AK5263" s="497"/>
      <c r="AL5263" s="81"/>
      <c r="AM5263" s="9"/>
    </row>
    <row r="5264">
      <c r="A5264" s="866"/>
      <c r="B5264" s="316"/>
      <c r="C5264" s="75" t="s">
        <v>20</v>
      </c>
      <c r="D5264" s="76" t="s">
        <v>29</v>
      </c>
      <c r="E5264" s="113">
        <v>0</v>
      </c>
      <c r="F5264" s="114">
        <v>0</v>
      </c>
      <c r="G5264" s="114">
        <v>0</v>
      </c>
      <c r="H5264" s="114">
        <v>0</v>
      </c>
      <c r="I5264" s="114">
        <v>0</v>
      </c>
      <c r="J5264" s="114">
        <v>0</v>
      </c>
      <c r="K5264" s="114">
        <v>0</v>
      </c>
      <c r="L5264" s="114">
        <v>0</v>
      </c>
      <c r="M5264" s="114">
        <v>0</v>
      </c>
      <c r="N5264" s="114">
        <v>0</v>
      </c>
      <c r="O5264" s="114">
        <v>0</v>
      </c>
      <c r="P5264" s="114">
        <v>0</v>
      </c>
      <c r="Q5264" s="114">
        <v>0</v>
      </c>
      <c r="R5264" s="114">
        <v>0</v>
      </c>
      <c r="S5264" s="114">
        <v>0</v>
      </c>
      <c r="T5264" s="114">
        <v>0</v>
      </c>
      <c r="U5264" s="114">
        <v>0</v>
      </c>
      <c r="V5264" s="114">
        <v>0</v>
      </c>
      <c r="W5264" s="114">
        <v>0</v>
      </c>
      <c r="X5264" s="114">
        <v>0</v>
      </c>
      <c r="Y5264" s="114">
        <v>0</v>
      </c>
      <c r="Z5264" s="114">
        <v>0</v>
      </c>
      <c r="AA5264" s="114">
        <v>0</v>
      </c>
      <c r="AB5264" s="115">
        <v>0</v>
      </c>
      <c r="AC5264" s="280">
        <f t="shared" si="4848"/>
        <v>0</v>
      </c>
      <c r="AD5264" s="117"/>
      <c r="AE5264" s="78"/>
      <c r="AF5264" s="79"/>
      <c r="AH5264" s="9"/>
      <c r="AJ5264" s="9"/>
      <c r="AK5264" s="9"/>
      <c r="AL5264" s="9"/>
      <c r="AM5264" s="9"/>
    </row>
    <row r="5265">
      <c r="A5265" s="866"/>
      <c r="B5265" s="316"/>
      <c r="C5265" s="75" t="s">
        <v>21</v>
      </c>
      <c r="D5265" s="76" t="s">
        <v>22</v>
      </c>
      <c r="E5265" s="118">
        <v>1</v>
      </c>
      <c r="F5265" s="119">
        <v>2</v>
      </c>
      <c r="G5265" s="119">
        <v>2</v>
      </c>
      <c r="H5265" s="119">
        <v>2</v>
      </c>
      <c r="I5265" s="119">
        <v>2</v>
      </c>
      <c r="J5265" s="119">
        <v>2</v>
      </c>
      <c r="K5265" s="119">
        <v>2</v>
      </c>
      <c r="L5265" s="119">
        <v>2</v>
      </c>
      <c r="M5265" s="119">
        <v>2</v>
      </c>
      <c r="N5265" s="119">
        <v>1</v>
      </c>
      <c r="O5265" s="119">
        <v>1</v>
      </c>
      <c r="P5265" s="119">
        <v>1</v>
      </c>
      <c r="Q5265" s="119">
        <v>1</v>
      </c>
      <c r="R5265" s="119">
        <v>2</v>
      </c>
      <c r="S5265" s="119">
        <v>2</v>
      </c>
      <c r="T5265" s="119">
        <v>2</v>
      </c>
      <c r="U5265" s="119">
        <v>2</v>
      </c>
      <c r="V5265" s="119">
        <v>2</v>
      </c>
      <c r="W5265" s="119">
        <v>2</v>
      </c>
      <c r="X5265" s="119">
        <v>2</v>
      </c>
      <c r="Y5265" s="119">
        <v>2</v>
      </c>
      <c r="Z5265" s="119">
        <v>2</v>
      </c>
      <c r="AA5265" s="119">
        <v>1</v>
      </c>
      <c r="AB5265" s="120">
        <v>1</v>
      </c>
      <c r="AC5265" s="280">
        <f>AVERAGE(E5265:AB5265)</f>
        <v>1.7083333333333333</v>
      </c>
      <c r="AD5265" s="122"/>
      <c r="AE5265" s="122"/>
      <c r="AF5265" s="123"/>
      <c r="AH5265" s="9"/>
      <c r="AJ5265" s="9"/>
      <c r="AK5265" s="9"/>
      <c r="AL5265" s="9"/>
      <c r="AM5265" s="9"/>
    </row>
    <row r="5266">
      <c r="A5266" s="866"/>
      <c r="B5266" s="316"/>
      <c r="C5266" s="75" t="s">
        <v>23</v>
      </c>
      <c r="D5266" s="76"/>
      <c r="E5266" s="82">
        <f t="shared" ref="E5266:AB5266" si="4849">E5264/E5263</f>
        <v>0</v>
      </c>
      <c r="F5266" s="83">
        <f t="shared" si="4849"/>
        <v>0</v>
      </c>
      <c r="G5266" s="83">
        <f t="shared" si="4849"/>
        <v>0</v>
      </c>
      <c r="H5266" s="83">
        <f t="shared" si="4849"/>
        <v>0</v>
      </c>
      <c r="I5266" s="83">
        <f t="shared" si="4849"/>
        <v>0</v>
      </c>
      <c r="J5266" s="83">
        <f t="shared" si="4849"/>
        <v>0</v>
      </c>
      <c r="K5266" s="83">
        <f t="shared" si="4849"/>
        <v>0</v>
      </c>
      <c r="L5266" s="83">
        <f t="shared" si="4849"/>
        <v>0</v>
      </c>
      <c r="M5266" s="83">
        <f t="shared" si="4849"/>
        <v>0</v>
      </c>
      <c r="N5266" s="83">
        <f t="shared" si="4849"/>
        <v>0</v>
      </c>
      <c r="O5266" s="83">
        <f t="shared" si="4849"/>
        <v>0</v>
      </c>
      <c r="P5266" s="83">
        <f t="shared" si="4849"/>
        <v>0</v>
      </c>
      <c r="Q5266" s="83">
        <f t="shared" si="4849"/>
        <v>0</v>
      </c>
      <c r="R5266" s="83">
        <f t="shared" si="4849"/>
        <v>0</v>
      </c>
      <c r="S5266" s="83">
        <f t="shared" si="4849"/>
        <v>0</v>
      </c>
      <c r="T5266" s="83">
        <f t="shared" si="4849"/>
        <v>0</v>
      </c>
      <c r="U5266" s="83">
        <f t="shared" si="4849"/>
        <v>0</v>
      </c>
      <c r="V5266" s="83">
        <f t="shared" si="4849"/>
        <v>0</v>
      </c>
      <c r="W5266" s="83">
        <f t="shared" si="4849"/>
        <v>0</v>
      </c>
      <c r="X5266" s="83">
        <f t="shared" si="4849"/>
        <v>0</v>
      </c>
      <c r="Y5266" s="83">
        <f t="shared" si="4849"/>
        <v>0</v>
      </c>
      <c r="Z5266" s="83">
        <f t="shared" si="4849"/>
        <v>0</v>
      </c>
      <c r="AA5266" s="83">
        <f t="shared" si="4849"/>
        <v>0</v>
      </c>
      <c r="AB5266" s="84">
        <f t="shared" si="4849"/>
        <v>0</v>
      </c>
      <c r="AC5266" s="902">
        <f>MAX(E5266:AB5266)</f>
        <v>0</v>
      </c>
      <c r="AD5266" s="117"/>
      <c r="AE5266" s="78"/>
      <c r="AF5266" s="79"/>
      <c r="AH5266" s="9"/>
      <c r="AJ5266" s="9"/>
      <c r="AK5266" s="9"/>
      <c r="AL5266" s="9"/>
      <c r="AM5266" s="9"/>
    </row>
    <row r="5267">
      <c r="A5267" s="742" t="s">
        <v>148</v>
      </c>
      <c r="B5267" s="743"/>
      <c r="C5267" s="127" t="s">
        <v>37</v>
      </c>
      <c r="D5267" s="94"/>
      <c r="E5267" s="128">
        <f t="shared" ref="E5267:AB5267" si="4850">SQRT(E5263*E5263+E5264*E5264)/E5247/1.73</f>
        <v>1.1036727777437139</v>
      </c>
      <c r="F5267" s="129">
        <f t="shared" si="4850"/>
        <v>0.76922648145774009</v>
      </c>
      <c r="G5267" s="129">
        <f t="shared" si="4850"/>
        <v>0.62579253330698426</v>
      </c>
      <c r="H5267" s="129">
        <f t="shared" si="4850"/>
        <v>0.56045187806325414</v>
      </c>
      <c r="I5267" s="129">
        <f t="shared" si="4850"/>
        <v>0.59229360213225712</v>
      </c>
      <c r="J5267" s="129">
        <f t="shared" si="4850"/>
        <v>0.59005430685009341</v>
      </c>
      <c r="K5267" s="129">
        <f t="shared" si="4850"/>
        <v>0.64529888822657644</v>
      </c>
      <c r="L5267" s="129">
        <f t="shared" si="4850"/>
        <v>0.68904796539447988</v>
      </c>
      <c r="M5267" s="129">
        <f t="shared" si="4850"/>
        <v>0.76996897806146369</v>
      </c>
      <c r="N5267" s="129">
        <f t="shared" si="4850"/>
        <v>0.78188266175197563</v>
      </c>
      <c r="O5267" s="129">
        <f t="shared" si="4850"/>
        <v>0.71624820238488274</v>
      </c>
      <c r="P5267" s="129">
        <f t="shared" si="4850"/>
        <v>0.58195166443771729</v>
      </c>
      <c r="Q5267" s="129">
        <f t="shared" si="4850"/>
        <v>0.54678956413060464</v>
      </c>
      <c r="R5267" s="129">
        <f t="shared" si="4850"/>
        <v>0.52447162273751879</v>
      </c>
      <c r="S5267" s="129">
        <f t="shared" si="4850"/>
        <v>0.63667588171232303</v>
      </c>
      <c r="T5267" s="129">
        <f t="shared" si="4850"/>
        <v>0.681354890955293</v>
      </c>
      <c r="U5267" s="129">
        <f t="shared" si="4850"/>
        <v>0.60316662478009564</v>
      </c>
      <c r="V5267" s="129">
        <f t="shared" si="4850"/>
        <v>0.69430285931550551</v>
      </c>
      <c r="W5267" s="129">
        <f t="shared" si="4850"/>
        <v>0.67226149870231489</v>
      </c>
      <c r="X5267" s="129">
        <f t="shared" si="4850"/>
        <v>0.65872898242840439</v>
      </c>
      <c r="Y5267" s="129">
        <f t="shared" si="4850"/>
        <v>0.60904037384005494</v>
      </c>
      <c r="Z5267" s="129">
        <f t="shared" si="4850"/>
        <v>0.69896708197885349</v>
      </c>
      <c r="AA5267" s="129">
        <f t="shared" si="4850"/>
        <v>0.98579558184343785</v>
      </c>
      <c r="AB5267" s="131">
        <f t="shared" si="4850"/>
        <v>1.0397915944589171</v>
      </c>
      <c r="AC5267" s="576">
        <f>AVERAGE(E5267:AB5267)</f>
        <v>0.69905152069560261</v>
      </c>
      <c r="AD5267" s="878">
        <f>(AC5265-AC5267)/AC5265</f>
        <v>0.59079910983672035</v>
      </c>
      <c r="AE5267" s="461"/>
      <c r="AF5267" s="462"/>
      <c r="AH5267" s="9"/>
      <c r="AJ5267" s="64"/>
      <c r="AK5267" s="64"/>
      <c r="AL5267" s="9"/>
      <c r="AM5267" s="64"/>
    </row>
    <row r="5268">
      <c r="A5268" s="1990"/>
      <c r="B5268" s="844" t="s">
        <v>63</v>
      </c>
      <c r="C5268" s="416" t="s">
        <v>18</v>
      </c>
      <c r="D5268" s="417" t="s">
        <v>29</v>
      </c>
      <c r="E5268" s="418">
        <v>0.56000000000000005</v>
      </c>
      <c r="F5268" s="415">
        <v>0.56000000000000005</v>
      </c>
      <c r="G5268" s="415">
        <v>0.72499999999999998</v>
      </c>
      <c r="H5268" s="415">
        <v>0.625</v>
      </c>
      <c r="I5268" s="415">
        <v>0.53500000000000003</v>
      </c>
      <c r="J5268" s="415">
        <v>0.53500000000000003</v>
      </c>
      <c r="K5268" s="415">
        <v>0.54000000000000004</v>
      </c>
      <c r="L5268" s="415">
        <v>0.54500000000000004</v>
      </c>
      <c r="M5268" s="415">
        <v>0.53500000000000003</v>
      </c>
      <c r="N5268" s="415">
        <v>0.54000000000000004</v>
      </c>
      <c r="O5268" s="415">
        <v>0.69500000000000006</v>
      </c>
      <c r="P5268" s="415">
        <v>0.83499999999999996</v>
      </c>
      <c r="Q5268" s="415">
        <v>0.54500000000000004</v>
      </c>
      <c r="R5268" s="415">
        <v>0.55000000000000004</v>
      </c>
      <c r="S5268" s="415">
        <v>0.56000000000000005</v>
      </c>
      <c r="T5268" s="415">
        <v>0.55000000000000004</v>
      </c>
      <c r="U5268" s="415">
        <v>0.54000000000000004</v>
      </c>
      <c r="V5268" s="415">
        <v>0.53500000000000003</v>
      </c>
      <c r="W5268" s="415">
        <v>0.57500000000000007</v>
      </c>
      <c r="X5268" s="415">
        <v>0.59499999999999997</v>
      </c>
      <c r="Y5268" s="415">
        <v>0.59499999999999997</v>
      </c>
      <c r="Z5268" s="415">
        <v>0.57500000000000007</v>
      </c>
      <c r="AA5268" s="415">
        <v>0.56000000000000005</v>
      </c>
      <c r="AB5268" s="783">
        <v>0.54000000000000004</v>
      </c>
      <c r="AC5268" s="1715">
        <f>SUM(E5268:AB5268)</f>
        <v>13.950000000000003</v>
      </c>
      <c r="AD5268" s="1410"/>
      <c r="AE5268" s="422">
        <v>1</v>
      </c>
      <c r="AF5268" s="423">
        <v>10</v>
      </c>
      <c r="AH5268" s="9"/>
      <c r="AJ5268" s="81"/>
      <c r="AK5268" s="497"/>
      <c r="AL5268" s="81"/>
      <c r="AM5268" s="9"/>
    </row>
    <row r="5269" ht="15.75" customHeight="1">
      <c r="A5269" s="219" t="s">
        <v>42</v>
      </c>
      <c r="B5269" s="220"/>
      <c r="C5269" s="221" t="s">
        <v>18</v>
      </c>
      <c r="D5269" s="222"/>
      <c r="E5269" s="207">
        <f t="shared" ref="E5269:E5270" si="4851">SUM(E5248,E5253,E5258,E5263)</f>
        <v>320.80000000000001</v>
      </c>
      <c r="F5269" s="208">
        <f t="shared" ref="F5269:F5270" si="4852">SUM(F5248,F5253,F5258,F5263)</f>
        <v>303.19999999999999</v>
      </c>
      <c r="G5269" s="431">
        <f t="shared" ref="G5269:G5270" si="4853">SUM(G5248,G5253,G5258,G5263)</f>
        <v>293.99999999999994</v>
      </c>
      <c r="H5269" s="431">
        <f t="shared" ref="H5269:H5270" si="4854">SUM(H5248,H5253,H5258,H5263)</f>
        <v>305.39999999999998</v>
      </c>
      <c r="I5269" s="431">
        <f t="shared" ref="I5269:I5270" si="4855">SUM(I5248,I5253,I5258,I5263)</f>
        <v>315.80000000000001</v>
      </c>
      <c r="J5269" s="431">
        <f t="shared" ref="J5269:J5270" si="4856">SUM(J5248,J5253,J5258,J5263)</f>
        <v>356.00000000000006</v>
      </c>
      <c r="K5269" s="431">
        <f t="shared" ref="K5269:K5270" si="4857">SUM(K5248,K5253,K5258,K5263)</f>
        <v>414.19999999999999</v>
      </c>
      <c r="L5269" s="431">
        <f t="shared" ref="L5269:L5270" si="4858">SUM(L5248,L5253,L5258,L5263)</f>
        <v>472.19999999999999</v>
      </c>
      <c r="M5269" s="431">
        <f t="shared" ref="M5269:M5270" si="4859">SUM(M5248,M5253,M5258,M5263)</f>
        <v>476</v>
      </c>
      <c r="N5269" s="431">
        <f t="shared" ref="N5269:N5270" si="4860">SUM(N5248,N5253,N5258,N5263)</f>
        <v>480.39999999999998</v>
      </c>
      <c r="O5269" s="431">
        <f t="shared" ref="O5269:O5270" si="4861">SUM(O5248,O5253,O5258,O5263)</f>
        <v>466.79999999999995</v>
      </c>
      <c r="P5269" s="431">
        <f t="shared" ref="P5269:P5270" si="4862">SUM(P5248,P5253,P5258,P5263)</f>
        <v>471.39999999999998</v>
      </c>
      <c r="Q5269" s="431">
        <f t="shared" ref="Q5269:Q5270" si="4863">SUM(Q5248,Q5253,Q5258,Q5263)</f>
        <v>453.80000000000007</v>
      </c>
      <c r="R5269" s="431">
        <f t="shared" ref="R5269:R5270" si="4864">SUM(R5248,R5253,R5258,R5263)</f>
        <v>448.19999999999999</v>
      </c>
      <c r="S5269" s="431">
        <f t="shared" ref="S5269:S5270" si="4865">SUM(S5248,S5253,S5258,S5263)</f>
        <v>452.59999999999997</v>
      </c>
      <c r="T5269" s="431">
        <f t="shared" ref="T5269:T5270" si="4866">SUM(T5248,T5253,T5258,T5263)</f>
        <v>462.39999999999998</v>
      </c>
      <c r="U5269" s="431">
        <f t="shared" ref="U5269:U5270" si="4867">SUM(U5248,U5253,U5258,U5263)</f>
        <v>453.80000000000001</v>
      </c>
      <c r="V5269" s="431">
        <f t="shared" ref="V5269:V5270" si="4868">SUM(V5248,V5253,V5258,V5263)</f>
        <v>468.39999999999998</v>
      </c>
      <c r="W5269" s="431">
        <f t="shared" ref="W5269:W5270" si="4869">SUM(W5248,W5253,W5258,W5263)</f>
        <v>469.19999999999999</v>
      </c>
      <c r="X5269" s="431">
        <f t="shared" ref="X5269:X5270" si="4870">SUM(X5248,X5253,X5258,X5263)</f>
        <v>468.40000000000003</v>
      </c>
      <c r="Y5269" s="431">
        <f t="shared" ref="Y5269:Y5270" si="4871">SUM(Y5248,Y5253,Y5258,Y5263)</f>
        <v>461.40000000000003</v>
      </c>
      <c r="Z5269" s="431">
        <f t="shared" ref="Z5269:Z5270" si="4872">SUM(Z5248,Z5253,Z5258,Z5263)</f>
        <v>440.80000000000001</v>
      </c>
      <c r="AA5269" s="431">
        <f t="shared" ref="AA5269:AA5270" si="4873">SUM(AA5248,AA5253,AA5258,AA5263)</f>
        <v>403.59999999999997</v>
      </c>
      <c r="AB5269" s="432">
        <f t="shared" ref="AB5269:AB5270" si="4874">SUM(AB5248,AB5253,AB5258,AB5263)</f>
        <v>357.39999999999998</v>
      </c>
      <c r="AC5269" s="308">
        <f t="shared" ref="AC5269:AC5270" si="4875">SUM(AC5248,AC5253,AC5258,AC5263)</f>
        <v>10016.199999999999</v>
      </c>
      <c r="AD5269" s="9"/>
      <c r="AE5269" s="9"/>
      <c r="AF5269" s="9"/>
      <c r="AG5269" s="9"/>
      <c r="AH5269" s="9"/>
    </row>
    <row r="5270">
      <c r="A5270" s="225"/>
      <c r="B5270" s="226"/>
      <c r="C5270" s="127" t="s">
        <v>20</v>
      </c>
      <c r="D5270" s="94"/>
      <c r="E5270" s="95">
        <f t="shared" si="4851"/>
        <v>166.19999999999999</v>
      </c>
      <c r="F5270" s="96">
        <f t="shared" si="4852"/>
        <v>170.20000000000002</v>
      </c>
      <c r="G5270" s="129">
        <f t="shared" si="4853"/>
        <v>179.60000000000002</v>
      </c>
      <c r="H5270" s="129">
        <f t="shared" si="4854"/>
        <v>187.39999999999998</v>
      </c>
      <c r="I5270" s="129">
        <f t="shared" si="4855"/>
        <v>185</v>
      </c>
      <c r="J5270" s="129">
        <f t="shared" si="4856"/>
        <v>194.99999999999997</v>
      </c>
      <c r="K5270" s="129">
        <f t="shared" si="4857"/>
        <v>203.40000000000001</v>
      </c>
      <c r="L5270" s="129">
        <f t="shared" si="4858"/>
        <v>214.79999999999998</v>
      </c>
      <c r="M5270" s="129">
        <f t="shared" si="4859"/>
        <v>201.60000000000002</v>
      </c>
      <c r="N5270" s="129">
        <f t="shared" si="4860"/>
        <v>190.80000000000001</v>
      </c>
      <c r="O5270" s="129">
        <f t="shared" si="4861"/>
        <v>182.40000000000001</v>
      </c>
      <c r="P5270" s="129">
        <f t="shared" si="4862"/>
        <v>183.80000000000001</v>
      </c>
      <c r="Q5270" s="129">
        <f t="shared" si="4863"/>
        <v>187.00000000000003</v>
      </c>
      <c r="R5270" s="129">
        <f t="shared" si="4864"/>
        <v>186.40000000000003</v>
      </c>
      <c r="S5270" s="129">
        <f t="shared" si="4865"/>
        <v>189.59999999999999</v>
      </c>
      <c r="T5270" s="129">
        <f t="shared" si="4866"/>
        <v>188.40000000000001</v>
      </c>
      <c r="U5270" s="129">
        <f t="shared" si="4867"/>
        <v>194</v>
      </c>
      <c r="V5270" s="129">
        <f t="shared" si="4868"/>
        <v>194.39999999999998</v>
      </c>
      <c r="W5270" s="129">
        <f t="shared" si="4869"/>
        <v>213.00000000000003</v>
      </c>
      <c r="X5270" s="129">
        <f t="shared" si="4870"/>
        <v>211.40000000000001</v>
      </c>
      <c r="Y5270" s="129">
        <f t="shared" si="4871"/>
        <v>196</v>
      </c>
      <c r="Z5270" s="129">
        <f t="shared" si="4872"/>
        <v>184.39999999999998</v>
      </c>
      <c r="AA5270" s="129">
        <f t="shared" si="4873"/>
        <v>164.80000000000001</v>
      </c>
      <c r="AB5270" s="616">
        <f t="shared" si="4874"/>
        <v>165</v>
      </c>
      <c r="AC5270" s="284">
        <f t="shared" si="4875"/>
        <v>4534.6000000000004</v>
      </c>
      <c r="AD5270" s="9"/>
      <c r="AE5270" s="9"/>
      <c r="AF5270" s="9"/>
      <c r="AG5270" s="9"/>
      <c r="AH5270" s="9"/>
    </row>
    <row r="5271" ht="15.75" customHeight="1">
      <c r="A5271" s="1357" t="s">
        <v>500</v>
      </c>
      <c r="B5271" s="1358"/>
      <c r="C5271" s="67" t="s">
        <v>44</v>
      </c>
      <c r="D5271" s="68"/>
      <c r="E5271" s="231">
        <f t="shared" ref="E5271:E5272" si="4876">100-(E5269/(E5239))*100</f>
        <v>-0.37546933667083238</v>
      </c>
      <c r="F5271" s="232">
        <f t="shared" ref="F5271:F5272" si="4877">100-(F5269/(F5239))*100</f>
        <v>-0.39735099337747215</v>
      </c>
      <c r="G5271" s="232">
        <f t="shared" ref="G5271:G5272" si="4878">100-(G5269/(G5239))*100</f>
        <v>-0.4098360655737423</v>
      </c>
      <c r="H5271" s="232">
        <f t="shared" ref="H5271:H5272" si="4879">100-(H5269/(H5239))*100</f>
        <v>-0.32851511169513969</v>
      </c>
      <c r="I5271" s="232">
        <f t="shared" ref="I5271:I5272" si="4880">100-(I5269/(I5239))*100</f>
        <v>-0.4452926208651462</v>
      </c>
      <c r="J5271" s="232">
        <f t="shared" ref="J5271:J5272" si="4881">100-(J5269/(J5239))*100</f>
        <v>-0.4514672686230341</v>
      </c>
      <c r="K5271" s="232">
        <f t="shared" ref="K5271:K5272" si="4882">100-(K5269/(K5239))*100</f>
        <v>-0.43646944713870539</v>
      </c>
      <c r="L5271" s="232">
        <f t="shared" ref="L5271:L5272" si="4883">100-(L5269/(L5239))*100</f>
        <v>-0.29736618521664582</v>
      </c>
      <c r="M5271" s="232">
        <f t="shared" ref="M5271:M5272" si="4884">100-(M5269/(M5239))*100</f>
        <v>-0.2527379949452353</v>
      </c>
      <c r="N5271" s="232">
        <f t="shared" ref="N5271:N5272" si="4885">100-(N5269/(N5239))*100</f>
        <v>-0.25041736227045419</v>
      </c>
      <c r="O5271" s="232">
        <f t="shared" ref="O5271:O5272" si="4886">100-(O5269/(O5239))*100</f>
        <v>-0.34393809114359897</v>
      </c>
      <c r="P5271" s="232">
        <f t="shared" ref="P5271:P5272" si="4887">100-(P5269/(P5239))*100</f>
        <v>-0.21258503401359974</v>
      </c>
      <c r="Q5271" s="232">
        <f t="shared" ref="Q5271:Q5272" si="4888">100-(Q5269/(Q5239))*100</f>
        <v>-0.30946065428824454</v>
      </c>
      <c r="R5271" s="232">
        <f t="shared" ref="R5271:R5272" si="4889">100-(R5269/(R5239))*100</f>
        <v>-0.22361359570662387</v>
      </c>
      <c r="S5271" s="232">
        <f t="shared" ref="S5271:S5272" si="4890">100-(S5269/(S5239))*100</f>
        <v>-0.31028368794325445</v>
      </c>
      <c r="T5271" s="232">
        <f t="shared" ref="T5271:T5272" si="4891">100-(T5269/(T5239))*100</f>
        <v>-0.34722222222221433</v>
      </c>
      <c r="U5271" s="232">
        <f t="shared" ref="U5271:U5272" si="4892">100-(U5269/(U5239))*100</f>
        <v>-0.2208480565371076</v>
      </c>
      <c r="V5271" s="232">
        <f t="shared" ref="V5271:V5272" si="4893">100-(V5269/(V5239))*100</f>
        <v>-0.25684931506847875</v>
      </c>
      <c r="W5271" s="232">
        <f t="shared" ref="W5271:W5272" si="4894">100-(W5269/(W5239))*100</f>
        <v>-0.25641025641024839</v>
      </c>
      <c r="X5271" s="232">
        <f t="shared" ref="X5271:X5272" si="4895">100-(X5269/(X5239))*100</f>
        <v>-0.34275921165381362</v>
      </c>
      <c r="Y5271" s="232">
        <f t="shared" ref="Y5271:Y5272" si="4896">100-(Y5269/(Y5239))*100</f>
        <v>-0.30434782608696764</v>
      </c>
      <c r="Z5271" s="232">
        <f t="shared" ref="Z5271:Z5272" si="4897">100-(Z5269/(Z5239))*100</f>
        <v>-0.36429872495446602</v>
      </c>
      <c r="AA5271" s="232">
        <f t="shared" ref="AA5271:AA5272" si="4898">100-(AA5269/(AA5239))*100</f>
        <v>-0.39800995024874908</v>
      </c>
      <c r="AB5271" s="340">
        <f t="shared" ref="AB5271:AB5272" si="4899">100-(AB5269/(AB5239))*100</f>
        <v>-0.3932584269662982</v>
      </c>
      <c r="AC5271" s="341">
        <f t="shared" ref="AC5271:AC5272" si="4900">100-(AC5269/(AC5239))*100</f>
        <v>-0.322516025641022</v>
      </c>
      <c r="AD5271" s="9"/>
      <c r="AE5271" s="9"/>
      <c r="AF5271" s="9"/>
      <c r="AG5271" s="9"/>
      <c r="AH5271" s="9"/>
    </row>
    <row r="5272">
      <c r="A5272" s="225"/>
      <c r="B5272" s="226"/>
      <c r="C5272" s="127" t="s">
        <v>45</v>
      </c>
      <c r="D5272" s="94"/>
      <c r="E5272" s="691">
        <f t="shared" si="4876"/>
        <v>-13.835616438356155</v>
      </c>
      <c r="F5272" s="499">
        <f t="shared" si="4877"/>
        <v>-18.854748603351965</v>
      </c>
      <c r="G5272" s="499">
        <f t="shared" si="4878"/>
        <v>-20.053475935828885</v>
      </c>
      <c r="H5272" s="499">
        <f t="shared" si="4879"/>
        <v>-20.437017994858593</v>
      </c>
      <c r="I5272" s="499">
        <f t="shared" si="4880"/>
        <v>-20.442708333333343</v>
      </c>
      <c r="J5272" s="499">
        <f t="shared" si="4881"/>
        <v>-19.193154034229806</v>
      </c>
      <c r="K5272" s="499">
        <f t="shared" si="4882"/>
        <v>-18.255813953488371</v>
      </c>
      <c r="L5272" s="499">
        <f t="shared" si="4883"/>
        <v>-17.248908296943227</v>
      </c>
      <c r="M5272" s="499">
        <f t="shared" si="4884"/>
        <v>-18.309859154929597</v>
      </c>
      <c r="N5272" s="499">
        <f t="shared" si="4885"/>
        <v>-16.058394160583944</v>
      </c>
      <c r="O5272" s="499">
        <f t="shared" si="4886"/>
        <v>-5.5555555555555571</v>
      </c>
      <c r="P5272" s="499">
        <f t="shared" si="4887"/>
        <v>-6.1200923787529007</v>
      </c>
      <c r="Q5272" s="499">
        <f t="shared" si="4888"/>
        <v>-5.5304740406320718</v>
      </c>
      <c r="R5272" s="499">
        <f t="shared" si="4889"/>
        <v>-11.217183770883082</v>
      </c>
      <c r="S5272" s="499">
        <f t="shared" si="4890"/>
        <v>-19.395465994962208</v>
      </c>
      <c r="T5272" s="499">
        <f t="shared" si="4891"/>
        <v>-19.240506329113941</v>
      </c>
      <c r="U5272" s="499">
        <f t="shared" si="4892"/>
        <v>-19.164619164619154</v>
      </c>
      <c r="V5272" s="499">
        <f t="shared" si="4893"/>
        <v>-18.826405867970635</v>
      </c>
      <c r="W5272" s="499">
        <f t="shared" si="4894"/>
        <v>-17.032967032967036</v>
      </c>
      <c r="X5272" s="499">
        <f t="shared" si="4895"/>
        <v>-17.444444444444443</v>
      </c>
      <c r="Y5272" s="499">
        <f t="shared" si="4896"/>
        <v>-18.932038834951442</v>
      </c>
      <c r="Z5272" s="499">
        <f t="shared" si="4897"/>
        <v>-18.814432989690715</v>
      </c>
      <c r="AA5272" s="499">
        <f t="shared" si="4898"/>
        <v>-16.056338028169009</v>
      </c>
      <c r="AB5272" s="500">
        <f t="shared" si="4899"/>
        <v>-14.902506963788298</v>
      </c>
      <c r="AC5272" s="692">
        <f t="shared" si="4900"/>
        <v>-16.176470588235304</v>
      </c>
      <c r="AD5272" s="9"/>
      <c r="AE5272" s="9"/>
      <c r="AF5272" s="9"/>
      <c r="AG5272" s="30"/>
    </row>
    <row r="5273">
      <c r="A5273" s="435"/>
      <c r="B5273" s="436"/>
      <c r="C5273" s="437"/>
      <c r="D5273" s="245" t="s">
        <v>46</v>
      </c>
      <c r="E5273" s="246">
        <f t="shared" ref="E5273:AC5273" si="4901">(E5241-E5250-E5255-E5260-E5265)/E5241</f>
        <v>-0.052631578947368418</v>
      </c>
      <c r="F5273" s="246">
        <f t="shared" si="4901"/>
        <v>-0.16666666666666666</v>
      </c>
      <c r="G5273" s="246">
        <f t="shared" si="4901"/>
        <v>-0.16666666666666666</v>
      </c>
      <c r="H5273" s="246">
        <f t="shared" si="4901"/>
        <v>-0.10526315789473684</v>
      </c>
      <c r="I5273" s="246">
        <f t="shared" si="4901"/>
        <v>-0.15789473684210525</v>
      </c>
      <c r="J5273" s="246">
        <f t="shared" si="4901"/>
        <v>-0.13636363636363635</v>
      </c>
      <c r="K5273" s="246">
        <f t="shared" si="4901"/>
        <v>-0.11538461538461539</v>
      </c>
      <c r="L5273" s="246">
        <f t="shared" si="4901"/>
        <v>-0.071428571428571425</v>
      </c>
      <c r="M5273" s="246">
        <f t="shared" si="4901"/>
        <v>-0.071428571428571425</v>
      </c>
      <c r="N5273" s="246">
        <f t="shared" si="4901"/>
        <v>-0.037037037037037035</v>
      </c>
      <c r="O5273" s="246">
        <f t="shared" si="4901"/>
        <v>-0.034482758620689655</v>
      </c>
      <c r="P5273" s="246">
        <f t="shared" si="4901"/>
        <v>-0.037037037037037035</v>
      </c>
      <c r="Q5273" s="246">
        <f t="shared" si="4901"/>
        <v>-0.038461538461538464</v>
      </c>
      <c r="R5273" s="246">
        <f t="shared" si="4901"/>
        <v>-0.12</v>
      </c>
      <c r="S5273" s="246">
        <f t="shared" si="4901"/>
        <v>-0.076923076923076927</v>
      </c>
      <c r="T5273" s="246">
        <f t="shared" si="4901"/>
        <v>-0.071428571428571425</v>
      </c>
      <c r="U5273" s="246">
        <f t="shared" si="4901"/>
        <v>-0.125</v>
      </c>
      <c r="V5273" s="246">
        <f t="shared" si="4901"/>
        <v>-0.10714285714285714</v>
      </c>
      <c r="W5273" s="246">
        <f t="shared" si="4901"/>
        <v>-0.11538461538461539</v>
      </c>
      <c r="X5273" s="246">
        <f t="shared" si="4901"/>
        <v>-0.071428571428571425</v>
      </c>
      <c r="Y5273" s="246">
        <f t="shared" si="4901"/>
        <v>-0.076923076923076927</v>
      </c>
      <c r="Z5273" s="246">
        <f t="shared" si="4901"/>
        <v>-0.080000000000000002</v>
      </c>
      <c r="AA5273" s="246">
        <f t="shared" si="4901"/>
        <v>-0.040000000000000001</v>
      </c>
      <c r="AB5273" s="247">
        <f t="shared" si="4901"/>
        <v>0</v>
      </c>
      <c r="AC5273" s="248">
        <f t="shared" si="4901"/>
        <v>-0.083475298126064787</v>
      </c>
      <c r="AD5273" s="9"/>
      <c r="AE5273" s="30"/>
      <c r="AF5273" s="9"/>
      <c r="AG5273" s="30"/>
    </row>
    <row r="5274" ht="15.75" customHeight="1">
      <c r="A5274" s="438"/>
      <c r="B5274" s="439"/>
      <c r="C5274" s="440"/>
      <c r="D5274" s="252" t="s">
        <v>47</v>
      </c>
      <c r="E5274" s="253">
        <f t="shared" ref="E5274:AC5274" si="4902">(E5243-E5252-E5257-E5262-E5267)/E5243</f>
        <v>-0.036097527184790749</v>
      </c>
      <c r="F5274" s="253">
        <f t="shared" si="4902"/>
        <v>-0.046739210232143967</v>
      </c>
      <c r="G5274" s="253">
        <f t="shared" si="4902"/>
        <v>-0.054479577190313863</v>
      </c>
      <c r="H5274" s="253">
        <f t="shared" si="4902"/>
        <v>-0.054903945356869883</v>
      </c>
      <c r="I5274" s="253">
        <f t="shared" si="4902"/>
        <v>-0.053033843805953468</v>
      </c>
      <c r="J5274" s="253">
        <f t="shared" si="4902"/>
        <v>-0.045086924884322817</v>
      </c>
      <c r="K5274" s="253">
        <f t="shared" si="4902"/>
        <v>-0.036462547460786483</v>
      </c>
      <c r="L5274" s="253">
        <f t="shared" si="4902"/>
        <v>-0.029287577422907114</v>
      </c>
      <c r="M5274" s="253">
        <f t="shared" si="4902"/>
        <v>-0.027124316575118834</v>
      </c>
      <c r="N5274" s="253">
        <f t="shared" si="4902"/>
        <v>-0.022467912582090504</v>
      </c>
      <c r="O5274" s="253">
        <f t="shared" si="4902"/>
        <v>-0.01182763893371719</v>
      </c>
      <c r="P5274" s="253">
        <f t="shared" si="4902"/>
        <v>-0.010873189153754334</v>
      </c>
      <c r="Q5274" s="253">
        <f t="shared" si="4902"/>
        <v>-0.012040537011231135</v>
      </c>
      <c r="R5274" s="253">
        <f t="shared" si="4902"/>
        <v>-0.018217145074741255</v>
      </c>
      <c r="S5274" s="253">
        <f t="shared" si="4902"/>
        <v>-0.027798691167229848</v>
      </c>
      <c r="T5274" s="253">
        <f t="shared" si="4902"/>
        <v>-0.027012886565872814</v>
      </c>
      <c r="U5274" s="253">
        <f t="shared" si="4902"/>
        <v>-0.028314811119161929</v>
      </c>
      <c r="V5274" s="253">
        <f t="shared" si="4902"/>
        <v>-0.02738939622583772</v>
      </c>
      <c r="W5274" s="253">
        <f t="shared" si="4902"/>
        <v>-0.029566031499572196</v>
      </c>
      <c r="X5274" s="253">
        <f t="shared" si="4902"/>
        <v>-0.030298767501596179</v>
      </c>
      <c r="Y5274" s="253">
        <f t="shared" si="4902"/>
        <v>-0.028580345034115336</v>
      </c>
      <c r="Z5274" s="253">
        <f t="shared" si="4902"/>
        <v>-0.028866412515160613</v>
      </c>
      <c r="AA5274" s="253">
        <f t="shared" si="4902"/>
        <v>-0.026541911069869705</v>
      </c>
      <c r="AB5274" s="254">
        <f t="shared" si="4902"/>
        <v>-0.030893900986920689</v>
      </c>
      <c r="AC5274" s="255">
        <f t="shared" si="4902"/>
        <v>-0.029521819844294476</v>
      </c>
      <c r="AD5274" s="9"/>
      <c r="AE5274" s="30"/>
      <c r="AF5274" s="9"/>
    </row>
    <row r="5275">
      <c r="H5275" s="1"/>
      <c r="N5275" s="1"/>
      <c r="V5275" s="1"/>
    </row>
    <row r="5276">
      <c r="H5276" s="1"/>
      <c r="N5276" s="1"/>
      <c r="V5276" s="1"/>
    </row>
    <row r="5277">
      <c r="D5277" s="2136"/>
      <c r="E5277" s="2136"/>
      <c r="F5277" s="2136"/>
      <c r="G5277" s="2136"/>
      <c r="H5277" s="2136"/>
      <c r="I5277" s="2136"/>
      <c r="J5277" s="2136"/>
      <c r="K5277" s="2136"/>
      <c r="L5277" s="2136"/>
      <c r="M5277" s="2136"/>
      <c r="N5277" s="2136"/>
      <c r="O5277" s="2136"/>
      <c r="P5277" s="2136"/>
      <c r="Q5277" s="2136"/>
      <c r="R5277" s="2136"/>
      <c r="S5277" s="2136"/>
      <c r="T5277" s="2136"/>
      <c r="U5277" s="2136"/>
      <c r="V5277" s="1"/>
    </row>
    <row r="5278">
      <c r="H5278" s="1"/>
      <c r="N5278" s="1"/>
      <c r="V5278" s="1"/>
    </row>
    <row r="5279">
      <c r="H5279" s="1"/>
      <c r="N5279" s="1"/>
      <c r="V5279" s="1"/>
    </row>
  </sheetData>
  <sheetProtection autoFilter="0" deleteColumns="0" deleteRows="0" formatCells="0" formatColumns="0" formatRows="0" insertColumns="0" insertHyperlinks="0" insertRows="0" pivotTables="0" selectLockedCells="1" selectUnlockedCells="1" sheet="0" sort="0"/>
  <mergeCells count="1879">
    <mergeCell ref="AA1:AB1"/>
    <mergeCell ref="E3:AB3"/>
    <mergeCell ref="A6:B6"/>
    <mergeCell ref="A8:A13"/>
    <mergeCell ref="B8:B12"/>
    <mergeCell ref="A15:A19"/>
    <mergeCell ref="B15:B19"/>
    <mergeCell ref="A24:A28"/>
    <mergeCell ref="B24:B28"/>
    <mergeCell ref="A29:A33"/>
    <mergeCell ref="B29:B33"/>
    <mergeCell ref="A34:A40"/>
    <mergeCell ref="B34:B40"/>
    <mergeCell ref="A42:B43"/>
    <mergeCell ref="A44:B45"/>
    <mergeCell ref="A46:B47"/>
    <mergeCell ref="B48:D48"/>
    <mergeCell ref="A49:B49"/>
    <mergeCell ref="A51:A55"/>
    <mergeCell ref="B51:B55"/>
    <mergeCell ref="A56:A60"/>
    <mergeCell ref="B56:B60"/>
    <mergeCell ref="A65:A69"/>
    <mergeCell ref="B65:B69"/>
    <mergeCell ref="A70:A74"/>
    <mergeCell ref="B70:B74"/>
    <mergeCell ref="A75:A79"/>
    <mergeCell ref="B75:B79"/>
    <mergeCell ref="A80:A83"/>
    <mergeCell ref="B80:B83"/>
    <mergeCell ref="A84:A87"/>
    <mergeCell ref="B84:B87"/>
    <mergeCell ref="A90:B91"/>
    <mergeCell ref="A92:B93"/>
    <mergeCell ref="A94:B95"/>
    <mergeCell ref="A97:B97"/>
    <mergeCell ref="A99:A104"/>
    <mergeCell ref="B99:B104"/>
    <mergeCell ref="A105:A109"/>
    <mergeCell ref="B105:B109"/>
    <mergeCell ref="A113:A115"/>
    <mergeCell ref="B113:B115"/>
    <mergeCell ref="A118:A122"/>
    <mergeCell ref="B118:B122"/>
    <mergeCell ref="A123:A127"/>
    <mergeCell ref="B123:B127"/>
    <mergeCell ref="A128:A132"/>
    <mergeCell ref="B128:B132"/>
    <mergeCell ref="A133:A137"/>
    <mergeCell ref="B133:B137"/>
    <mergeCell ref="A138:A142"/>
    <mergeCell ref="B138:B142"/>
    <mergeCell ref="A143:A147"/>
    <mergeCell ref="B143:B147"/>
    <mergeCell ref="A148:A152"/>
    <mergeCell ref="B148:B152"/>
    <mergeCell ref="A157:B158"/>
    <mergeCell ref="A159:B160"/>
    <mergeCell ref="A161:B162"/>
    <mergeCell ref="A164:B164"/>
    <mergeCell ref="A166:A170"/>
    <mergeCell ref="B166:B170"/>
    <mergeCell ref="A171:A175"/>
    <mergeCell ref="B171:B175"/>
    <mergeCell ref="A180:A184"/>
    <mergeCell ref="B180:B184"/>
    <mergeCell ref="A185:A189"/>
    <mergeCell ref="B185:B189"/>
    <mergeCell ref="A190:A194"/>
    <mergeCell ref="B190:B194"/>
    <mergeCell ref="A195:A199"/>
    <mergeCell ref="B195:B199"/>
    <mergeCell ref="A200:A204"/>
    <mergeCell ref="B200:B204"/>
    <mergeCell ref="A206:B207"/>
    <mergeCell ref="A208:B209"/>
    <mergeCell ref="A210:B211"/>
    <mergeCell ref="A213:B213"/>
    <mergeCell ref="A217:A220"/>
    <mergeCell ref="B217:B220"/>
    <mergeCell ref="A221:A224"/>
    <mergeCell ref="B221:B224"/>
    <mergeCell ref="A225:A228"/>
    <mergeCell ref="B225:B228"/>
    <mergeCell ref="A229:A232"/>
    <mergeCell ref="B229:B232"/>
    <mergeCell ref="A233:A237"/>
    <mergeCell ref="B233:B237"/>
    <mergeCell ref="A238:A242"/>
    <mergeCell ref="B238:B242"/>
    <mergeCell ref="A243:A247"/>
    <mergeCell ref="B243:B247"/>
    <mergeCell ref="A257:A261"/>
    <mergeCell ref="B257:B261"/>
    <mergeCell ref="A262:A266"/>
    <mergeCell ref="B262:B266"/>
    <mergeCell ref="A267:A271"/>
    <mergeCell ref="B267:B271"/>
    <mergeCell ref="A272:A276"/>
    <mergeCell ref="B272:B276"/>
    <mergeCell ref="A277:A281"/>
    <mergeCell ref="B277:B281"/>
    <mergeCell ref="A282:A286"/>
    <mergeCell ref="B282:B286"/>
    <mergeCell ref="A287:A291"/>
    <mergeCell ref="B287:B291"/>
    <mergeCell ref="A296:A300"/>
    <mergeCell ref="B296:B300"/>
    <mergeCell ref="A301:A305"/>
    <mergeCell ref="B301:B305"/>
    <mergeCell ref="A306:A310"/>
    <mergeCell ref="B306:B310"/>
    <mergeCell ref="A311:A315"/>
    <mergeCell ref="B311:B315"/>
    <mergeCell ref="A316:A320"/>
    <mergeCell ref="B316:B320"/>
    <mergeCell ref="A321:A325"/>
    <mergeCell ref="B321:B325"/>
    <mergeCell ref="A326:A330"/>
    <mergeCell ref="B326:B330"/>
    <mergeCell ref="A331:A335"/>
    <mergeCell ref="B331:B335"/>
    <mergeCell ref="A336:A340"/>
    <mergeCell ref="B336:B340"/>
    <mergeCell ref="A341:A345"/>
    <mergeCell ref="B341:B345"/>
    <mergeCell ref="A350:B351"/>
    <mergeCell ref="A352:B353"/>
    <mergeCell ref="A354:B355"/>
    <mergeCell ref="A356:B357"/>
    <mergeCell ref="A359:B359"/>
    <mergeCell ref="A361:A365"/>
    <mergeCell ref="B361:B365"/>
    <mergeCell ref="A366:A369"/>
    <mergeCell ref="B366:B369"/>
    <mergeCell ref="A376:A380"/>
    <mergeCell ref="B376:B380"/>
    <mergeCell ref="A381:A385"/>
    <mergeCell ref="B381:B385"/>
    <mergeCell ref="A386:A390"/>
    <mergeCell ref="B386:B390"/>
    <mergeCell ref="A391:A395"/>
    <mergeCell ref="B391:B395"/>
    <mergeCell ref="A397:B398"/>
    <mergeCell ref="A399:B400"/>
    <mergeCell ref="A401:B402"/>
    <mergeCell ref="A404:B404"/>
    <mergeCell ref="A405:B405"/>
    <mergeCell ref="A407:A411"/>
    <mergeCell ref="B407:B411"/>
    <mergeCell ref="A416:A420"/>
    <mergeCell ref="B416:B420"/>
    <mergeCell ref="A421:A425"/>
    <mergeCell ref="B421:B425"/>
    <mergeCell ref="A426:A430"/>
    <mergeCell ref="B426:B430"/>
    <mergeCell ref="A431:A435"/>
    <mergeCell ref="B431:B435"/>
    <mergeCell ref="A437:B438"/>
    <mergeCell ref="A439:B440"/>
    <mergeCell ref="A441:B442"/>
    <mergeCell ref="A444:B444"/>
    <mergeCell ref="A447:A450"/>
    <mergeCell ref="B447:B450"/>
    <mergeCell ref="A451:A454"/>
    <mergeCell ref="B451:B454"/>
    <mergeCell ref="A455:A459"/>
    <mergeCell ref="B455:B459"/>
    <mergeCell ref="A460:A464"/>
    <mergeCell ref="B460:B464"/>
    <mergeCell ref="A476:A480"/>
    <mergeCell ref="B476:B480"/>
    <mergeCell ref="A481:A485"/>
    <mergeCell ref="B481:B485"/>
    <mergeCell ref="A486:A490"/>
    <mergeCell ref="B486:B490"/>
    <mergeCell ref="A491:B492"/>
    <mergeCell ref="A493:B494"/>
    <mergeCell ref="A495:B496"/>
    <mergeCell ref="A500:A504"/>
    <mergeCell ref="B500:B504"/>
    <mergeCell ref="A505:A509"/>
    <mergeCell ref="B505:B509"/>
    <mergeCell ref="A510:A514"/>
    <mergeCell ref="B510:B514"/>
    <mergeCell ref="A515:A519"/>
    <mergeCell ref="B515:B519"/>
    <mergeCell ref="A520:A524"/>
    <mergeCell ref="B520:B524"/>
    <mergeCell ref="A525:A529"/>
    <mergeCell ref="B525:B529"/>
    <mergeCell ref="A532:B533"/>
    <mergeCell ref="A534:B535"/>
    <mergeCell ref="A536:B537"/>
    <mergeCell ref="A539:B539"/>
    <mergeCell ref="A541:A544"/>
    <mergeCell ref="B541:B544"/>
    <mergeCell ref="A545:A549"/>
    <mergeCell ref="B545:B549"/>
    <mergeCell ref="A554:A558"/>
    <mergeCell ref="B554:B558"/>
    <mergeCell ref="A559:A563"/>
    <mergeCell ref="B559:B563"/>
    <mergeCell ref="A564:A568"/>
    <mergeCell ref="B564:B568"/>
    <mergeCell ref="A569:A573"/>
    <mergeCell ref="B569:B573"/>
    <mergeCell ref="A574:A578"/>
    <mergeCell ref="B574:B578"/>
    <mergeCell ref="A580:B581"/>
    <mergeCell ref="A582:B583"/>
    <mergeCell ref="A584:B585"/>
    <mergeCell ref="A587:B587"/>
    <mergeCell ref="A589:A593"/>
    <mergeCell ref="B589:B593"/>
    <mergeCell ref="A598:A604"/>
    <mergeCell ref="B598:B604"/>
    <mergeCell ref="A605:A611"/>
    <mergeCell ref="B605:B611"/>
    <mergeCell ref="A612:A618"/>
    <mergeCell ref="B612:B618"/>
    <mergeCell ref="A619:A625"/>
    <mergeCell ref="B619:B625"/>
    <mergeCell ref="A628:B629"/>
    <mergeCell ref="A630:B631"/>
    <mergeCell ref="A632:B633"/>
    <mergeCell ref="A635:B635"/>
    <mergeCell ref="A641:A645"/>
    <mergeCell ref="B641:B645"/>
    <mergeCell ref="A646:A650"/>
    <mergeCell ref="B646:B650"/>
    <mergeCell ref="A657:A661"/>
    <mergeCell ref="B657:B661"/>
    <mergeCell ref="A662:A666"/>
    <mergeCell ref="B662:B666"/>
    <mergeCell ref="A667:A671"/>
    <mergeCell ref="B667:B671"/>
    <mergeCell ref="A672:A676"/>
    <mergeCell ref="B672:B676"/>
    <mergeCell ref="A677:A681"/>
    <mergeCell ref="B677:B681"/>
    <mergeCell ref="A682:A686"/>
    <mergeCell ref="B682:B686"/>
    <mergeCell ref="A687:A691"/>
    <mergeCell ref="B687:B691"/>
    <mergeCell ref="A692:A696"/>
    <mergeCell ref="B692:B696"/>
    <mergeCell ref="A700:B701"/>
    <mergeCell ref="A702:B703"/>
    <mergeCell ref="A704:B705"/>
    <mergeCell ref="A707:B707"/>
    <mergeCell ref="A709:A713"/>
    <mergeCell ref="B709:B713"/>
    <mergeCell ref="A714:A718"/>
    <mergeCell ref="B714:B718"/>
    <mergeCell ref="A722:A726"/>
    <mergeCell ref="B722:B726"/>
    <mergeCell ref="A728:A732"/>
    <mergeCell ref="B728:B732"/>
    <mergeCell ref="A733:A737"/>
    <mergeCell ref="B733:B737"/>
    <mergeCell ref="A738:A742"/>
    <mergeCell ref="B738:B742"/>
    <mergeCell ref="A743:A747"/>
    <mergeCell ref="B743:B747"/>
    <mergeCell ref="A750:B751"/>
    <mergeCell ref="A752:B753"/>
    <mergeCell ref="A754:B755"/>
    <mergeCell ref="A757:B757"/>
    <mergeCell ref="A759:A763"/>
    <mergeCell ref="B759:B763"/>
    <mergeCell ref="A768:A772"/>
    <mergeCell ref="B768:B772"/>
    <mergeCell ref="A773:A777"/>
    <mergeCell ref="B773:B777"/>
    <mergeCell ref="A778:A782"/>
    <mergeCell ref="B778:B782"/>
    <mergeCell ref="A783:A787"/>
    <mergeCell ref="B783:B787"/>
    <mergeCell ref="A789:B790"/>
    <mergeCell ref="A791:B792"/>
    <mergeCell ref="A793:B794"/>
    <mergeCell ref="A796:B796"/>
    <mergeCell ref="A797:B797"/>
    <mergeCell ref="A800:A804"/>
    <mergeCell ref="B800:B804"/>
    <mergeCell ref="A805:A809"/>
    <mergeCell ref="B805:B809"/>
    <mergeCell ref="A812:A816"/>
    <mergeCell ref="B812:B816"/>
    <mergeCell ref="A817:A821"/>
    <mergeCell ref="B817:B821"/>
    <mergeCell ref="A822:A826"/>
    <mergeCell ref="B822:B826"/>
    <mergeCell ref="A827:A831"/>
    <mergeCell ref="B827:B831"/>
    <mergeCell ref="B832:C832"/>
    <mergeCell ref="A840:A844"/>
    <mergeCell ref="B840:B844"/>
    <mergeCell ref="A845:A849"/>
    <mergeCell ref="B845:B849"/>
    <mergeCell ref="A850:A854"/>
    <mergeCell ref="B850:B854"/>
    <mergeCell ref="A855:A859"/>
    <mergeCell ref="B855:B859"/>
    <mergeCell ref="A860:A864"/>
    <mergeCell ref="B860:B864"/>
    <mergeCell ref="A865:A869"/>
    <mergeCell ref="B865:B869"/>
    <mergeCell ref="A874:A878"/>
    <mergeCell ref="B874:B878"/>
    <mergeCell ref="A879:A883"/>
    <mergeCell ref="B879:B883"/>
    <mergeCell ref="A884:A888"/>
    <mergeCell ref="B884:B888"/>
    <mergeCell ref="A889:A893"/>
    <mergeCell ref="B889:B893"/>
    <mergeCell ref="A894:A898"/>
    <mergeCell ref="B894:B898"/>
    <mergeCell ref="A899:A903"/>
    <mergeCell ref="B899:B903"/>
    <mergeCell ref="A904:A908"/>
    <mergeCell ref="B904:B908"/>
    <mergeCell ref="A909:A913"/>
    <mergeCell ref="B909:B913"/>
    <mergeCell ref="A914:A918"/>
    <mergeCell ref="B914:B918"/>
    <mergeCell ref="A919:A923"/>
    <mergeCell ref="B919:B923"/>
    <mergeCell ref="A926:B927"/>
    <mergeCell ref="A928:B929"/>
    <mergeCell ref="A933:A937"/>
    <mergeCell ref="B933:B937"/>
    <mergeCell ref="A938:A942"/>
    <mergeCell ref="B938:B942"/>
    <mergeCell ref="A943:A947"/>
    <mergeCell ref="B943:B947"/>
    <mergeCell ref="A948:A952"/>
    <mergeCell ref="B948:B952"/>
    <mergeCell ref="A953:A957"/>
    <mergeCell ref="B953:B957"/>
    <mergeCell ref="A958:A962"/>
    <mergeCell ref="B958:B962"/>
    <mergeCell ref="A963:A967"/>
    <mergeCell ref="B963:B967"/>
    <mergeCell ref="A968:A972"/>
    <mergeCell ref="B968:B972"/>
    <mergeCell ref="A973:A977"/>
    <mergeCell ref="B973:B977"/>
    <mergeCell ref="A978:A982"/>
    <mergeCell ref="B978:B982"/>
    <mergeCell ref="A983:A987"/>
    <mergeCell ref="B983:B987"/>
    <mergeCell ref="A988:A992"/>
    <mergeCell ref="B988:B992"/>
    <mergeCell ref="A993:A997"/>
    <mergeCell ref="B993:B997"/>
    <mergeCell ref="A998:A1002"/>
    <mergeCell ref="B998:B1002"/>
    <mergeCell ref="A1003:A1007"/>
    <mergeCell ref="B1003:B1007"/>
    <mergeCell ref="A1008:B1009"/>
    <mergeCell ref="A1010:B1011"/>
    <mergeCell ref="A1012:B1013"/>
    <mergeCell ref="A1014:B1015"/>
    <mergeCell ref="A1016:B1017"/>
    <mergeCell ref="A1019:B1019"/>
    <mergeCell ref="A1022:A1025"/>
    <mergeCell ref="B1022:B1025"/>
    <mergeCell ref="A1026:A1029"/>
    <mergeCell ref="B1026:B1029"/>
    <mergeCell ref="A1030:A1036"/>
    <mergeCell ref="B1030:B1036"/>
    <mergeCell ref="A1037:A1041"/>
    <mergeCell ref="B1037:B1041"/>
    <mergeCell ref="A1049:A1053"/>
    <mergeCell ref="B1049:B1053"/>
    <mergeCell ref="A1054:A1058"/>
    <mergeCell ref="B1054:B1058"/>
    <mergeCell ref="A1059:A1063"/>
    <mergeCell ref="B1059:B1063"/>
    <mergeCell ref="A1064:A1068"/>
    <mergeCell ref="B1064:B1068"/>
    <mergeCell ref="A1069:A1073"/>
    <mergeCell ref="B1069:B1073"/>
    <mergeCell ref="A1074:A1078"/>
    <mergeCell ref="B1074:B1078"/>
    <mergeCell ref="A1079:A1083"/>
    <mergeCell ref="B1079:B1083"/>
    <mergeCell ref="A1084:A1088"/>
    <mergeCell ref="B1084:B1088"/>
    <mergeCell ref="A1089:A1093"/>
    <mergeCell ref="B1089:B1093"/>
    <mergeCell ref="A1094:A1098"/>
    <mergeCell ref="B1094:B1098"/>
    <mergeCell ref="A1099:A1103"/>
    <mergeCell ref="B1099:B1103"/>
    <mergeCell ref="A1104:A1108"/>
    <mergeCell ref="B1104:B1108"/>
    <mergeCell ref="A1113:B1114"/>
    <mergeCell ref="A1115:B1116"/>
    <mergeCell ref="A1117:B1118"/>
    <mergeCell ref="A1120:B1120"/>
    <mergeCell ref="A1122:A1126"/>
    <mergeCell ref="B1122:B1126"/>
    <mergeCell ref="A1132:A1136"/>
    <mergeCell ref="B1132:B1136"/>
    <mergeCell ref="A1137:A1141"/>
    <mergeCell ref="B1137:B1141"/>
    <mergeCell ref="A1142:A1146"/>
    <mergeCell ref="B1142:B1146"/>
    <mergeCell ref="A1147:A1151"/>
    <mergeCell ref="B1147:B1151"/>
    <mergeCell ref="A1152:A1156"/>
    <mergeCell ref="B1152:B1156"/>
    <mergeCell ref="A1158:B1159"/>
    <mergeCell ref="A1160:B1161"/>
    <mergeCell ref="A1162:B1163"/>
    <mergeCell ref="A1165:B1165"/>
    <mergeCell ref="A1166:B1166"/>
    <mergeCell ref="A1169:A1173"/>
    <mergeCell ref="B1169:B1173"/>
    <mergeCell ref="A1174:A1178"/>
    <mergeCell ref="B1174:B1178"/>
    <mergeCell ref="A1180:A1184"/>
    <mergeCell ref="B1180:B1184"/>
    <mergeCell ref="A1185:A1189"/>
    <mergeCell ref="B1185:B1189"/>
    <mergeCell ref="A1197:A1201"/>
    <mergeCell ref="B1197:B1201"/>
    <mergeCell ref="A1202:A1206"/>
    <mergeCell ref="B1202:B1206"/>
    <mergeCell ref="A1207:A1211"/>
    <mergeCell ref="B1207:B1211"/>
    <mergeCell ref="A1212:B1213"/>
    <mergeCell ref="A1217:A1221"/>
    <mergeCell ref="B1217:B1221"/>
    <mergeCell ref="A1222:A1226"/>
    <mergeCell ref="B1222:B1226"/>
    <mergeCell ref="A1227:A1231"/>
    <mergeCell ref="B1227:B1231"/>
    <mergeCell ref="A1232:A1236"/>
    <mergeCell ref="B1232:B1236"/>
    <mergeCell ref="A1237:A1241"/>
    <mergeCell ref="B1237:B1241"/>
    <mergeCell ref="A1242:A1246"/>
    <mergeCell ref="B1242:B1246"/>
    <mergeCell ref="A1249:B1250"/>
    <mergeCell ref="A1251:B1252"/>
    <mergeCell ref="A1253:B1254"/>
    <mergeCell ref="A1256:B1256"/>
    <mergeCell ref="A1259:A1263"/>
    <mergeCell ref="B1259:B1263"/>
    <mergeCell ref="A1264:A1268"/>
    <mergeCell ref="B1264:B1268"/>
    <mergeCell ref="A1269:A1273"/>
    <mergeCell ref="B1269:B1273"/>
    <mergeCell ref="A1274:A1278"/>
    <mergeCell ref="B1274:B1278"/>
    <mergeCell ref="A1285:A1289"/>
    <mergeCell ref="B1285:B1289"/>
    <mergeCell ref="A1290:A1294"/>
    <mergeCell ref="B1290:B1294"/>
    <mergeCell ref="A1295:A1299"/>
    <mergeCell ref="B1295:B1299"/>
    <mergeCell ref="A1300:A1304"/>
    <mergeCell ref="B1300:B1304"/>
    <mergeCell ref="A1305:A1309"/>
    <mergeCell ref="B1305:B1309"/>
    <mergeCell ref="A1310:A1314"/>
    <mergeCell ref="B1310:B1314"/>
    <mergeCell ref="A1315:A1319"/>
    <mergeCell ref="B1315:B1319"/>
    <mergeCell ref="A1322:B1323"/>
    <mergeCell ref="A1324:B1325"/>
    <mergeCell ref="A1326:B1327"/>
    <mergeCell ref="A1329:D1329"/>
    <mergeCell ref="A1333:A1337"/>
    <mergeCell ref="B1333:B1337"/>
    <mergeCell ref="A1338:A1342"/>
    <mergeCell ref="B1338:B1342"/>
    <mergeCell ref="A1343:A1347"/>
    <mergeCell ref="B1343:B1347"/>
    <mergeCell ref="A1348:A1352"/>
    <mergeCell ref="B1348:B1352"/>
    <mergeCell ref="A1353:A1357"/>
    <mergeCell ref="B1353:B1357"/>
    <mergeCell ref="A1358:A1362"/>
    <mergeCell ref="B1358:B1362"/>
    <mergeCell ref="A1368:A1373"/>
    <mergeCell ref="B1368:B1373"/>
    <mergeCell ref="A1377:A1381"/>
    <mergeCell ref="B1377:B1381"/>
    <mergeCell ref="A1382:A1386"/>
    <mergeCell ref="B1382:B1386"/>
    <mergeCell ref="A1387:A1391"/>
    <mergeCell ref="B1387:B1391"/>
    <mergeCell ref="A1392:A1396"/>
    <mergeCell ref="B1392:B1396"/>
    <mergeCell ref="A1397:A1401"/>
    <mergeCell ref="B1397:B1401"/>
    <mergeCell ref="A1402:A1406"/>
    <mergeCell ref="B1402:B1406"/>
    <mergeCell ref="A1407:A1411"/>
    <mergeCell ref="B1407:B1411"/>
    <mergeCell ref="A1412:A1416"/>
    <mergeCell ref="B1412:B1416"/>
    <mergeCell ref="A1417:A1421"/>
    <mergeCell ref="B1417:B1421"/>
    <mergeCell ref="A1425:B1426"/>
    <mergeCell ref="A1427:B1428"/>
    <mergeCell ref="A1429:B1430"/>
    <mergeCell ref="A1432:B1432"/>
    <mergeCell ref="A1435:A1439"/>
    <mergeCell ref="B1435:B1439"/>
    <mergeCell ref="A1440:A1444"/>
    <mergeCell ref="B1440:B1444"/>
    <mergeCell ref="A1445:A1449"/>
    <mergeCell ref="B1445:B1449"/>
    <mergeCell ref="A1450:A1454"/>
    <mergeCell ref="B1450:B1454"/>
    <mergeCell ref="A1462:A1466"/>
    <mergeCell ref="B1462:B1466"/>
    <mergeCell ref="A1467:A1471"/>
    <mergeCell ref="B1467:B1471"/>
    <mergeCell ref="A1472:A1476"/>
    <mergeCell ref="B1472:B1476"/>
    <mergeCell ref="A1477:A1481"/>
    <mergeCell ref="B1477:B1481"/>
    <mergeCell ref="A1483:B1484"/>
    <mergeCell ref="A1485:B1486"/>
    <mergeCell ref="A1487:B1488"/>
    <mergeCell ref="A1490:B1490"/>
    <mergeCell ref="A1492:A1496"/>
    <mergeCell ref="B1492:B1496"/>
    <mergeCell ref="A1502:A1506"/>
    <mergeCell ref="B1502:B1506"/>
    <mergeCell ref="A1507:A1511"/>
    <mergeCell ref="B1507:B1511"/>
    <mergeCell ref="A1512:A1516"/>
    <mergeCell ref="B1512:B1516"/>
    <mergeCell ref="A1517:A1521"/>
    <mergeCell ref="B1517:B1521"/>
    <mergeCell ref="A1522:A1526"/>
    <mergeCell ref="B1522:B1526"/>
    <mergeCell ref="A1529:B1530"/>
    <mergeCell ref="A1531:B1532"/>
    <mergeCell ref="A1533:B1534"/>
    <mergeCell ref="A1536:B1536"/>
    <mergeCell ref="A1539:A1543"/>
    <mergeCell ref="B1539:B1543"/>
    <mergeCell ref="A1544:A1548"/>
    <mergeCell ref="B1544:B1548"/>
    <mergeCell ref="A1556:A1560"/>
    <mergeCell ref="B1556:B1560"/>
    <mergeCell ref="A1561:A1565"/>
    <mergeCell ref="B1561:B1565"/>
    <mergeCell ref="A1566:A1570"/>
    <mergeCell ref="B1566:B1570"/>
    <mergeCell ref="A1571:A1575"/>
    <mergeCell ref="B1571:B1575"/>
    <mergeCell ref="A1576:A1580"/>
    <mergeCell ref="B1576:B1580"/>
    <mergeCell ref="A1583:B1584"/>
    <mergeCell ref="A1585:B1586"/>
    <mergeCell ref="A1587:B1588"/>
    <mergeCell ref="A1590:B1590"/>
    <mergeCell ref="A1593:A1597"/>
    <mergeCell ref="B1593:B1597"/>
    <mergeCell ref="A1598:A1602"/>
    <mergeCell ref="B1598:B1602"/>
    <mergeCell ref="A1603:A1607"/>
    <mergeCell ref="B1603:B1607"/>
    <mergeCell ref="A1608:A1612"/>
    <mergeCell ref="B1608:B1612"/>
    <mergeCell ref="A1620:A1624"/>
    <mergeCell ref="B1620:B1624"/>
    <mergeCell ref="A1625:A1629"/>
    <mergeCell ref="B1625:B1629"/>
    <mergeCell ref="A1630:A1634"/>
    <mergeCell ref="B1630:B1634"/>
    <mergeCell ref="A1635:A1639"/>
    <mergeCell ref="B1635:B1639"/>
    <mergeCell ref="A1640:A1644"/>
    <mergeCell ref="B1640:B1644"/>
    <mergeCell ref="A1645:A1649"/>
    <mergeCell ref="B1645:B1649"/>
    <mergeCell ref="A1650:A1654"/>
    <mergeCell ref="B1650:B1654"/>
    <mergeCell ref="A1657:B1658"/>
    <mergeCell ref="A1659:B1660"/>
    <mergeCell ref="A1661:B1662"/>
    <mergeCell ref="A1668:A1673"/>
    <mergeCell ref="B1668:B1673"/>
    <mergeCell ref="A1674:A1679"/>
    <mergeCell ref="B1674:B1679"/>
    <mergeCell ref="A1680:A1684"/>
    <mergeCell ref="B1680:B1684"/>
    <mergeCell ref="A1685:A1689"/>
    <mergeCell ref="B1685:B1689"/>
    <mergeCell ref="A1697:A1701"/>
    <mergeCell ref="B1697:B1701"/>
    <mergeCell ref="A1702:A1706"/>
    <mergeCell ref="B1702:B1706"/>
    <mergeCell ref="A1707:A1711"/>
    <mergeCell ref="B1707:B1711"/>
    <mergeCell ref="A1712:A1716"/>
    <mergeCell ref="B1712:B1716"/>
    <mergeCell ref="A1717:A1721"/>
    <mergeCell ref="B1717:B1721"/>
    <mergeCell ref="A1722:A1726"/>
    <mergeCell ref="B1722:B1726"/>
    <mergeCell ref="A1727:A1731"/>
    <mergeCell ref="B1727:B1731"/>
    <mergeCell ref="A1734:B1735"/>
    <mergeCell ref="A1736:B1737"/>
    <mergeCell ref="A1738:B1739"/>
    <mergeCell ref="A1741:B1741"/>
    <mergeCell ref="A1744:A1748"/>
    <mergeCell ref="B1744:B1748"/>
    <mergeCell ref="A1749:A1753"/>
    <mergeCell ref="B1749:B1753"/>
    <mergeCell ref="A1754:A1757"/>
    <mergeCell ref="B1754:B1757"/>
    <mergeCell ref="A1758:A1762"/>
    <mergeCell ref="B1758:B1762"/>
    <mergeCell ref="A1763:A1767"/>
    <mergeCell ref="B1763:B1767"/>
    <mergeCell ref="A1775:A1779"/>
    <mergeCell ref="B1775:B1779"/>
    <mergeCell ref="A1780:A1784"/>
    <mergeCell ref="B1780:B1784"/>
    <mergeCell ref="A1785:A1789"/>
    <mergeCell ref="B1785:B1789"/>
    <mergeCell ref="A1790:A1794"/>
    <mergeCell ref="B1790:B1794"/>
    <mergeCell ref="A1795:A1799"/>
    <mergeCell ref="B1795:B1799"/>
    <mergeCell ref="A1800:A1804"/>
    <mergeCell ref="B1800:B1804"/>
    <mergeCell ref="A1805:A1809"/>
    <mergeCell ref="B1805:B1809"/>
    <mergeCell ref="A1810:A1814"/>
    <mergeCell ref="B1810:B1814"/>
    <mergeCell ref="A1818:B1819"/>
    <mergeCell ref="A1820:B1821"/>
    <mergeCell ref="A1822:B1823"/>
    <mergeCell ref="A1825:B1825"/>
    <mergeCell ref="A1827:A1831"/>
    <mergeCell ref="B1827:B1831"/>
    <mergeCell ref="A1832:A1836"/>
    <mergeCell ref="B1832:B1836"/>
    <mergeCell ref="A1842:A1846"/>
    <mergeCell ref="B1842:B1846"/>
    <mergeCell ref="A1847:A1851"/>
    <mergeCell ref="B1847:B1851"/>
    <mergeCell ref="A1852:A1856"/>
    <mergeCell ref="B1852:B1856"/>
    <mergeCell ref="A1857:A1861"/>
    <mergeCell ref="B1857:B1861"/>
    <mergeCell ref="A1862:A1866"/>
    <mergeCell ref="B1862:B1866"/>
    <mergeCell ref="A1868:B1869"/>
    <mergeCell ref="A1870:B1871"/>
    <mergeCell ref="A1872:B1873"/>
    <mergeCell ref="A1875:B1875"/>
    <mergeCell ref="A1878:A1882"/>
    <mergeCell ref="B1878:B1882"/>
    <mergeCell ref="A1883:A1887"/>
    <mergeCell ref="B1883:B1887"/>
    <mergeCell ref="A1888:A1892"/>
    <mergeCell ref="B1888:B1892"/>
    <mergeCell ref="A1893:A1897"/>
    <mergeCell ref="B1893:B1897"/>
    <mergeCell ref="A1904:A1908"/>
    <mergeCell ref="B1904:B1908"/>
    <mergeCell ref="A1909:A1913"/>
    <mergeCell ref="B1909:B1913"/>
    <mergeCell ref="A1914:A1918"/>
    <mergeCell ref="B1914:B1918"/>
    <mergeCell ref="A1919:A1923"/>
    <mergeCell ref="B1919:B1923"/>
    <mergeCell ref="A1924:A1928"/>
    <mergeCell ref="B1924:B1928"/>
    <mergeCell ref="A1929:A1933"/>
    <mergeCell ref="B1929:B1933"/>
    <mergeCell ref="A1936:B1937"/>
    <mergeCell ref="A1938:B1939"/>
    <mergeCell ref="A1940:B1941"/>
    <mergeCell ref="A1943:B1943"/>
    <mergeCell ref="A1946:A1950"/>
    <mergeCell ref="B1946:B1950"/>
    <mergeCell ref="A1951:A1955"/>
    <mergeCell ref="B1951:B1955"/>
    <mergeCell ref="A1956:A1960"/>
    <mergeCell ref="B1956:B1960"/>
    <mergeCell ref="A1961:A1965"/>
    <mergeCell ref="B1961:B1965"/>
    <mergeCell ref="A1973:A1977"/>
    <mergeCell ref="B1973:B1977"/>
    <mergeCell ref="A1978:A1982"/>
    <mergeCell ref="B1978:B1982"/>
    <mergeCell ref="A1983:A1987"/>
    <mergeCell ref="B1983:B1987"/>
    <mergeCell ref="A1988:A1992"/>
    <mergeCell ref="B1988:B1992"/>
    <mergeCell ref="A1993:A1997"/>
    <mergeCell ref="B1993:B1997"/>
    <mergeCell ref="A1998:A2002"/>
    <mergeCell ref="B1998:B2002"/>
    <mergeCell ref="A2003:A2007"/>
    <mergeCell ref="B2003:B2007"/>
    <mergeCell ref="A2008:A2012"/>
    <mergeCell ref="B2008:B2012"/>
    <mergeCell ref="A2015:B2016"/>
    <mergeCell ref="A2017:B2018"/>
    <mergeCell ref="A2019:B2020"/>
    <mergeCell ref="A2022:B2022"/>
    <mergeCell ref="A2025:A2028"/>
    <mergeCell ref="B2025:B2028"/>
    <mergeCell ref="A2029:A2033"/>
    <mergeCell ref="B2029:B2033"/>
    <mergeCell ref="A2034:A2038"/>
    <mergeCell ref="B2034:B2038"/>
    <mergeCell ref="A2039:A2043"/>
    <mergeCell ref="B2039:B2043"/>
    <mergeCell ref="A2044:A2048"/>
    <mergeCell ref="B2044:B2048"/>
    <mergeCell ref="A2049:A2053"/>
    <mergeCell ref="B2049:B2053"/>
    <mergeCell ref="A2054:A2058"/>
    <mergeCell ref="B2054:B2058"/>
    <mergeCell ref="A2059:A2063"/>
    <mergeCell ref="B2059:B2063"/>
    <mergeCell ref="A2064:A2067"/>
    <mergeCell ref="B2064:B2067"/>
    <mergeCell ref="A2068:A2072"/>
    <mergeCell ref="B2068:B2072"/>
    <mergeCell ref="A2073:A2077"/>
    <mergeCell ref="B2073:B2077"/>
    <mergeCell ref="A2085:A2089"/>
    <mergeCell ref="B2085:B2089"/>
    <mergeCell ref="A2090:A2094"/>
    <mergeCell ref="B2090:B2094"/>
    <mergeCell ref="A2095:A2099"/>
    <mergeCell ref="B2095:B2099"/>
    <mergeCell ref="A2100:A2104"/>
    <mergeCell ref="B2100:B2104"/>
    <mergeCell ref="A2105:A2106"/>
    <mergeCell ref="B2105:B2106"/>
    <mergeCell ref="A2107:A2111"/>
    <mergeCell ref="B2107:B2111"/>
    <mergeCell ref="A2112:A2116"/>
    <mergeCell ref="B2112:B2116"/>
    <mergeCell ref="A2117:A2121"/>
    <mergeCell ref="B2117:B2121"/>
    <mergeCell ref="A2122:A2126"/>
    <mergeCell ref="B2122:B2126"/>
    <mergeCell ref="A2129:B2130"/>
    <mergeCell ref="A2131:B2132"/>
    <mergeCell ref="A2133:B2134"/>
    <mergeCell ref="A2135:B2136"/>
    <mergeCell ref="A2138:B2138"/>
    <mergeCell ref="A2139:B2139"/>
    <mergeCell ref="A2142:A2146"/>
    <mergeCell ref="B2142:B2146"/>
    <mergeCell ref="A2147:A2151"/>
    <mergeCell ref="B2147:B2151"/>
    <mergeCell ref="A2152:A2156"/>
    <mergeCell ref="B2152:B2156"/>
    <mergeCell ref="A2157:A2161"/>
    <mergeCell ref="B2157:B2161"/>
    <mergeCell ref="A2169:A2173"/>
    <mergeCell ref="B2169:B2173"/>
    <mergeCell ref="A2174:A2178"/>
    <mergeCell ref="B2174:B2178"/>
    <mergeCell ref="A2179:A2183"/>
    <mergeCell ref="B2179:B2183"/>
    <mergeCell ref="A2184:A2188"/>
    <mergeCell ref="B2184:B2188"/>
    <mergeCell ref="A2189:A2193"/>
    <mergeCell ref="B2189:B2193"/>
    <mergeCell ref="A2194:A2198"/>
    <mergeCell ref="B2194:B2198"/>
    <mergeCell ref="A2199:A2203"/>
    <mergeCell ref="B2199:B2203"/>
    <mergeCell ref="A2204:A2208"/>
    <mergeCell ref="B2204:B2208"/>
    <mergeCell ref="A2209:A2213"/>
    <mergeCell ref="B2209:B2213"/>
    <mergeCell ref="A2214:A2218"/>
    <mergeCell ref="B2214:B2218"/>
    <mergeCell ref="A2219:A2223"/>
    <mergeCell ref="B2219:B2223"/>
    <mergeCell ref="A2224:A2228"/>
    <mergeCell ref="B2224:B2228"/>
    <mergeCell ref="A2231:B2232"/>
    <mergeCell ref="A2233:B2234"/>
    <mergeCell ref="A2235:B2236"/>
    <mergeCell ref="A2238:B2238"/>
    <mergeCell ref="A2242:A2246"/>
    <mergeCell ref="B2242:B2246"/>
    <mergeCell ref="A2247:A2251"/>
    <mergeCell ref="B2247:B2251"/>
    <mergeCell ref="A2252:A2256"/>
    <mergeCell ref="B2252:B2256"/>
    <mergeCell ref="A2257:A2261"/>
    <mergeCell ref="B2257:B2261"/>
    <mergeCell ref="A2262:A2266"/>
    <mergeCell ref="B2262:B2266"/>
    <mergeCell ref="A2267:A2271"/>
    <mergeCell ref="B2267:B2271"/>
    <mergeCell ref="A2272:A2276"/>
    <mergeCell ref="B2272:B2276"/>
    <mergeCell ref="A2277:A2281"/>
    <mergeCell ref="B2277:B2281"/>
    <mergeCell ref="A2282:A2286"/>
    <mergeCell ref="B2282:B2286"/>
    <mergeCell ref="A2301:A2305"/>
    <mergeCell ref="B2301:B2305"/>
    <mergeCell ref="A2306:A2310"/>
    <mergeCell ref="B2306:B2310"/>
    <mergeCell ref="A2311:A2315"/>
    <mergeCell ref="B2311:B2315"/>
    <mergeCell ref="A2316:A2320"/>
    <mergeCell ref="B2316:B2320"/>
    <mergeCell ref="A2321:A2325"/>
    <mergeCell ref="B2321:B2325"/>
    <mergeCell ref="A2326:A2330"/>
    <mergeCell ref="B2326:B2330"/>
    <mergeCell ref="A2331:A2335"/>
    <mergeCell ref="B2331:B2335"/>
    <mergeCell ref="A2336:A2340"/>
    <mergeCell ref="B2336:B2340"/>
    <mergeCell ref="A2341:A2345"/>
    <mergeCell ref="B2341:B2345"/>
    <mergeCell ref="A2346:A2350"/>
    <mergeCell ref="B2346:B2350"/>
    <mergeCell ref="A2351:A2355"/>
    <mergeCell ref="B2351:B2355"/>
    <mergeCell ref="A2356:A2360"/>
    <mergeCell ref="B2356:B2360"/>
    <mergeCell ref="A2361:A2365"/>
    <mergeCell ref="B2361:B2365"/>
    <mergeCell ref="A2366:A2370"/>
    <mergeCell ref="B2366:B2370"/>
    <mergeCell ref="A2371:A2375"/>
    <mergeCell ref="B2371:B2375"/>
    <mergeCell ref="A2376:A2380"/>
    <mergeCell ref="B2376:B2380"/>
    <mergeCell ref="A2381:A2385"/>
    <mergeCell ref="B2381:B2385"/>
    <mergeCell ref="A2386:A2390"/>
    <mergeCell ref="B2386:B2390"/>
    <mergeCell ref="A2391:A2395"/>
    <mergeCell ref="B2391:B2395"/>
    <mergeCell ref="A2396:A2400"/>
    <mergeCell ref="B2396:B2400"/>
    <mergeCell ref="A2401:A2405"/>
    <mergeCell ref="B2401:B2405"/>
    <mergeCell ref="A2406:A2410"/>
    <mergeCell ref="B2406:B2410"/>
    <mergeCell ref="A2411:A2415"/>
    <mergeCell ref="B2411:B2415"/>
    <mergeCell ref="A2416:A2420"/>
    <mergeCell ref="B2416:B2420"/>
    <mergeCell ref="A2421:A2425"/>
    <mergeCell ref="B2421:B2425"/>
    <mergeCell ref="A2426:A2430"/>
    <mergeCell ref="B2426:B2430"/>
    <mergeCell ref="A2431:A2435"/>
    <mergeCell ref="B2431:B2435"/>
    <mergeCell ref="A2436:A2440"/>
    <mergeCell ref="B2436:B2440"/>
    <mergeCell ref="A2441:A2445"/>
    <mergeCell ref="B2441:B2445"/>
    <mergeCell ref="A2446:A2450"/>
    <mergeCell ref="B2446:B2450"/>
    <mergeCell ref="A2451:A2455"/>
    <mergeCell ref="B2451:B2455"/>
    <mergeCell ref="A2456:A2460"/>
    <mergeCell ref="B2456:B2460"/>
    <mergeCell ref="A2461:A2465"/>
    <mergeCell ref="B2461:B2465"/>
    <mergeCell ref="A2466:A2470"/>
    <mergeCell ref="B2466:B2470"/>
    <mergeCell ref="A2471:A2475"/>
    <mergeCell ref="B2471:B2475"/>
    <mergeCell ref="A2476:A2480"/>
    <mergeCell ref="B2476:B2480"/>
    <mergeCell ref="A2481:A2485"/>
    <mergeCell ref="B2481:B2485"/>
    <mergeCell ref="A2486:A2490"/>
    <mergeCell ref="B2486:B2490"/>
    <mergeCell ref="A2491:A2495"/>
    <mergeCell ref="B2491:B2495"/>
    <mergeCell ref="A2499:B2500"/>
    <mergeCell ref="A2501:B2502"/>
    <mergeCell ref="A2503:B2504"/>
    <mergeCell ref="A2506:B2506"/>
    <mergeCell ref="A2509:A2513"/>
    <mergeCell ref="B2509:B2513"/>
    <mergeCell ref="A2514:A2517"/>
    <mergeCell ref="B2514:B2517"/>
    <mergeCell ref="A2518:A2521"/>
    <mergeCell ref="B2518:B2521"/>
    <mergeCell ref="A2522:A2526"/>
    <mergeCell ref="B2522:B2526"/>
    <mergeCell ref="A2527:A2531"/>
    <mergeCell ref="B2527:B2531"/>
    <mergeCell ref="A2532:A2536"/>
    <mergeCell ref="B2532:B2536"/>
    <mergeCell ref="A2537:A2541"/>
    <mergeCell ref="B2537:B2541"/>
    <mergeCell ref="A2542:A2546"/>
    <mergeCell ref="B2542:B2546"/>
    <mergeCell ref="A2547:A2551"/>
    <mergeCell ref="B2547:B2551"/>
    <mergeCell ref="A2552:A2556"/>
    <mergeCell ref="B2552:B2556"/>
    <mergeCell ref="A2557:A2561"/>
    <mergeCell ref="B2557:B2561"/>
    <mergeCell ref="A2562:A2566"/>
    <mergeCell ref="B2562:B2566"/>
    <mergeCell ref="A2577:A2581"/>
    <mergeCell ref="B2577:B2581"/>
    <mergeCell ref="A2582:A2586"/>
    <mergeCell ref="B2582:B2586"/>
    <mergeCell ref="A2587:A2591"/>
    <mergeCell ref="B2587:B2591"/>
    <mergeCell ref="A2592:A2596"/>
    <mergeCell ref="B2592:B2596"/>
    <mergeCell ref="A2597:A2601"/>
    <mergeCell ref="B2597:B2601"/>
    <mergeCell ref="A2602:A2606"/>
    <mergeCell ref="B2602:B2606"/>
    <mergeCell ref="A2607:A2611"/>
    <mergeCell ref="B2607:B2611"/>
    <mergeCell ref="A2612:A2616"/>
    <mergeCell ref="B2612:B2616"/>
    <mergeCell ref="A2617:A2621"/>
    <mergeCell ref="B2617:B2621"/>
    <mergeCell ref="A2622:A2626"/>
    <mergeCell ref="B2622:B2626"/>
    <mergeCell ref="A2627:A2631"/>
    <mergeCell ref="B2627:B2631"/>
    <mergeCell ref="A2632:A2636"/>
    <mergeCell ref="B2632:B2636"/>
    <mergeCell ref="A2637:A2641"/>
    <mergeCell ref="B2637:B2641"/>
    <mergeCell ref="A2642:A2646"/>
    <mergeCell ref="B2642:B2646"/>
    <mergeCell ref="A2647:A2651"/>
    <mergeCell ref="B2647:B2651"/>
    <mergeCell ref="A2652:A2656"/>
    <mergeCell ref="B2652:B2656"/>
    <mergeCell ref="A2657:A2661"/>
    <mergeCell ref="B2657:B2661"/>
    <mergeCell ref="A2662:A2666"/>
    <mergeCell ref="B2662:B2666"/>
    <mergeCell ref="A2667:A2671"/>
    <mergeCell ref="B2667:B2671"/>
    <mergeCell ref="A2672:A2676"/>
    <mergeCell ref="B2672:B2676"/>
    <mergeCell ref="A2677:A2681"/>
    <mergeCell ref="B2677:B2681"/>
    <mergeCell ref="A2682:A2686"/>
    <mergeCell ref="B2682:B2686"/>
    <mergeCell ref="A2687:A2691"/>
    <mergeCell ref="B2687:B2691"/>
    <mergeCell ref="A2692:A2696"/>
    <mergeCell ref="B2692:B2696"/>
    <mergeCell ref="A2697:A2701"/>
    <mergeCell ref="B2697:B2701"/>
    <mergeCell ref="A2702:A2706"/>
    <mergeCell ref="B2702:B2706"/>
    <mergeCell ref="A2707:A2711"/>
    <mergeCell ref="B2707:B2711"/>
    <mergeCell ref="A2714:B2715"/>
    <mergeCell ref="A2716:B2717"/>
    <mergeCell ref="A2718:B2719"/>
    <mergeCell ref="A2721:B2721"/>
    <mergeCell ref="A2724:A2728"/>
    <mergeCell ref="B2724:B2728"/>
    <mergeCell ref="A2729:A2733"/>
    <mergeCell ref="B2729:B2733"/>
    <mergeCell ref="A2734:A2738"/>
    <mergeCell ref="B2734:B2738"/>
    <mergeCell ref="A2739:A2743"/>
    <mergeCell ref="B2739:B2743"/>
    <mergeCell ref="A2750:A2754"/>
    <mergeCell ref="B2750:B2754"/>
    <mergeCell ref="A2755:A2759"/>
    <mergeCell ref="B2755:B2759"/>
    <mergeCell ref="A2760:A2764"/>
    <mergeCell ref="B2760:B2764"/>
    <mergeCell ref="A2765:A2769"/>
    <mergeCell ref="B2765:B2769"/>
    <mergeCell ref="A2770:A2774"/>
    <mergeCell ref="B2770:B2774"/>
    <mergeCell ref="A2775:A2779"/>
    <mergeCell ref="B2775:B2779"/>
    <mergeCell ref="A2780:A2784"/>
    <mergeCell ref="B2780:B2784"/>
    <mergeCell ref="A2785:A2789"/>
    <mergeCell ref="B2785:B2789"/>
    <mergeCell ref="A2790:A2794"/>
    <mergeCell ref="B2790:B2794"/>
    <mergeCell ref="A2795:A2799"/>
    <mergeCell ref="B2795:B2799"/>
    <mergeCell ref="A2802:B2803"/>
    <mergeCell ref="A2804:B2805"/>
    <mergeCell ref="A2806:B2807"/>
    <mergeCell ref="A2809:B2809"/>
    <mergeCell ref="A2812:A2815"/>
    <mergeCell ref="B2812:B2815"/>
    <mergeCell ref="A2816:A2819"/>
    <mergeCell ref="B2816:B2819"/>
    <mergeCell ref="A2821:A2825"/>
    <mergeCell ref="B2821:B2825"/>
    <mergeCell ref="A2826:A2830"/>
    <mergeCell ref="B2826:B2830"/>
    <mergeCell ref="A2831:A2835"/>
    <mergeCell ref="B2831:B2835"/>
    <mergeCell ref="A2836:A2840"/>
    <mergeCell ref="B2836:B2840"/>
    <mergeCell ref="A2841:A2845"/>
    <mergeCell ref="B2841:B2845"/>
    <mergeCell ref="A2846:A2850"/>
    <mergeCell ref="B2846:B2850"/>
    <mergeCell ref="A2859:A2863"/>
    <mergeCell ref="B2859:B2863"/>
    <mergeCell ref="A2864:A2868"/>
    <mergeCell ref="B2864:B2868"/>
    <mergeCell ref="A2869:A2873"/>
    <mergeCell ref="B2869:B2873"/>
    <mergeCell ref="A2874:A2878"/>
    <mergeCell ref="B2874:B2878"/>
    <mergeCell ref="A2879:B2880"/>
    <mergeCell ref="A2881:B2882"/>
    <mergeCell ref="A2888:A2892"/>
    <mergeCell ref="B2888:B2892"/>
    <mergeCell ref="A2893:A2897"/>
    <mergeCell ref="B2893:B2897"/>
    <mergeCell ref="A2898:A2902"/>
    <mergeCell ref="B2898:B2902"/>
    <mergeCell ref="A2903:A2907"/>
    <mergeCell ref="B2903:B2907"/>
    <mergeCell ref="A2908:A2912"/>
    <mergeCell ref="B2908:B2912"/>
    <mergeCell ref="A2913:A2917"/>
    <mergeCell ref="B2913:B2917"/>
    <mergeCell ref="A2918:A2922"/>
    <mergeCell ref="B2918:B2922"/>
    <mergeCell ref="A2923:A2927"/>
    <mergeCell ref="B2923:B2927"/>
    <mergeCell ref="A2928:A2932"/>
    <mergeCell ref="B2928:B2932"/>
    <mergeCell ref="A2933:A2937"/>
    <mergeCell ref="B2933:B2937"/>
    <mergeCell ref="A2938:A2942"/>
    <mergeCell ref="B2938:B2942"/>
    <mergeCell ref="A2943:A2947"/>
    <mergeCell ref="B2943:B2947"/>
    <mergeCell ref="A2948:A2952"/>
    <mergeCell ref="B2948:B2952"/>
    <mergeCell ref="A2953:A2957"/>
    <mergeCell ref="B2953:B2957"/>
    <mergeCell ref="A2958:A2962"/>
    <mergeCell ref="B2958:B2962"/>
    <mergeCell ref="A2963:A2967"/>
    <mergeCell ref="B2963:B2967"/>
    <mergeCell ref="A2968:A2972"/>
    <mergeCell ref="B2968:B2972"/>
    <mergeCell ref="A2973:A2977"/>
    <mergeCell ref="B2973:B2977"/>
    <mergeCell ref="A2978:A2982"/>
    <mergeCell ref="B2978:B2982"/>
    <mergeCell ref="A2983:A2987"/>
    <mergeCell ref="B2983:B2987"/>
    <mergeCell ref="A2988:A2992"/>
    <mergeCell ref="B2988:B2992"/>
    <mergeCell ref="A2993:A2997"/>
    <mergeCell ref="B2993:B2997"/>
    <mergeCell ref="A2998:A3002"/>
    <mergeCell ref="B2998:B3002"/>
    <mergeCell ref="A3003:A3007"/>
    <mergeCell ref="B3003:B3007"/>
    <mergeCell ref="A3008:A3012"/>
    <mergeCell ref="B3008:B3012"/>
    <mergeCell ref="A3013:A3017"/>
    <mergeCell ref="B3013:B3017"/>
    <mergeCell ref="A3018:A3022"/>
    <mergeCell ref="B3018:B3022"/>
    <mergeCell ref="A3023:A3027"/>
    <mergeCell ref="B3023:B3027"/>
    <mergeCell ref="A3028:A3032"/>
    <mergeCell ref="B3028:B3032"/>
    <mergeCell ref="A3033:A3037"/>
    <mergeCell ref="B3033:B3037"/>
    <mergeCell ref="A3038:A3042"/>
    <mergeCell ref="B3038:B3042"/>
    <mergeCell ref="A3043:A3047"/>
    <mergeCell ref="B3043:B3047"/>
    <mergeCell ref="A3050:B3051"/>
    <mergeCell ref="A3052:B3053"/>
    <mergeCell ref="A3054:B3055"/>
    <mergeCell ref="A3057:B3057"/>
    <mergeCell ref="A3060:A3063"/>
    <mergeCell ref="B3060:B3063"/>
    <mergeCell ref="A3064:A3067"/>
    <mergeCell ref="B3064:B3067"/>
    <mergeCell ref="A3068:A3071"/>
    <mergeCell ref="B3068:B3071"/>
    <mergeCell ref="A3072:A3074"/>
    <mergeCell ref="B3072:B3074"/>
    <mergeCell ref="A3075:A3077"/>
    <mergeCell ref="B3075:B3077"/>
    <mergeCell ref="A3078:A3081"/>
    <mergeCell ref="B3078:B3081"/>
    <mergeCell ref="A3082:A3085"/>
    <mergeCell ref="B3082:B3085"/>
    <mergeCell ref="A3086:A3090"/>
    <mergeCell ref="B3086:B3090"/>
    <mergeCell ref="A3091:A3095"/>
    <mergeCell ref="B3091:B3095"/>
    <mergeCell ref="A3102:A3106"/>
    <mergeCell ref="B3102:B3106"/>
    <mergeCell ref="A3107:A3111"/>
    <mergeCell ref="B3107:B3111"/>
    <mergeCell ref="A3112:A3116"/>
    <mergeCell ref="B3112:B3116"/>
    <mergeCell ref="A3117:A3121"/>
    <mergeCell ref="B3117:B3121"/>
    <mergeCell ref="A3122:A3126"/>
    <mergeCell ref="B3122:B3126"/>
    <mergeCell ref="A3127:A3131"/>
    <mergeCell ref="B3127:B3131"/>
    <mergeCell ref="A3132:A3136"/>
    <mergeCell ref="B3132:B3136"/>
    <mergeCell ref="A3137:A3141"/>
    <mergeCell ref="B3137:B3141"/>
    <mergeCell ref="A3142:A3146"/>
    <mergeCell ref="B3142:B3146"/>
    <mergeCell ref="A3147:A3151"/>
    <mergeCell ref="B3147:B3151"/>
    <mergeCell ref="A3152:A3156"/>
    <mergeCell ref="B3152:B3156"/>
    <mergeCell ref="A3157:A3161"/>
    <mergeCell ref="B3157:B3161"/>
    <mergeCell ref="A3162:A3166"/>
    <mergeCell ref="B3162:B3166"/>
    <mergeCell ref="A3167:A3171"/>
    <mergeCell ref="B3167:B3171"/>
    <mergeCell ref="A3174:B3175"/>
    <mergeCell ref="A3176:B3177"/>
    <mergeCell ref="A3178:B3179"/>
    <mergeCell ref="A3181:B3181"/>
    <mergeCell ref="A3184:A3188"/>
    <mergeCell ref="B3184:B3188"/>
    <mergeCell ref="A3189:A3193"/>
    <mergeCell ref="B3189:B3193"/>
    <mergeCell ref="A3194:A3196"/>
    <mergeCell ref="B3194:B3196"/>
    <mergeCell ref="A3197:A3199"/>
    <mergeCell ref="B3197:B3199"/>
    <mergeCell ref="A3200:A3203"/>
    <mergeCell ref="B3200:B3203"/>
    <mergeCell ref="A3204:A3208"/>
    <mergeCell ref="B3204:B3208"/>
    <mergeCell ref="A3209:A3213"/>
    <mergeCell ref="B3209:B3213"/>
    <mergeCell ref="A3221:A3225"/>
    <mergeCell ref="B3221:B3225"/>
    <mergeCell ref="A3226:A3230"/>
    <mergeCell ref="B3226:B3230"/>
    <mergeCell ref="A3231:A3235"/>
    <mergeCell ref="B3231:B3235"/>
    <mergeCell ref="A3236:A3240"/>
    <mergeCell ref="B3236:B3240"/>
    <mergeCell ref="A3241:A3245"/>
    <mergeCell ref="B3241:B3245"/>
    <mergeCell ref="A3246:A3250"/>
    <mergeCell ref="B3246:B3250"/>
    <mergeCell ref="A3253:B3254"/>
    <mergeCell ref="A3255:B3256"/>
    <mergeCell ref="A3257:B3258"/>
    <mergeCell ref="A3260:B3260"/>
    <mergeCell ref="A3263:A3267"/>
    <mergeCell ref="B3263:B3267"/>
    <mergeCell ref="A3270:A3274"/>
    <mergeCell ref="B3270:B3274"/>
    <mergeCell ref="A3277:A3280"/>
    <mergeCell ref="B3277:B3280"/>
    <mergeCell ref="A3283:C3283"/>
    <mergeCell ref="A3284:A3287"/>
    <mergeCell ref="B3284:B3287"/>
    <mergeCell ref="A3290:C3290"/>
    <mergeCell ref="A3291:A3294"/>
    <mergeCell ref="B3291:B3294"/>
    <mergeCell ref="A3297:C3297"/>
    <mergeCell ref="A3298:A3301"/>
    <mergeCell ref="B3298:B3301"/>
    <mergeCell ref="A3304:C3304"/>
    <mergeCell ref="A3315:A3318"/>
    <mergeCell ref="B3315:B3318"/>
    <mergeCell ref="A3321:C3321"/>
    <mergeCell ref="A3322:A3325"/>
    <mergeCell ref="B3322:B3325"/>
    <mergeCell ref="A3328:C3328"/>
    <mergeCell ref="A3329:A3332"/>
    <mergeCell ref="B3329:B3332"/>
    <mergeCell ref="A3335:C3335"/>
    <mergeCell ref="A3336:A3339"/>
    <mergeCell ref="B3336:B3339"/>
    <mergeCell ref="A3342:C3342"/>
    <mergeCell ref="A3343:A3346"/>
    <mergeCell ref="B3343:B3346"/>
    <mergeCell ref="A3349:C3349"/>
    <mergeCell ref="A3350:A3353"/>
    <mergeCell ref="B3350:B3353"/>
    <mergeCell ref="A3356:C3356"/>
    <mergeCell ref="A3357:A3360"/>
    <mergeCell ref="B3357:B3360"/>
    <mergeCell ref="A3363:C3363"/>
    <mergeCell ref="A3364:A3367"/>
    <mergeCell ref="B3364:B3367"/>
    <mergeCell ref="A3370:C3370"/>
    <mergeCell ref="A3371:A3374"/>
    <mergeCell ref="B3371:B3374"/>
    <mergeCell ref="A3377:C3377"/>
    <mergeCell ref="A3378:A3381"/>
    <mergeCell ref="B3378:B3381"/>
    <mergeCell ref="A3384:C3384"/>
    <mergeCell ref="A3385:A3388"/>
    <mergeCell ref="B3385:B3388"/>
    <mergeCell ref="A3391:C3391"/>
    <mergeCell ref="A3392:A3395"/>
    <mergeCell ref="B3392:B3395"/>
    <mergeCell ref="A3398:C3398"/>
    <mergeCell ref="A3399:A3402"/>
    <mergeCell ref="B3399:B3402"/>
    <mergeCell ref="A3405:C3405"/>
    <mergeCell ref="A3406:A3409"/>
    <mergeCell ref="B3406:B3409"/>
    <mergeCell ref="A3412:C3412"/>
    <mergeCell ref="A3413:A3416"/>
    <mergeCell ref="B3413:B3416"/>
    <mergeCell ref="A3419:C3419"/>
    <mergeCell ref="A3420:A3423"/>
    <mergeCell ref="B3420:B3423"/>
    <mergeCell ref="A3426:C3426"/>
    <mergeCell ref="A3427:A3430"/>
    <mergeCell ref="B3427:B3430"/>
    <mergeCell ref="A3433:C3433"/>
    <mergeCell ref="A3434:A3437"/>
    <mergeCell ref="B3434:B3437"/>
    <mergeCell ref="A3440:C3440"/>
    <mergeCell ref="A3441:A3444"/>
    <mergeCell ref="B3441:B3444"/>
    <mergeCell ref="A3447:C3447"/>
    <mergeCell ref="A3448:A3451"/>
    <mergeCell ref="B3448:B3451"/>
    <mergeCell ref="A3454:C3454"/>
    <mergeCell ref="A3455:A3458"/>
    <mergeCell ref="B3455:B3458"/>
    <mergeCell ref="A3461:C3461"/>
    <mergeCell ref="A3462:A3465"/>
    <mergeCell ref="B3462:B3465"/>
    <mergeCell ref="A3468:C3468"/>
    <mergeCell ref="A3469:A3472"/>
    <mergeCell ref="B3469:B3472"/>
    <mergeCell ref="A3475:C3475"/>
    <mergeCell ref="A3476:A3479"/>
    <mergeCell ref="B3476:B3479"/>
    <mergeCell ref="A3482:C3482"/>
    <mergeCell ref="A3483:A3486"/>
    <mergeCell ref="B3483:B3486"/>
    <mergeCell ref="A3489:C3489"/>
    <mergeCell ref="A3490:A3493"/>
    <mergeCell ref="B3490:B3493"/>
    <mergeCell ref="A3496:C3496"/>
    <mergeCell ref="A3497:A3500"/>
    <mergeCell ref="B3497:B3500"/>
    <mergeCell ref="A3503:C3503"/>
    <mergeCell ref="A3504:A3507"/>
    <mergeCell ref="B3504:B3507"/>
    <mergeCell ref="A3510:C3510"/>
    <mergeCell ref="A3511:A3514"/>
    <mergeCell ref="B3511:B3514"/>
    <mergeCell ref="A3517:C3517"/>
    <mergeCell ref="A3518:A3521"/>
    <mergeCell ref="B3518:B3521"/>
    <mergeCell ref="A3524:C3524"/>
    <mergeCell ref="A3525:A3528"/>
    <mergeCell ref="B3525:B3528"/>
    <mergeCell ref="A3531:C3531"/>
    <mergeCell ref="A3532:A3535"/>
    <mergeCell ref="B3532:B3535"/>
    <mergeCell ref="A3538:C3538"/>
    <mergeCell ref="A3539:A3542"/>
    <mergeCell ref="B3539:B3542"/>
    <mergeCell ref="A3545:C3545"/>
    <mergeCell ref="A3546:A3549"/>
    <mergeCell ref="B3546:B3549"/>
    <mergeCell ref="A3552:C3552"/>
    <mergeCell ref="A3553:A3556"/>
    <mergeCell ref="B3553:B3556"/>
    <mergeCell ref="A3559:C3559"/>
    <mergeCell ref="A3560:A3563"/>
    <mergeCell ref="B3560:B3563"/>
    <mergeCell ref="A3566:C3566"/>
    <mergeCell ref="A3567:A3570"/>
    <mergeCell ref="B3567:B3570"/>
    <mergeCell ref="A3573:C3573"/>
    <mergeCell ref="A3578:B3579"/>
    <mergeCell ref="A3580:B3581"/>
    <mergeCell ref="A3582:B3583"/>
    <mergeCell ref="A3585:B3585"/>
    <mergeCell ref="A3588:A3592"/>
    <mergeCell ref="B3588:B3592"/>
    <mergeCell ref="A3593:A3597"/>
    <mergeCell ref="B3593:B3597"/>
    <mergeCell ref="A3598:A3601"/>
    <mergeCell ref="B3598:B3601"/>
    <mergeCell ref="A3604:C3604"/>
    <mergeCell ref="A3605:A3608"/>
    <mergeCell ref="B3605:B3608"/>
    <mergeCell ref="A3611:C3611"/>
    <mergeCell ref="A3619:A3622"/>
    <mergeCell ref="B3619:B3622"/>
    <mergeCell ref="A3625:C3625"/>
    <mergeCell ref="A3626:A3629"/>
    <mergeCell ref="B3626:B3629"/>
    <mergeCell ref="A3632:C3632"/>
    <mergeCell ref="A3633:A3636"/>
    <mergeCell ref="B3633:B3636"/>
    <mergeCell ref="A3639:C3639"/>
    <mergeCell ref="A3640:A3643"/>
    <mergeCell ref="B3640:B3643"/>
    <mergeCell ref="A3646:C3646"/>
    <mergeCell ref="A3647:A3650"/>
    <mergeCell ref="B3647:B3650"/>
    <mergeCell ref="A3653:C3653"/>
    <mergeCell ref="A3654:A3657"/>
    <mergeCell ref="B3654:B3657"/>
    <mergeCell ref="A3660:C3660"/>
    <mergeCell ref="A3661:A3664"/>
    <mergeCell ref="B3661:B3664"/>
    <mergeCell ref="A3667:C3667"/>
    <mergeCell ref="A3668:A3671"/>
    <mergeCell ref="B3668:B3671"/>
    <mergeCell ref="A3674:C3674"/>
    <mergeCell ref="A3675:A3678"/>
    <mergeCell ref="B3675:B3678"/>
    <mergeCell ref="A3681:C3681"/>
    <mergeCell ref="A3682:A3685"/>
    <mergeCell ref="B3682:B3685"/>
    <mergeCell ref="A3688:C3688"/>
    <mergeCell ref="A3689:A3692"/>
    <mergeCell ref="B3689:B3692"/>
    <mergeCell ref="A3696:A3699"/>
    <mergeCell ref="B3696:B3699"/>
    <mergeCell ref="A3702:C3702"/>
    <mergeCell ref="A3703:A3706"/>
    <mergeCell ref="B3703:B3706"/>
    <mergeCell ref="A3709:C3709"/>
    <mergeCell ref="A3710:A3713"/>
    <mergeCell ref="B3710:B3713"/>
    <mergeCell ref="A3716:C3716"/>
    <mergeCell ref="A3717:A3720"/>
    <mergeCell ref="B3717:B3720"/>
    <mergeCell ref="A3723:C3723"/>
    <mergeCell ref="A3724:A3727"/>
    <mergeCell ref="B3724:B3727"/>
    <mergeCell ref="A3730:C3730"/>
    <mergeCell ref="A3731:A3734"/>
    <mergeCell ref="B3731:B3734"/>
    <mergeCell ref="A3737:C3737"/>
    <mergeCell ref="A3738:A3741"/>
    <mergeCell ref="B3738:B3741"/>
    <mergeCell ref="A3744:C3744"/>
    <mergeCell ref="A3745:A3748"/>
    <mergeCell ref="B3745:B3748"/>
    <mergeCell ref="A3751:C3751"/>
    <mergeCell ref="A3752:A3755"/>
    <mergeCell ref="B3752:B3755"/>
    <mergeCell ref="A3758:C3758"/>
    <mergeCell ref="A3759:A3762"/>
    <mergeCell ref="B3759:B3762"/>
    <mergeCell ref="A3765:C3765"/>
    <mergeCell ref="A3766:A3769"/>
    <mergeCell ref="B3766:B3769"/>
    <mergeCell ref="A3772:C3772"/>
    <mergeCell ref="A3773:A3776"/>
    <mergeCell ref="B3773:B3776"/>
    <mergeCell ref="A3779:C3779"/>
    <mergeCell ref="A3780:A3783"/>
    <mergeCell ref="B3780:B3783"/>
    <mergeCell ref="A3786:C3786"/>
    <mergeCell ref="A3787:A3790"/>
    <mergeCell ref="B3787:B3790"/>
    <mergeCell ref="A3793:C3793"/>
    <mergeCell ref="A3796:B3797"/>
    <mergeCell ref="A3798:B3799"/>
    <mergeCell ref="A3800:B3801"/>
    <mergeCell ref="A3803:B3803"/>
    <mergeCell ref="A3806:A3810"/>
    <mergeCell ref="B3806:B3810"/>
    <mergeCell ref="A3813:A3816"/>
    <mergeCell ref="B3813:B3816"/>
    <mergeCell ref="A3819:C3819"/>
    <mergeCell ref="A3827:A3830"/>
    <mergeCell ref="B3827:B3830"/>
    <mergeCell ref="A3833:C3833"/>
    <mergeCell ref="A3834:A3837"/>
    <mergeCell ref="B3834:B3837"/>
    <mergeCell ref="A3840:C3840"/>
    <mergeCell ref="A3841:A3844"/>
    <mergeCell ref="B3841:B3844"/>
    <mergeCell ref="A3847:C3847"/>
    <mergeCell ref="A3848:A3851"/>
    <mergeCell ref="B3848:B3851"/>
    <mergeCell ref="A3854:C3854"/>
    <mergeCell ref="A3855:A3858"/>
    <mergeCell ref="B3855:B3858"/>
    <mergeCell ref="A3861:C3861"/>
    <mergeCell ref="A3862:A3865"/>
    <mergeCell ref="B3862:B3865"/>
    <mergeCell ref="A3868:C3868"/>
    <mergeCell ref="A3869:A3872"/>
    <mergeCell ref="B3869:B3872"/>
    <mergeCell ref="A3875:C3875"/>
    <mergeCell ref="A3876:A3879"/>
    <mergeCell ref="B3876:B3879"/>
    <mergeCell ref="A3882:C3882"/>
    <mergeCell ref="A3889:B3890"/>
    <mergeCell ref="A3891:B3892"/>
    <mergeCell ref="A3893:B3894"/>
    <mergeCell ref="A3896:B3896"/>
    <mergeCell ref="A3898:A3902"/>
    <mergeCell ref="B3898:B3902"/>
    <mergeCell ref="A3905:A3908"/>
    <mergeCell ref="B3905:B3908"/>
    <mergeCell ref="A3911:C3911"/>
    <mergeCell ref="A3919:A3922"/>
    <mergeCell ref="B3919:B3922"/>
    <mergeCell ref="A3925:C3925"/>
    <mergeCell ref="A3926:A3929"/>
    <mergeCell ref="B3926:B3929"/>
    <mergeCell ref="A3932:C3932"/>
    <mergeCell ref="A3933:A3936"/>
    <mergeCell ref="B3933:B3936"/>
    <mergeCell ref="A3939:C3939"/>
    <mergeCell ref="A3940:A3943"/>
    <mergeCell ref="B3940:B3943"/>
    <mergeCell ref="A3946:C3946"/>
    <mergeCell ref="A3947:A3950"/>
    <mergeCell ref="B3947:B3950"/>
    <mergeCell ref="A3953:C3953"/>
    <mergeCell ref="A3954:A3957"/>
    <mergeCell ref="B3954:B3957"/>
    <mergeCell ref="A3960:C3960"/>
    <mergeCell ref="A3961:A3964"/>
    <mergeCell ref="B3961:B3964"/>
    <mergeCell ref="A3967:C3967"/>
    <mergeCell ref="A3968:A3971"/>
    <mergeCell ref="B3968:B3971"/>
    <mergeCell ref="A3974:C3974"/>
    <mergeCell ref="A3979:B3980"/>
    <mergeCell ref="A3981:B3982"/>
    <mergeCell ref="A3983:B3984"/>
    <mergeCell ref="A3986:B3986"/>
    <mergeCell ref="A3988:A3992"/>
    <mergeCell ref="B3988:B3992"/>
    <mergeCell ref="A3995:A3998"/>
    <mergeCell ref="B3995:B3998"/>
    <mergeCell ref="A4001:C4001"/>
    <mergeCell ref="A4007:A4010"/>
    <mergeCell ref="B4007:B4010"/>
    <mergeCell ref="A4013:C4013"/>
    <mergeCell ref="A4014:A4017"/>
    <mergeCell ref="B4014:B4017"/>
    <mergeCell ref="A4020:C4020"/>
    <mergeCell ref="A4021:A4024"/>
    <mergeCell ref="B4021:B4024"/>
    <mergeCell ref="A4027:C4027"/>
    <mergeCell ref="A4028:A4031"/>
    <mergeCell ref="B4028:B4031"/>
    <mergeCell ref="A4034:C4034"/>
    <mergeCell ref="A4035:A4038"/>
    <mergeCell ref="B4035:B4038"/>
    <mergeCell ref="A4041:C4041"/>
    <mergeCell ref="A4042:A4045"/>
    <mergeCell ref="B4042:B4045"/>
    <mergeCell ref="A4048:C4048"/>
    <mergeCell ref="A4049:A4052"/>
    <mergeCell ref="B4049:B4052"/>
    <mergeCell ref="A4055:C4055"/>
    <mergeCell ref="A4060:B4061"/>
    <mergeCell ref="A4062:B4063"/>
    <mergeCell ref="A4064:B4065"/>
    <mergeCell ref="A4067:B4067"/>
    <mergeCell ref="A4070:A4075"/>
    <mergeCell ref="B4070:B4075"/>
    <mergeCell ref="A4076:A4081"/>
    <mergeCell ref="B4076:B4081"/>
    <mergeCell ref="A4082:A4086"/>
    <mergeCell ref="B4082:B4086"/>
    <mergeCell ref="A4087:A4093"/>
    <mergeCell ref="B4087:B4093"/>
    <mergeCell ref="A4094:A4098"/>
    <mergeCell ref="B4094:B4098"/>
    <mergeCell ref="A4106:A4109"/>
    <mergeCell ref="B4106:B4109"/>
    <mergeCell ref="A4112:C4112"/>
    <mergeCell ref="A4113:A4116"/>
    <mergeCell ref="B4113:B4116"/>
    <mergeCell ref="A4119:C4119"/>
    <mergeCell ref="A4120:A4123"/>
    <mergeCell ref="B4120:B4123"/>
    <mergeCell ref="A4126:C4126"/>
    <mergeCell ref="A4127:A4130"/>
    <mergeCell ref="B4127:B4130"/>
    <mergeCell ref="A4133:C4133"/>
    <mergeCell ref="A4134:A4137"/>
    <mergeCell ref="B4134:B4137"/>
    <mergeCell ref="A4140:C4140"/>
    <mergeCell ref="A4141:A4144"/>
    <mergeCell ref="B4141:B4144"/>
    <mergeCell ref="A4147:C4147"/>
    <mergeCell ref="A4148:A4151"/>
    <mergeCell ref="B4148:B4151"/>
    <mergeCell ref="A4154:C4154"/>
    <mergeCell ref="A4155:A4158"/>
    <mergeCell ref="B4155:B4158"/>
    <mergeCell ref="A4161:C4161"/>
    <mergeCell ref="A4162:A4165"/>
    <mergeCell ref="B4162:B4165"/>
    <mergeCell ref="A4168:C4168"/>
    <mergeCell ref="A4169:A4172"/>
    <mergeCell ref="B4169:B4172"/>
    <mergeCell ref="A4175:C4175"/>
    <mergeCell ref="A4176:A4179"/>
    <mergeCell ref="B4176:B4179"/>
    <mergeCell ref="A4182:C4182"/>
    <mergeCell ref="A4183:A4186"/>
    <mergeCell ref="B4183:B4186"/>
    <mergeCell ref="A4189:C4189"/>
    <mergeCell ref="A4190:A4193"/>
    <mergeCell ref="B4190:B4193"/>
    <mergeCell ref="A4196:C4196"/>
    <mergeCell ref="A4201:B4202"/>
    <mergeCell ref="A4203:B4204"/>
    <mergeCell ref="A4205:B4206"/>
    <mergeCell ref="A4207:B4208"/>
    <mergeCell ref="A4213:A4216"/>
    <mergeCell ref="B4213:B4216"/>
    <mergeCell ref="B4219:C4219"/>
    <mergeCell ref="A4220:A4223"/>
    <mergeCell ref="B4220:B4223"/>
    <mergeCell ref="B4226:C4226"/>
    <mergeCell ref="A4234:A4237"/>
    <mergeCell ref="B4234:B4237"/>
    <mergeCell ref="B4240:C4240"/>
    <mergeCell ref="A4241:A4244"/>
    <mergeCell ref="B4241:B4244"/>
    <mergeCell ref="B4247:C4247"/>
    <mergeCell ref="A4248:A4251"/>
    <mergeCell ref="B4248:B4251"/>
    <mergeCell ref="B4254:C4254"/>
    <mergeCell ref="A4255:A4258"/>
    <mergeCell ref="B4255:B4258"/>
    <mergeCell ref="B4261:C4261"/>
    <mergeCell ref="A4262:A4265"/>
    <mergeCell ref="B4262:B4265"/>
    <mergeCell ref="B4268:C4268"/>
    <mergeCell ref="A4269:A4272"/>
    <mergeCell ref="B4269:B4272"/>
    <mergeCell ref="B4275:C4275"/>
    <mergeCell ref="A4276:A4279"/>
    <mergeCell ref="B4276:B4279"/>
    <mergeCell ref="B4282:C4282"/>
    <mergeCell ref="A4287:B4288"/>
    <mergeCell ref="A4289:B4290"/>
    <mergeCell ref="A4291:B4292"/>
    <mergeCell ref="A4294:C4294"/>
    <mergeCell ref="A4299:A4302"/>
    <mergeCell ref="B4299:B4302"/>
    <mergeCell ref="B4305:C4305"/>
    <mergeCell ref="A4306:A4309"/>
    <mergeCell ref="B4306:B4309"/>
    <mergeCell ref="B4312:C4312"/>
    <mergeCell ref="A4320:A4323"/>
    <mergeCell ref="B4320:B4323"/>
    <mergeCell ref="B4326:C4326"/>
    <mergeCell ref="A4327:A4330"/>
    <mergeCell ref="B4327:B4330"/>
    <mergeCell ref="B4333:C4333"/>
    <mergeCell ref="A4334:A4337"/>
    <mergeCell ref="B4334:B4337"/>
    <mergeCell ref="B4340:C4340"/>
    <mergeCell ref="A4341:A4344"/>
    <mergeCell ref="B4341:B4344"/>
    <mergeCell ref="B4347:C4347"/>
    <mergeCell ref="A4348:A4351"/>
    <mergeCell ref="B4348:B4351"/>
    <mergeCell ref="B4354:C4354"/>
    <mergeCell ref="A4355:A4358"/>
    <mergeCell ref="B4355:B4358"/>
    <mergeCell ref="B4361:C4361"/>
    <mergeCell ref="A4366:B4367"/>
    <mergeCell ref="A4368:B4369"/>
    <mergeCell ref="A4370:B4371"/>
    <mergeCell ref="A4373:B4373"/>
    <mergeCell ref="A4374:B4374"/>
    <mergeCell ref="A4377:A4380"/>
    <mergeCell ref="B4377:B4380"/>
    <mergeCell ref="A4384:A4387"/>
    <mergeCell ref="B4384:B4387"/>
    <mergeCell ref="A4398:A4401"/>
    <mergeCell ref="B4398:B4401"/>
    <mergeCell ref="A4405:A4408"/>
    <mergeCell ref="B4405:B4408"/>
    <mergeCell ref="A4412:A4415"/>
    <mergeCell ref="B4412:B4415"/>
    <mergeCell ref="A4419:A4422"/>
    <mergeCell ref="B4419:B4422"/>
    <mergeCell ref="A4426:A4429"/>
    <mergeCell ref="B4426:B4429"/>
    <mergeCell ref="A4433:A4436"/>
    <mergeCell ref="B4433:B4436"/>
    <mergeCell ref="A4440:A4443"/>
    <mergeCell ref="B4440:B4443"/>
    <mergeCell ref="A4451:B4452"/>
    <mergeCell ref="A4453:B4454"/>
    <mergeCell ref="A4455:B4456"/>
    <mergeCell ref="A4458:B4458"/>
    <mergeCell ref="A4461:A4464"/>
    <mergeCell ref="B4461:B4464"/>
    <mergeCell ref="A4468:A4471"/>
    <mergeCell ref="B4468:B4471"/>
    <mergeCell ref="A4481:A4484"/>
    <mergeCell ref="B4481:B4484"/>
    <mergeCell ref="A4488:A4491"/>
    <mergeCell ref="B4488:B4491"/>
    <mergeCell ref="A4495:A4498"/>
    <mergeCell ref="B4495:B4498"/>
    <mergeCell ref="A4502:A4505"/>
    <mergeCell ref="B4502:B4505"/>
    <mergeCell ref="A4509:A4512"/>
    <mergeCell ref="B4509:B4512"/>
    <mergeCell ref="A4516:A4519"/>
    <mergeCell ref="B4516:B4519"/>
    <mergeCell ref="A4527:B4528"/>
    <mergeCell ref="A4529:B4530"/>
    <mergeCell ref="A4531:B4532"/>
    <mergeCell ref="A4534:B4534"/>
    <mergeCell ref="A4537:A4540"/>
    <mergeCell ref="B4537:B4540"/>
    <mergeCell ref="A4544:A4547"/>
    <mergeCell ref="B4544:B4547"/>
    <mergeCell ref="A4557:A4560"/>
    <mergeCell ref="B4557:B4560"/>
    <mergeCell ref="A4564:A4567"/>
    <mergeCell ref="B4564:B4567"/>
    <mergeCell ref="A4573:A4576"/>
    <mergeCell ref="B4573:B4576"/>
    <mergeCell ref="A4580:A4583"/>
    <mergeCell ref="B4580:B4583"/>
    <mergeCell ref="A4587:A4590"/>
    <mergeCell ref="B4587:B4590"/>
    <mergeCell ref="A4594:A4597"/>
    <mergeCell ref="B4594:B4597"/>
    <mergeCell ref="A4601:A4604"/>
    <mergeCell ref="B4601:B4604"/>
    <mergeCell ref="A4608:A4611"/>
    <mergeCell ref="B4608:B4611"/>
    <mergeCell ref="A4619:B4620"/>
    <mergeCell ref="A4621:B4622"/>
    <mergeCell ref="A4623:B4624"/>
    <mergeCell ref="A4626:B4626"/>
    <mergeCell ref="A4628:A4631"/>
    <mergeCell ref="B4628:B4631"/>
    <mergeCell ref="A4635:A4638"/>
    <mergeCell ref="B4635:B4638"/>
    <mergeCell ref="A4649:A4652"/>
    <mergeCell ref="B4649:B4652"/>
    <mergeCell ref="A4656:A4659"/>
    <mergeCell ref="B4656:B4659"/>
    <mergeCell ref="A4663:A4666"/>
    <mergeCell ref="B4663:B4666"/>
    <mergeCell ref="A4670:A4673"/>
    <mergeCell ref="B4670:B4673"/>
    <mergeCell ref="A4677:A4680"/>
    <mergeCell ref="B4677:B4680"/>
    <mergeCell ref="A4684:A4687"/>
    <mergeCell ref="B4684:B4687"/>
    <mergeCell ref="A4693:B4694"/>
    <mergeCell ref="A4695:B4696"/>
    <mergeCell ref="A4697:B4698"/>
    <mergeCell ref="A4700:B4700"/>
    <mergeCell ref="A4704:A4707"/>
    <mergeCell ref="B4704:B4707"/>
    <mergeCell ref="A4711:A4714"/>
    <mergeCell ref="B4711:B4714"/>
    <mergeCell ref="A4721:A4724"/>
    <mergeCell ref="B4721:B4724"/>
    <mergeCell ref="A4728:A4731"/>
    <mergeCell ref="B4728:B4731"/>
    <mergeCell ref="A4735:A4738"/>
    <mergeCell ref="B4735:B4738"/>
    <mergeCell ref="A4748:A4751"/>
    <mergeCell ref="B4748:B4751"/>
    <mergeCell ref="A4759:A4762"/>
    <mergeCell ref="B4759:B4762"/>
    <mergeCell ref="A4766:A4769"/>
    <mergeCell ref="B4766:B4769"/>
    <mergeCell ref="A4773:A4776"/>
    <mergeCell ref="B4773:B4776"/>
    <mergeCell ref="A4780:A4783"/>
    <mergeCell ref="B4780:B4783"/>
    <mergeCell ref="A4787:A4790"/>
    <mergeCell ref="B4787:B4790"/>
    <mergeCell ref="A4794:A4797"/>
    <mergeCell ref="B4794:B4797"/>
    <mergeCell ref="A4801:A4804"/>
    <mergeCell ref="B4801:B4804"/>
    <mergeCell ref="A4808:A4811"/>
    <mergeCell ref="B4808:B4811"/>
    <mergeCell ref="A4815:A4818"/>
    <mergeCell ref="B4815:B4818"/>
    <mergeCell ref="A4822:A4825"/>
    <mergeCell ref="B4822:B4825"/>
    <mergeCell ref="A4829:A4832"/>
    <mergeCell ref="B4829:B4832"/>
    <mergeCell ref="A4836:A4839"/>
    <mergeCell ref="B4836:B4839"/>
    <mergeCell ref="A4847:B4848"/>
    <mergeCell ref="A4849:B4850"/>
    <mergeCell ref="A4851:B4852"/>
    <mergeCell ref="A4854:B4854"/>
    <mergeCell ref="A4857:A4860"/>
    <mergeCell ref="B4857:B4860"/>
    <mergeCell ref="A4864:A4867"/>
    <mergeCell ref="B4864:B4867"/>
    <mergeCell ref="A4878:A4881"/>
    <mergeCell ref="B4878:B4881"/>
    <mergeCell ref="A4885:A4888"/>
    <mergeCell ref="B4885:B4888"/>
    <mergeCell ref="A4892:A4895"/>
    <mergeCell ref="B4892:B4895"/>
    <mergeCell ref="A4899:A4902"/>
    <mergeCell ref="B4899:B4902"/>
    <mergeCell ref="A4906:A4909"/>
    <mergeCell ref="B4906:B4909"/>
    <mergeCell ref="A4913:A4916"/>
    <mergeCell ref="B4913:B4916"/>
    <mergeCell ref="A4920:A4923"/>
    <mergeCell ref="B4920:B4923"/>
    <mergeCell ref="A4927:A4930"/>
    <mergeCell ref="B4927:B4930"/>
    <mergeCell ref="A4938:B4939"/>
    <mergeCell ref="A4940:B4941"/>
    <mergeCell ref="A4942:B4943"/>
    <mergeCell ref="A4945:B4945"/>
    <mergeCell ref="A4946:B4946"/>
    <mergeCell ref="A4949:A4952"/>
    <mergeCell ref="B4949:B4952"/>
    <mergeCell ref="A4956:A4959"/>
    <mergeCell ref="B4956:B4959"/>
    <mergeCell ref="A4963:A4966"/>
    <mergeCell ref="B4963:B4966"/>
    <mergeCell ref="A4970:A4973"/>
    <mergeCell ref="B4970:B4973"/>
    <mergeCell ref="A4984:A4987"/>
    <mergeCell ref="B4984:B4987"/>
    <mergeCell ref="A4991:A4994"/>
    <mergeCell ref="B4991:B4994"/>
    <mergeCell ref="A4998:A5001"/>
    <mergeCell ref="B4998:B5001"/>
    <mergeCell ref="A5005:A5008"/>
    <mergeCell ref="B5005:B5008"/>
    <mergeCell ref="A5012:A5015"/>
    <mergeCell ref="B5012:B5015"/>
    <mergeCell ref="A5019:A5022"/>
    <mergeCell ref="B5019:B5022"/>
    <mergeCell ref="A5026:A5029"/>
    <mergeCell ref="B5026:B5029"/>
    <mergeCell ref="A5033:A5036"/>
    <mergeCell ref="B5033:B5036"/>
    <mergeCell ref="A5040:A5043"/>
    <mergeCell ref="B5040:B5043"/>
    <mergeCell ref="A5047:A5050"/>
    <mergeCell ref="B5047:B5050"/>
    <mergeCell ref="A5054:A5057"/>
    <mergeCell ref="B5054:B5057"/>
    <mergeCell ref="A5061:A5064"/>
    <mergeCell ref="B5061:B5064"/>
    <mergeCell ref="A5072:B5073"/>
    <mergeCell ref="A5074:B5075"/>
    <mergeCell ref="A5076:B5077"/>
    <mergeCell ref="A5079:B5079"/>
    <mergeCell ref="A5082:A5086"/>
    <mergeCell ref="B5082:B5086"/>
    <mergeCell ref="A5089:A5092"/>
    <mergeCell ref="B5089:B5092"/>
    <mergeCell ref="A5095:A5098"/>
    <mergeCell ref="B5095:B5098"/>
    <mergeCell ref="A5101:C5101"/>
    <mergeCell ref="A5102:A5105"/>
    <mergeCell ref="B5102:B5105"/>
    <mergeCell ref="A5108:C5108"/>
    <mergeCell ref="A5116:A5119"/>
    <mergeCell ref="B5116:B5119"/>
    <mergeCell ref="A5122:C5122"/>
    <mergeCell ref="A5123:A5126"/>
    <mergeCell ref="B5123:B5126"/>
    <mergeCell ref="A5129:C5129"/>
    <mergeCell ref="A5130:A5133"/>
    <mergeCell ref="B5130:B5133"/>
    <mergeCell ref="A5136:C5136"/>
    <mergeCell ref="A5137:A5140"/>
    <mergeCell ref="B5137:B5140"/>
    <mergeCell ref="A5143:C5143"/>
    <mergeCell ref="A5144:A5147"/>
    <mergeCell ref="B5144:B5147"/>
    <mergeCell ref="A5150:C5150"/>
    <mergeCell ref="A5151:A5154"/>
    <mergeCell ref="B5151:B5154"/>
    <mergeCell ref="A5157:C5157"/>
    <mergeCell ref="A5158:A5161"/>
    <mergeCell ref="B5158:B5161"/>
    <mergeCell ref="A5164:C5164"/>
    <mergeCell ref="A5165:A5168"/>
    <mergeCell ref="B5165:B5168"/>
    <mergeCell ref="A5171:C5171"/>
    <mergeCell ref="A5172:A5175"/>
    <mergeCell ref="B5172:B5175"/>
    <mergeCell ref="A5178:C5178"/>
    <mergeCell ref="A5179:A5182"/>
    <mergeCell ref="B5179:B5182"/>
    <mergeCell ref="A5185:C5185"/>
    <mergeCell ref="A5186:A5189"/>
    <mergeCell ref="B5186:B5189"/>
    <mergeCell ref="A5192:C5192"/>
    <mergeCell ref="A5193:A5196"/>
    <mergeCell ref="B5193:B5196"/>
    <mergeCell ref="A5199:C5199"/>
    <mergeCell ref="A5200:A5203"/>
    <mergeCell ref="B5200:B5203"/>
    <mergeCell ref="A5206:C5206"/>
    <mergeCell ref="A5207:A5210"/>
    <mergeCell ref="B5207:B5210"/>
    <mergeCell ref="A5213:C5213"/>
    <mergeCell ref="A5214:A5217"/>
    <mergeCell ref="B5214:B5217"/>
    <mergeCell ref="A5220:C5220"/>
    <mergeCell ref="A5221:B5221"/>
    <mergeCell ref="A5223:B5223"/>
    <mergeCell ref="A5225:B5226"/>
    <mergeCell ref="A5227:B5228"/>
    <mergeCell ref="A5229:B5230"/>
    <mergeCell ref="A5232:B5232"/>
    <mergeCell ref="A5234:A5238"/>
    <mergeCell ref="B5234:B5238"/>
    <mergeCell ref="A5239:A5243"/>
    <mergeCell ref="B5239:B5243"/>
    <mergeCell ref="A5248:A5252"/>
    <mergeCell ref="B5248:B5252"/>
    <mergeCell ref="A5253:A5257"/>
    <mergeCell ref="B5253:B5257"/>
    <mergeCell ref="A5258:A5262"/>
    <mergeCell ref="B5258:B5262"/>
    <mergeCell ref="A5263:A5267"/>
    <mergeCell ref="B5263:B5267"/>
    <mergeCell ref="A5269:B5270"/>
    <mergeCell ref="A5271:B5272"/>
    <mergeCell ref="A5273:B5274"/>
  </mergeCells>
  <printOptions headings="0" gridLines="0"/>
  <pageMargins left="0.78740157480314954" right="0.11811023622047245" top="0.35433070866141736" bottom="0.15748031496062989" header="0.31496062992125978" footer="0.31496062992125978"/>
  <pageSetup paperSize="9" scale="35" fitToWidth="1" fitToHeight="0" pageOrder="downThenOver" orientation="landscape" usePrinterDefaults="1" blackAndWhite="0" draft="0" cellComments="none" useFirstPageNumber="0" errors="displayed" horizontalDpi="600" verticalDpi="600" copies="1"/>
  <headerFooter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275" operator="equal" id="{001D00F8-0082-4281-921B-00C200D20095}">
            <xm:f>$AD$20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E20:AB20</xm:sqref>
        </x14:conditionalFormatting>
        <x14:conditionalFormatting xmlns:xm="http://schemas.microsoft.com/office/excel/2006/main">
          <x14:cfRule type="cellIs" priority="274" operator="equal" id="{00F300B5-00C8-4CD7-BB06-0001007800B8}">
            <xm:f>$AD$21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E21:AB21</xm:sqref>
        </x14:conditionalFormatting>
        <x14:conditionalFormatting xmlns:xm="http://schemas.microsoft.com/office/excel/2006/main">
          <x14:cfRule type="cellIs" priority="273" operator="equal" id="{00AA004D-00FA-4F4A-A4A6-005F006D00AF}">
            <xm:f>$AD$22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E22:AB22</xm:sqref>
        </x14:conditionalFormatting>
        <x14:conditionalFormatting xmlns:xm="http://schemas.microsoft.com/office/excel/2006/main">
          <x14:cfRule type="cellIs" priority="272" operator="equal" id="{0058002F-0093-4DC3-B5A6-00EC003A007F}">
            <xm:f>$AD$61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E61:AB61</xm:sqref>
        </x14:conditionalFormatting>
        <x14:conditionalFormatting xmlns:xm="http://schemas.microsoft.com/office/excel/2006/main">
          <x14:cfRule type="cellIs" priority="271" operator="equal" id="{002C0003-00B9-4A74-BC1D-00C000F10065}">
            <xm:f>$AD$62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E62:AB62</xm:sqref>
        </x14:conditionalFormatting>
        <x14:conditionalFormatting xmlns:xm="http://schemas.microsoft.com/office/excel/2006/main">
          <x14:cfRule type="cellIs" priority="270" operator="equal" id="{007C00FC-00E2-49CD-AC7C-002D00050031}">
            <xm:f>$AD$63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E63:AB63</xm:sqref>
        </x14:conditionalFormatting>
        <x14:conditionalFormatting xmlns:xm="http://schemas.microsoft.com/office/excel/2006/main">
          <x14:cfRule type="cellIs" priority="269" operator="equal" id="{00D40043-00DA-4355-90F9-008D005B004F}">
            <xm:f>$AD$110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E110:AB110</xm:sqref>
        </x14:conditionalFormatting>
        <x14:conditionalFormatting xmlns:xm="http://schemas.microsoft.com/office/excel/2006/main">
          <x14:cfRule type="cellIs" priority="268" operator="equal" id="{00270030-0007-43C2-8176-00D8002F0014}">
            <xm:f>$AD$111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E111:AB111</xm:sqref>
        </x14:conditionalFormatting>
        <x14:conditionalFormatting xmlns:xm="http://schemas.microsoft.com/office/excel/2006/main">
          <x14:cfRule type="cellIs" priority="267" operator="equal" id="{00DB0099-0011-4FAA-B62E-000D00F100F8}">
            <xm:f>$AD$112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E112:AB112</xm:sqref>
        </x14:conditionalFormatting>
        <x14:conditionalFormatting xmlns:xm="http://schemas.microsoft.com/office/excel/2006/main">
          <x14:cfRule type="cellIs" priority="266" operator="equal" id="{00F7005F-00E0-42A8-A532-00E400C60016}">
            <xm:f>$AD$176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E176:AB176</xm:sqref>
        </x14:conditionalFormatting>
        <x14:conditionalFormatting xmlns:xm="http://schemas.microsoft.com/office/excel/2006/main">
          <x14:cfRule type="cellIs" priority="265" operator="equal" id="{00DB0064-00D4-4BC6-A669-009100EC003B}">
            <xm:f>$AD$177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E177:AB177</xm:sqref>
        </x14:conditionalFormatting>
        <x14:conditionalFormatting xmlns:xm="http://schemas.microsoft.com/office/excel/2006/main">
          <x14:cfRule type="cellIs" priority="264" operator="equal" id="{003C00EE-00E3-4543-B1D1-00B3003C0004}">
            <xm:f>$AD$178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E178:AB178</xm:sqref>
        </x14:conditionalFormatting>
        <x14:conditionalFormatting xmlns:xm="http://schemas.microsoft.com/office/excel/2006/main">
          <x14:cfRule type="cellIs" priority="263" operator="equal" id="{0022005A-0041-460C-9135-00A800FB00D4}">
            <xm:f>$AD$251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E251:AB251</xm:sqref>
        </x14:conditionalFormatting>
        <x14:conditionalFormatting xmlns:xm="http://schemas.microsoft.com/office/excel/2006/main">
          <x14:cfRule type="cellIs" priority="262" operator="equal" id="{005A00A7-0065-411F-AD87-0005003E0007}">
            <xm:f>$AD$252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E252:AB252</xm:sqref>
        </x14:conditionalFormatting>
        <x14:conditionalFormatting xmlns:xm="http://schemas.microsoft.com/office/excel/2006/main">
          <x14:cfRule type="cellIs" priority="261" operator="equal" id="{001000F3-004F-490C-AD85-00EB00380051}">
            <xm:f>$AD$253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E253:AB253</xm:sqref>
        </x14:conditionalFormatting>
        <x14:conditionalFormatting xmlns:xm="http://schemas.microsoft.com/office/excel/2006/main">
          <x14:cfRule type="cellIs" priority="260" operator="equal" id="{005E000B-00C5-4B89-87A8-00D700A6008C}">
            <xm:f>$AD$372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E372:AB372</xm:sqref>
        </x14:conditionalFormatting>
        <x14:conditionalFormatting xmlns:xm="http://schemas.microsoft.com/office/excel/2006/main">
          <x14:cfRule type="cellIs" priority="259" operator="equal" id="{00FD00EF-0036-47F5-8FFD-00DC00B400C0}">
            <xm:f>$AD$373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E373:AB373</xm:sqref>
        </x14:conditionalFormatting>
        <x14:conditionalFormatting xmlns:xm="http://schemas.microsoft.com/office/excel/2006/main">
          <x14:cfRule type="cellIs" priority="258" operator="equal" id="{00AB00EE-0053-435A-8A1D-00AC00F50075}">
            <xm:f>$AD$374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E374:AB374</xm:sqref>
        </x14:conditionalFormatting>
        <x14:conditionalFormatting xmlns:xm="http://schemas.microsoft.com/office/excel/2006/main">
          <x14:cfRule type="cellIs" priority="257" operator="equal" id="{00B500A8-00B6-4A29-83F6-00C300D9008B}">
            <xm:f>$AD$412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E412:AB412</xm:sqref>
        </x14:conditionalFormatting>
        <x14:conditionalFormatting xmlns:xm="http://schemas.microsoft.com/office/excel/2006/main">
          <x14:cfRule type="cellIs" priority="256" operator="equal" id="{00050044-0090-4844-A985-0084007F005C}">
            <xm:f>$AD$413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E413:AB413</xm:sqref>
        </x14:conditionalFormatting>
        <x14:conditionalFormatting xmlns:xm="http://schemas.microsoft.com/office/excel/2006/main">
          <x14:cfRule type="cellIs" priority="255" operator="equal" id="{00CC0036-00C1-4957-9E90-00D200200044}">
            <xm:f>$AD$414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E414:AB414</xm:sqref>
        </x14:conditionalFormatting>
        <x14:conditionalFormatting xmlns:xm="http://schemas.microsoft.com/office/excel/2006/main">
          <x14:cfRule type="cellIs" priority="254" operator="equal" id="{00C200BC-004E-4036-8F73-006000E300B6}">
            <xm:f>$AD$465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E465:AB465</xm:sqref>
        </x14:conditionalFormatting>
        <x14:conditionalFormatting xmlns:xm="http://schemas.microsoft.com/office/excel/2006/main">
          <x14:cfRule type="cellIs" priority="253" operator="equal" id="{00920006-0002-4036-A5E4-005A007F0028}">
            <xm:f>$AD$466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E466:AB466</xm:sqref>
        </x14:conditionalFormatting>
        <x14:conditionalFormatting xmlns:xm="http://schemas.microsoft.com/office/excel/2006/main">
          <x14:cfRule type="cellIs" priority="252" operator="equal" id="{005E00CB-00BC-4A1A-9295-0078008A0082}">
            <xm:f>$AD$467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E467:AB467</xm:sqref>
        </x14:conditionalFormatting>
        <x14:conditionalFormatting xmlns:xm="http://schemas.microsoft.com/office/excel/2006/main">
          <x14:cfRule type="cellIs" priority="251" operator="equal" id="{00150000-00CE-4E5F-B597-0098009D00DD}">
            <xm:f>$AD$550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E550:AB550</xm:sqref>
        </x14:conditionalFormatting>
        <x14:conditionalFormatting xmlns:xm="http://schemas.microsoft.com/office/excel/2006/main">
          <x14:cfRule type="cellIs" priority="250" operator="equal" id="{00D600AA-00E2-4BAE-A623-0026006000B1}">
            <xm:f>$AD$551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E551:AB551</xm:sqref>
        </x14:conditionalFormatting>
        <x14:conditionalFormatting xmlns:xm="http://schemas.microsoft.com/office/excel/2006/main">
          <x14:cfRule type="cellIs" priority="249" operator="equal" id="{0088002A-002D-4306-9F60-002700040061}">
            <xm:f>$AD$552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E552:AB552</xm:sqref>
        </x14:conditionalFormatting>
        <x14:conditionalFormatting xmlns:xm="http://schemas.microsoft.com/office/excel/2006/main">
          <x14:cfRule type="cellIs" priority="248" operator="equal" id="{003C0031-001A-4D5F-AD70-004F00A200B8}">
            <xm:f>$AD$594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E594:AB594</xm:sqref>
        </x14:conditionalFormatting>
        <x14:conditionalFormatting xmlns:xm="http://schemas.microsoft.com/office/excel/2006/main">
          <x14:cfRule type="cellIs" priority="247" operator="equal" id="{0049002C-0070-4797-AD0D-007000C900B8}">
            <xm:f>$AD$595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E595:AB595</xm:sqref>
        </x14:conditionalFormatting>
        <x14:conditionalFormatting xmlns:xm="http://schemas.microsoft.com/office/excel/2006/main">
          <x14:cfRule type="cellIs" priority="246" operator="equal" id="{00960055-00DB-4C34-861D-0031005200D0}">
            <xm:f>$AD$596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E596:AB596</xm:sqref>
        </x14:conditionalFormatting>
        <x14:conditionalFormatting xmlns:xm="http://schemas.microsoft.com/office/excel/2006/main">
          <x14:cfRule type="cellIs" priority="245" operator="equal" id="{0062006E-0057-48AA-A4CD-002D007C00DF}">
            <xm:f>$AD$651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E651:AB651</xm:sqref>
        </x14:conditionalFormatting>
        <x14:conditionalFormatting xmlns:xm="http://schemas.microsoft.com/office/excel/2006/main">
          <x14:cfRule type="cellIs" priority="244" operator="equal" id="{008F0095-0065-4AD7-9389-003400BD00FA}">
            <xm:f>$AD$652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E652:AB652</xm:sqref>
        </x14:conditionalFormatting>
        <x14:conditionalFormatting xmlns:xm="http://schemas.microsoft.com/office/excel/2006/main">
          <x14:cfRule type="cellIs" priority="243" operator="equal" id="{0045000F-00D3-4475-9EC2-00A60005002E}">
            <xm:f>$AD$653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E653:AB653</xm:sqref>
        </x14:conditionalFormatting>
        <x14:conditionalFormatting xmlns:xm="http://schemas.microsoft.com/office/excel/2006/main">
          <x14:cfRule type="cellIs" priority="242" operator="equal" id="{00FA00F0-0018-431B-AE3E-00C300400025}">
            <xm:f>$AD$719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E719:AB719</xm:sqref>
        </x14:conditionalFormatting>
        <x14:conditionalFormatting xmlns:xm="http://schemas.microsoft.com/office/excel/2006/main">
          <x14:cfRule type="cellIs" priority="241" operator="equal" id="{006F00A1-004D-4775-B590-00DF001D0095}">
            <xm:f>$AD$720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E720:AB720</xm:sqref>
        </x14:conditionalFormatting>
        <x14:conditionalFormatting xmlns:xm="http://schemas.microsoft.com/office/excel/2006/main">
          <x14:cfRule type="cellIs" priority="240" operator="equal" id="{00690071-005D-4E3B-8DFC-00C800D5000A}">
            <xm:f>$AD$721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E721:AB721</xm:sqref>
        </x14:conditionalFormatting>
        <x14:conditionalFormatting xmlns:xm="http://schemas.microsoft.com/office/excel/2006/main">
          <x14:cfRule type="cellIs" priority="239" operator="equal" id="{0010001C-003E-43EB-9A03-002F00180062}">
            <xm:f>$AD$764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E764:AB764</xm:sqref>
        </x14:conditionalFormatting>
        <x14:conditionalFormatting xmlns:xm="http://schemas.microsoft.com/office/excel/2006/main">
          <x14:cfRule type="cellIs" priority="238" operator="equal" id="{008D0093-005A-49F8-B8F2-006A00DF007E}">
            <xm:f>$AD$765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E765:AB765</xm:sqref>
        </x14:conditionalFormatting>
        <x14:conditionalFormatting xmlns:xm="http://schemas.microsoft.com/office/excel/2006/main">
          <x14:cfRule type="cellIs" priority="237" operator="equal" id="{00CB005C-006D-41C0-AEA8-00CC00730078}">
            <xm:f>$AD$766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E766:AB766</xm:sqref>
        </x14:conditionalFormatting>
        <x14:conditionalFormatting xmlns:xm="http://schemas.microsoft.com/office/excel/2006/main">
          <x14:cfRule type="cellIs" priority="236" operator="equal" id="{00E300E7-001E-4C81-9455-00AD00240042}">
            <xm:f>$AD$833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E833:AB833</xm:sqref>
        </x14:conditionalFormatting>
        <x14:conditionalFormatting xmlns:xm="http://schemas.microsoft.com/office/excel/2006/main">
          <x14:cfRule type="cellIs" priority="235" operator="equal" id="{00D30032-00D6-4555-9292-00BA00160036}">
            <xm:f>$AD$834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E834:AB834</xm:sqref>
        </x14:conditionalFormatting>
        <x14:conditionalFormatting xmlns:xm="http://schemas.microsoft.com/office/excel/2006/main">
          <x14:cfRule type="cellIs" priority="234" operator="equal" id="{006F003A-0000-4BF7-A0D7-006D009C00B5}">
            <xm:f>$AD$835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E835:AB835</xm:sqref>
        </x14:conditionalFormatting>
        <x14:conditionalFormatting xmlns:xm="http://schemas.microsoft.com/office/excel/2006/main">
          <x14:cfRule type="cellIs" priority="233" operator="equal" id="{00B600FF-00B8-4273-8DC7-005C00060073}">
            <xm:f>$AD$1043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E1043:AB1043</xm:sqref>
        </x14:conditionalFormatting>
        <x14:conditionalFormatting xmlns:xm="http://schemas.microsoft.com/office/excel/2006/main">
          <x14:cfRule type="cellIs" priority="232" operator="equal" id="{00010040-001A-44CA-922D-003300AC00DC}">
            <xm:f>$AD$1044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E1044:AB1044</xm:sqref>
        </x14:conditionalFormatting>
        <x14:conditionalFormatting xmlns:xm="http://schemas.microsoft.com/office/excel/2006/main">
          <x14:cfRule type="cellIs" priority="231" operator="equal" id="{00850059-0054-41D0-A752-002200FA0031}">
            <xm:f>$AD$1045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E1045:AB1045</xm:sqref>
        </x14:conditionalFormatting>
        <x14:conditionalFormatting xmlns:xm="http://schemas.microsoft.com/office/excel/2006/main">
          <x14:cfRule type="cellIs" priority="230" operator="equal" id="{003A0057-006D-42C7-9A23-003300C600F1}">
            <xm:f>$AD$1127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E1127:AB1127</xm:sqref>
        </x14:conditionalFormatting>
        <x14:conditionalFormatting xmlns:xm="http://schemas.microsoft.com/office/excel/2006/main">
          <x14:cfRule type="cellIs" priority="229" operator="equal" id="{0047009D-006D-446B-B1F5-006E00B30074}">
            <xm:f>$AD$1128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E1128:AB1128</xm:sqref>
        </x14:conditionalFormatting>
        <x14:conditionalFormatting xmlns:xm="http://schemas.microsoft.com/office/excel/2006/main">
          <x14:cfRule type="cellIs" priority="228" operator="equal" id="{001C00E5-00E4-42EB-83F3-00A400D10019}">
            <xm:f>$AD$1129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E1129:AB1129</xm:sqref>
        </x14:conditionalFormatting>
        <x14:conditionalFormatting xmlns:xm="http://schemas.microsoft.com/office/excel/2006/main">
          <x14:cfRule type="cellIs" priority="227" operator="equal" id="{004D0033-00FC-4C5C-A9DB-00A2000700DE}">
            <xm:f>$AD$1690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E1691:AB1691</xm:sqref>
        </x14:conditionalFormatting>
        <x14:conditionalFormatting xmlns:xm="http://schemas.microsoft.com/office/excel/2006/main">
          <x14:cfRule type="cellIs" priority="226" operator="equal" id="{004800C4-008C-46D4-8675-0035006600C2}">
            <xm:f>$AD$1691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E1692:AB1692</xm:sqref>
        </x14:conditionalFormatting>
        <x14:conditionalFormatting xmlns:xm="http://schemas.microsoft.com/office/excel/2006/main">
          <x14:cfRule type="cellIs" priority="225" operator="equal" id="{00B900F1-00CD-40A0-811B-002F0032003F}">
            <xm:f>$AD$1692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E1693:AB1693</xm:sqref>
        </x14:conditionalFormatting>
        <x14:conditionalFormatting xmlns:xm="http://schemas.microsoft.com/office/excel/2006/main">
          <x14:cfRule type="cellIs" priority="224" operator="equal" id="{005700A6-0082-4479-82E5-009D0095009E}">
            <xm:f>$AD$1768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E1769:AB1769</xm:sqref>
        </x14:conditionalFormatting>
        <x14:conditionalFormatting xmlns:xm="http://schemas.microsoft.com/office/excel/2006/main">
          <x14:cfRule type="cellIs" priority="223" operator="equal" id="{00070033-0038-4644-B2B5-00050048008A}">
            <xm:f>$AD$1769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E1770:AB1770</xm:sqref>
        </x14:conditionalFormatting>
        <x14:conditionalFormatting xmlns:xm="http://schemas.microsoft.com/office/excel/2006/main">
          <x14:cfRule type="cellIs" priority="222" operator="equal" id="{003300BB-0054-46F4-B755-00900068009F}">
            <xm:f>$AD$1770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E1771:AB1771</xm:sqref>
        </x14:conditionalFormatting>
        <x14:conditionalFormatting xmlns:xm="http://schemas.microsoft.com/office/excel/2006/main">
          <x14:cfRule type="cellIs" priority="221" operator="equal" id="{005500E0-00CE-4AB7-9C53-00DD00EA0087}">
            <xm:f>$AD$1836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E1837:AB1837</xm:sqref>
        </x14:conditionalFormatting>
        <x14:conditionalFormatting xmlns:xm="http://schemas.microsoft.com/office/excel/2006/main">
          <x14:cfRule type="cellIs" priority="220" operator="equal" id="{008A0033-0085-4400-A399-00DF007E0063}">
            <xm:f>$AD$1837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E1838:AB1838</xm:sqref>
        </x14:conditionalFormatting>
        <x14:conditionalFormatting xmlns:xm="http://schemas.microsoft.com/office/excel/2006/main">
          <x14:cfRule type="cellIs" priority="219" operator="equal" id="{000F0019-00A3-4C70-A612-0070003800CD}">
            <xm:f>$AD$1838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E1839:AB1839</xm:sqref>
        </x14:conditionalFormatting>
        <x14:conditionalFormatting xmlns:xm="http://schemas.microsoft.com/office/excel/2006/main">
          <x14:cfRule type="cellIs" priority="218" operator="equal" id="{00850032-003D-4DFE-88C7-008200A9000B}">
            <xm:f>$AD$1897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E1898:AB1898</xm:sqref>
        </x14:conditionalFormatting>
        <x14:conditionalFormatting xmlns:xm="http://schemas.microsoft.com/office/excel/2006/main">
          <x14:cfRule type="cellIs" priority="217" operator="equal" id="{00400035-008C-44DD-A269-00AC000F0028}">
            <xm:f>$AD$1898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E1899:AB1899</xm:sqref>
        </x14:conditionalFormatting>
        <x14:conditionalFormatting xmlns:xm="http://schemas.microsoft.com/office/excel/2006/main">
          <x14:cfRule type="cellIs" priority="216" operator="equal" id="{00660095-004F-4B99-95E0-001C0014000A}">
            <xm:f>$AD$1899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E1900:AB1900</xm:sqref>
        </x14:conditionalFormatting>
        <x14:conditionalFormatting xmlns:xm="http://schemas.microsoft.com/office/excel/2006/main">
          <x14:cfRule type="cellIs" priority="215" operator="equal" id="{00B50007-0091-47A9-BB24-007800060087}">
            <xm:f>$AD$1966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E1967:AB1967</xm:sqref>
        </x14:conditionalFormatting>
        <x14:conditionalFormatting xmlns:xm="http://schemas.microsoft.com/office/excel/2006/main">
          <x14:cfRule type="cellIs" priority="214" operator="equal" id="{00EF00BE-00E7-48C7-A7ED-00B4008A003B}">
            <xm:f>$AD$1967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E1968:AB1968</xm:sqref>
        </x14:conditionalFormatting>
        <x14:conditionalFormatting xmlns:xm="http://schemas.microsoft.com/office/excel/2006/main">
          <x14:cfRule type="cellIs" priority="213" operator="equal" id="{00010014-0004-4BF6-8F71-00CF006A00F6}">
            <xm:f>$AD$1968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E1969:AB1969</xm:sqref>
        </x14:conditionalFormatting>
        <x14:conditionalFormatting xmlns:xm="http://schemas.microsoft.com/office/excel/2006/main">
          <x14:cfRule type="cellIs" priority="212" operator="equal" id="{00080017-00A1-4380-8143-000C00310018}">
            <xm:f>$AD$2078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E2079:AB2079</xm:sqref>
        </x14:conditionalFormatting>
        <x14:conditionalFormatting xmlns:xm="http://schemas.microsoft.com/office/excel/2006/main">
          <x14:cfRule type="cellIs" priority="211" operator="equal" id="{005C0006-0007-4C21-B6C6-0000009000A7}">
            <xm:f>$AD$2079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E2080:AB2080</xm:sqref>
        </x14:conditionalFormatting>
        <x14:conditionalFormatting xmlns:xm="http://schemas.microsoft.com/office/excel/2006/main">
          <x14:cfRule type="cellIs" priority="210" operator="equal" id="{00980048-0053-42A1-8208-009500BA0091}">
            <xm:f>$AD$2080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E2081:AB2081</xm:sqref>
        </x14:conditionalFormatting>
        <x14:conditionalFormatting xmlns:xm="http://schemas.microsoft.com/office/excel/2006/main">
          <x14:cfRule type="cellIs" priority="208" operator="equal" id="{003300B5-0080-4B1B-886A-006C001700BD}">
            <xm:f>$AD$1191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E1192:AB1192</xm:sqref>
        </x14:conditionalFormatting>
        <x14:conditionalFormatting xmlns:xm="http://schemas.microsoft.com/office/excel/2006/main">
          <x14:cfRule type="cellIs" priority="207" operator="equal" id="{000A003A-00FC-4862-83C7-00E400C100B1}">
            <xm:f>$AD$1192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E1193:AB1193</xm:sqref>
        </x14:conditionalFormatting>
        <x14:conditionalFormatting xmlns:xm="http://schemas.microsoft.com/office/excel/2006/main">
          <x14:cfRule type="cellIs" priority="206" operator="equal" id="{00D3000A-0061-4C41-9FFE-005B003A008C}">
            <xm:f>$AD$1278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E1279:AB1279</xm:sqref>
        </x14:conditionalFormatting>
        <x14:conditionalFormatting xmlns:xm="http://schemas.microsoft.com/office/excel/2006/main">
          <x14:cfRule type="cellIs" priority="205" operator="equal" id="{00B00055-0074-49F3-A372-002C009F001B}">
            <xm:f>$AD$1279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E1280:AB1280</xm:sqref>
        </x14:conditionalFormatting>
        <x14:conditionalFormatting xmlns:xm="http://schemas.microsoft.com/office/excel/2006/main">
          <x14:cfRule type="cellIs" priority="204" operator="equal" id="{00F300DB-0019-4A41-92FB-006400C1008C}">
            <xm:f>$AD$1280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E1281:AB1281</xm:sqref>
        </x14:conditionalFormatting>
        <x14:conditionalFormatting xmlns:xm="http://schemas.microsoft.com/office/excel/2006/main">
          <x14:cfRule type="cellIs" priority="203" operator="equal" id="{00470047-005F-48BB-9F0F-002500BF00DA}">
            <xm:f>$AD$1363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E1364:AB1364</xm:sqref>
        </x14:conditionalFormatting>
        <x14:conditionalFormatting xmlns:xm="http://schemas.microsoft.com/office/excel/2006/main">
          <x14:cfRule type="cellIs" priority="202" operator="equal" id="{001E00AD-00FF-4D03-ABEF-00F500A20099}">
            <xm:f>$AD$1364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E1365:AB1365</xm:sqref>
        </x14:conditionalFormatting>
        <x14:conditionalFormatting xmlns:xm="http://schemas.microsoft.com/office/excel/2006/main">
          <x14:cfRule type="cellIs" priority="201" operator="equal" id="{00DA0042-0030-464E-A58C-00DB00D9009E}">
            <xm:f>$AD$1365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E1366:AB1366</xm:sqref>
        </x14:conditionalFormatting>
        <x14:conditionalFormatting xmlns:xm="http://schemas.microsoft.com/office/excel/2006/main">
          <x14:cfRule type="cellIs" priority="200" operator="equal" id="{009A0026-005C-4DC0-9D59-008100A600F1}">
            <xm:f>$AD$1455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E1456:AB1456</xm:sqref>
        </x14:conditionalFormatting>
        <x14:conditionalFormatting xmlns:xm="http://schemas.microsoft.com/office/excel/2006/main">
          <x14:cfRule type="cellIs" priority="199" operator="equal" id="{0043001F-001E-4DAA-AF8E-00D7004B001C}">
            <xm:f>$AD$1456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E1457:AB1457</xm:sqref>
        </x14:conditionalFormatting>
        <x14:conditionalFormatting xmlns:xm="http://schemas.microsoft.com/office/excel/2006/main">
          <x14:cfRule type="cellIs" priority="198" operator="equal" id="{00B100E2-00CB-4013-8505-001D001400C0}">
            <xm:f>$AD$1457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E1458:AB1458</xm:sqref>
        </x14:conditionalFormatting>
        <x14:conditionalFormatting xmlns:xm="http://schemas.microsoft.com/office/excel/2006/main">
          <x14:cfRule type="cellIs" priority="197" operator="equal" id="{00DF00CC-0085-4FEE-B572-004300BD00A4}">
            <xm:f>$AD$1496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E1497:AB1497</xm:sqref>
        </x14:conditionalFormatting>
        <x14:conditionalFormatting xmlns:xm="http://schemas.microsoft.com/office/excel/2006/main">
          <x14:cfRule type="cellIs" priority="196" operator="equal" id="{00C60086-0038-44AA-A163-0012004E002B}">
            <xm:f>$AD$1497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E1498:AB1498</xm:sqref>
        </x14:conditionalFormatting>
        <x14:conditionalFormatting xmlns:xm="http://schemas.microsoft.com/office/excel/2006/main">
          <x14:cfRule type="cellIs" priority="195" operator="equal" id="{003C0070-00BD-4D7C-B853-009E005D0083}">
            <xm:f>$AD$1498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E1499:AB1499</xm:sqref>
        </x14:conditionalFormatting>
        <x14:conditionalFormatting xmlns:xm="http://schemas.microsoft.com/office/excel/2006/main">
          <x14:cfRule type="cellIs" priority="194" operator="equal" id="{00FD0095-00E2-4059-9B4B-0000008E00D1}">
            <xm:f>$AD$1549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E1550:AB1550</xm:sqref>
        </x14:conditionalFormatting>
        <x14:conditionalFormatting xmlns:xm="http://schemas.microsoft.com/office/excel/2006/main">
          <x14:cfRule type="cellIs" priority="193" operator="equal" id="{0089006D-00BC-435D-8F54-00F000D8009F}">
            <xm:f>$AD$1550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E1551:AB1551</xm:sqref>
        </x14:conditionalFormatting>
        <x14:conditionalFormatting xmlns:xm="http://schemas.microsoft.com/office/excel/2006/main">
          <x14:cfRule type="cellIs" priority="192" operator="equal" id="{003B007B-00FA-4BB8-914A-0074007F000A}">
            <xm:f>$AD$1551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E1552:AB1552</xm:sqref>
        </x14:conditionalFormatting>
        <x14:conditionalFormatting xmlns:xm="http://schemas.microsoft.com/office/excel/2006/main">
          <x14:cfRule type="cellIs" priority="191" operator="equal" id="{00A70010-00D9-4CD6-965C-006900190058}">
            <xm:f>$AD$1613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E1614:AB1614</xm:sqref>
        </x14:conditionalFormatting>
        <x14:conditionalFormatting xmlns:xm="http://schemas.microsoft.com/office/excel/2006/main">
          <x14:cfRule type="cellIs" priority="190" operator="equal" id="{009200BE-0021-4AF2-9D2F-008B00100067}">
            <xm:f>$AD$1614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E1615:AB1615</xm:sqref>
        </x14:conditionalFormatting>
        <x14:conditionalFormatting xmlns:xm="http://schemas.microsoft.com/office/excel/2006/main">
          <x14:cfRule type="cellIs" priority="189" operator="equal" id="{007500E0-008C-4B6A-9620-001F00AE00F9}">
            <xm:f>$AD$1615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E1616:AB1616</xm:sqref>
        </x14:conditionalFormatting>
        <x14:conditionalFormatting xmlns:xm="http://schemas.microsoft.com/office/excel/2006/main">
          <x14:cfRule type="cellIs" priority="188" operator="equal" id="{00A700FF-00A5-454F-A203-002A0054000C}">
            <xm:f>$AD$2162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E2163:AB2163</xm:sqref>
        </x14:conditionalFormatting>
        <x14:conditionalFormatting xmlns:xm="http://schemas.microsoft.com/office/excel/2006/main">
          <x14:cfRule type="cellIs" priority="187" operator="equal" id="{00A9003D-008B-4242-A0D3-007B006800BF}">
            <xm:f>$AD$2163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E2164:AB2164</xm:sqref>
        </x14:conditionalFormatting>
        <x14:conditionalFormatting xmlns:xm="http://schemas.microsoft.com/office/excel/2006/main">
          <x14:cfRule type="cellIs" priority="186" operator="equal" id="{00E30020-0028-41E9-9348-006A00C8009C}">
            <xm:f>$AD$2164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E2165:AB2165</xm:sqref>
        </x14:conditionalFormatting>
        <x14:conditionalFormatting xmlns:xm="http://schemas.microsoft.com/office/excel/2006/main">
          <x14:cfRule type="cellIs" priority="185" operator="equal" id="{00D800B5-001A-4ECC-B75E-003A004000D6}">
            <xm:f>$AD$2290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E2291:AB2291</xm:sqref>
        </x14:conditionalFormatting>
        <x14:conditionalFormatting xmlns:xm="http://schemas.microsoft.com/office/excel/2006/main">
          <x14:cfRule type="cellIs" priority="184" operator="equal" id="{00440064-009C-4685-851F-009C00DF006E}">
            <xm:f>$AD$2291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E2292:AB2292</xm:sqref>
        </x14:conditionalFormatting>
        <x14:conditionalFormatting xmlns:xm="http://schemas.microsoft.com/office/excel/2006/main">
          <x14:cfRule type="cellIs" priority="183" operator="equal" id="{000700F0-0016-436B-848E-00D900DF0004}">
            <xm:f>$AD$2292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E2293:AB2293</xm:sqref>
        </x14:conditionalFormatting>
        <x14:conditionalFormatting xmlns:xm="http://schemas.microsoft.com/office/excel/2006/main">
          <x14:cfRule type="cellIs" priority="182" operator="equal" id="{005800AB-00B6-4E82-9846-0095005A00DF}">
            <xm:f>$AD$5108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E5110:AB5110</xm:sqref>
        </x14:conditionalFormatting>
        <x14:conditionalFormatting xmlns:xm="http://schemas.microsoft.com/office/excel/2006/main">
          <x14:cfRule type="cellIs" priority="181" operator="equal" id="{006E009B-004E-41FF-A012-009800E500F6}">
            <xm:f>$AD$5109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E5111:AB5111</xm:sqref>
        </x14:conditionalFormatting>
        <x14:conditionalFormatting xmlns:xm="http://schemas.microsoft.com/office/excel/2006/main">
          <x14:cfRule type="cellIs" priority="180" operator="equal" id="{00D800F6-0090-45D3-8AEB-002B0037002D}">
            <xm:f>$AD$5110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E5112:AB5112</xm:sqref>
        </x14:conditionalFormatting>
        <x14:conditionalFormatting xmlns:xm="http://schemas.microsoft.com/office/excel/2006/main">
          <x14:cfRule type="cellIs" priority="179" operator="equal" id="{00C500E1-000E-40E6-9E45-001E00D0006F}">
            <xm:f>$AD$2568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E2569:AB2569</xm:sqref>
        </x14:conditionalFormatting>
        <x14:conditionalFormatting xmlns:xm="http://schemas.microsoft.com/office/excel/2006/main">
          <x14:cfRule type="cellIs" priority="178" operator="equal" id="{00230042-0039-4F2D-89CA-008E00770068}">
            <xm:f>$AD$2569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E2570:AB2570</xm:sqref>
        </x14:conditionalFormatting>
        <x14:conditionalFormatting xmlns:xm="http://schemas.microsoft.com/office/excel/2006/main">
          <x14:cfRule type="cellIs" priority="177" operator="equal" id="{0056008C-0080-4029-90BF-00E500DB001F}">
            <xm:f>$AD$2570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E2571:AB2571</xm:sqref>
        </x14:conditionalFormatting>
        <x14:conditionalFormatting xmlns:xm="http://schemas.microsoft.com/office/excel/2006/main">
          <x14:cfRule type="cellIs" priority="176" operator="equal" id="{00B70063-00FF-4948-8BBC-000900B800B8}">
            <xm:f>$AD$2744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E2745:AB2745</xm:sqref>
        </x14:conditionalFormatting>
        <x14:conditionalFormatting xmlns:xm="http://schemas.microsoft.com/office/excel/2006/main">
          <x14:cfRule type="cellIs" priority="175" operator="equal" id="{00F9007B-0073-4090-93AA-0092008200CF}">
            <xm:f>$AD$2745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E2746:AB2746</xm:sqref>
        </x14:conditionalFormatting>
        <x14:conditionalFormatting xmlns:xm="http://schemas.microsoft.com/office/excel/2006/main">
          <x14:cfRule type="cellIs" priority="174" operator="equal" id="{0062003A-0026-4343-9E2D-00E3000900EA}">
            <xm:f>$AD$2746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E2747:AB2747</xm:sqref>
        </x14:conditionalFormatting>
        <x14:conditionalFormatting xmlns:xm="http://schemas.microsoft.com/office/excel/2006/main">
          <x14:cfRule type="cellIs" priority="173" operator="equal" id="{00580080-000D-47A0-AF00-008000200001}">
            <xm:f>$AD$2852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E2853:AB2853</xm:sqref>
        </x14:conditionalFormatting>
        <x14:conditionalFormatting xmlns:xm="http://schemas.microsoft.com/office/excel/2006/main">
          <x14:cfRule type="cellIs" priority="172" operator="equal" id="{005800C4-0047-4689-BF82-00E4008900C5}">
            <xm:f>$AD$2853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E2854:AB2854</xm:sqref>
        </x14:conditionalFormatting>
        <x14:conditionalFormatting xmlns:xm="http://schemas.microsoft.com/office/excel/2006/main">
          <x14:cfRule type="cellIs" priority="171" operator="equal" id="{00B40053-008A-47CA-B6B7-000E005600C9}">
            <xm:f>$AD$2854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E2855:AB2855</xm:sqref>
        </x14:conditionalFormatting>
        <x14:conditionalFormatting xmlns:xm="http://schemas.microsoft.com/office/excel/2006/main">
          <x14:cfRule type="cellIs" priority="170" operator="equal" id="{005D0038-0006-4B5C-A002-00CC00360093}">
            <xm:f>$AD$3096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E3097:AB3097</xm:sqref>
        </x14:conditionalFormatting>
        <x14:conditionalFormatting xmlns:xm="http://schemas.microsoft.com/office/excel/2006/main">
          <x14:cfRule type="cellIs" priority="169" operator="equal" id="{008B001F-0008-48C6-8BFE-008700B90026}">
            <xm:f>$AD$3097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E3098:AB3098</xm:sqref>
        </x14:conditionalFormatting>
        <x14:conditionalFormatting xmlns:xm="http://schemas.microsoft.com/office/excel/2006/main">
          <x14:cfRule type="cellIs" priority="168" operator="equal" id="{00140073-005C-4E4B-957A-009800030091}">
            <xm:f>$AD$3098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E3099:AB3099</xm:sqref>
        </x14:conditionalFormatting>
        <x14:conditionalFormatting xmlns:xm="http://schemas.microsoft.com/office/excel/2006/main">
          <x14:cfRule type="cellIs" priority="167" operator="equal" id="{009F0031-00C1-4A0B-954D-006E008100B3}">
            <xm:f>$AD$3214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E3215:AB3215</xm:sqref>
        </x14:conditionalFormatting>
        <x14:conditionalFormatting xmlns:xm="http://schemas.microsoft.com/office/excel/2006/main">
          <x14:cfRule type="cellIs" priority="166" operator="equal" id="{002A00B2-00AE-4404-BD01-007500FD00F8}">
            <xm:f>$AD$3215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E3216:AB3216</xm:sqref>
        </x14:conditionalFormatting>
        <x14:conditionalFormatting xmlns:xm="http://schemas.microsoft.com/office/excel/2006/main">
          <x14:cfRule type="cellIs" priority="165" operator="equal" id="{00D300B8-0011-4641-A713-00F100390067}">
            <xm:f>$AD$3216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E3217:AB3217</xm:sqref>
        </x14:conditionalFormatting>
        <x14:conditionalFormatting xmlns:xm="http://schemas.microsoft.com/office/excel/2006/main">
          <x14:cfRule type="cellIs" priority="164" operator="equal" id="{005F0074-0060-41AC-8ADC-00ED00500014}">
            <xm:f>$AD$3306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E3307:AB3307</xm:sqref>
        </x14:conditionalFormatting>
        <x14:conditionalFormatting xmlns:xm="http://schemas.microsoft.com/office/excel/2006/main">
          <x14:cfRule type="cellIs" priority="163" operator="equal" id="{009C008C-000E-46A4-A399-00DC00E200E2}">
            <xm:f>$AD$3307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E3308:AB3308</xm:sqref>
        </x14:conditionalFormatting>
        <x14:conditionalFormatting xmlns:xm="http://schemas.microsoft.com/office/excel/2006/main">
          <x14:cfRule type="cellIs" priority="162" operator="equal" id="{0017003A-00A2-47B0-BC4E-00F00002000B}">
            <xm:f>$AD$3308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E3309:AB3309</xm:sqref>
        </x14:conditionalFormatting>
        <x14:conditionalFormatting xmlns:xm="http://schemas.microsoft.com/office/excel/2006/main">
          <x14:cfRule type="cellIs" priority="161" operator="equal" id="{005100F0-00FC-4B3C-BEA2-0044002B00DC}">
            <xm:f>$AD$5242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E5244:AB5244</xm:sqref>
        </x14:conditionalFormatting>
        <x14:conditionalFormatting xmlns:xm="http://schemas.microsoft.com/office/excel/2006/main">
          <x14:cfRule type="cellIs" priority="160" operator="equal" id="{00200058-0024-433E-BE2E-00B000DE004C}">
            <xm:f>$AD$5243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E5245:AB5245</xm:sqref>
        </x14:conditionalFormatting>
        <x14:conditionalFormatting xmlns:xm="http://schemas.microsoft.com/office/excel/2006/main">
          <x14:cfRule type="cellIs" priority="159" operator="equal" id="{004E0047-009A-4542-A9F4-000E00340007}">
            <xm:f>$AD$5244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E5246:AB5246</xm:sqref>
        </x14:conditionalFormatting>
        <x14:conditionalFormatting xmlns:xm="http://schemas.microsoft.com/office/excel/2006/main">
          <x14:cfRule type="cellIs" priority="158" operator="equal" id="{00B60063-0097-46DA-B08A-005D0037009C}">
            <xm:f>$AD$3612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E3613:AB3613</xm:sqref>
        </x14:conditionalFormatting>
        <x14:conditionalFormatting xmlns:xm="http://schemas.microsoft.com/office/excel/2006/main">
          <x14:cfRule type="cellIs" priority="157" operator="equal" id="{00EF0050-00C4-4FA3-820A-00D300A700C3}">
            <xm:f>3100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E3614:AB3614</xm:sqref>
        </x14:conditionalFormatting>
        <x14:conditionalFormatting xmlns:xm="http://schemas.microsoft.com/office/excel/2006/main">
          <x14:cfRule type="cellIs" priority="156" operator="equal" id="{002C0001-0040-4A25-A5CE-00E8000100A2}">
            <xm:f>$AD$3613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E3614:AB3614</xm:sqref>
        </x14:conditionalFormatting>
        <x14:conditionalFormatting xmlns:xm="http://schemas.microsoft.com/office/excel/2006/main">
          <x14:cfRule type="cellIs" priority="155" operator="equal" id="{00460005-001E-4DA9-870E-00D7000F0074}">
            <xm:f>$AD$3614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E3615:AB3615</xm:sqref>
        </x14:conditionalFormatting>
        <x14:conditionalFormatting xmlns:xm="http://schemas.microsoft.com/office/excel/2006/main">
          <x14:cfRule type="cellIs" priority="154" operator="equal" id="{00BD00E6-00F6-43FA-A694-009200620056}">
            <xm:f>$AD$3820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E3821:AB3821</xm:sqref>
        </x14:conditionalFormatting>
        <x14:conditionalFormatting xmlns:xm="http://schemas.microsoft.com/office/excel/2006/main">
          <x14:cfRule type="cellIs" priority="153" operator="equal" id="{001F0030-000D-427D-9668-00BC00B9009D}">
            <xm:f>$AD$3821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E3822:AB3822</xm:sqref>
        </x14:conditionalFormatting>
        <x14:conditionalFormatting xmlns:xm="http://schemas.microsoft.com/office/excel/2006/main">
          <x14:cfRule type="cellIs" priority="152" operator="equal" id="{00CD0060-0001-4C58-9A3A-00000018000E}">
            <xm:f>$AD$3822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E3823:AB3823</xm:sqref>
        </x14:conditionalFormatting>
        <x14:conditionalFormatting xmlns:xm="http://schemas.microsoft.com/office/excel/2006/main">
          <x14:cfRule type="cellIs" priority="151" operator="equal" id="{00AC00FF-0089-4F56-81C6-008400370010}">
            <xm:f>$AD$3912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E3913:AB3913</xm:sqref>
        </x14:conditionalFormatting>
        <x14:conditionalFormatting xmlns:xm="http://schemas.microsoft.com/office/excel/2006/main">
          <x14:cfRule type="cellIs" priority="150" operator="equal" id="{002500A2-00C2-4188-9F91-00DC009200EB}">
            <xm:f>$AD$3913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E3914:AB3914</xm:sqref>
        </x14:conditionalFormatting>
        <x14:conditionalFormatting xmlns:xm="http://schemas.microsoft.com/office/excel/2006/main">
          <x14:cfRule type="cellIs" priority="149" operator="equal" id="{007A0018-0097-406C-9900-0066005F007B}">
            <xm:f>$AD$3914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E3915:AB3915</xm:sqref>
        </x14:conditionalFormatting>
        <x14:conditionalFormatting xmlns:xm="http://schemas.microsoft.com/office/excel/2006/main">
          <x14:cfRule type="cellIs" priority="148" operator="equal" id="{002900D5-000D-4E19-AEA7-00AD001800AF}">
            <xm:f>$AD$4001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E4002:AB4002</xm:sqref>
        </x14:conditionalFormatting>
        <x14:conditionalFormatting xmlns:xm="http://schemas.microsoft.com/office/excel/2006/main">
          <x14:cfRule type="cellIs" priority="147" operator="equal" id="{00CD0047-00E2-49E2-A8B3-00E300590045}">
            <xm:f>$AD$4002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E4003:AB4003</xm:sqref>
        </x14:conditionalFormatting>
        <x14:conditionalFormatting xmlns:xm="http://schemas.microsoft.com/office/excel/2006/main">
          <x14:cfRule type="cellIs" priority="146" operator="equal" id="{00600022-0055-43E5-BA81-00B300230074}">
            <xm:f>$AD$4003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E4004:AB4004</xm:sqref>
        </x14:conditionalFormatting>
        <x14:conditionalFormatting xmlns:xm="http://schemas.microsoft.com/office/excel/2006/main">
          <x14:cfRule type="cellIs" priority="145" operator="equal" id="{00CF009A-0072-451F-A47B-0059008800B4}">
            <xm:f>$AD$4098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E4099:AB4099</xm:sqref>
        </x14:conditionalFormatting>
        <x14:conditionalFormatting xmlns:xm="http://schemas.microsoft.com/office/excel/2006/main">
          <x14:cfRule type="cellIs" priority="144" operator="equal" id="{009A00CD-00AC-4955-BA58-00D70048008A}">
            <xm:f>$AD$4099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E4100:AB4100</xm:sqref>
        </x14:conditionalFormatting>
        <x14:conditionalFormatting xmlns:xm="http://schemas.microsoft.com/office/excel/2006/main">
          <x14:cfRule type="cellIs" priority="143" operator="equal" id="{000700B4-007C-4693-8C8D-003500B00005}">
            <xm:f>$AD$4100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E4101:AB4101</xm:sqref>
        </x14:conditionalFormatting>
        <x14:conditionalFormatting xmlns:xm="http://schemas.microsoft.com/office/excel/2006/main">
          <x14:cfRule type="cellIs" priority="142" operator="equal" id="{007100E5-0026-49BD-AC2C-00040067009F}">
            <xm:f>$AD$4227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E4228:AB4228</xm:sqref>
        </x14:conditionalFormatting>
        <x14:conditionalFormatting xmlns:xm="http://schemas.microsoft.com/office/excel/2006/main">
          <x14:cfRule type="cellIs" priority="141" operator="equal" id="{003B009D-002C-45B0-80F5-0092003E00AE}">
            <xm:f>$AD$4228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E4229:AB4229</xm:sqref>
        </x14:conditionalFormatting>
        <x14:conditionalFormatting xmlns:xm="http://schemas.microsoft.com/office/excel/2006/main">
          <x14:cfRule type="cellIs" priority="140" operator="equal" id="{00250064-00AC-4B20-9B51-00DF00740074}">
            <xm:f>$AD$4229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E4230:AB4230</xm:sqref>
        </x14:conditionalFormatting>
        <x14:conditionalFormatting xmlns:xm="http://schemas.microsoft.com/office/excel/2006/main">
          <x14:cfRule type="cellIs" priority="139" operator="equal" id="{00B600F7-00C0-4B16-9D4C-000C009A005D}">
            <xm:f>$AD$4313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E4314:AB4314</xm:sqref>
        </x14:conditionalFormatting>
        <x14:conditionalFormatting xmlns:xm="http://schemas.microsoft.com/office/excel/2006/main">
          <x14:cfRule type="cellIs" priority="138" operator="equal" id="{00D00056-001F-4A21-ABFC-003A00FB0028}">
            <xm:f>$AD$4314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E4315:AB4315</xm:sqref>
        </x14:conditionalFormatting>
        <x14:conditionalFormatting xmlns:xm="http://schemas.microsoft.com/office/excel/2006/main">
          <x14:cfRule type="cellIs" priority="137" operator="equal" id="{00890049-003B-4E15-A417-009E00E8005E}">
            <xm:f>$AD$4315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E4316:AB4316</xm:sqref>
        </x14:conditionalFormatting>
        <x14:conditionalFormatting xmlns:xm="http://schemas.microsoft.com/office/excel/2006/main">
          <x14:cfRule type="cellIs" priority="136" operator="equal" id="{003200F4-00B8-45D5-92F2-0053002800AF}">
            <xm:f>$AD$4391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E4392:AB4392</xm:sqref>
        </x14:conditionalFormatting>
        <x14:conditionalFormatting xmlns:xm="http://schemas.microsoft.com/office/excel/2006/main">
          <x14:cfRule type="cellIs" priority="135" operator="equal" id="{00E8001E-0019-46C0-ACD5-002200000052}">
            <xm:f>$AD$4392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E4393:AB4393</xm:sqref>
        </x14:conditionalFormatting>
        <x14:conditionalFormatting xmlns:xm="http://schemas.microsoft.com/office/excel/2006/main">
          <x14:cfRule type="cellIs" priority="134" operator="equal" id="{00D60006-0024-4778-A868-00CD00590015}">
            <xm:f>$AD$4393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E4394:AB4394</xm:sqref>
        </x14:conditionalFormatting>
        <x14:conditionalFormatting xmlns:xm="http://schemas.microsoft.com/office/excel/2006/main">
          <x14:cfRule type="cellIs" priority="133" operator="equal" id="{008E00AB-002E-41DF-A449-00E500A4000C}">
            <xm:f>$AD$4475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E4476:AB4476</xm:sqref>
        </x14:conditionalFormatting>
        <x14:conditionalFormatting xmlns:xm="http://schemas.microsoft.com/office/excel/2006/main">
          <x14:cfRule type="cellIs" priority="132" operator="equal" id="{0008005E-0051-4BB6-91C1-005D00FE0057}">
            <xm:f>$AD$4476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E4477:AB4477</xm:sqref>
        </x14:conditionalFormatting>
        <x14:conditionalFormatting xmlns:xm="http://schemas.microsoft.com/office/excel/2006/main">
          <x14:cfRule type="cellIs" priority="131" operator="equal" id="{00AE00FA-008F-4999-986E-007100800051}">
            <xm:f>$AD$4477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E4478:AB4478</xm:sqref>
        </x14:conditionalFormatting>
        <x14:conditionalFormatting xmlns:xm="http://schemas.microsoft.com/office/excel/2006/main">
          <x14:cfRule type="cellIs" priority="130" operator="equal" id="{00F80037-00EB-4FEC-9756-00E500C800E8}">
            <xm:f>$AD$4551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E4552:AB4552</xm:sqref>
        </x14:conditionalFormatting>
        <x14:conditionalFormatting xmlns:xm="http://schemas.microsoft.com/office/excel/2006/main">
          <x14:cfRule type="cellIs" priority="129" operator="equal" id="{00A200FE-00C5-494B-AAD4-001A001C0090}">
            <xm:f>$AD$4552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E4553:AB4553</xm:sqref>
        </x14:conditionalFormatting>
        <x14:conditionalFormatting xmlns:xm="http://schemas.microsoft.com/office/excel/2006/main">
          <x14:cfRule type="cellIs" priority="128" operator="equal" id="{00FE0082-002C-4BAD-8109-00CE005B00C3}">
            <xm:f>$AD$4553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E4554:AB4554</xm:sqref>
        </x14:conditionalFormatting>
        <x14:conditionalFormatting xmlns:xm="http://schemas.microsoft.com/office/excel/2006/main">
          <x14:cfRule type="cellIs" priority="127" operator="equal" id="{006B00F4-000B-4F83-86A2-001000F300AC}">
            <xm:f>$AD$4641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E4642:AB4642</xm:sqref>
        </x14:conditionalFormatting>
        <x14:conditionalFormatting xmlns:xm="http://schemas.microsoft.com/office/excel/2006/main">
          <x14:cfRule type="cellIs" priority="126" operator="equal" id="{005400B7-0004-40C4-9146-00CC00D900D3}">
            <xm:f>$AD$4642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E4643:AB4643</xm:sqref>
        </x14:conditionalFormatting>
        <x14:conditionalFormatting xmlns:xm="http://schemas.microsoft.com/office/excel/2006/main">
          <x14:cfRule type="cellIs" priority="125" operator="equal" id="{005A000D-00C2-4396-B3C7-00C400D10020}">
            <xm:f>$AD$4643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E4644:AB4644</xm:sqref>
        </x14:conditionalFormatting>
        <x14:conditionalFormatting xmlns:xm="http://schemas.microsoft.com/office/excel/2006/main">
          <x14:cfRule type="cellIs" priority="124" operator="equal" id="{00B300C9-0056-4207-A53E-00D400DB001D}">
            <xm:f>$AD$4740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E4742:AB4742</xm:sqref>
        </x14:conditionalFormatting>
        <x14:conditionalFormatting xmlns:xm="http://schemas.microsoft.com/office/excel/2006/main">
          <x14:cfRule type="cellIs" priority="123" operator="equal" id="{00B70038-00ED-4BE4-9646-00F900D9004A}">
            <xm:f>$AD$4741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E4743:AB4743</xm:sqref>
        </x14:conditionalFormatting>
        <x14:conditionalFormatting xmlns:xm="http://schemas.microsoft.com/office/excel/2006/main">
          <x14:cfRule type="cellIs" priority="122" operator="equal" id="{002900DF-002E-4209-80DA-0076000500C6}">
            <xm:f>$AD$4742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E4744:AB4744</xm:sqref>
        </x14:conditionalFormatting>
        <x14:conditionalFormatting xmlns:xm="http://schemas.microsoft.com/office/excel/2006/main">
          <x14:cfRule type="cellIs" priority="121" operator="equal" id="{008200F0-00A2-4565-8007-009500A300FF}">
            <xm:f>$AD$4870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E4872:AB4872</xm:sqref>
        </x14:conditionalFormatting>
        <x14:conditionalFormatting xmlns:xm="http://schemas.microsoft.com/office/excel/2006/main">
          <x14:cfRule type="cellIs" priority="120" operator="equal" id="{00640039-0016-451A-960C-004D00C4007E}">
            <xm:f>$AD$4871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E4873:AB4873</xm:sqref>
        </x14:conditionalFormatting>
        <x14:conditionalFormatting xmlns:xm="http://schemas.microsoft.com/office/excel/2006/main">
          <x14:cfRule type="cellIs" priority="119" operator="equal" id="{00E5008B-006A-441F-A1CC-0031003200EF}">
            <xm:f>$AD$4872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E4874:AB4874</xm:sqref>
        </x14:conditionalFormatting>
        <x14:conditionalFormatting xmlns:xm="http://schemas.microsoft.com/office/excel/2006/main">
          <x14:cfRule type="cellIs" priority="118" operator="greaterThan" id="{002F00A1-004E-4730-9DD9-006F0002006F}">
            <xm:f>$AM$1</xm:f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E3582:AC3583</xm:sqref>
        </x14:conditionalFormatting>
        <x14:conditionalFormatting xmlns:xm="http://schemas.microsoft.com/office/excel/2006/main">
          <x14:cfRule type="cellIs" priority="117" operator="greaterThan" id="{005700D9-00B5-45D9-B641-00C5003600F1}">
            <xm:f>$AM$1</xm:f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E5076:AC5077</xm:sqref>
        </x14:conditionalFormatting>
        <x14:conditionalFormatting xmlns:xm="http://schemas.microsoft.com/office/excel/2006/main">
          <x14:cfRule type="cellIs" priority="116" operator="equal" id="{002B00F8-0015-423C-BA15-00DC00260079}">
            <xm:f>$AD$4976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E4978:AB4978</xm:sqref>
        </x14:conditionalFormatting>
        <x14:conditionalFormatting xmlns:xm="http://schemas.microsoft.com/office/excel/2006/main">
          <x14:cfRule type="cellIs" priority="115" operator="equal" id="{0003004B-008B-4B94-A3B3-00FF002A0047}">
            <xm:f>$AD$4977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E4979:AB4979</xm:sqref>
        </x14:conditionalFormatting>
        <x14:conditionalFormatting xmlns:xm="http://schemas.microsoft.com/office/excel/2006/main">
          <x14:cfRule type="cellIs" priority="114" operator="equal" id="{00FB00EC-001C-4B09-80BC-007B00BB008D}">
            <xm:f>$AD$4978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E4980:AB4980</xm:sqref>
        </x14:conditionalFormatting>
        <x14:conditionalFormatting xmlns:xm="http://schemas.microsoft.com/office/excel/2006/main">
          <x14:cfRule type="cellIs" priority="112" operator="equal" id="{00E10083-002A-4967-A391-005100B20053}">
            <xm:f>$AD$1191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E1191:AB1191</xm:sqref>
        </x14:conditionalFormatting>
        <x14:conditionalFormatting xmlns:xm="http://schemas.microsoft.com/office/excel/2006/main">
          <x14:cfRule type="cellIs" priority="111" operator="equal" id="{00BC00B8-006D-4975-BDDF-0075005F0050}">
            <xm:f>$AD$1192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E1192:AB1192</xm:sqref>
        </x14:conditionalFormatting>
        <x14:conditionalFormatting xmlns:xm="http://schemas.microsoft.com/office/excel/2006/main">
          <x14:cfRule type="cellIs" priority="110" operator="equal" id="{00CF002E-006E-4B42-8244-002300B70097}">
            <xm:f>3169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E1193:AB1193</xm:sqref>
        </x14:conditionalFormatting>
        <x14:conditionalFormatting xmlns:xm="http://schemas.microsoft.com/office/excel/2006/main">
          <x14:cfRule type="cellIs" priority="109" operator="equal" id="{0019002E-0079-46C6-B6EA-008C00A90029}">
            <xm:f>$AD$1193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E1193:AB1193</xm:sqref>
        </x14:conditionalFormatting>
        <x14:conditionalFormatting xmlns:xm="http://schemas.microsoft.com/office/excel/2006/main">
          <x14:cfRule type="cellIs" priority="108" operator="equal" id="{00FA0073-00C8-44AA-ADFC-0045007F002B}">
            <xm:f>$AD$1279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E1279:AB1279</xm:sqref>
        </x14:conditionalFormatting>
        <x14:conditionalFormatting xmlns:xm="http://schemas.microsoft.com/office/excel/2006/main">
          <x14:cfRule type="cellIs" priority="107" operator="equal" id="{00ED0059-003F-4456-A46A-008700E80027}">
            <xm:f>$AD$1280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E1280:AB1280</xm:sqref>
        </x14:conditionalFormatting>
        <x14:conditionalFormatting xmlns:xm="http://schemas.microsoft.com/office/excel/2006/main">
          <x14:cfRule type="cellIs" priority="106" operator="equal" id="{00140008-0047-4BEA-84FF-0019007C00F6}">
            <xm:f>$AD$1281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E1281:AB1281</xm:sqref>
        </x14:conditionalFormatting>
        <x14:conditionalFormatting xmlns:xm="http://schemas.microsoft.com/office/excel/2006/main">
          <x14:cfRule type="cellIs" priority="105" operator="equal" id="{003900D0-0075-450E-92BA-0047009500F1}">
            <xm:f>$AD$1364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E1364:AB1364</xm:sqref>
        </x14:conditionalFormatting>
        <x14:conditionalFormatting xmlns:xm="http://schemas.microsoft.com/office/excel/2006/main">
          <x14:cfRule type="cellIs" priority="104" operator="equal" id="{00040099-003F-47DD-AB80-00CB001500F4}">
            <xm:f>$AD$1365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E1365:AB1365</xm:sqref>
        </x14:conditionalFormatting>
        <x14:conditionalFormatting xmlns:xm="http://schemas.microsoft.com/office/excel/2006/main">
          <x14:cfRule type="cellIs" priority="103" operator="equal" id="{0055006B-00FA-4F5F-AB53-00A100200027}">
            <xm:f>$AD$1366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E1366:AB1366</xm:sqref>
        </x14:conditionalFormatting>
        <x14:conditionalFormatting xmlns:xm="http://schemas.microsoft.com/office/excel/2006/main">
          <x14:cfRule type="cellIs" priority="102" operator="equal" id="{00BC0074-0097-46CB-9788-008E00840076}">
            <xm:f>$AD$1456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E1456:AB1456</xm:sqref>
        </x14:conditionalFormatting>
        <x14:conditionalFormatting xmlns:xm="http://schemas.microsoft.com/office/excel/2006/main">
          <x14:cfRule type="cellIs" priority="101" operator="equal" id="{00250073-0043-4130-8BB4-007300BB002C}">
            <xm:f>$AD$1457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E1457:AB1457</xm:sqref>
        </x14:conditionalFormatting>
        <x14:conditionalFormatting xmlns:xm="http://schemas.microsoft.com/office/excel/2006/main">
          <x14:cfRule type="cellIs" priority="100" operator="equal" id="{00A5003A-005C-4E7D-8A11-00C3003E0058}">
            <xm:f>$AD$1458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E1458:AB1458</xm:sqref>
        </x14:conditionalFormatting>
        <x14:conditionalFormatting xmlns:xm="http://schemas.microsoft.com/office/excel/2006/main">
          <x14:cfRule type="cellIs" priority="99" operator="equal" id="{004B0031-008D-4AD5-8FBA-002200DB007C}">
            <xm:f>$AD$1497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E1497:AB1497</xm:sqref>
        </x14:conditionalFormatting>
        <x14:conditionalFormatting xmlns:xm="http://schemas.microsoft.com/office/excel/2006/main">
          <x14:cfRule type="cellIs" priority="98" operator="equal" id="{00820099-0020-4156-9AFD-00AB00BF0011}">
            <xm:f>$AD$1498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E1498:AB1498</xm:sqref>
        </x14:conditionalFormatting>
        <x14:conditionalFormatting xmlns:xm="http://schemas.microsoft.com/office/excel/2006/main">
          <x14:cfRule type="cellIs" priority="97" operator="equal" id="{00A90031-002F-4050-A96E-00BC000D00DB}">
            <xm:f>$AD$1499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E1499:AB1499</xm:sqref>
        </x14:conditionalFormatting>
        <x14:conditionalFormatting xmlns:xm="http://schemas.microsoft.com/office/excel/2006/main">
          <x14:cfRule type="cellIs" priority="96" operator="equal" id="{00CD0090-0018-4251-8E46-00DE00F4006E}">
            <xm:f>$AD$1550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E1550:AB1550</xm:sqref>
        </x14:conditionalFormatting>
        <x14:conditionalFormatting xmlns:xm="http://schemas.microsoft.com/office/excel/2006/main">
          <x14:cfRule type="cellIs" priority="95" operator="equal" id="{00520013-00DA-4740-87C2-00A900B300F3}">
            <xm:f>$AD$1551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E1551:AB1551</xm:sqref>
        </x14:conditionalFormatting>
        <x14:conditionalFormatting xmlns:xm="http://schemas.microsoft.com/office/excel/2006/main">
          <x14:cfRule type="cellIs" priority="94" operator="equal" id="{00BA0072-00C8-4FDF-9E4F-002F00BF0099}">
            <xm:f>$AD$1552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E1552:AB1552</xm:sqref>
        </x14:conditionalFormatting>
        <x14:conditionalFormatting xmlns:xm="http://schemas.microsoft.com/office/excel/2006/main">
          <x14:cfRule type="cellIs" priority="93" operator="equal" id="{00CC00CF-00F7-425E-9849-00C6002F00D5}">
            <xm:f>$AD$1614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E1614:AB1614</xm:sqref>
        </x14:conditionalFormatting>
        <x14:conditionalFormatting xmlns:xm="http://schemas.microsoft.com/office/excel/2006/main">
          <x14:cfRule type="cellIs" priority="92" operator="equal" id="{00B9000A-0048-40C6-A6CC-00B800AD00EC}">
            <xm:f>$AD$1615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E1615:AB1615</xm:sqref>
        </x14:conditionalFormatting>
        <x14:conditionalFormatting xmlns:xm="http://schemas.microsoft.com/office/excel/2006/main">
          <x14:cfRule type="cellIs" priority="91" operator="equal" id="{0027008E-0095-478D-BE33-008200B300FB}">
            <xm:f>$AD$1616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E1616:AB1616</xm:sqref>
        </x14:conditionalFormatting>
        <x14:conditionalFormatting xmlns:xm="http://schemas.microsoft.com/office/excel/2006/main">
          <x14:cfRule type="cellIs" priority="90" operator="equal" id="{005B00EE-0089-4685-B6CA-001700BD0054}">
            <xm:f>$AD$1691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E1691:AB1691</xm:sqref>
        </x14:conditionalFormatting>
        <x14:conditionalFormatting xmlns:xm="http://schemas.microsoft.com/office/excel/2006/main">
          <x14:cfRule type="cellIs" priority="89" operator="equal" id="{009800E3-0050-4EAC-92E0-008100B400B8}">
            <xm:f>$AD$1692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E1692:AB1692</xm:sqref>
        </x14:conditionalFormatting>
        <x14:conditionalFormatting xmlns:xm="http://schemas.microsoft.com/office/excel/2006/main">
          <x14:cfRule type="cellIs" priority="88" operator="equal" id="{00DF007D-00DF-46E4-9CF2-00D5009B00FD}">
            <xm:f>$AD$1693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E1693:AB1693</xm:sqref>
        </x14:conditionalFormatting>
        <x14:conditionalFormatting xmlns:xm="http://schemas.microsoft.com/office/excel/2006/main">
          <x14:cfRule type="cellIs" priority="87" operator="equal" id="{00E90047-00A9-4F94-B42C-001B00FF0093}">
            <xm:f>$AD$1769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E1769:AB1769</xm:sqref>
        </x14:conditionalFormatting>
        <x14:conditionalFormatting xmlns:xm="http://schemas.microsoft.com/office/excel/2006/main">
          <x14:cfRule type="cellIs" priority="86" operator="equal" id="{00A00047-000A-42E8-BBE0-001C005E0066}">
            <xm:f>$AD$1770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E1770:AB1770</xm:sqref>
        </x14:conditionalFormatting>
        <x14:conditionalFormatting xmlns:xm="http://schemas.microsoft.com/office/excel/2006/main">
          <x14:cfRule type="cellIs" priority="85" operator="equal" id="{00150003-009B-4418-A744-00B700C800BF}">
            <xm:f>$AD$1771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E1771:AB1771</xm:sqref>
        </x14:conditionalFormatting>
        <x14:conditionalFormatting xmlns:xm="http://schemas.microsoft.com/office/excel/2006/main">
          <x14:cfRule type="cellIs" priority="84" operator="equal" id="{004A00FA-0056-4EB7-8C21-00D900D80036}">
            <xm:f>$AD$1837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E1837:AB1837</xm:sqref>
        </x14:conditionalFormatting>
        <x14:conditionalFormatting xmlns:xm="http://schemas.microsoft.com/office/excel/2006/main">
          <x14:cfRule type="cellIs" priority="83" operator="equal" id="{002500D2-00B2-4BBF-8EB1-006B00150055}">
            <xm:f>$AD$1838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E1838:AB1838</xm:sqref>
        </x14:conditionalFormatting>
        <x14:conditionalFormatting xmlns:xm="http://schemas.microsoft.com/office/excel/2006/main">
          <x14:cfRule type="cellIs" priority="82" operator="equal" id="{00B80099-0058-48F9-AAC0-001100EF0011}">
            <xm:f>$AD$1839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E1839:AB1839</xm:sqref>
        </x14:conditionalFormatting>
        <x14:conditionalFormatting xmlns:xm="http://schemas.microsoft.com/office/excel/2006/main">
          <x14:cfRule type="cellIs" priority="81" operator="equal" id="{0022004E-0026-47EC-AECC-002300510020}">
            <xm:f>$AD$1898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E1898:AB1898</xm:sqref>
        </x14:conditionalFormatting>
        <x14:conditionalFormatting xmlns:xm="http://schemas.microsoft.com/office/excel/2006/main">
          <x14:cfRule type="cellIs" priority="80" operator="equal" id="{00D20000-0037-447D-AC61-003D002700FE}">
            <xm:f>$AD$1899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E1899:AB1899</xm:sqref>
        </x14:conditionalFormatting>
        <x14:conditionalFormatting xmlns:xm="http://schemas.microsoft.com/office/excel/2006/main">
          <x14:cfRule type="cellIs" priority="79" operator="equal" id="{002F0031-008E-4C1E-9C78-00BB006B004C}">
            <xm:f>$AD$1900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E1900:AB1900</xm:sqref>
        </x14:conditionalFormatting>
        <x14:conditionalFormatting xmlns:xm="http://schemas.microsoft.com/office/excel/2006/main">
          <x14:cfRule type="cellIs" priority="78" operator="equal" id="{00BB002F-00C1-459B-AE10-00280042007D}">
            <xm:f>$AD$1967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E1967:AB1967</xm:sqref>
        </x14:conditionalFormatting>
        <x14:conditionalFormatting xmlns:xm="http://schemas.microsoft.com/office/excel/2006/main">
          <x14:cfRule type="cellIs" priority="77" operator="equal" id="{00770021-0042-4279-BDAC-00F400520012}">
            <xm:f>$AD$1968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E1968:AB1968</xm:sqref>
        </x14:conditionalFormatting>
        <x14:conditionalFormatting xmlns:xm="http://schemas.microsoft.com/office/excel/2006/main">
          <x14:cfRule type="cellIs" priority="76" operator="equal" id="{00E100B8-002E-4F95-98D3-002D005E0069}">
            <xm:f>$AD$1969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E1969:AB1969</xm:sqref>
        </x14:conditionalFormatting>
        <x14:conditionalFormatting xmlns:xm="http://schemas.microsoft.com/office/excel/2006/main">
          <x14:cfRule type="cellIs" priority="75" operator="equal" id="{007E00E6-001E-4B01-83E6-00ED00730099}">
            <xm:f>$AD$2079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E2079:AB2079</xm:sqref>
        </x14:conditionalFormatting>
        <x14:conditionalFormatting xmlns:xm="http://schemas.microsoft.com/office/excel/2006/main">
          <x14:cfRule type="cellIs" priority="74" operator="equal" id="{00E200B7-0024-4CD0-AB91-00F5000E0060}">
            <xm:f>$AD$2080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E2080:AB2080</xm:sqref>
        </x14:conditionalFormatting>
        <x14:conditionalFormatting xmlns:xm="http://schemas.microsoft.com/office/excel/2006/main">
          <x14:cfRule type="cellIs" priority="73" operator="equal" id="{00560067-0002-4BED-9705-00E100AB0076}">
            <xm:f>$AD$2081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E2081:AB2081</xm:sqref>
        </x14:conditionalFormatting>
        <x14:conditionalFormatting xmlns:xm="http://schemas.microsoft.com/office/excel/2006/main">
          <x14:cfRule type="cellIs" priority="72" operator="equal" id="{005C00D6-00F4-4EC2-8AA8-003C00940060}">
            <xm:f>$AD$2163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E2163:AB2163</xm:sqref>
        </x14:conditionalFormatting>
        <x14:conditionalFormatting xmlns:xm="http://schemas.microsoft.com/office/excel/2006/main">
          <x14:cfRule type="cellIs" priority="71" operator="equal" id="{004200E7-00FA-4AE1-928E-001300C30067}">
            <xm:f>$AD$2164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E2164:AB2164</xm:sqref>
        </x14:conditionalFormatting>
        <x14:conditionalFormatting xmlns:xm="http://schemas.microsoft.com/office/excel/2006/main">
          <x14:cfRule type="cellIs" priority="70" operator="equal" id="{007700BB-00F4-4900-A626-003D00DC0008}">
            <xm:f>$AD$2165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E2165:AB2165</xm:sqref>
        </x14:conditionalFormatting>
        <x14:conditionalFormatting xmlns:xm="http://schemas.microsoft.com/office/excel/2006/main">
          <x14:cfRule type="cellIs" priority="69" operator="equal" id="{00FE00E2-00CD-4A9E-BBC8-0066009C009F}">
            <xm:f>$AD$2291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E2291:AB2291</xm:sqref>
        </x14:conditionalFormatting>
        <x14:conditionalFormatting xmlns:xm="http://schemas.microsoft.com/office/excel/2006/main">
          <x14:cfRule type="cellIs" priority="68" operator="equal" id="{007A0080-00C9-4812-9561-00F3001E0062}">
            <xm:f>$AD$2292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E2292:AB2292</xm:sqref>
        </x14:conditionalFormatting>
        <x14:conditionalFormatting xmlns:xm="http://schemas.microsoft.com/office/excel/2006/main">
          <x14:cfRule type="cellIs" priority="67" operator="equal" id="{009600B0-00CA-418E-9339-00E30094008D}">
            <xm:f>$AD$2293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E2293:AB2293</xm:sqref>
        </x14:conditionalFormatting>
        <x14:conditionalFormatting xmlns:xm="http://schemas.microsoft.com/office/excel/2006/main">
          <x14:cfRule type="cellIs" priority="66" operator="equal" id="{0082001E-002A-4CE2-83AB-006F00EE00A7}">
            <xm:f>$AD$2569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E2569:AB2569</xm:sqref>
        </x14:conditionalFormatting>
        <x14:conditionalFormatting xmlns:xm="http://schemas.microsoft.com/office/excel/2006/main">
          <x14:cfRule type="cellIs" priority="65" operator="equal" id="{00B40062-00F1-4552-A775-000E008500C6}">
            <xm:f>$AD$2570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E2570:AB2570</xm:sqref>
        </x14:conditionalFormatting>
        <x14:conditionalFormatting xmlns:xm="http://schemas.microsoft.com/office/excel/2006/main">
          <x14:cfRule type="cellIs" priority="64" operator="equal" id="{00AB009C-0059-4B1E-B695-00D90055000F}">
            <xm:f>$AD$2571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E2571:AB2571</xm:sqref>
        </x14:conditionalFormatting>
        <x14:conditionalFormatting xmlns:xm="http://schemas.microsoft.com/office/excel/2006/main">
          <x14:cfRule type="cellIs" priority="63" operator="equal" id="{00F00012-00CA-4249-899B-001A007F00ED}">
            <xm:f>$AD$2745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E2745:AB2745</xm:sqref>
        </x14:conditionalFormatting>
        <x14:conditionalFormatting xmlns:xm="http://schemas.microsoft.com/office/excel/2006/main">
          <x14:cfRule type="cellIs" priority="62" operator="equal" id="{0071001D-00B6-4CAB-8678-0098008100B8}">
            <xm:f>$AD$2746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E2746:AB2746</xm:sqref>
        </x14:conditionalFormatting>
        <x14:conditionalFormatting xmlns:xm="http://schemas.microsoft.com/office/excel/2006/main">
          <x14:cfRule type="cellIs" priority="61" operator="equal" id="{002C0042-0037-481C-9FB9-00D5002B003B}">
            <xm:f>$AD$2747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E2747:AB2747</xm:sqref>
        </x14:conditionalFormatting>
        <x14:conditionalFormatting xmlns:xm="http://schemas.microsoft.com/office/excel/2006/main">
          <x14:cfRule type="cellIs" priority="60" operator="equal" id="{00620056-00EA-4A75-8163-004E001B008C}">
            <xm:f>$AD$2853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E2853:AB2853</xm:sqref>
        </x14:conditionalFormatting>
        <x14:conditionalFormatting xmlns:xm="http://schemas.microsoft.com/office/excel/2006/main">
          <x14:cfRule type="cellIs" priority="59" operator="equal" id="{00F300A3-00F0-473A-B103-00DE00700069}">
            <xm:f>$AD$2854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E2854:AB2854</xm:sqref>
        </x14:conditionalFormatting>
        <x14:conditionalFormatting xmlns:xm="http://schemas.microsoft.com/office/excel/2006/main">
          <x14:cfRule type="cellIs" priority="58" operator="equal" id="{002D008D-00AB-4EF1-872D-008E003B0071}">
            <xm:f>$AD$2855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E2855:AB2855</xm:sqref>
        </x14:conditionalFormatting>
        <x14:conditionalFormatting xmlns:xm="http://schemas.microsoft.com/office/excel/2006/main">
          <x14:cfRule type="cellIs" priority="57" operator="equal" id="{0025001F-00FD-4299-AD83-00BB006200D6}">
            <xm:f>$AD$3097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E3097:AB3097</xm:sqref>
        </x14:conditionalFormatting>
        <x14:conditionalFormatting xmlns:xm="http://schemas.microsoft.com/office/excel/2006/main">
          <x14:cfRule type="cellIs" priority="56" operator="equal" id="{00C000F0-0025-4A57-97CA-00CF006D0019}">
            <xm:f>$AD$3098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E3098:AB3098</xm:sqref>
        </x14:conditionalFormatting>
        <x14:conditionalFormatting xmlns:xm="http://schemas.microsoft.com/office/excel/2006/main">
          <x14:cfRule type="cellIs" priority="55" operator="equal" id="{002F00C3-0015-44BE-97F7-007200CE0095}">
            <xm:f>$AD$3099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E3099:AB3099</xm:sqref>
        </x14:conditionalFormatting>
        <x14:conditionalFormatting xmlns:xm="http://schemas.microsoft.com/office/excel/2006/main">
          <x14:cfRule type="cellIs" priority="54" operator="equal" id="{00D2006F-00D8-45FC-9688-004B00510050}">
            <xm:f>$AD$3215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E3215:AB3215</xm:sqref>
        </x14:conditionalFormatting>
        <x14:conditionalFormatting xmlns:xm="http://schemas.microsoft.com/office/excel/2006/main">
          <x14:cfRule type="cellIs" priority="53" operator="equal" id="{004000F8-00E4-4E27-A09F-00C5002A003A}">
            <xm:f>$AD$3216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E3216:AB3216</xm:sqref>
        </x14:conditionalFormatting>
        <x14:conditionalFormatting xmlns:xm="http://schemas.microsoft.com/office/excel/2006/main">
          <x14:cfRule type="cellIs" priority="52" operator="equal" id="{00830068-00BF-4CED-B107-00CE00C80051}">
            <xm:f>$AD$3217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E3217:AB3217</xm:sqref>
        </x14:conditionalFormatting>
        <x14:conditionalFormatting xmlns:xm="http://schemas.microsoft.com/office/excel/2006/main">
          <x14:cfRule type="cellIs" priority="51" operator="equal" id="{0041007B-0016-47F0-BDEB-005300DB008D}">
            <xm:f>$AD$3307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E3307:AB3307</xm:sqref>
        </x14:conditionalFormatting>
        <x14:conditionalFormatting xmlns:xm="http://schemas.microsoft.com/office/excel/2006/main">
          <x14:cfRule type="cellIs" priority="50" operator="equal" id="{00DA0035-00F2-4D9F-821D-008300C70067}">
            <xm:f>$AD$3308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E3308:AB3308</xm:sqref>
        </x14:conditionalFormatting>
        <x14:conditionalFormatting xmlns:xm="http://schemas.microsoft.com/office/excel/2006/main">
          <x14:cfRule type="cellIs" priority="49" operator="equal" id="{00310084-00A6-42DF-8525-00AD00FB001C}">
            <xm:f>$AD$3309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E3309:AB3309</xm:sqref>
        </x14:conditionalFormatting>
        <x14:conditionalFormatting xmlns:xm="http://schemas.microsoft.com/office/excel/2006/main">
          <x14:cfRule type="cellIs" priority="48" operator="equal" id="{009F00DE-0042-4211-8F9D-00D90052006E}">
            <xm:f>$AD$3613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E3613:AB3613</xm:sqref>
        </x14:conditionalFormatting>
        <x14:conditionalFormatting xmlns:xm="http://schemas.microsoft.com/office/excel/2006/main">
          <x14:cfRule type="cellIs" priority="47" operator="equal" id="{00AE004E-0066-4147-875D-00EB0031001D}">
            <xm:f>$AD$3614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E3614:AB3614</xm:sqref>
        </x14:conditionalFormatting>
        <x14:conditionalFormatting xmlns:xm="http://schemas.microsoft.com/office/excel/2006/main">
          <x14:cfRule type="cellIs" priority="46" operator="equal" id="{00DF00A7-0047-4CC3-AD5B-001100D1002D}">
            <xm:f>$AD$3615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E3615:AB3615</xm:sqref>
        </x14:conditionalFormatting>
        <x14:conditionalFormatting xmlns:xm="http://schemas.microsoft.com/office/excel/2006/main">
          <x14:cfRule type="cellIs" priority="45" operator="equal" id="{00680052-00A7-41FA-BCDB-002300540042}">
            <xm:f>$AD$3821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E3821:AB3821</xm:sqref>
        </x14:conditionalFormatting>
        <x14:conditionalFormatting xmlns:xm="http://schemas.microsoft.com/office/excel/2006/main">
          <x14:cfRule type="cellIs" priority="44" operator="equal" id="{008B00AA-00A2-4E6E-8104-00C4002C00F9}">
            <xm:f>$AD$3822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E3822:AB3822</xm:sqref>
        </x14:conditionalFormatting>
        <x14:conditionalFormatting xmlns:xm="http://schemas.microsoft.com/office/excel/2006/main">
          <x14:cfRule type="cellIs" priority="43" operator="equal" id="{002900CA-00E7-4FFB-8E9C-0098009500D4}">
            <xm:f>$AD$3823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E3823:AB3823</xm:sqref>
        </x14:conditionalFormatting>
        <x14:conditionalFormatting xmlns:xm="http://schemas.microsoft.com/office/excel/2006/main">
          <x14:cfRule type="cellIs" priority="42" operator="equal" id="{0064005B-009D-4C22-9614-00F600DB00B8}">
            <xm:f>$AD$3913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E3913:AB3913</xm:sqref>
        </x14:conditionalFormatting>
        <x14:conditionalFormatting xmlns:xm="http://schemas.microsoft.com/office/excel/2006/main">
          <x14:cfRule type="cellIs" priority="41" operator="equal" id="{001F0054-00D8-4925-90D2-0086007E00F1}">
            <xm:f>$AD$3914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E3914:AB3914</xm:sqref>
        </x14:conditionalFormatting>
        <x14:conditionalFormatting xmlns:xm="http://schemas.microsoft.com/office/excel/2006/main">
          <x14:cfRule type="cellIs" priority="40" operator="equal" id="{008F00FD-00D4-4EBB-BE82-002A00180004}">
            <xm:f>$AD$3915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E3915:AB3915</xm:sqref>
        </x14:conditionalFormatting>
        <x14:conditionalFormatting xmlns:xm="http://schemas.microsoft.com/office/excel/2006/main">
          <x14:cfRule type="cellIs" priority="39" operator="equal" id="{0035008D-0074-417D-8714-00AA00960069}">
            <xm:f>$AD$4002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E4002:AB4002</xm:sqref>
        </x14:conditionalFormatting>
        <x14:conditionalFormatting xmlns:xm="http://schemas.microsoft.com/office/excel/2006/main">
          <x14:cfRule type="cellIs" priority="38" operator="equal" id="{001200D7-000D-4220-89C6-00B100830050}">
            <xm:f>$AD$4003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E4003:AB4003</xm:sqref>
        </x14:conditionalFormatting>
        <x14:conditionalFormatting xmlns:xm="http://schemas.microsoft.com/office/excel/2006/main">
          <x14:cfRule type="cellIs" priority="37" operator="equal" id="{003A00D0-0052-4D35-985A-00FE005D008B}">
            <xm:f>$AD$4004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E4004:AB4004</xm:sqref>
        </x14:conditionalFormatting>
        <x14:conditionalFormatting xmlns:xm="http://schemas.microsoft.com/office/excel/2006/main">
          <x14:cfRule type="cellIs" priority="36" operator="equal" id="{003700B5-00AA-44CE-A619-00AC00FA006B}">
            <xm:f>$AD$4099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E4099:AB4099</xm:sqref>
        </x14:conditionalFormatting>
        <x14:conditionalFormatting xmlns:xm="http://schemas.microsoft.com/office/excel/2006/main">
          <x14:cfRule type="cellIs" priority="35" operator="equal" id="{002400F2-0029-47D4-AAD9-009B005F0040}">
            <xm:f>$AD$4100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E4100:AB4100</xm:sqref>
        </x14:conditionalFormatting>
        <x14:conditionalFormatting xmlns:xm="http://schemas.microsoft.com/office/excel/2006/main">
          <x14:cfRule type="cellIs" priority="34" operator="equal" id="{003C00DF-006D-4EB1-B5FD-009600A400AC}">
            <xm:f>$AD$4101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E4101:AB4101</xm:sqref>
        </x14:conditionalFormatting>
        <x14:conditionalFormatting xmlns:xm="http://schemas.microsoft.com/office/excel/2006/main">
          <x14:cfRule type="cellIs" priority="33" operator="equal" id="{009A003A-00BD-482F-AD8C-00ED00DD00CA}">
            <xm:f>$AD$4228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E4228:AB4228</xm:sqref>
        </x14:conditionalFormatting>
        <x14:conditionalFormatting xmlns:xm="http://schemas.microsoft.com/office/excel/2006/main">
          <x14:cfRule type="cellIs" priority="32" operator="equal" id="{00D000BC-0075-4E90-A69E-00C000E600B7}">
            <xm:f>$AD$4229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E4229:AB4229</xm:sqref>
        </x14:conditionalFormatting>
        <x14:conditionalFormatting xmlns:xm="http://schemas.microsoft.com/office/excel/2006/main">
          <x14:cfRule type="cellIs" priority="31" operator="equal" id="{002D00CD-0080-4681-9CA4-008D005800D5}">
            <xm:f>$AD$4230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E4230:AB4230</xm:sqref>
        </x14:conditionalFormatting>
        <x14:conditionalFormatting xmlns:xm="http://schemas.microsoft.com/office/excel/2006/main">
          <x14:cfRule type="cellIs" priority="30" operator="equal" id="{009B0011-00D9-44D1-AC50-00FA00630024}">
            <xm:f>$AD$4314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E4314:AB4314</xm:sqref>
        </x14:conditionalFormatting>
        <x14:conditionalFormatting xmlns:xm="http://schemas.microsoft.com/office/excel/2006/main">
          <x14:cfRule type="cellIs" priority="29" operator="equal" id="{00740080-00D5-45BC-8F8F-009B00FF00B6}">
            <xm:f>$AD$4315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E4315:AB4315</xm:sqref>
        </x14:conditionalFormatting>
        <x14:conditionalFormatting xmlns:xm="http://schemas.microsoft.com/office/excel/2006/main">
          <x14:cfRule type="cellIs" priority="28" operator="equal" id="{008B001D-00B6-44B6-AFF0-00F9004100BC}">
            <xm:f>$AD$4316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E4316:AB4316</xm:sqref>
        </x14:conditionalFormatting>
        <x14:conditionalFormatting xmlns:xm="http://schemas.microsoft.com/office/excel/2006/main">
          <x14:cfRule type="cellIs" priority="27" operator="equal" id="{004E00BC-0001-462A-8DB2-003400AA000E}">
            <xm:f>$AD$4392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E4392:AB4392</xm:sqref>
        </x14:conditionalFormatting>
        <x14:conditionalFormatting xmlns:xm="http://schemas.microsoft.com/office/excel/2006/main">
          <x14:cfRule type="cellIs" priority="26" operator="equal" id="{004700D1-0035-4390-A6F5-002300B70065}">
            <xm:f>$AD$4393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E4393:AB4393</xm:sqref>
        </x14:conditionalFormatting>
        <x14:conditionalFormatting xmlns:xm="http://schemas.microsoft.com/office/excel/2006/main">
          <x14:cfRule type="cellIs" priority="25" operator="equal" id="{00FE0064-00AD-4D42-B150-002D006D0034}">
            <xm:f>$AD$4394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E4394:AB4394</xm:sqref>
        </x14:conditionalFormatting>
        <x14:conditionalFormatting xmlns:xm="http://schemas.microsoft.com/office/excel/2006/main">
          <x14:cfRule type="cellIs" priority="24" operator="equal" id="{00220030-0068-4314-A117-004B005E00EE}">
            <xm:f>$AD$4476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E4476:AB4476</xm:sqref>
        </x14:conditionalFormatting>
        <x14:conditionalFormatting xmlns:xm="http://schemas.microsoft.com/office/excel/2006/main">
          <x14:cfRule type="cellIs" priority="23" operator="equal" id="{00CB008B-006D-4066-B748-00B100650012}">
            <xm:f>$AD$4477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E4477:AB4477</xm:sqref>
        </x14:conditionalFormatting>
        <x14:conditionalFormatting xmlns:xm="http://schemas.microsoft.com/office/excel/2006/main">
          <x14:cfRule type="cellIs" priority="22" operator="equal" id="{001800FC-00D3-4DE4-899A-000100AF0024}">
            <xm:f>$AD$4478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E4478:AB4478</xm:sqref>
        </x14:conditionalFormatting>
        <x14:conditionalFormatting xmlns:xm="http://schemas.microsoft.com/office/excel/2006/main">
          <x14:cfRule type="cellIs" priority="21" operator="equal" id="{00C50081-006D-48D6-8AA6-000800290040}">
            <xm:f>$AD$4552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E4552:AB4552</xm:sqref>
        </x14:conditionalFormatting>
        <x14:conditionalFormatting xmlns:xm="http://schemas.microsoft.com/office/excel/2006/main">
          <x14:cfRule type="cellIs" priority="20" operator="equal" id="{00460001-009A-4934-9123-006A00CC00CB}">
            <xm:f>$AD$4553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E4553:AB4553</xm:sqref>
        </x14:conditionalFormatting>
        <x14:conditionalFormatting xmlns:xm="http://schemas.microsoft.com/office/excel/2006/main">
          <x14:cfRule type="cellIs" priority="19" operator="equal" id="{00440031-000F-4E1F-A520-008300B200FF}">
            <xm:f>$AD$4554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E4554:AB4554</xm:sqref>
        </x14:conditionalFormatting>
        <x14:conditionalFormatting xmlns:xm="http://schemas.microsoft.com/office/excel/2006/main">
          <x14:cfRule type="cellIs" priority="18" operator="equal" id="{004600BA-00F5-4106-9554-00F9003300BE}">
            <xm:f>$AD$4642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E4642:AB4642</xm:sqref>
        </x14:conditionalFormatting>
        <x14:conditionalFormatting xmlns:xm="http://schemas.microsoft.com/office/excel/2006/main">
          <x14:cfRule type="cellIs" priority="17" operator="equal" id="{00FA00B9-0049-432F-B3BC-00C800C2001E}">
            <xm:f>$AD$4643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E4643:AB4643</xm:sqref>
        </x14:conditionalFormatting>
        <x14:conditionalFormatting xmlns:xm="http://schemas.microsoft.com/office/excel/2006/main">
          <x14:cfRule type="cellIs" priority="16" operator="equal" id="{00BD0090-00DA-43BE-BC3C-00D900230015}">
            <xm:f>$AD$4644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E4644:AB4644</xm:sqref>
        </x14:conditionalFormatting>
        <x14:conditionalFormatting xmlns:xm="http://schemas.microsoft.com/office/excel/2006/main">
          <x14:cfRule type="cellIs" priority="15" operator="equal" id="{00E000F0-0055-4522-BF46-00230013008C}">
            <xm:f>$AD$4741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E4742:AB4742</xm:sqref>
        </x14:conditionalFormatting>
        <x14:conditionalFormatting xmlns:xm="http://schemas.microsoft.com/office/excel/2006/main">
          <x14:cfRule type="cellIs" priority="14" operator="equal" id="{00FC00D4-003C-44DE-91A5-008200E90088}">
            <xm:f>$AD$4742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E4743:AB4743</xm:sqref>
        </x14:conditionalFormatting>
        <x14:conditionalFormatting xmlns:xm="http://schemas.microsoft.com/office/excel/2006/main">
          <x14:cfRule type="cellIs" priority="13" operator="equal" id="{00FB0029-00AA-4AE6-BD9C-00F0009C00FF}">
            <xm:f>$AD$4743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E4744:AB4744</xm:sqref>
        </x14:conditionalFormatting>
        <x14:conditionalFormatting xmlns:xm="http://schemas.microsoft.com/office/excel/2006/main">
          <x14:cfRule type="cellIs" priority="12" operator="equal" id="{00690049-00D5-4EDD-92B6-0045000200CD}">
            <xm:f>$AD$4871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E4872:AB4872</xm:sqref>
        </x14:conditionalFormatting>
        <x14:conditionalFormatting xmlns:xm="http://schemas.microsoft.com/office/excel/2006/main">
          <x14:cfRule type="cellIs" priority="11" operator="equal" id="{004900EB-0005-4BC1-8D42-0015006C00E8}">
            <xm:f>$AD$4872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E4873:AB4873</xm:sqref>
        </x14:conditionalFormatting>
        <x14:conditionalFormatting xmlns:xm="http://schemas.microsoft.com/office/excel/2006/main">
          <x14:cfRule type="cellIs" priority="10" operator="equal" id="{00A900C8-00AB-41AA-8AD1-00D7006E00EE}">
            <xm:f>$AD$4873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E4874:AB4874</xm:sqref>
        </x14:conditionalFormatting>
        <x14:conditionalFormatting xmlns:xm="http://schemas.microsoft.com/office/excel/2006/main">
          <x14:cfRule type="cellIs" priority="9" operator="equal" id="{00300029-0001-4763-927E-00D800B90048}">
            <xm:f>$AD$4977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E4978:AB4978</xm:sqref>
        </x14:conditionalFormatting>
        <x14:conditionalFormatting xmlns:xm="http://schemas.microsoft.com/office/excel/2006/main">
          <x14:cfRule type="cellIs" priority="8" operator="equal" id="{002C004A-0005-4F43-824E-00BC006E0003}">
            <xm:f>$AD$4978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E4979:AB4979</xm:sqref>
        </x14:conditionalFormatting>
        <x14:conditionalFormatting xmlns:xm="http://schemas.microsoft.com/office/excel/2006/main">
          <x14:cfRule type="cellIs" priority="7" operator="equal" id="{0053007C-0022-4765-9831-0037005F0071}">
            <xm:f>$AD$4979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E4980:AB4980</xm:sqref>
        </x14:conditionalFormatting>
        <x14:conditionalFormatting xmlns:xm="http://schemas.microsoft.com/office/excel/2006/main">
          <x14:cfRule type="cellIs" priority="6" operator="equal" id="{004700E4-00E8-4AFF-A8E1-002000540090}">
            <xm:f>$AD$5109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E5110:AB5110</xm:sqref>
        </x14:conditionalFormatting>
        <x14:conditionalFormatting xmlns:xm="http://schemas.microsoft.com/office/excel/2006/main">
          <x14:cfRule type="cellIs" priority="5" operator="equal" id="{00C10035-009F-42BD-9B03-007500BC00A1}">
            <xm:f>$AD$5110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E5111:AB5111</xm:sqref>
        </x14:conditionalFormatting>
        <x14:conditionalFormatting xmlns:xm="http://schemas.microsoft.com/office/excel/2006/main">
          <x14:cfRule type="cellIs" priority="4" operator="equal" id="{0067007D-00EB-46F6-B21E-00A100F1000D}">
            <xm:f>$AD$5111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E5112:AB5112</xm:sqref>
        </x14:conditionalFormatting>
        <x14:conditionalFormatting xmlns:xm="http://schemas.microsoft.com/office/excel/2006/main">
          <x14:cfRule type="cellIs" priority="3" operator="equal" id="{00670003-0017-4FD6-A500-009A00B4004B}">
            <xm:f>$AD$5243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E5244:AB5244</xm:sqref>
        </x14:conditionalFormatting>
        <x14:conditionalFormatting xmlns:xm="http://schemas.microsoft.com/office/excel/2006/main">
          <x14:cfRule type="cellIs" priority="2" operator="equal" id="{00AD00B2-0086-480C-8F57-00A20023006B}">
            <xm:f>$AD$5244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E5245:AB5245</xm:sqref>
        </x14:conditionalFormatting>
        <x14:conditionalFormatting xmlns:xm="http://schemas.microsoft.com/office/excel/2006/main">
          <x14:cfRule type="cellIs" priority="1" operator="equal" id="{00D400C1-00E7-46C6-925A-00B200270043}">
            <xm:f>$AD$5245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E5246:AB5246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ColWidth="8" defaultRowHeight="14.25"/>
  <cols>
    <col customWidth="1" min="1" max="2" width="40"/>
  </cols>
  <sheetData>
    <row r="1">
      <c r="A1" t="s">
        <v>1093</v>
      </c>
      <c r="B1" t="s">
        <v>1094</v>
      </c>
    </row>
    <row r="2">
      <c r="A2" s="2137" t="s">
        <v>1095</v>
      </c>
      <c r="B2" s="2137" t="s">
        <v>1096</v>
      </c>
    </row>
    <row r="3">
      <c r="A3" s="2137" t="s">
        <v>1097</v>
      </c>
      <c r="B3" s="2137" t="s">
        <v>1098</v>
      </c>
    </row>
    <row r="4">
      <c r="A4" t="s">
        <v>1099</v>
      </c>
      <c r="B4" t="s">
        <v>1094</v>
      </c>
    </row>
    <row r="5">
      <c r="A5" t="s">
        <v>1100</v>
      </c>
      <c r="B5" t="s">
        <v>1094</v>
      </c>
    </row>
    <row r="6">
      <c r="A6" s="2137" t="s">
        <v>1101</v>
      </c>
      <c r="B6" t="s">
        <v>1094</v>
      </c>
    </row>
    <row r="7">
      <c r="A7" s="2137" t="s">
        <v>1102</v>
      </c>
      <c r="B7" s="2137" t="s">
        <v>1103</v>
      </c>
    </row>
    <row r="8">
      <c r="A8" t="s">
        <v>1104</v>
      </c>
      <c r="B8" t="s">
        <v>1105</v>
      </c>
    </row>
    <row r="9">
      <c r="A9" t="s">
        <v>1106</v>
      </c>
      <c r="B9" t="s">
        <v>1107</v>
      </c>
    </row>
  </sheetData>
  <sheetProtection autoFilter="0" deleteColumns="0" deleteRows="0" formatCells="0" formatColumns="0" formatRows="0" insertColumns="0" insertHyperlinks="0" insertRows="0" pivotTables="0" selectLockedCells="1" selectUnlockedCells="1" sheet="0" sort="0"/>
  <printOptions headings="0" gridLines="0"/>
  <pageMargins left="0.69999999999999996" right="0.69999999999999996" top="0.75" bottom="0.75" header="0.29999999999999993" footer="0.29999999999999993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Панов Александр Сергеевич</dc:creator>
  <cp:lastModifiedBy>komu2885</cp:lastModifiedBy>
  <cp:revision>26</cp:revision>
  <dcterms:created xsi:type="dcterms:W3CDTF">2015-06-05T18:19:34Z</dcterms:created>
  <dcterms:modified xsi:type="dcterms:W3CDTF">2026-07-13T05:56:52Z</dcterms:modified>
</cp:coreProperties>
</file>